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tart" sheetId="1" r:id="rId4"/>
    <sheet state="visible" name="FROM_NGS3_PCR-1" sheetId="2" r:id="rId5"/>
    <sheet state="visible" name="SELECT" sheetId="3" r:id="rId6"/>
    <sheet state="hidden" name="mapping" sheetId="4" r:id="rId7"/>
    <sheet state="hidden" name="CALC_selection" sheetId="5" r:id="rId8"/>
    <sheet state="hidden" name="FROM_NGS3_sel" sheetId="6" r:id="rId9"/>
    <sheet state="visible" name="PCR_Setup" sheetId="7" r:id="rId10"/>
    <sheet state="hidden" name="PCR printschema48" sheetId="8" r:id="rId11"/>
    <sheet state="hidden" name="Seq options" sheetId="9" r:id="rId12"/>
    <sheet state="hidden" name="calc_hidden" sheetId="10" r:id="rId13"/>
    <sheet state="hidden" name="Macrogen" sheetId="11" r:id="rId14"/>
    <sheet state="hidden" name="Baseclear" sheetId="12" r:id="rId15"/>
    <sheet state="hidden" name="Baseclear_OLD" sheetId="13" r:id="rId16"/>
    <sheet state="hidden" name="BOLD sheet" sheetId="14" r:id="rId17"/>
    <sheet state="hidden" name="TO_QIAxcel" sheetId="15" r:id="rId18"/>
    <sheet state="hidden" name="FROM_QIAxcel" sheetId="16" r:id="rId19"/>
    <sheet state="visible" name="TO_Fragment_Analyzer" sheetId="17" r:id="rId20"/>
    <sheet state="hidden" name="CALC_range" sheetId="18" r:id="rId21"/>
    <sheet state="visible" name="FROM_Fragment_Analyzer" sheetId="19" r:id="rId22"/>
    <sheet state="hidden" name="CALC_FROM_Fragment_Analyzer" sheetId="20" r:id="rId23"/>
    <sheet state="visible" name="TO_NGS5_Dashboard" sheetId="21" r:id="rId24"/>
    <sheet state="hidden" name="CALC_FROM_QIAxcel" sheetId="22" r:id="rId25"/>
    <sheet state="visible" name="PCR mixes" sheetId="23" r:id="rId26"/>
    <sheet state="visible" name="PCR primers" sheetId="24" r:id="rId27"/>
    <sheet state="visible" name="PCR programs" sheetId="25" r:id="rId28"/>
    <sheet state="hidden" name="ABCD pics" sheetId="26" r:id="rId29"/>
  </sheets>
  <externalReferences>
    <externalReference r:id="rId30"/>
    <externalReference r:id="rId31"/>
  </externalReferences>
  <definedNames>
    <definedName localSheetId="12" name="Primer">'PCR programs'!#REF!</definedName>
    <definedName localSheetId="21" name="Primer">'[1]PCR programs'!#REF!</definedName>
    <definedName localSheetId="14" name="Primer">'[2]PCR programs'!#REF!</definedName>
    <definedName name="Primer">'PCR programs'!#REF!</definedName>
  </definedNames>
  <calcPr/>
  <extLst>
    <ext uri="GoogleSheetsCustomDataVersion1">
      <go:sheetsCustomData xmlns:go="http://customooxmlschemas.google.com/" r:id="rId32" roundtripDataSignature="AMtx7mij+vlCQJqWC/qT19FZ2aoR0CJUgA=="/>
    </ext>
  </extLst>
</workbook>
</file>

<file path=xl/sharedStrings.xml><?xml version="1.0" encoding="utf-8"?>
<sst xmlns="http://schemas.openxmlformats.org/spreadsheetml/2006/main" count="6343" uniqueCount="1102">
  <si>
    <t>NGS4 - PCR template for second Miseq PCR v2.3</t>
  </si>
  <si>
    <t>Naturalis Laboratories</t>
  </si>
  <si>
    <t>This workbook is meant to keep track of PCR and sequence process when using DNA extracts in intact 96well plates</t>
  </si>
  <si>
    <t>0) Use a new PCR template workbook for each PCR you do.</t>
  </si>
  <si>
    <t>1) paste values (ONLY values, use 'Paste special') of the sheet 'TO_NGS4_PCR-2 from workbook NGS3 into the sheet 'FROM_NGS3_PCR-1'</t>
  </si>
  <si>
    <r>
      <rPr>
        <rFont val="Calibri"/>
        <color theme="1"/>
      </rPr>
      <t xml:space="preserve">a) do </t>
    </r>
    <r>
      <rPr>
        <rFont val="Calibri"/>
        <b/>
        <color rgb="FF000000"/>
        <sz val="11.0"/>
      </rPr>
      <t>NOT</t>
    </r>
    <r>
      <rPr>
        <rFont val="Calibri"/>
        <color rgb="FF000000"/>
        <sz val="11.0"/>
      </rPr>
      <t xml:space="preserve"> edit in this sheet, but in the original workbook</t>
    </r>
  </si>
  <si>
    <t>b) data from several PCR1 sheet can be combined if needed</t>
  </si>
  <si>
    <t>2) Select PCR1 samples for PCR2 in sheet 'SELECT'</t>
  </si>
  <si>
    <r>
      <rPr>
        <rFont val="Calibri"/>
        <color theme="1"/>
      </rPr>
      <t xml:space="preserve">3) fill out only the </t>
    </r>
    <r>
      <rPr>
        <rFont val="Calibri"/>
        <b/>
        <color rgb="FF000000"/>
        <sz val="11.0"/>
      </rPr>
      <t>green</t>
    </r>
    <r>
      <rPr>
        <rFont val="Calibri"/>
        <color rgb="FF000000"/>
        <sz val="11.0"/>
      </rPr>
      <t xml:space="preserve"> fields on the sheet 'PCR_Setup'</t>
    </r>
  </si>
  <si>
    <t>a) enter a UNIQUE 'PCR ID' of the format AA999, where AA are your initials (Carolus Linnaeus &gt; CL) and 999 a number (001..999)</t>
  </si>
  <si>
    <t>4) Print this sheet and add it to your labbook, the date and time will indicate when the sheet was printed</t>
  </si>
  <si>
    <t>project</t>
  </si>
  <si>
    <t>pos_work</t>
  </si>
  <si>
    <t>extract pos</t>
  </si>
  <si>
    <t>extract ID</t>
  </si>
  <si>
    <t>registr.code</t>
  </si>
  <si>
    <t>field nmbr</t>
  </si>
  <si>
    <t>extractiemethode</t>
  </si>
  <si>
    <t>taxon</t>
  </si>
  <si>
    <t>lat</t>
  </si>
  <si>
    <t>long</t>
  </si>
  <si>
    <t>country</t>
  </si>
  <si>
    <t>locality</t>
  </si>
  <si>
    <t>plate</t>
  </si>
  <si>
    <t>DS_dsDNA</t>
  </si>
  <si>
    <t>DS_260/280</t>
  </si>
  <si>
    <t>DS_RRSE</t>
  </si>
  <si>
    <t>PCR1 ID</t>
  </si>
  <si>
    <t>marker</t>
  </si>
  <si>
    <t>primer F</t>
  </si>
  <si>
    <t>primer R</t>
  </si>
  <si>
    <t>bead_ratio</t>
  </si>
  <si>
    <t>template_dilution</t>
  </si>
  <si>
    <t>FA_size_PCR1</t>
  </si>
  <si>
    <t>FA_mol_PCR1</t>
  </si>
  <si>
    <t>PCR1 pos</t>
  </si>
  <si>
    <t>From PCR1 plate(s)</t>
  </si>
  <si>
    <t>START pos.:</t>
  </si>
  <si>
    <t>A01</t>
  </si>
  <si>
    <t/>
  </si>
  <si>
    <t>offset:</t>
  </si>
  <si>
    <t>Exracts:</t>
  </si>
  <si>
    <t>N selected:</t>
  </si>
  <si>
    <t xml:space="preserve">extract pos. </t>
  </si>
  <si>
    <t>work plate pos.</t>
  </si>
  <si>
    <t>registr.nr.CRS</t>
  </si>
  <si>
    <t>fieldnr-suffix</t>
  </si>
  <si>
    <t xml:space="preserve">PCR1 ID </t>
  </si>
  <si>
    <t>PCR1 pos.</t>
  </si>
  <si>
    <t>select</t>
  </si>
  <si>
    <t>PCR2 plate pos.</t>
  </si>
  <si>
    <t>present</t>
  </si>
  <si>
    <t>selected</t>
  </si>
  <si>
    <t>SELECT</t>
  </si>
  <si>
    <t>FROM_samplesheet</t>
  </si>
  <si>
    <t>selected A</t>
  </si>
  <si>
    <t>selected rows A</t>
  </si>
  <si>
    <t>bundels van 10</t>
  </si>
  <si>
    <t>10-voud</t>
  </si>
  <si>
    <t>bundels van 100</t>
  </si>
  <si>
    <t>100-voud</t>
  </si>
  <si>
    <t>bundel van 1000</t>
  </si>
  <si>
    <t>PCR2 pos</t>
  </si>
  <si>
    <t>PCR plate ID:</t>
  </si>
  <si>
    <t>RP998</t>
  </si>
  <si>
    <t>marker:</t>
  </si>
  <si>
    <t>ITS2</t>
  </si>
  <si>
    <t>reactions:</t>
  </si>
  <si>
    <t>Owner:</t>
  </si>
  <si>
    <t>Rob Pastoor</t>
  </si>
  <si>
    <t>fudge:</t>
  </si>
  <si>
    <t>Source plate:</t>
  </si>
  <si>
    <t>NCBN001127_19001-555</t>
  </si>
  <si>
    <t>PCR reaction mix:</t>
  </si>
  <si>
    <t>KAPA HiFi</t>
  </si>
  <si>
    <t>Brand</t>
  </si>
  <si>
    <t>Chemical</t>
  </si>
  <si>
    <t>Conc.</t>
  </si>
  <si>
    <t>reaction (µL)</t>
  </si>
  <si>
    <t>mastermix (µL)</t>
  </si>
  <si>
    <t>Location</t>
  </si>
  <si>
    <t>Notes</t>
  </si>
  <si>
    <t xml:space="preserve">Clean room </t>
  </si>
  <si>
    <t>Distribute!</t>
  </si>
  <si>
    <t>From plate</t>
  </si>
  <si>
    <t>NXT_S</t>
  </si>
  <si>
    <t>Refresh tips</t>
  </si>
  <si>
    <t>NXT_N</t>
  </si>
  <si>
    <t>Template</t>
  </si>
  <si>
    <t>NGS post lab</t>
  </si>
  <si>
    <t>Total</t>
  </si>
  <si>
    <t xml:space="preserve"> </t>
  </si>
  <si>
    <t>PCR program:</t>
  </si>
  <si>
    <t>KAPA HiFi 55-08</t>
  </si>
  <si>
    <t xml:space="preserve">Label set: </t>
  </si>
  <si>
    <t>B</t>
  </si>
  <si>
    <t>1 2 3 4 5 6 7 8 9 0 1 2</t>
  </si>
  <si>
    <t>Number of cycles:</t>
  </si>
  <si>
    <t>A</t>
  </si>
  <si>
    <t>Temp.</t>
  </si>
  <si>
    <t>Time</t>
  </si>
  <si>
    <t>C</t>
  </si>
  <si>
    <t>Init. Denature</t>
  </si>
  <si>
    <t>°C</t>
  </si>
  <si>
    <t>D</t>
  </si>
  <si>
    <t>Denature</t>
  </si>
  <si>
    <t>E</t>
  </si>
  <si>
    <t>Annealing</t>
  </si>
  <si>
    <t>F</t>
  </si>
  <si>
    <t>Extension</t>
  </si>
  <si>
    <t>G</t>
  </si>
  <si>
    <t>Final Extension</t>
  </si>
  <si>
    <t>H</t>
  </si>
  <si>
    <t>Pause</t>
  </si>
  <si>
    <t>∞</t>
  </si>
  <si>
    <t>Primer dropdown</t>
  </si>
  <si>
    <t>PCR reaction mix dropdown</t>
  </si>
  <si>
    <t>PCR program dropdown</t>
  </si>
  <si>
    <t>Marker</t>
  </si>
  <si>
    <t>CO1</t>
  </si>
  <si>
    <t>marker 2</t>
  </si>
  <si>
    <t>marker 3</t>
  </si>
  <si>
    <t>marker 4</t>
  </si>
  <si>
    <t>marker 5</t>
  </si>
  <si>
    <t>marker 6</t>
  </si>
  <si>
    <t>marker 7</t>
  </si>
  <si>
    <t>marker 8</t>
  </si>
  <si>
    <t>marker 9</t>
  </si>
  <si>
    <t>marker 10</t>
  </si>
  <si>
    <t>marker 11</t>
  </si>
  <si>
    <t>marker 12</t>
  </si>
  <si>
    <t>marker 13</t>
  </si>
  <si>
    <t>marker 14</t>
  </si>
  <si>
    <t>marker 15</t>
  </si>
  <si>
    <t>marker 16</t>
  </si>
  <si>
    <t>marker 17</t>
  </si>
  <si>
    <t>marker 18</t>
  </si>
  <si>
    <t>marker 19</t>
  </si>
  <si>
    <t>marker 20</t>
  </si>
  <si>
    <t>marker 21</t>
  </si>
  <si>
    <t>marker 22</t>
  </si>
  <si>
    <t>marker 23</t>
  </si>
  <si>
    <t>marker 24</t>
  </si>
  <si>
    <t>marker 25</t>
  </si>
  <si>
    <t>marker 26</t>
  </si>
  <si>
    <t>marker 27</t>
  </si>
  <si>
    <t>marker 28</t>
  </si>
  <si>
    <t>marker 29</t>
  </si>
  <si>
    <t>marker 30</t>
  </si>
  <si>
    <t>PCR ID:</t>
  </si>
  <si>
    <t>FS366</t>
  </si>
  <si>
    <t>Frank Stokvis</t>
  </si>
  <si>
    <t>Reactions:</t>
  </si>
  <si>
    <t>Marker:</t>
  </si>
  <si>
    <t>12S</t>
  </si>
  <si>
    <t>Prefix</t>
  </si>
  <si>
    <t>nr</t>
  </si>
  <si>
    <t>conc.</t>
  </si>
  <si>
    <t>code</t>
  </si>
  <si>
    <t>Fudge:</t>
  </si>
  <si>
    <t>-</t>
  </si>
  <si>
    <t>1:1</t>
  </si>
  <si>
    <t>neg-control</t>
  </si>
  <si>
    <t>water</t>
  </si>
  <si>
    <t>1.Klaverbank</t>
  </si>
  <si>
    <t>grind1_18-06-2017_2.0L</t>
  </si>
  <si>
    <t>Env Master Mix</t>
  </si>
  <si>
    <t>2.Doggersbank</t>
  </si>
  <si>
    <t>BW003_18-06-2017_1.5L</t>
  </si>
  <si>
    <t>3.Doggersbank</t>
  </si>
  <si>
    <t>BW006_19-06-2017_1.5L</t>
  </si>
  <si>
    <r>
      <rPr>
        <rFont val="Verdana"/>
        <b/>
        <color rgb="FF000000"/>
        <sz val="9.0"/>
      </rPr>
      <t>reaction (</t>
    </r>
    <r>
      <rPr>
        <rFont val="Calibri"/>
        <b/>
        <color rgb="FF000000"/>
        <sz val="9.0"/>
      </rPr>
      <t>µ</t>
    </r>
    <r>
      <rPr>
        <rFont val="Verdana"/>
        <b/>
        <color rgb="FF000000"/>
        <sz val="9.0"/>
      </rPr>
      <t>L)</t>
    </r>
  </si>
  <si>
    <r>
      <rPr>
        <rFont val="Verdana"/>
        <b/>
        <color rgb="FF000000"/>
        <sz val="9.0"/>
      </rPr>
      <t>mastermix (</t>
    </r>
    <r>
      <rPr>
        <rFont val="Calibri"/>
        <b/>
        <color rgb="FF000000"/>
        <sz val="9.0"/>
      </rPr>
      <t>µ</t>
    </r>
    <r>
      <rPr>
        <rFont val="Verdana"/>
        <b/>
        <color rgb="FF000000"/>
        <sz val="9.0"/>
      </rPr>
      <t>L)</t>
    </r>
  </si>
  <si>
    <t>4.Doggersbank</t>
  </si>
  <si>
    <t>20-6-2017_2.0L</t>
  </si>
  <si>
    <t>5.Doggersbank</t>
  </si>
  <si>
    <t>21-6-2017_2.0L</t>
  </si>
  <si>
    <t>O</t>
  </si>
  <si>
    <t>pos RMNH.5086026 SE.2015.1531</t>
  </si>
  <si>
    <t>Lutjanus mahogani</t>
  </si>
  <si>
    <t>pos</t>
  </si>
  <si>
    <t>muntjak</t>
  </si>
  <si>
    <t>Env NXT 55-10</t>
  </si>
  <si>
    <t>Initial denature</t>
  </si>
  <si>
    <t xml:space="preserve">  PCR machine:</t>
  </si>
  <si>
    <t xml:space="preserve">  Macrogen:</t>
  </si>
  <si>
    <t xml:space="preserve">  Comments:</t>
  </si>
  <si>
    <t>Primer list</t>
  </si>
  <si>
    <t>Mixes list</t>
  </si>
  <si>
    <t>Programs list</t>
  </si>
  <si>
    <t xml:space="preserve">primer </t>
  </si>
  <si>
    <t>product size [bp]</t>
  </si>
  <si>
    <t>primer conc [pmol/uL]</t>
  </si>
  <si>
    <t xml:space="preserve">date submitted </t>
  </si>
  <si>
    <t>Macrogen order nr.</t>
  </si>
  <si>
    <t>date returned</t>
  </si>
  <si>
    <t>sequence run</t>
  </si>
  <si>
    <t>primer A</t>
  </si>
  <si>
    <t>select &gt;</t>
  </si>
  <si>
    <t>primer B</t>
  </si>
  <si>
    <t xml:space="preserve">Only English alphabet (either capital or small letters), digit 0~9, a hyphen (-) or under bar (_) is allowed. </t>
  </si>
  <si>
    <t>Reaction Information</t>
  </si>
  <si>
    <t>Sample Information</t>
  </si>
  <si>
    <t>Primer Information</t>
  </si>
  <si>
    <t>#</t>
  </si>
  <si>
    <t>Sample Name</t>
  </si>
  <si>
    <t>Primer Name</t>
  </si>
  <si>
    <t>Sample Concentration (ng/ul)</t>
  </si>
  <si>
    <t>product size (bp)</t>
  </si>
  <si>
    <t>name of vector</t>
  </si>
  <si>
    <t>Antibiotics</t>
  </si>
  <si>
    <t>Plate Name</t>
  </si>
  <si>
    <t>Well Position</t>
  </si>
  <si>
    <t>Walking Size(kb)</t>
  </si>
  <si>
    <t>Primer Sequence (5 to 3)</t>
  </si>
  <si>
    <t>Primer Concentration (pmol/ul)</t>
  </si>
  <si>
    <t>A1</t>
  </si>
  <si>
    <t>B1</t>
  </si>
  <si>
    <t>C1</t>
  </si>
  <si>
    <t>D1</t>
  </si>
  <si>
    <t>E1</t>
  </si>
  <si>
    <t>F1</t>
  </si>
  <si>
    <t>G1</t>
  </si>
  <si>
    <t>H1</t>
  </si>
  <si>
    <t>A2</t>
  </si>
  <si>
    <t>B2</t>
  </si>
  <si>
    <t>C2</t>
  </si>
  <si>
    <t>D2</t>
  </si>
  <si>
    <t>E2</t>
  </si>
  <si>
    <t>F2</t>
  </si>
  <si>
    <t>G2</t>
  </si>
  <si>
    <t>H2</t>
  </si>
  <si>
    <t>A3</t>
  </si>
  <si>
    <t>B3</t>
  </si>
  <si>
    <t>C3</t>
  </si>
  <si>
    <t>D3</t>
  </si>
  <si>
    <t>E3</t>
  </si>
  <si>
    <t>F3</t>
  </si>
  <si>
    <t>G3</t>
  </si>
  <si>
    <t>H3</t>
  </si>
  <si>
    <t>A4</t>
  </si>
  <si>
    <t>B4</t>
  </si>
  <si>
    <t>C4</t>
  </si>
  <si>
    <t>D4</t>
  </si>
  <si>
    <t>E4</t>
  </si>
  <si>
    <t>F4</t>
  </si>
  <si>
    <t>G4</t>
  </si>
  <si>
    <t>H4</t>
  </si>
  <si>
    <t>A5</t>
  </si>
  <si>
    <t>B5</t>
  </si>
  <si>
    <t>C5</t>
  </si>
  <si>
    <t>D5</t>
  </si>
  <si>
    <t>E5</t>
  </si>
  <si>
    <t>F5</t>
  </si>
  <si>
    <t>G5</t>
  </si>
  <si>
    <t>H5</t>
  </si>
  <si>
    <t>A6</t>
  </si>
  <si>
    <t>B6</t>
  </si>
  <si>
    <t>C6</t>
  </si>
  <si>
    <t>D6</t>
  </si>
  <si>
    <t>E6</t>
  </si>
  <si>
    <t>F6</t>
  </si>
  <si>
    <t>G6</t>
  </si>
  <si>
    <t>H6</t>
  </si>
  <si>
    <t>A7</t>
  </si>
  <si>
    <t>B7</t>
  </si>
  <si>
    <t>C7</t>
  </si>
  <si>
    <t>D7</t>
  </si>
  <si>
    <t>E7</t>
  </si>
  <si>
    <t>F7</t>
  </si>
  <si>
    <t>G7</t>
  </si>
  <si>
    <t>H7</t>
  </si>
  <si>
    <t>A8</t>
  </si>
  <si>
    <t>B8</t>
  </si>
  <si>
    <t>C8</t>
  </si>
  <si>
    <t>D8</t>
  </si>
  <si>
    <t>E8</t>
  </si>
  <si>
    <t>F8</t>
  </si>
  <si>
    <t>G8</t>
  </si>
  <si>
    <t>H8</t>
  </si>
  <si>
    <t>A9</t>
  </si>
  <si>
    <t>B9</t>
  </si>
  <si>
    <t>C9</t>
  </si>
  <si>
    <t>D9</t>
  </si>
  <si>
    <t>E9</t>
  </si>
  <si>
    <t>F9</t>
  </si>
  <si>
    <t>G9</t>
  </si>
  <si>
    <t>H9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</si>
  <si>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</si>
  <si>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</si>
  <si>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</si>
  <si>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</si>
  <si>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</si>
  <si>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</si>
  <si>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</si>
  <si>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</si>
  <si>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</si>
  <si>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</si>
  <si>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</si>
  <si>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</si>
  <si>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</si>
  <si>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</si>
  <si>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</si>
  <si>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</si>
  <si>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</si>
  <si>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</si>
  <si>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</si>
  <si>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</si>
  <si>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</si>
  <si>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</si>
  <si>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</si>
  <si>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</si>
  <si>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Well position</t>
  </si>
  <si>
    <t>Sample name</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</si>
  <si>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</si>
  <si>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</si>
  <si>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</si>
  <si>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</si>
  <si>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</si>
  <si>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</si>
  <si>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</si>
  <si>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</si>
  <si>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</si>
  <si>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</si>
  <si>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</si>
  <si>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</si>
  <si>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</si>
  <si>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</si>
  <si>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</si>
  <si>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</si>
  <si>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</si>
  <si>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</si>
  <si>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</si>
  <si>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</si>
  <si>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</si>
  <si>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</si>
  <si>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</si>
  <si>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</si>
  <si>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</si>
  <si>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</si>
  <si>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</si>
  <si>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</si>
  <si>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</si>
  <si>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</si>
  <si>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</si>
  <si>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</si>
  <si>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</si>
  <si>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</si>
  <si>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</si>
  <si>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</si>
  <si>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</si>
  <si>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</si>
  <si>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</si>
  <si>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</si>
  <si>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</si>
  <si>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</si>
  <si>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</si>
  <si>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</si>
  <si>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</si>
  <si>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</si>
  <si>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</si>
  <si>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</si>
  <si>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</si>
  <si>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</si>
  <si>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</si>
  <si>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</si>
  <si>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</si>
  <si>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</si>
  <si>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</si>
  <si>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</si>
  <si>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</si>
  <si>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</si>
  <si>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</si>
  <si>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</si>
  <si>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</si>
  <si>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</si>
  <si>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</si>
  <si>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</si>
  <si>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</si>
  <si>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</si>
  <si>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</si>
  <si>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</si>
  <si>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</si>
  <si>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</si>
  <si>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</si>
  <si>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EMPTY</t>
  </si>
  <si>
    <t xml:space="preserve"> ©BaseClear B.V.</t>
  </si>
  <si>
    <t>template:96:vertical</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</si>
  <si>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</si>
  <si>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</si>
  <si>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</si>
  <si>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</si>
  <si>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</si>
  <si>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</si>
  <si>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</si>
  <si>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</si>
  <si>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</si>
  <si>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</si>
  <si>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</si>
  <si>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</si>
  <si>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</si>
  <si>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</si>
  <si>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</si>
  <si>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</si>
  <si>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</si>
  <si>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</si>
  <si>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</si>
  <si>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</si>
  <si>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</si>
  <si>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</si>
  <si>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</si>
  <si>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</si>
  <si>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</si>
  <si>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</si>
  <si>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</si>
  <si>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</si>
  <si>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</si>
  <si>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</si>
  <si>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</si>
  <si>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</si>
  <si>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</si>
  <si>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</si>
  <si>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</si>
  <si>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</si>
  <si>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</si>
  <si>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</si>
  <si>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</si>
  <si>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</si>
  <si>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</si>
  <si>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</si>
  <si>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</si>
  <si>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</si>
  <si>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</si>
  <si>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</si>
  <si>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</si>
  <si>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</si>
  <si>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</si>
  <si>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</si>
  <si>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</si>
  <si>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</si>
  <si>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</si>
  <si>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</si>
  <si>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</si>
  <si>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</si>
  <si>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</si>
  <si>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</si>
  <si>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</si>
  <si>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</si>
  <si>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</si>
  <si>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</si>
  <si>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</si>
  <si>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</si>
  <si>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</si>
  <si>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</si>
  <si>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</si>
  <si>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</si>
  <si>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</si>
  <si>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</si>
  <si>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</si>
  <si>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</si>
  <si>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</si>
  <si>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</si>
  <si>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</si>
  <si>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</si>
  <si>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</si>
  <si>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</si>
  <si>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</si>
  <si>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</si>
  <si>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</si>
  <si>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</si>
  <si>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</si>
  <si>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</si>
  <si>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</si>
  <si>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</si>
  <si>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</si>
  <si>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</si>
  <si>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</si>
  <si>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</si>
  <si>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</si>
  <si>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</si>
  <si>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</si>
  <si>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</si>
  <si>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</si>
  <si>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</si>
  <si>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Filename (.ab1)</t>
  </si>
  <si>
    <t>Score File (.phd.1)</t>
  </si>
  <si>
    <t>FORWARD  PCR PRIMER</t>
  </si>
  <si>
    <t>REVERSE PCR PRIMER</t>
  </si>
  <si>
    <t>SEQENCING PRIMER</t>
  </si>
  <si>
    <t>Read Direction</t>
  </si>
  <si>
    <t>Process ID</t>
  </si>
  <si>
    <t>ns1:ReportDate</t>
  </si>
  <si>
    <t>ns1:Identifier</t>
  </si>
  <si>
    <t>ns1:Comment</t>
  </si>
  <si>
    <t>ns1:ReportedBy</t>
  </si>
  <si>
    <t>ns1:SoftwareVersion</t>
  </si>
  <si>
    <t>ns1:ProcessedBy</t>
  </si>
  <si>
    <t>ns1:InstrumentId</t>
  </si>
  <si>
    <t>ns1:RunDate</t>
  </si>
  <si>
    <t>ns1:MethodName</t>
  </si>
  <si>
    <t>ns1:MethodSampleInjectionTime</t>
  </si>
  <si>
    <t>ns1:AppliedSampleInjectionTime</t>
  </si>
  <si>
    <t>ns1:SampleInjectionVoltage</t>
  </si>
  <si>
    <t>ns1:MethodSeparationTime</t>
  </si>
  <si>
    <t>ns1:AppliedSeparationTime</t>
  </si>
  <si>
    <t>ns1:SeparationVoltage</t>
  </si>
  <si>
    <t>ns1:RiseTime</t>
  </si>
  <si>
    <t>ns1:PlateId</t>
  </si>
  <si>
    <t>ns1:SampleInfo</t>
  </si>
  <si>
    <t>ns1:SampleInfoIsModified</t>
  </si>
  <si>
    <t>ns1:SamplePosition</t>
  </si>
  <si>
    <t>ns1:RunNumber</t>
  </si>
  <si>
    <t>ns1:RunProfileEntryIndex</t>
  </si>
  <si>
    <t>ns1:StartedUnchecked</t>
  </si>
  <si>
    <t>ns1:CartridgeExpirationInfo</t>
  </si>
  <si>
    <t>ns1:CartridgeCalibrationStatus</t>
  </si>
  <si>
    <t>ns1:CartridgeId</t>
  </si>
  <si>
    <t>ns1:CartridgeExpiryDate</t>
  </si>
  <si>
    <t>ns1:AlignmentMarker</t>
  </si>
  <si>
    <t>ns1:SizeMarker</t>
  </si>
  <si>
    <t>ns1:WashBuffer</t>
  </si>
  <si>
    <t>ns1:DilutionBuffer</t>
  </si>
  <si>
    <t>ns1:SeparationBuffer</t>
  </si>
  <si>
    <t>ns1:Area</t>
  </si>
  <si>
    <t>ns1:Stop</t>
  </si>
  <si>
    <t>ns1:Height</t>
  </si>
  <si>
    <t>ns1:PeakNumber</t>
  </si>
  <si>
    <t>ns1:Saturated</t>
  </si>
  <si>
    <t>ns1:NA</t>
  </si>
  <si>
    <t>ns1:RelTime</t>
  </si>
  <si>
    <t>ns1:Size</t>
  </si>
  <si>
    <t>ns1:Start</t>
  </si>
  <si>
    <t>ns1:Time</t>
  </si>
  <si>
    <t>ns1:SignalToNoise</t>
  </si>
  <si>
    <t>ns1:Fwhm</t>
  </si>
  <si>
    <t>ns1:Conc</t>
  </si>
  <si>
    <t>ns1:HeightPercentage</t>
  </si>
  <si>
    <t>ns1:NAPercentage</t>
  </si>
  <si>
    <t>ns1:Res</t>
  </si>
  <si>
    <t>ns1:TotalConcentration</t>
  </si>
  <si>
    <t>ns1:PeakNumber2</t>
  </si>
  <si>
    <t>ns1:MedianSizeAreaOfInterest</t>
  </si>
  <si>
    <t>ns1:AreaOfInterestStartSize</t>
  </si>
  <si>
    <t>ns1:AreaOfInterestEndSize</t>
  </si>
  <si>
    <t>ns1:ConcentrationAreaOfInterest</t>
  </si>
  <si>
    <t>ns1:ConcentrationPercentageAreaOfInterest</t>
  </si>
  <si>
    <t>ns1:NAAreaOfInterest</t>
  </si>
  <si>
    <t>ns1:NAPercentageAreaOfInterest</t>
  </si>
  <si>
    <t>ns1:MolarityAreaOfInterest</t>
  </si>
  <si>
    <t>ns1:Name</t>
  </si>
  <si>
    <t>ns1:Start3</t>
  </si>
  <si>
    <t>ns1:Window</t>
  </si>
  <si>
    <t>ns1:Value</t>
  </si>
  <si>
    <t>ns1:EntryType</t>
  </si>
  <si>
    <t>ns1:IsSmearAnalysisProfile</t>
  </si>
  <si>
    <t>ns1:RelativeTime</t>
  </si>
  <si>
    <t>ns1:NormArea</t>
  </si>
  <si>
    <t>ns1:Size4</t>
  </si>
  <si>
    <t>ns1:Conc5</t>
  </si>
  <si>
    <t>ns1:Name6</t>
  </si>
  <si>
    <t>ns1:RunsPerRow</t>
  </si>
  <si>
    <t>ns1:Runs</t>
  </si>
  <si>
    <t>ns1:RowId</t>
  </si>
  <si>
    <t>ns1:RunsPerformedSuccessfully</t>
  </si>
  <si>
    <t>ns1:IsDataAcquisitionSuccessful</t>
  </si>
  <si>
    <t>ns1:DataAcquisitionAcceptedBy</t>
  </si>
  <si>
    <t>ns1:DataAcquisitionAcceptedDate</t>
  </si>
  <si>
    <t>ns1:PeakCalling</t>
  </si>
  <si>
    <t>2018-12-11T12:39:16.7391384+01:00</t>
  </si>
  <si>
    <t>C180719A06_2018-12-11_12-00-40</t>
  </si>
  <si>
    <t>The creation of reference marker table for run plate 'C180719A06_2018-12-11_12-00-40-1-1' failed. The reference marker table could not be created. The number of peaks (3) does not correspond to the total number of alignment and size marker entries (13).The remaining samples of run plate 'C180719A06_2018-12-11_12-00-40-1-1' have been analyzed as 'no marker', i.e., without reference marker table.</t>
  </si>
  <si>
    <t>QIAxcel</t>
  </si>
  <si>
    <t>1.4.0</t>
  </si>
  <si>
    <t>2018-12-11T12:00:40.4470902+01:00</t>
  </si>
  <si>
    <t>AM420</t>
  </si>
  <si>
    <t>e12001_OV102_A01</t>
  </si>
  <si>
    <t>False</t>
  </si>
  <si>
    <t>calibrated</t>
  </si>
  <si>
    <t>C180719A06</t>
  </si>
  <si>
    <t>ParameterBaselineFilter</t>
  </si>
  <si>
    <t>ParameterDataSmoothingFilter</t>
  </si>
  <si>
    <t>ParameterWeightedAverageSmoothingFilter</t>
  </si>
  <si>
    <t>ParameterMinimumDistance</t>
  </si>
  <si>
    <t>ParameterPositiveThreshold</t>
  </si>
  <si>
    <t>%</t>
  </si>
  <si>
    <t>ParameterAlignmentMarkerThreshold</t>
  </si>
  <si>
    <t>S/N</t>
  </si>
  <si>
    <t>e12003_OV102</t>
  </si>
  <si>
    <t>e259182719_OV102</t>
  </si>
  <si>
    <t>e466519287_OV102</t>
  </si>
  <si>
    <t>e673855855_OV102</t>
  </si>
  <si>
    <t>e881192423_OV102</t>
  </si>
  <si>
    <t>e1088528991_OV102</t>
  </si>
  <si>
    <t>empty</t>
  </si>
  <si>
    <t>NaN</t>
  </si>
  <si>
    <t>Well,Sample ID,Range,ng/uL,% Total,nmole/L,Avg. Size,%CV,Size Threshold (b.p.),DQN</t>
  </si>
  <si>
    <t>&lt;&lt; Insert results from Fragment Analyzer as txt in single column</t>
  </si>
  <si>
    <t>A1,e12001_RP998_A01,250 bp to 550 bp,2.6085,93.4,10.4214,412,8.43,300,9.4</t>
  </si>
  <si>
    <t>B1,e4012502773_RP998_B01,250 bp to 550 bp,2.7109,92.0,10.7934,413,8.52,300,9.2</t>
  </si>
  <si>
    <t>C1,e4012502797_RP998_C01,250 bp to 550 bp,2.6597,90.7,10.7006,409,8.05,300,9.2</t>
  </si>
  <si>
    <t>D1,e4012502809_RP998_D01,250 bp to 550 bp,2.5050,89.6,9.8865,417,7.34,300,9.0</t>
  </si>
  <si>
    <t>E1,e4012502821_RP998_E01,250 bp to 550 bp,2.9776,93.6,11.5146,425,6.74,300,9.4</t>
  </si>
  <si>
    <t>F1,e4012502833_RP998_F01,250 bp to 550 bp,2.4281,90.3,9.2504,432,8.89,300,9.1</t>
  </si>
  <si>
    <t>G1,e4012502845_RP998_G01,250 bp to 550 bp,1.9438,86.7,7.5188,425,8.36,300,8.8</t>
  </si>
  <si>
    <t>H1,e4012502762_RP998_H01,250 bp to 550 bp,0.9929,86.1,4.1151,397,10.06,300,8.9</t>
  </si>
  <si>
    <t>A2,e4012502774_RP998_A02,250 bp to 550 bp,2.0215,85.7,7.9319,419,7.69,300,8.7</t>
  </si>
  <si>
    <t>B2,e4012502786_RP998_B02,250 bp to 550 bp,2.8823,89.1,10.7650,441,8.33,300,8.9</t>
  </si>
  <si>
    <t>C2,e4012502798_RP998_C02,250 bp to 550 bp,2.4154,90.2,9.5266,417,7.79,300,9.1</t>
  </si>
  <si>
    <t>D2,e4012502834_RP998_D02,250 bp to 550 bp,1.9996,88.9,7.7788,423,6.83,300,9.0</t>
  </si>
  <si>
    <t>E2,e4012502846_RP998_E02,250 bp to 550 bp,2.3312,91.3,9.2937,413,6.36,300,9.2</t>
  </si>
  <si>
    <t>F2,e4012502763_RP998_F02,250 bp to 550 bp,2.7109,89.7,10.2654,435,8.01,300,8.9</t>
  </si>
  <si>
    <t>G2,e4012502775_RP998_G02,250 bp to 550 bp,1.7097,88.4,6.6980,420,7.01,300,8.9</t>
  </si>
  <si>
    <t>H2,e4012502787_RP998_H02,250 bp to 550 bp,2.2631,92.0,8.9546,416,10.54,300,9.3</t>
  </si>
  <si>
    <t>A3,e4012502811_RP998_A03,250 bp to 550 bp,4.0144,94.4,15.3207,431,9.52,300,9.5</t>
  </si>
  <si>
    <t>B3,empty,250 bp to 550 bp,3.7349,90.6,14.0942,436,8.51,300,9.2</t>
  </si>
  <si>
    <t>C3,empty,250 bp to 550 bp,3.0876,91.5,12.0134,423,6.85,300,9.2</t>
  </si>
  <si>
    <t>D3,empty,250 bp to 550 bp,3.2374,92.9,12.4831,427,5.93,300,9.3</t>
  </si>
  <si>
    <t>E3,empty,250 bp to 550 bp,3.2567,92.8,12.6696,423,7.56,300,9.4</t>
  </si>
  <si>
    <t>F3,empty,250 bp to 550 bp,3.4660,93.3,13.7059,416,5.96,300,9.3</t>
  </si>
  <si>
    <t>G3,empty,250 bp to 550 bp,2.8056,90.3,11.0342,418,6.75,300,9.1</t>
  </si>
  <si>
    <t>H3,empty,250 bp to 550 bp,3.0716,92.4,12.1194,417,6.49,300,9.3</t>
  </si>
  <si>
    <t>A4,empty,250 bp to 550 bp,2.1456,85.3,8.4535,418,5.76,300,8.6</t>
  </si>
  <si>
    <t>B4,empty,250 bp to 550 bp,3.3111,89.1,12.1309,449,9.97,300,9.3</t>
  </si>
  <si>
    <t>C4,empty,250 bp to 550 bp,3.2608,92.8,13.0973,410,5.93,300,9.4</t>
  </si>
  <si>
    <t>D4,empty,250 bp to 550 bp,3.8266,92.9,14.3243,440,8.73,300,9.4</t>
  </si>
  <si>
    <t>E4,empty,250 bp to 550 bp,2.4463,90.3,9.5832,420,6.25,300,9.1</t>
  </si>
  <si>
    <t>F4,empty,250 bp to 550 bp,3.4474,91.9,13.7302,413,7.94,300,9.2</t>
  </si>
  <si>
    <t>G4,empty,250 bp to 550 bp,2.6764,88.7,10.3374,426,7.39,300,9.0</t>
  </si>
  <si>
    <t>H4,empty,250 bp to 550 bp,2.5445,90.4,9.9349,421,5.87,300,9.1</t>
  </si>
  <si>
    <t>A5,empty,250 bp to 550 bp,4.7374,91.3,18.8380,414,6.92,300,9.2</t>
  </si>
  <si>
    <t>B5,empty,250 bp to 550 bp,4.4584,93.4,17.3773,422,7.62,300,9.4</t>
  </si>
  <si>
    <t>C5,empty,250 bp to 550 bp,3.6333,90.7,13.8439,432,7.15,300,9.3</t>
  </si>
  <si>
    <t>D5,empty,250 bp to 550 bp,4.2986,92.7,16.7111,423,7.68,300,9.3</t>
  </si>
  <si>
    <t>E5,empty,250 bp to 550 bp,1.3892,89.8,5.5403,413,8.07,300,9.0</t>
  </si>
  <si>
    <t>F5,empty,250 bp to 550 bp,5.2496,93.9,19.6745,439,8.58,300,9.4</t>
  </si>
  <si>
    <t>G5,empty,250 bp to 550 bp,0.0713,47.5,0.2998,391,17.43,300,5.9</t>
  </si>
  <si>
    <t>H5,empty,250 bp to 550 bp,4.2842,91.4,17.1889,410,10.54,300,9.1</t>
  </si>
  <si>
    <t>A6,empty,250 bp to 550 bp,3.0338,88.0,11.9104,419,5.29,300,8.9</t>
  </si>
  <si>
    <t>B6,empty,250 bp to 550 bp,2.3163,90.2,8.8257,432,6.83,300,9.1</t>
  </si>
  <si>
    <t>C6,empty,250 bp to 550 bp,3.0959,94.2,11.3714,448,7.36,300,9.5</t>
  </si>
  <si>
    <t>D6,empty,250 bp to 550 bp,3.2565,92.5,12.1600,441,7.17,300,9.3</t>
  </si>
  <si>
    <t>E6,empty,250 bp to 550 bp,2.8394,92.2,10.6683,438,7.24,300,9.3</t>
  </si>
  <si>
    <t>F6,empty,250 bp to 550 bp,5.7435,95.6,22.9014,413,7.71,300,9.4</t>
  </si>
  <si>
    <t>G6,empty,250 bp to 550 bp,2.9069,91.0,10.6922,447,7.19,300,9.1</t>
  </si>
  <si>
    <t>H6,empty,250 bp to 550 bp,2.3734,83.8,9.0248,433,7.41,300,8.5</t>
  </si>
  <si>
    <t>A7,empty,250 bp to 550 bp,4.2632,93.4,16.9778,413,10.18,300,9.4</t>
  </si>
  <si>
    <t>B7,empty,250 bp to 550 bp,2.4251,90.9,9.4938,420,6.30,300,9.1</t>
  </si>
  <si>
    <t>C7,empty,250 bp to 550 bp,2.9851,89.7,11.3110,434,7.29,300,9.2</t>
  </si>
  <si>
    <t>D7,empty,250 bp to 550 bp,2.6478,92.9,9.7506,447,8.66,300,9.3</t>
  </si>
  <si>
    <t>E7,empty,250 bp to 550 bp,3.0282,94.1,11.7050,426,7.98,300,9.5</t>
  </si>
  <si>
    <t>F7,empty,250 bp to 550 bp,2.6586,90.7,9.9642,439,7.85,300,9.1</t>
  </si>
  <si>
    <t>G7,empty,250 bp to 550 bp,2.1094,87.5,8.2112,423,7.52,300,8.9</t>
  </si>
  <si>
    <t>H7,empty,250 bp to 550 bp,1.7536,85.5,6.7644,427,7.52,300,8.6</t>
  </si>
  <si>
    <t>A8,empty,250 bp to 550 bp,3.5516,93.6,13.8659,421,8.25,300,9.4</t>
  </si>
  <si>
    <t>B8,empty,250 bp to 550 bp,0.5062,77.5,2.0223,412,9.91,300,8.3</t>
  </si>
  <si>
    <t>C8,empty,250 bp to 550 bp,0.0931,1.5,0.3909,392,19.68,300,0.2</t>
  </si>
  <si>
    <t>D8,empty,250 bp to 550 bp,0.0838,34.0,0.3509,393,19.65,300,7.1</t>
  </si>
  <si>
    <t>E8,empty,250 bp to 550 bp,0.0508,38.8,0.2099,399,18.69,300,5.4</t>
  </si>
  <si>
    <t>F8,empty,250 bp to 550 bp,0.0594,38.2,0.2481,394,18.45,300,5.7</t>
  </si>
  <si>
    <t>G8,empty,250 bp to 550 bp,0.0425,28.2,0.1783,392,21.69,300,5.8</t>
  </si>
  <si>
    <t>H8,empty,250 bp to 550 bp,0.0603,34.3,0.2622,378,19.98,300,6.5</t>
  </si>
  <si>
    <t>A9,empty,250 bp to 550 bp,0.0469,35.3,0.2061,375,22.93,300,4.8</t>
  </si>
  <si>
    <t>B9,empty,250 bp to 550 bp,0.0598,40.4,0.2551,386,20.19,300,5.0</t>
  </si>
  <si>
    <t>C9,empty,250 bp to 550 bp,0.0715,30.1,0.3085,381,22.12,300,6.3</t>
  </si>
  <si>
    <t>D9,empty,250 bp to 550 bp,0.0732,42.6,0.3127,385,21.38,300,6.1</t>
  </si>
  <si>
    <t>E9,empty,250 bp to 550 bp,0.0650,38.7,0.2742,390,20.80,300,5.2</t>
  </si>
  <si>
    <t>F9,empty,250 bp to 550 bp,0.0666,36.5,0.2923,375,21.37,300,5.3</t>
  </si>
  <si>
    <t>G9,empty,250 bp to 550 bp,0.0422,31.7,0.1771,392,20.97,300,5.8</t>
  </si>
  <si>
    <t>H9,empty,250 bp to 550 bp,0.0428,31.6,0.1861,379,22.11,300,5.7</t>
  </si>
  <si>
    <t>A10,empty,250 bp to 550 bp,0.0546,37.9,0.2336,384,19.73,300,5.4</t>
  </si>
  <si>
    <t>B10,empty,250 bp to 550 bp,0.0636,33.0,0.2669,392,20.03,300,5.4</t>
  </si>
  <si>
    <t>C10,empty,250 bp to 550 bp,0.0873,43.5,0.3661,392,18.88,300,6.2</t>
  </si>
  <si>
    <t>D10,empty,250 bp to 550 bp,0.0697,31.3,0.3050,376,21.29,300,6.3</t>
  </si>
  <si>
    <t>E10,empty,250 bp to 550 bp,0.0532,32.1,0.2412,363,23.69,300,4.0</t>
  </si>
  <si>
    <t>F10,empty,250 bp to 550 bp,0.0524,32.5,0.2288,377,21.09,300,5.3</t>
  </si>
  <si>
    <t>G10,empty,250 bp to 550 bp,0.0501,24.2,0.2099,393,21.59,300,6.8</t>
  </si>
  <si>
    <t>H10,empty,250 bp to 550 bp,0.0509,33.7,0.2151,390,21.09,300,6.6</t>
  </si>
  <si>
    <t>A11,empty,250 bp to 550 bp,0.0410,38.6,0.1755,384,21.74,300,5.1</t>
  </si>
  <si>
    <t>B11,empty,250 bp to 550 bp,0.0520,24.2,0.2201,389,20.78,300,6.3</t>
  </si>
  <si>
    <t>C11,empty,250 bp to 550 bp,0.0729,29.9,0.3091,388,21.38,300,6.2</t>
  </si>
  <si>
    <t>D11,empty,250 bp to 550 bp,0.0652,40.3,0.2814,381,21.00,300,5.5</t>
  </si>
  <si>
    <t>E11,empty,250 bp to 550 bp,0.0714,41.5,0.3056,385,18.99,300,5.5</t>
  </si>
  <si>
    <t>F11,empty,250 bp to 550 bp,0.0557,38.0,0.2383,384,21.44,300,5.6</t>
  </si>
  <si>
    <t>G11,empty,250 bp to 550 bp,0.0454,26.6,0.2008,372,23.71,300,6.2</t>
  </si>
  <si>
    <t>H11,empty,250 bp to 550 bp,0.0454,27.2,0.1895,394,21.01,300,6.5</t>
  </si>
  <si>
    <t>A12,empty,250 bp to 550 bp,0.0608,33.3,0.2661,376,22.03,300,6.2</t>
  </si>
  <si>
    <t>B12,empty,250 bp to 550 bp,0.0732,44.8,0.3024,398,19.57,300,5.8</t>
  </si>
  <si>
    <t>C12,empty,250 bp to 550 bp,0.0747,30.1,0.3315,371,21.86,300,6.8</t>
  </si>
  <si>
    <t>D12,empty,250 bp to 550 bp,0.0723,39.5,0.3148,378,20.69,300,6.1</t>
  </si>
  <si>
    <t>E12,empty,250 bp to 550 bp,0.0788,32.7,0.3465,374,19.68,300,6.7</t>
  </si>
  <si>
    <t>F12,empty,250 bp to 550 bp,0.0532,38.4,0.2277,384,22.00,300,5.6</t>
  </si>
  <si>
    <t>G12,empty,250 bp to 550 bp,0.0359,31.6,0.1546,382,21.13,300,5.6</t>
  </si>
  <si>
    <t>H12,empty,,,,,,,,</t>
  </si>
  <si>
    <t>comma pos&gt;</t>
  </si>
  <si>
    <t>raw&gt;</t>
  </si>
  <si>
    <t>PCR2 ID</t>
  </si>
  <si>
    <t>label set</t>
  </si>
  <si>
    <t>FA_size_PCR2</t>
  </si>
  <si>
    <t>FA_mol_PCR2</t>
  </si>
  <si>
    <t>WATER</t>
  </si>
  <si>
    <t>BUFFER</t>
  </si>
  <si>
    <t>MgCl</t>
  </si>
  <si>
    <t>Additief 1</t>
  </si>
  <si>
    <t>Additief 2</t>
  </si>
  <si>
    <t>Additief 3</t>
  </si>
  <si>
    <t>Primer fwd</t>
  </si>
  <si>
    <t>Primer rev</t>
  </si>
  <si>
    <t>dNTPS</t>
  </si>
  <si>
    <t>PCR reaction mix</t>
  </si>
  <si>
    <t>brand</t>
  </si>
  <si>
    <t>chemical</t>
  </si>
  <si>
    <t>conc. [X]</t>
  </si>
  <si>
    <t>ul/ 25ul react</t>
  </si>
  <si>
    <t>Ultrapure</t>
  </si>
  <si>
    <t>mQ</t>
  </si>
  <si>
    <t>KAPA HiFi Roche</t>
  </si>
  <si>
    <t>HS ReadyMix</t>
  </si>
  <si>
    <t>10 pMol/ul</t>
  </si>
  <si>
    <t>TaqMan Env Master Mix</t>
  </si>
  <si>
    <t>TaqMan Env Thermo Fisher</t>
  </si>
  <si>
    <t>HS Master Mix</t>
  </si>
  <si>
    <t>Add later!</t>
  </si>
  <si>
    <t>TEST</t>
  </si>
  <si>
    <t>mix</t>
  </si>
  <si>
    <t>10 mM</t>
  </si>
  <si>
    <t>additief 1</t>
  </si>
  <si>
    <t>11  mM</t>
  </si>
  <si>
    <t>additief 2</t>
  </si>
  <si>
    <t>12 mM</t>
  </si>
  <si>
    <t>additief 3</t>
  </si>
  <si>
    <t>13 mM</t>
  </si>
  <si>
    <t>mix 4</t>
  </si>
  <si>
    <t>mix 5</t>
  </si>
  <si>
    <t>mix 6</t>
  </si>
  <si>
    <t>mix 7</t>
  </si>
  <si>
    <t>mix 8</t>
  </si>
  <si>
    <t>mix 9</t>
  </si>
  <si>
    <t>mix 10</t>
  </si>
  <si>
    <t>mix 11</t>
  </si>
  <si>
    <t>mix 12</t>
  </si>
  <si>
    <t>mix 13</t>
  </si>
  <si>
    <t>mix 14</t>
  </si>
  <si>
    <t>mix 15</t>
  </si>
  <si>
    <t>mix 16</t>
  </si>
  <si>
    <t>mix 17</t>
  </si>
  <si>
    <t>mix 18</t>
  </si>
  <si>
    <t>mix 19</t>
  </si>
  <si>
    <t>mix 20</t>
  </si>
  <si>
    <t>mix 21</t>
  </si>
  <si>
    <t>mix 22</t>
  </si>
  <si>
    <t>mix 23</t>
  </si>
  <si>
    <t>mix 24</t>
  </si>
  <si>
    <t>mix 25</t>
  </si>
  <si>
    <t>mix 26</t>
  </si>
  <si>
    <t>mix 27</t>
  </si>
  <si>
    <t>mix 28</t>
  </si>
  <si>
    <t>mix 29</t>
  </si>
  <si>
    <t>mix 30</t>
  </si>
  <si>
    <t>Primer</t>
  </si>
  <si>
    <t>target</t>
  </si>
  <si>
    <t>dir.</t>
  </si>
  <si>
    <t>sequence 5' - 3'</t>
  </si>
  <si>
    <t>reference</t>
  </si>
  <si>
    <t>BOLDname</t>
  </si>
  <si>
    <t>notes</t>
  </si>
  <si>
    <t>fragment length</t>
  </si>
  <si>
    <t>primer length</t>
  </si>
  <si>
    <t>R</t>
  </si>
  <si>
    <t>MID01-96-mlCOIintF</t>
  </si>
  <si>
    <t>COI</t>
  </si>
  <si>
    <t>GGWACWGGWTGAACWGTWTAYCCYCC</t>
  </si>
  <si>
    <t>Leray et al., 2013</t>
  </si>
  <si>
    <t>mlCOIintF + jgHCO2198: ca. 313 bp</t>
  </si>
  <si>
    <t>ca. 313</t>
  </si>
  <si>
    <t>26 bp</t>
  </si>
  <si>
    <t>trP1-jgHCO2198</t>
  </si>
  <si>
    <t>TAIACYTCIGGRTGICCRAARAAYCA</t>
  </si>
  <si>
    <t>Geller et al., 2013</t>
  </si>
  <si>
    <t>MID01-96-Uni-MinibarF1</t>
  </si>
  <si>
    <t>Mini-COI</t>
  </si>
  <si>
    <t>TCCACTAATCACAARGATATTGGTAC</t>
  </si>
  <si>
    <t>Meusnier et al., 2008</t>
  </si>
  <si>
    <t>trP1-Uni-MinibarR1</t>
  </si>
  <si>
    <t>GAAAATCATAATGAAGGCATGAGC</t>
  </si>
  <si>
    <t>24 bp</t>
  </si>
  <si>
    <t>MID01-48-ZBJ-ArtF1c</t>
  </si>
  <si>
    <t>AGATATTGGAACWTTATATTTTATTTTTGG</t>
  </si>
  <si>
    <t>Zeale et al., 2011</t>
  </si>
  <si>
    <t>30 bp</t>
  </si>
  <si>
    <t>trP1-ZBJ-ArtR2c</t>
  </si>
  <si>
    <t>WACTAATCAATTWCCAAATCCTCC</t>
  </si>
  <si>
    <t>trP1-ZBJ-ArtF1c</t>
  </si>
  <si>
    <t>MID49-96-ZBJ-ArtR2c</t>
  </si>
  <si>
    <t>BF1</t>
  </si>
  <si>
    <t>ACWGGWTGRACWGTNTAYCC</t>
  </si>
  <si>
    <t>Elbrecht &amp; Lease, 2016</t>
  </si>
  <si>
    <t>ca. 317</t>
  </si>
  <si>
    <t>20 bp</t>
  </si>
  <si>
    <t>BR2</t>
  </si>
  <si>
    <t>TCDGGRTGNCCRAARAAYCA</t>
  </si>
  <si>
    <t>18S_allshortsFNXT</t>
  </si>
  <si>
    <t>18S</t>
  </si>
  <si>
    <t>TCGTCGGCAGCGTCAGATGTGTATAAGAGACAGTTTGTCTGSTTAATTSCG</t>
  </si>
  <si>
    <t>Guardiola et al., 2015</t>
  </si>
  <si>
    <t>100-110 bp</t>
  </si>
  <si>
    <t>51 bp</t>
  </si>
  <si>
    <t>18S_allshortsRNXT</t>
  </si>
  <si>
    <t>GTCTCGTGGGCTCGGAGATGTGTATAAGAGACAGGCAATAACAGGTCTGTG</t>
  </si>
  <si>
    <t>MiFish-U-FNXT</t>
  </si>
  <si>
    <t>TCGTCGGCAGCGTCAGATGTGTATAAGAGACAGGTCGGTAAAACTCGTGCCAGC</t>
  </si>
  <si>
    <t>Miya et al., 2015</t>
  </si>
  <si>
    <t>163-185 bp</t>
  </si>
  <si>
    <t>54 bp</t>
  </si>
  <si>
    <t>MiFish-E-RNXT</t>
  </si>
  <si>
    <t>GTCTCGTGGGCTCGGAGATGTGTATAAGAGACAGCATAGTGGGGTATCTAATCCTAGTTTG</t>
  </si>
  <si>
    <t>61 bp</t>
  </si>
  <si>
    <t>mlCOIintFNXT</t>
  </si>
  <si>
    <t>TCGTCGGCAGCGTCAGATGTGTATAAGAGACAGGGWACWGGWTGAACWGTWTAYCCYCC</t>
  </si>
  <si>
    <t>59 bp</t>
  </si>
  <si>
    <t>jgHCO2198NXT</t>
  </si>
  <si>
    <t>GTCTCGTGGGCTCGGAGATGTGTATAAGAGACAGTAIACYTCIGGRTGICCRAARAAYCA</t>
  </si>
  <si>
    <t>60 bp</t>
  </si>
  <si>
    <t>18S_allshortsF</t>
  </si>
  <si>
    <t>TTTGTCTGSTTAATTSCG</t>
  </si>
  <si>
    <t>18 bp</t>
  </si>
  <si>
    <t>18S_allshortsR</t>
  </si>
  <si>
    <t>GCAATAACAGGTCTGTG</t>
  </si>
  <si>
    <t>17 bp</t>
  </si>
  <si>
    <t>primer 21</t>
  </si>
  <si>
    <t>primer 22</t>
  </si>
  <si>
    <t>primer 23</t>
  </si>
  <si>
    <t>primer 24</t>
  </si>
  <si>
    <t>primer 25</t>
  </si>
  <si>
    <t>primer 26</t>
  </si>
  <si>
    <t>primer 27</t>
  </si>
  <si>
    <t>primer 28</t>
  </si>
  <si>
    <t>primer 29</t>
  </si>
  <si>
    <t>primer 30</t>
  </si>
  <si>
    <t>trP1</t>
  </si>
  <si>
    <t>ion torrent</t>
  </si>
  <si>
    <t>CCTCTCTATGGGCAGTCGGTGAT</t>
  </si>
  <si>
    <t>trP1 tail</t>
  </si>
  <si>
    <t>Nextera F</t>
  </si>
  <si>
    <t>MiSeq</t>
  </si>
  <si>
    <t>TCGTCGGCAGCGTCAGATGTGTATAAGAGACAG</t>
  </si>
  <si>
    <t>Nextera R</t>
  </si>
  <si>
    <t>GTCTCGTGGGCTCGGAGATGTGTATAAGAGACAG</t>
  </si>
  <si>
    <t>M13F</t>
  </si>
  <si>
    <t>Universal</t>
  </si>
  <si>
    <t>TGTAAAACGACGGCCAGT</t>
  </si>
  <si>
    <t>Messing, 1983</t>
  </si>
  <si>
    <t>M13 tail</t>
  </si>
  <si>
    <t>M13R</t>
  </si>
  <si>
    <t>CAGGAAACAGCTATGAC</t>
  </si>
  <si>
    <t>mlCOIintF</t>
  </si>
  <si>
    <t>mlCOIintR</t>
  </si>
  <si>
    <t>GGRGGRTASACSGTTCASCCSGTSCC</t>
  </si>
  <si>
    <t>jgLCO1490 + mlCOIintR: ca. 336 bp</t>
  </si>
  <si>
    <t>ca. 336</t>
  </si>
  <si>
    <t>Uni-MinibarF1</t>
  </si>
  <si>
    <t>Uni-MinibarR1</t>
  </si>
  <si>
    <t>ZBJ-ArtF1c</t>
  </si>
  <si>
    <t>ZBJ-ArtR2c</t>
  </si>
  <si>
    <t>LCO1490</t>
  </si>
  <si>
    <t>GGTCAACAAATCATAAAGATATTGG</t>
  </si>
  <si>
    <t>Folmer et al., 1994</t>
  </si>
  <si>
    <t>HCO2198</t>
  </si>
  <si>
    <t>TAAACTTCAGGGTGACCAAAAAATCA</t>
  </si>
  <si>
    <t>LepF1</t>
  </si>
  <si>
    <t>ATTCAACCAATCATAAAGATATTGG</t>
  </si>
  <si>
    <t>Hebert et al., 2004a</t>
  </si>
  <si>
    <t>LepR1</t>
  </si>
  <si>
    <t>TAAACTTCTGGATGTCCAAAAAATCA</t>
  </si>
  <si>
    <t>jgLCO1490</t>
  </si>
  <si>
    <t>TITCIACIAAYCAYAARGAYATTGG</t>
  </si>
  <si>
    <t>jgHCO2198</t>
  </si>
  <si>
    <t>M13F-Uni-MinibarF1</t>
  </si>
  <si>
    <r>
      <rPr>
        <rFont val="Courier New"/>
        <color rgb="FF0066CC"/>
        <sz val="11.0"/>
      </rPr>
      <t>TGTAAAACGACGGCCAGT</t>
    </r>
    <r>
      <rPr>
        <rFont val="Courier New"/>
        <color rgb="FF000000"/>
        <sz val="11.0"/>
      </rPr>
      <t>TCCACTAATCACAARGATATTGGTAC</t>
    </r>
  </si>
  <si>
    <t>M13R-Uni-MinibarR1</t>
  </si>
  <si>
    <r>
      <rPr>
        <rFont val="Courier New"/>
        <color rgb="FF0066CC"/>
        <sz val="11.0"/>
      </rPr>
      <t>CAGGAAACAGCTATGAC</t>
    </r>
    <r>
      <rPr>
        <rFont val="Courier New"/>
        <color rgb="FF000000"/>
        <sz val="11.0"/>
      </rPr>
      <t>GAAAATCATAATGAAGGCATGAGC</t>
    </r>
  </si>
  <si>
    <t>M13F-LCO1490</t>
  </si>
  <si>
    <r>
      <rPr>
        <rFont val="Courier New"/>
        <color rgb="FF0066CC"/>
        <sz val="11.0"/>
      </rPr>
      <t>TGTAAAACGACGGCCAGT</t>
    </r>
    <r>
      <rPr>
        <rFont val="Courier New"/>
        <color rgb="FF000000"/>
        <sz val="11.0"/>
      </rPr>
      <t>GGTCAACAAATCATAAAGATATTGG</t>
    </r>
  </si>
  <si>
    <t>M13R-HCO2198</t>
  </si>
  <si>
    <r>
      <rPr>
        <rFont val="Courier New"/>
        <color rgb="FF0066CC"/>
        <sz val="11.0"/>
      </rPr>
      <t>CAGGAAACAGCTATGAC</t>
    </r>
    <r>
      <rPr>
        <rFont val="Courier New"/>
        <color rgb="FF000000"/>
        <sz val="11.0"/>
      </rPr>
      <t>TAAACTTCAGGGTGACCAAAAAATCA</t>
    </r>
  </si>
  <si>
    <t>M13F-LepF1</t>
  </si>
  <si>
    <r>
      <rPr>
        <rFont val="Courier New"/>
        <color rgb="FF0066CC"/>
        <sz val="11.0"/>
      </rPr>
      <t>TGTAAAACGACGGCCAGT</t>
    </r>
    <r>
      <rPr>
        <rFont val="Courier New"/>
        <color rgb="FF000000"/>
        <sz val="11.0"/>
      </rPr>
      <t>ATTCAACCAATCATAAAGATATTGG</t>
    </r>
  </si>
  <si>
    <t>M13R-LepR1</t>
  </si>
  <si>
    <r>
      <rPr>
        <rFont val="Courier New"/>
        <color rgb="FF0066CC"/>
        <sz val="11.0"/>
      </rPr>
      <t>CAGGAAACAGCTATGAC</t>
    </r>
    <r>
      <rPr>
        <rFont val="Courier New"/>
        <color rgb="FF000000"/>
        <sz val="11.0"/>
      </rPr>
      <t>TAAACTTCTGGATGTCCAAAAAATCA</t>
    </r>
  </si>
  <si>
    <t>M13F-jgLCO1490</t>
  </si>
  <si>
    <r>
      <rPr>
        <rFont val="Courier New"/>
        <color rgb="FF0066CC"/>
        <sz val="11.0"/>
      </rPr>
      <t>TGTAAAACGACGGCCAGT</t>
    </r>
    <r>
      <rPr>
        <rFont val="Courier New"/>
        <color rgb="FF000000"/>
        <sz val="11.0"/>
      </rPr>
      <t>TITCIACIAAYCAYAARGAYATTGG</t>
    </r>
  </si>
  <si>
    <t>M13R-jgHCO2198</t>
  </si>
  <si>
    <r>
      <rPr>
        <rFont val="Courier New"/>
        <color rgb="FF0066CC"/>
        <sz val="11.0"/>
      </rPr>
      <t>CAGGAAACAGCTATGAC</t>
    </r>
    <r>
      <rPr>
        <rFont val="Courier New"/>
        <color rgb="FF000000"/>
        <sz val="11.0"/>
      </rPr>
      <t>TAIACYTCIGGRTGICCRAARAAYCA</t>
    </r>
  </si>
  <si>
    <t>M13F-mlCOIintF</t>
  </si>
  <si>
    <r>
      <rPr>
        <rFont val="Courier New"/>
        <color rgb="FF0066CC"/>
        <sz val="11.0"/>
      </rPr>
      <t>TGTAAAACGACGGCCAGT</t>
    </r>
    <r>
      <rPr>
        <rFont val="Courier New"/>
        <color rgb="FF000000"/>
        <sz val="11.0"/>
      </rPr>
      <t>GGWACWGGWTGAACWGTWTAYCCYCC</t>
    </r>
  </si>
  <si>
    <t>M13R-mlCOIintR</t>
  </si>
  <si>
    <r>
      <rPr>
        <rFont val="Courier New"/>
        <color rgb="FF0066CC"/>
        <sz val="11.0"/>
      </rPr>
      <t>CAGGAAACAGCTATGAC</t>
    </r>
    <r>
      <rPr>
        <rFont val="Courier New"/>
        <color rgb="FF000000"/>
        <sz val="11.0"/>
      </rPr>
      <t>GGRGGRTASACSGTTCASCCSGTSCC</t>
    </r>
  </si>
  <si>
    <t>M13F-ZBJ-ArtF1c</t>
  </si>
  <si>
    <r>
      <rPr>
        <rFont val="Courier New"/>
        <color rgb="FF0066CC"/>
        <sz val="11.0"/>
      </rPr>
      <t>TGTAAAACGACGGCCAGT</t>
    </r>
    <r>
      <rPr>
        <rFont val="Courier New"/>
        <color rgb="FF000000"/>
        <sz val="11.0"/>
      </rPr>
      <t>AGATATTGGAACWTTATATTTTATTTTTGG</t>
    </r>
  </si>
  <si>
    <t>M13R-ZBJ-ArtR2c</t>
  </si>
  <si>
    <r>
      <rPr>
        <rFont val="Courier New"/>
        <color rgb="FF0066CC"/>
        <sz val="11.0"/>
      </rPr>
      <t>CAGGAAACAGCTATGAC</t>
    </r>
    <r>
      <rPr>
        <rFont val="Courier New"/>
        <color rgb="FF000000"/>
        <sz val="11.0"/>
      </rPr>
      <t>WACTAATCAATTWCCAAATCCTCC</t>
    </r>
  </si>
  <si>
    <t xml:space="preserve">M13R-ChelR2    </t>
  </si>
  <si>
    <r>
      <rPr>
        <rFont val="Courier New"/>
        <color rgb="FF0066CC"/>
        <sz val="11.0"/>
      </rPr>
      <t>CAGGAAACAGCTATGAC</t>
    </r>
    <r>
      <rPr>
        <rFont val="Courier New"/>
        <color rgb="FF000000"/>
        <sz val="11.0"/>
      </rPr>
      <t>GGATGGCCAAAAAATCAAAATAAATG</t>
    </r>
  </si>
  <si>
    <t>Barrett and Hebert, 2005</t>
  </si>
  <si>
    <r>
      <rPr>
        <rFont val="Courier New"/>
        <color rgb="FF0066CC"/>
        <sz val="11.0"/>
      </rPr>
      <t>TGTAAAACGACGGCCAGT</t>
    </r>
    <r>
      <rPr>
        <rFont val="Courier New"/>
        <color rgb="FF000000"/>
        <sz val="11.0"/>
      </rPr>
      <t>TCCACTAATCACAARGATATTGGTAC</t>
    </r>
  </si>
  <si>
    <t>Meusnier, 2008</t>
  </si>
  <si>
    <t>130bp</t>
  </si>
  <si>
    <r>
      <rPr>
        <rFont val="Courier New"/>
        <color rgb="FF0066CC"/>
        <sz val="11.0"/>
      </rPr>
      <t>CAGGAAACAGCTATGAC</t>
    </r>
    <r>
      <rPr>
        <rFont val="Courier New"/>
        <color rgb="FF000000"/>
        <sz val="11.0"/>
      </rPr>
      <t>GAAAATCATAATGAAGGCATGAGC</t>
    </r>
  </si>
  <si>
    <t>M13F-Bird-plus</t>
  </si>
  <si>
    <t>BirdF1/LCO1490</t>
  </si>
  <si>
    <t>Cocktail</t>
  </si>
  <si>
    <t>M13R-Bird-plus</t>
  </si>
  <si>
    <t>BirdR1/BirdR2/HCO2198</t>
  </si>
  <si>
    <t>M13F-HinfF</t>
  </si>
  <si>
    <t>M13R-HinfR</t>
  </si>
  <si>
    <r>
      <rPr>
        <rFont val="Courier New"/>
        <color rgb="FF0066CC"/>
        <sz val="11.0"/>
      </rPr>
      <t>TGTAAAACGACGGCCAGT</t>
    </r>
    <r>
      <rPr>
        <rFont val="Courier New"/>
        <color theme="1"/>
        <sz val="11.0"/>
      </rPr>
      <t>TITCIACIAAYCAYAARGAYATTGG</t>
    </r>
  </si>
  <si>
    <r>
      <rPr>
        <rFont val="Courier New"/>
        <color rgb="FF0066CC"/>
        <sz val="11.0"/>
      </rPr>
      <t>CAGGAAACAGCTATGAC</t>
    </r>
    <r>
      <rPr>
        <rFont val="Courier New"/>
        <color theme="1"/>
        <sz val="11.0"/>
      </rPr>
      <t>TAIACYTCIGGRTGICCRAARAAYCA</t>
    </r>
  </si>
  <si>
    <t>M13F-LbulF1</t>
  </si>
  <si>
    <t>M13F-SsubF1</t>
  </si>
  <si>
    <t>M13R-SsubR1</t>
  </si>
  <si>
    <t>M13F-PTR1-70F</t>
  </si>
  <si>
    <t>PTR1</t>
  </si>
  <si>
    <r>
      <rPr>
        <rFont val="Courier New"/>
        <color rgb="FF0066CC"/>
        <sz val="11.0"/>
      </rPr>
      <t>TGTAAAACGACGGCCAGT</t>
    </r>
    <r>
      <rPr>
        <rFont val="Courier New"/>
        <color rgb="FF000000"/>
        <sz val="11.0"/>
      </rPr>
      <t>TTACTTCTCCGTCAACATTGG</t>
    </r>
  </si>
  <si>
    <t>M13R-PTR1-800R</t>
  </si>
  <si>
    <r>
      <rPr>
        <rFont val="Courier New"/>
        <color rgb="FF0066CC"/>
        <sz val="11.0"/>
      </rPr>
      <t>CAGGAAACAGCTATGAC</t>
    </r>
    <r>
      <rPr>
        <rFont val="Courier New"/>
        <color rgb="FF000000"/>
        <sz val="11.0"/>
      </rPr>
      <t>CACAGCGACATCTTCGTCAAC</t>
    </r>
  </si>
  <si>
    <t>M13F-LSU1</t>
  </si>
  <si>
    <t>LSU</t>
  </si>
  <si>
    <r>
      <rPr>
        <rFont val="Courier New"/>
        <color rgb="FF0066CC"/>
        <sz val="11.0"/>
      </rPr>
      <t>TGTAAAACGACGGCCAGT</t>
    </r>
    <r>
      <rPr>
        <rFont val="Courier New"/>
        <color rgb="FF000000"/>
        <sz val="11.0"/>
      </rPr>
      <t>CTAGCTGCGAGAAATTAATGTGA</t>
    </r>
  </si>
  <si>
    <t>Wade and Mordan, 2000</t>
  </si>
  <si>
    <t>M13F-LSU2</t>
  </si>
  <si>
    <r>
      <rPr>
        <rFont val="Courier New"/>
        <color rgb="FF0066CC"/>
        <sz val="11.0"/>
      </rPr>
      <t>TGTAAAACGACGGCCAG</t>
    </r>
    <r>
      <rPr>
        <rFont val="Courier New"/>
        <color rgb="FF000000"/>
        <sz val="11.0"/>
      </rPr>
      <t>TGGGTTGTTTGGGAATGCAGC</t>
    </r>
  </si>
  <si>
    <t>Axi-COIf</t>
  </si>
  <si>
    <t>GGATATCTTGGRATGGTTTACGCC</t>
  </si>
  <si>
    <t>Halich-COIf</t>
  </si>
  <si>
    <t>GGTWCAATGYTTGGSGATGATC</t>
  </si>
  <si>
    <t>Irc-COIf</t>
  </si>
  <si>
    <t>CCGGGAACTTTATTGGGGG</t>
  </si>
  <si>
    <t>Darw-F2</t>
  </si>
  <si>
    <t>GGACTGCMTTTAGTATGTTAATTAGG</t>
  </si>
  <si>
    <t>Cina-F3</t>
  </si>
  <si>
    <t>CCYGGGTCAATGYTGGGSGATG</t>
  </si>
  <si>
    <t>Haliclona-F</t>
  </si>
  <si>
    <t>GCGGGKATGATWGGRACAGC</t>
  </si>
  <si>
    <t>Tethya-F</t>
  </si>
  <si>
    <t>GATAGGRACAGGRTTTAG</t>
  </si>
  <si>
    <t>dgLCO1490</t>
  </si>
  <si>
    <t>GGTCAACAAATCATAAAGAYATYGG</t>
  </si>
  <si>
    <t>Meyer, 2005</t>
  </si>
  <si>
    <t>dgHCO2198</t>
  </si>
  <si>
    <t>TAAACTTCAGGGTGACCAAARAAYCA</t>
  </si>
  <si>
    <t>BirdF1</t>
  </si>
  <si>
    <t>TTCTCCAACCACAAAGACATTGGCAC</t>
  </si>
  <si>
    <t>BirdR1</t>
  </si>
  <si>
    <t>ACGTGGGAGATAATTCCAAATCCTGG</t>
  </si>
  <si>
    <t>BirdR2</t>
  </si>
  <si>
    <t>ACTACATGTGAGATGATTCCGAATCCAG</t>
  </si>
  <si>
    <t>M13R-BirdR1-R2</t>
  </si>
  <si>
    <t>BirdR1/BirdR2</t>
  </si>
  <si>
    <t>M13F-BirdF1</t>
  </si>
  <si>
    <r>
      <rPr>
        <rFont val="Courier New"/>
        <color rgb="FF0066CC"/>
        <sz val="11.0"/>
      </rPr>
      <t>TGTAAAACGACGGCCAGT</t>
    </r>
    <r>
      <rPr>
        <rFont val="Courier New"/>
        <color theme="1"/>
        <sz val="11.0"/>
      </rPr>
      <t>TTCTCCAACCACAAAGACATTGGCAC</t>
    </r>
  </si>
  <si>
    <t>M13R-BirdR1</t>
  </si>
  <si>
    <r>
      <rPr>
        <rFont val="Courier New"/>
        <color rgb="FF0066CC"/>
        <sz val="11.0"/>
      </rPr>
      <t>CAGGAAACAGCTATGAC</t>
    </r>
    <r>
      <rPr>
        <rFont val="Courier New"/>
        <color theme="1"/>
        <sz val="11.0"/>
      </rPr>
      <t>ACGTGGGAGATAATTCCAAATCCTGG</t>
    </r>
  </si>
  <si>
    <t>M13R-BirdR2</t>
  </si>
  <si>
    <r>
      <rPr>
        <rFont val="Courier New"/>
        <color rgb="FF0066CC"/>
        <sz val="11.0"/>
      </rPr>
      <t>CAGGAAACAGCTATGAC</t>
    </r>
    <r>
      <rPr>
        <rFont val="Courier New"/>
        <color theme="1"/>
        <sz val="11.0"/>
      </rPr>
      <t>ACTACATGTGAGATGATTCCGAATCCAG</t>
    </r>
  </si>
  <si>
    <t>M13R-ANTMR1D</t>
  </si>
  <si>
    <r>
      <rPr>
        <rFont val="Courier New"/>
        <color rgb="FF0066CC"/>
        <sz val="11.0"/>
      </rPr>
      <t>CAGGAAACAGCTATGAC</t>
    </r>
    <r>
      <rPr>
        <rFont val="Courier New"/>
        <color theme="1"/>
        <sz val="11.0"/>
      </rPr>
      <t>ATGMWGGNKYMGGWACWGGWTG</t>
    </r>
  </si>
  <si>
    <t>M13R-MLepR1</t>
  </si>
  <si>
    <r>
      <rPr>
        <rFont val="Courier New"/>
        <color rgb="FF0066CC"/>
        <sz val="11.0"/>
      </rPr>
      <t>CAGGAAACAGCTATGAC</t>
    </r>
    <r>
      <rPr>
        <rFont val="Courier New"/>
        <color theme="1"/>
        <sz val="11.0"/>
      </rPr>
      <t>CCTGTTCCAGCTCCATTTTC</t>
    </r>
  </si>
  <si>
    <t>M13F-MLepF1</t>
  </si>
  <si>
    <r>
      <rPr>
        <rFont val="Courier New"/>
        <color rgb="FF0066CC"/>
        <sz val="11.0"/>
      </rPr>
      <t>TGTAAAACGACGGCCAGT</t>
    </r>
    <r>
      <rPr>
        <rFont val="Courier New"/>
        <color theme="1"/>
        <sz val="11.0"/>
      </rPr>
      <t>GCTTTCCCACGAATAAATAATA</t>
    </r>
  </si>
  <si>
    <r>
      <rPr>
        <rFont val="Courier New"/>
        <color rgb="FF0066CC"/>
        <sz val="11.0"/>
      </rPr>
      <t>TGTAAAACGACGGCCAGT</t>
    </r>
    <r>
      <rPr>
        <rFont val="Courier New"/>
        <color theme="1"/>
        <sz val="11.0"/>
      </rPr>
      <t>CTAGCTGCGAGAAATTAATGTGA</t>
    </r>
  </si>
  <si>
    <r>
      <rPr>
        <rFont val="Courier New"/>
        <color rgb="FF0066CC"/>
        <sz val="11.0"/>
      </rPr>
      <t>TGTAAAACGACGGCCAGT</t>
    </r>
    <r>
      <rPr>
        <rFont val="Courier New"/>
        <color theme="1"/>
        <sz val="11.0"/>
      </rPr>
      <t>GGGTTGTTTGGGAATGCAGC</t>
    </r>
  </si>
  <si>
    <t>M13R-LSU3</t>
  </si>
  <si>
    <r>
      <rPr>
        <rFont val="Courier New"/>
        <color rgb="FF0066CC"/>
        <sz val="11.0"/>
      </rPr>
      <t>CAGGAAACAGCTATGAC</t>
    </r>
    <r>
      <rPr>
        <rFont val="Courier New"/>
        <color rgb="FF000000"/>
        <sz val="11.0"/>
      </rPr>
      <t>ACTTTCCCTCACGGTACTTG</t>
    </r>
  </si>
  <si>
    <t>M13R-LSU4</t>
  </si>
  <si>
    <r>
      <rPr>
        <rFont val="Courier New"/>
        <color rgb="FF0066CC"/>
        <sz val="11.0"/>
      </rPr>
      <t>CAGGAAACAGCTATGAC</t>
    </r>
    <r>
      <rPr>
        <rFont val="Courier New"/>
        <color theme="1"/>
        <sz val="11.0"/>
      </rPr>
      <t>GTTAGACTCCTTGGTCCGTG</t>
    </r>
  </si>
  <si>
    <t>M13F-16Sar</t>
  </si>
  <si>
    <t>16S</t>
  </si>
  <si>
    <r>
      <rPr>
        <rFont val="Courier New"/>
        <color rgb="FF0066CC"/>
        <sz val="11.0"/>
      </rPr>
      <t>TGTAAAACGACGGCCAGT</t>
    </r>
    <r>
      <rPr>
        <rFont val="Courier New"/>
        <color theme="1"/>
        <sz val="11.0"/>
      </rPr>
      <t>CCGGTCTGAACTCAGATCACGT</t>
    </r>
  </si>
  <si>
    <t>Palumbi, 1991</t>
  </si>
  <si>
    <t>Australian</t>
  </si>
  <si>
    <t>M13R-16Sbr</t>
  </si>
  <si>
    <r>
      <rPr>
        <rFont val="Courier New"/>
        <color rgb="FF0066CC"/>
        <sz val="11.0"/>
      </rPr>
      <t>CAGGAAACAGCTATGAC</t>
    </r>
    <r>
      <rPr>
        <rFont val="Courier New"/>
        <color theme="1"/>
        <sz val="11.0"/>
      </rPr>
      <t xml:space="preserve">CGCCTGTTTATCAAAAACAT </t>
    </r>
  </si>
  <si>
    <t>M13F-16SF-104</t>
  </si>
  <si>
    <r>
      <rPr>
        <rFont val="Courier New"/>
        <color rgb="FF0066CC"/>
        <sz val="11.0"/>
      </rPr>
      <t>TGTAAAACGACGGCCAGT</t>
    </r>
    <r>
      <rPr>
        <rFont val="Courier New"/>
        <color theme="1"/>
        <sz val="11.0"/>
      </rPr>
      <t>GACTGTGCTAAGGTAGCATAAT</t>
    </r>
  </si>
  <si>
    <t>Ramirez</t>
  </si>
  <si>
    <t>S-American</t>
  </si>
  <si>
    <t>M13R-16SR-472</t>
  </si>
  <si>
    <r>
      <rPr>
        <rFont val="Courier New"/>
        <color rgb="FF0066CC"/>
        <sz val="11.0"/>
      </rPr>
      <t>CAGGAAACAGCTATGAC</t>
    </r>
    <r>
      <rPr>
        <rFont val="Courier New"/>
        <color theme="1"/>
        <sz val="11.0"/>
      </rPr>
      <t>TCGTAGTCCAACATCGAGGTCA</t>
    </r>
  </si>
  <si>
    <t>M13F-ITS5aF</t>
  </si>
  <si>
    <t>ITS</t>
  </si>
  <si>
    <r>
      <rPr>
        <rFont val="Courier New"/>
        <color rgb="FF0066CC"/>
        <sz val="11.0"/>
      </rPr>
      <t>TGTAAAACGACGGCCAGT</t>
    </r>
    <r>
      <rPr>
        <rFont val="Courier New"/>
        <color theme="1"/>
        <sz val="11.0"/>
      </rPr>
      <t>CCTTATCATTTAGAGGAAGGAG</t>
    </r>
  </si>
  <si>
    <t>M13R-ITS4R</t>
  </si>
  <si>
    <r>
      <rPr>
        <rFont val="Courier New"/>
        <color rgb="FF0066CC"/>
        <sz val="11.0"/>
      </rPr>
      <t>CAGGAAACAGCTATGAC</t>
    </r>
    <r>
      <rPr>
        <rFont val="Courier New"/>
        <color theme="1"/>
        <sz val="11.0"/>
      </rPr>
      <t>TCCTCCGCTTATTGATATGC</t>
    </r>
  </si>
  <si>
    <t>M13F-matK-xf</t>
  </si>
  <si>
    <t>matK</t>
  </si>
  <si>
    <r>
      <rPr>
        <rFont val="Courier New"/>
        <color rgb="FF0066CC"/>
        <sz val="11.0"/>
      </rPr>
      <t>TGTAAAACGACGGCCAGT</t>
    </r>
    <r>
      <rPr>
        <rFont val="Courier New"/>
        <color theme="1"/>
        <sz val="11.0"/>
      </rPr>
      <t>TAATTTACGATCAATTCATTC</t>
    </r>
  </si>
  <si>
    <t>Ford et al., 2009</t>
  </si>
  <si>
    <t>M13R-matK-MALP</t>
  </si>
  <si>
    <r>
      <rPr>
        <rFont val="Courier New"/>
        <color rgb="FF0066CC"/>
        <sz val="11.0"/>
      </rPr>
      <t>CAGGAAACAGCTATGAC</t>
    </r>
    <r>
      <rPr>
        <rFont val="Courier New"/>
        <color theme="1"/>
        <sz val="11.0"/>
      </rPr>
      <t>ACAAGAAAGTCGAAGTAT</t>
    </r>
  </si>
  <si>
    <t>Dunning and Savolainen, 2010</t>
  </si>
  <si>
    <t>M13F-MatK-1RKIM-f</t>
  </si>
  <si>
    <r>
      <rPr>
        <rFont val="Courier New"/>
        <color rgb="FF0066CC"/>
        <sz val="11.0"/>
      </rPr>
      <t>TGTAAAACGACGGCCAGT</t>
    </r>
    <r>
      <rPr>
        <rFont val="Courier New"/>
        <color theme="1"/>
        <sz val="11.0"/>
      </rPr>
      <t>ACCCAGTCCATCTGGAAATCTTGGTTC</t>
    </r>
  </si>
  <si>
    <t>Ki-Joong Kim, pers. comm.</t>
  </si>
  <si>
    <t>M13R-MatK-3FKIM-r</t>
  </si>
  <si>
    <r>
      <rPr>
        <rFont val="Courier New"/>
        <color rgb="FF0066CC"/>
        <sz val="11.0"/>
      </rPr>
      <t>CAGGAAACAGCTATGAC</t>
    </r>
    <r>
      <rPr>
        <rFont val="Courier New"/>
        <color theme="1"/>
        <sz val="11.0"/>
      </rPr>
      <t>CGTACAGTACTTTTGTGTTTACGAG</t>
    </r>
  </si>
  <si>
    <t>M13F-HedF</t>
  </si>
  <si>
    <r>
      <rPr>
        <rFont val="Courier New"/>
        <color rgb="FF0066CC"/>
        <sz val="11.0"/>
      </rPr>
      <t>TGTAAAACGACGGCCAGT</t>
    </r>
    <r>
      <rPr>
        <rFont val="Courier New"/>
        <color theme="1"/>
        <sz val="11.0"/>
      </rPr>
      <t>CTTATCATTAAGAGGAAGGAG</t>
    </r>
  </si>
  <si>
    <t>M13R-HedR</t>
  </si>
  <si>
    <r>
      <rPr>
        <rFont val="Courier New"/>
        <color rgb="FF0066CC"/>
        <sz val="11.0"/>
      </rPr>
      <t>CAGGAAACAGCTATGAC</t>
    </r>
    <r>
      <rPr>
        <rFont val="Courier New"/>
        <color theme="1"/>
        <sz val="11.0"/>
      </rPr>
      <t>ATGCTTAAAYTCAGCGGGT</t>
    </r>
  </si>
  <si>
    <t>M13F-BegF</t>
  </si>
  <si>
    <r>
      <rPr>
        <rFont val="Courier New"/>
        <color rgb="FF0066CC"/>
        <sz val="11.0"/>
      </rPr>
      <t>TGTAAAACGACGGCCAGT</t>
    </r>
    <r>
      <rPr>
        <rFont val="Courier New"/>
        <color rgb="FF000000"/>
        <sz val="11.0"/>
      </rPr>
      <t>GGAAGGAGAAGTCGTAACAAGG</t>
    </r>
  </si>
  <si>
    <t>M13R-BegR</t>
  </si>
  <si>
    <r>
      <rPr>
        <rFont val="Courier New"/>
        <color rgb="FF0066CC"/>
        <sz val="11.0"/>
      </rPr>
      <t>CAGGAAACAGCTATGAC</t>
    </r>
    <r>
      <rPr>
        <rFont val="Courier New"/>
        <color rgb="FF000000"/>
        <sz val="11.0"/>
      </rPr>
      <t>CGCCTGACCTGGGGTCG</t>
    </r>
  </si>
  <si>
    <r>
      <rPr>
        <rFont val="Courier New"/>
        <color rgb="FF0066CC"/>
        <sz val="11.0"/>
      </rPr>
      <t>TGTAAAACGACGGCCAGT</t>
    </r>
    <r>
      <rPr>
        <rFont val="Courier New"/>
        <color theme="1"/>
        <sz val="11.0"/>
      </rPr>
      <t>CCTTATCATTTAGAGGAAGGAG</t>
    </r>
  </si>
  <si>
    <r>
      <rPr>
        <rFont val="Courier New"/>
        <color rgb="FF0066CC"/>
        <sz val="11.0"/>
      </rPr>
      <t>CAGGAAACAGCTATGAC</t>
    </r>
    <r>
      <rPr>
        <rFont val="Courier New"/>
        <color theme="1"/>
        <sz val="11.0"/>
      </rPr>
      <t>TCCTCCGCTTATTGATATGC</t>
    </r>
  </si>
  <si>
    <r>
      <rPr>
        <rFont val="Courier New"/>
        <color rgb="FF0066CC"/>
        <sz val="11.0"/>
      </rPr>
      <t>TGTAAAACGACGGCCAGT</t>
    </r>
    <r>
      <rPr>
        <rFont val="Courier New"/>
        <color theme="1"/>
        <sz val="11.0"/>
      </rPr>
      <t>CTTATCATTAAGAGGAAGGAG</t>
    </r>
  </si>
  <si>
    <r>
      <rPr>
        <rFont val="Courier New"/>
        <color rgb="FF0066CC"/>
        <sz val="11.0"/>
      </rPr>
      <t>CAGGAAACAGCTATGAC</t>
    </r>
    <r>
      <rPr>
        <rFont val="Courier New"/>
        <color theme="1"/>
        <sz val="11.0"/>
      </rPr>
      <t>ATGCTTAAAYTCAGCGGGT</t>
    </r>
  </si>
  <si>
    <r>
      <rPr>
        <rFont val="Courier New"/>
        <color rgb="FF0066CC"/>
        <sz val="11.0"/>
      </rPr>
      <t>TGTAAAACGACGGCCAGT</t>
    </r>
    <r>
      <rPr>
        <rFont val="Courier New"/>
        <color rgb="FF000000"/>
        <sz val="11.0"/>
      </rPr>
      <t>GGAAGGAGAAGTCGTAACAAGG</t>
    </r>
  </si>
  <si>
    <r>
      <rPr>
        <rFont val="Courier New"/>
        <color rgb="FF0066CC"/>
        <sz val="11.0"/>
      </rPr>
      <t>CAGGAAACAGCTATGAC</t>
    </r>
    <r>
      <rPr>
        <rFont val="Courier New"/>
        <color rgb="FF000000"/>
        <sz val="11.0"/>
      </rPr>
      <t>CGCCTGACCTGGGGTCG</t>
    </r>
  </si>
  <si>
    <t>M13F-17SE</t>
  </si>
  <si>
    <r>
      <rPr>
        <rFont val="Courier New"/>
        <color rgb="FF0066CC"/>
        <sz val="11.0"/>
      </rPr>
      <t>TGTAAAACGACGGCCAGT</t>
    </r>
    <r>
      <rPr>
        <rFont val="Courier New"/>
        <color rgb="FF000000"/>
        <sz val="11.0"/>
      </rPr>
      <t>ACGAATTCATGGTCCGGTGAAGTGTTC</t>
    </r>
  </si>
  <si>
    <t>Sun et al., 1994</t>
  </si>
  <si>
    <t>M13R-26SE</t>
  </si>
  <si>
    <r>
      <rPr>
        <rFont val="Courier New"/>
        <color rgb="FF0066CC"/>
        <sz val="11.0"/>
      </rPr>
      <t>CAGGAAACAGCTATGAC</t>
    </r>
    <r>
      <rPr>
        <rFont val="Courier New"/>
        <color rgb="FF000000"/>
        <sz val="11.0"/>
      </rPr>
      <t>TAGAATTCCCCGGTTCGCTCGCCGTTAC</t>
    </r>
  </si>
  <si>
    <t>M13F-5.8I2</t>
  </si>
  <si>
    <r>
      <rPr>
        <rFont val="Courier New"/>
        <color rgb="FF0066CC"/>
        <sz val="11.0"/>
      </rPr>
      <t>TGTAAAACGACGGCCAGT</t>
    </r>
    <r>
      <rPr>
        <rFont val="Courier New"/>
        <color theme="1"/>
        <sz val="11.0"/>
      </rPr>
      <t>GCCTGGGCGTCACGC</t>
    </r>
  </si>
  <si>
    <t>M13R-5.8I1</t>
  </si>
  <si>
    <t>ITS1</t>
  </si>
  <si>
    <r>
      <rPr>
        <rFont val="Courier New"/>
        <color rgb="FF0066CC"/>
        <sz val="11.0"/>
      </rPr>
      <t>CAGGAAACAGCTATGAC</t>
    </r>
    <r>
      <rPr>
        <rFont val="Courier New"/>
        <color theme="1"/>
        <sz val="11.0"/>
      </rPr>
      <t>GTTGCCGAGAGTCGT</t>
    </r>
  </si>
  <si>
    <t>Z1aF</t>
  </si>
  <si>
    <t>rbcL</t>
  </si>
  <si>
    <r>
      <rPr>
        <rFont val="Courier New"/>
        <color rgb="FF0066CC"/>
        <sz val="11.0"/>
      </rPr>
      <t>TGTAAAACGACGGCCAGT</t>
    </r>
    <r>
      <rPr>
        <rFont val="Courier New"/>
        <color theme="1"/>
        <sz val="11.0"/>
      </rPr>
      <t>ATGTCACCACCAACAGAGACTAAAGC</t>
    </r>
  </si>
  <si>
    <t>Hofreiter et al., 2000</t>
  </si>
  <si>
    <t>19bR</t>
  </si>
  <si>
    <r>
      <rPr>
        <rFont val="Courier New"/>
        <color rgb="FF0066CC"/>
        <sz val="11.0"/>
      </rPr>
      <t>CAGGAAACAGCTATGAC</t>
    </r>
    <r>
      <rPr>
        <rFont val="Courier New"/>
        <color theme="1"/>
        <sz val="11.0"/>
      </rPr>
      <t>CTTCTTCAGGTGGAACTCCAG</t>
    </r>
  </si>
  <si>
    <t>PCR program</t>
  </si>
  <si>
    <t>cycles</t>
  </si>
  <si>
    <t>init. Denature Temp</t>
  </si>
  <si>
    <t>init. Denature Time</t>
  </si>
  <si>
    <t>denature Temp</t>
  </si>
  <si>
    <t>denature Time</t>
  </si>
  <si>
    <t>annealing Temp</t>
  </si>
  <si>
    <t>annealing Time</t>
  </si>
  <si>
    <t>extension Temp</t>
  </si>
  <si>
    <t>extension Time</t>
  </si>
  <si>
    <t>final extension Temp</t>
  </si>
  <si>
    <t>final extension Time</t>
  </si>
  <si>
    <t>95</t>
  </si>
  <si>
    <t>0:03:00</t>
  </si>
  <si>
    <t>98</t>
  </si>
  <si>
    <t>0:00:20</t>
  </si>
  <si>
    <t>55</t>
  </si>
  <si>
    <t>0:00:30</t>
  </si>
  <si>
    <t>0:05:00</t>
  </si>
  <si>
    <t>Env NXT 55-08</t>
  </si>
  <si>
    <t>0:10:00</t>
  </si>
  <si>
    <t>0:01:00</t>
  </si>
  <si>
    <t>72</t>
  </si>
  <si>
    <t>0:07:00</t>
  </si>
  <si>
    <t>program 3</t>
  </si>
  <si>
    <t>program 4</t>
  </si>
  <si>
    <t>program 5</t>
  </si>
  <si>
    <t>program 6</t>
  </si>
  <si>
    <t>program 7</t>
  </si>
  <si>
    <t>program 8</t>
  </si>
  <si>
    <t>program 9</t>
  </si>
  <si>
    <t>program 10</t>
  </si>
  <si>
    <t>program 11</t>
  </si>
  <si>
    <t>program 12</t>
  </si>
  <si>
    <t>program 13</t>
  </si>
  <si>
    <t>program 14</t>
  </si>
  <si>
    <t>program 15</t>
  </si>
  <si>
    <t>program 16</t>
  </si>
  <si>
    <t>program 17</t>
  </si>
  <si>
    <t>program 18</t>
  </si>
  <si>
    <t>program 19</t>
  </si>
  <si>
    <t>program 20</t>
  </si>
  <si>
    <t>program 21</t>
  </si>
  <si>
    <t>program 22</t>
  </si>
  <si>
    <t>program 23</t>
  </si>
  <si>
    <t>program 24</t>
  </si>
  <si>
    <t>program 25</t>
  </si>
  <si>
    <t>program 26</t>
  </si>
  <si>
    <t>program 27</t>
  </si>
  <si>
    <t>program 28</t>
  </si>
  <si>
    <t>program 29</t>
  </si>
  <si>
    <t>program 30</t>
  </si>
  <si>
    <t>Nextera XT labels</t>
  </si>
  <si>
    <t>_x0098__x0098__x0098__x0098__x0098__x0098__x0098__x0098__x0099__x0098__x0099__x0099_</t>
  </si>
  <si>
    <t>_x0098_</t>
  </si>
  <si>
    <t>_x0099__x0099__x0099__x0099__x0099__x0099__x0099__x0099__x0099__x0098__x0099__x0099_</t>
  </si>
  <si>
    <t>_x0099_</t>
  </si>
  <si>
    <t>_x0098__x0098__x0098__x0098__x0099__x0099__x0099__x0099__x0099__x0098__x0099__x0099_</t>
  </si>
  <si>
    <t>IDT10 labels</t>
  </si>
  <si>
    <t>_x0098__x0098__x0098__x0098__x0098__x0098__x0098__x0098__x0099__x0099__x0099__x0098_</t>
  </si>
  <si>
    <t>_x0099__x0099__x0099__x0099__x0099__x0099__x0099__x0099__x0099__x0099__x0099__x0098_</t>
  </si>
  <si>
    <t>_x0098__x0098__x0098__x0098__x0099__x0099__x0099__x0099__x0099__x0099__x0099__x0098_</t>
  </si>
  <si>
    <t>_x009a__x0098__x009a__x009a__x009a__x009a__x009a__x009a__x009a__x009a__x009a__x009a_</t>
  </si>
  <si>
    <t>_x0098__x0098__x0098__x0098__x0098__x0098__x0098__x0098__x0098__x0098__x0098__x0098_</t>
  </si>
  <si>
    <t>_x009a__x009a__x009a__x0098__x009a__x009a__x009a__x009a__x009a__x009a__x009a__x009a_</t>
  </si>
  <si>
    <t>_x009a__x009a__x009a__x009a__x009a__x0098__x009a__x009a__x009a__x009a__x009a__x009a_</t>
  </si>
  <si>
    <t>_x009a__x009a__x009a__x009a__x009a__x009a__x009a__x0098__x009a__x009a__x009a__x009a_</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</si>
</sst>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0"/>
    <numFmt numFmtId="165" formatCode="0.000"/>
    <numFmt numFmtId="166" formatCode="[$-F400]h:mm:ss\ AM/PM"/>
    <numFmt numFmtId="167" formatCode="d/mm/yy"/>
    <numFmt numFmtId="168" formatCode="0.0000"/>
  </numFmts>
  <fonts count="52">
    <font>
      <sz val="11.0"/>
      <color rgb="FF000000"/>
      <name val="Calibri"/>
      <scheme val="minor"/>
    </font>
    <font>
      <sz val="11.0"/>
      <color rgb="FF000000"/>
      <name val="Calibri"/>
    </font>
    <font>
      <b/>
      <sz val="12.0"/>
      <color theme="1"/>
      <name val="Arial"/>
    </font>
    <font>
      <sz val="11.0"/>
      <color theme="1"/>
      <name val="Arial"/>
    </font>
    <font>
      <color theme="1"/>
      <name val="Calibri"/>
      <scheme val="minor"/>
    </font>
    <font>
      <sz val="12.0"/>
      <color theme="1"/>
      <name val="Arial"/>
    </font>
    <font>
      <sz val="10.0"/>
      <color rgb="FF000000"/>
      <name val="Arial"/>
    </font>
    <font>
      <b/>
      <sz val="12.0"/>
      <color rgb="FFFF0000"/>
      <name val="Arial"/>
    </font>
    <font>
      <sz val="10.0"/>
      <color theme="1"/>
      <name val="Arial"/>
    </font>
    <font>
      <sz val="12.0"/>
      <color rgb="FF000000"/>
      <name val="Calibri"/>
    </font>
    <font>
      <sz val="9.0"/>
      <color rgb="FF000000"/>
      <name val="Verdana"/>
    </font>
    <font>
      <sz val="11.0"/>
      <color rgb="FF000000"/>
      <name val="Verdana"/>
    </font>
    <font>
      <b/>
      <sz val="11.0"/>
      <color rgb="FF000000"/>
      <name val="Verdana"/>
    </font>
    <font>
      <b/>
      <sz val="11.0"/>
      <color rgb="FF000000"/>
      <name val="Calibri"/>
    </font>
    <font>
      <sz val="8.0"/>
      <color rgb="FF000000"/>
      <name val="Verdana"/>
    </font>
    <font>
      <sz val="10.0"/>
      <color rgb="FF000000"/>
      <name val="Verdana"/>
    </font>
    <font/>
    <font>
      <b/>
      <sz val="9.0"/>
      <color rgb="FF000000"/>
      <name val="Verdana"/>
    </font>
    <font>
      <b/>
      <sz val="9.0"/>
      <color rgb="FFFF0000"/>
      <name val="Verdana"/>
    </font>
    <font>
      <b/>
      <sz val="9.0"/>
      <color theme="1"/>
      <name val="Verdana"/>
    </font>
    <font>
      <b/>
      <sz val="8.0"/>
      <color rgb="FF000000"/>
      <name val="Courier New"/>
    </font>
    <font>
      <sz val="10.0"/>
      <color rgb="FF000000"/>
      <name val="Noto Sans Symbols"/>
    </font>
    <font>
      <sz val="9.0"/>
      <color rgb="FF000000"/>
      <name val="Noto Sans Symbols"/>
    </font>
    <font>
      <sz val="9.0"/>
      <color theme="1"/>
      <name val="Verdana"/>
    </font>
    <font>
      <sz val="7.0"/>
      <color theme="1"/>
      <name val="Verdana"/>
    </font>
    <font>
      <sz val="7.0"/>
      <color rgb="FF0000FF"/>
      <name val="Verdana"/>
    </font>
    <font>
      <sz val="7.0"/>
      <color rgb="FF333399"/>
      <name val="Verdana"/>
    </font>
    <font>
      <sz val="12.0"/>
      <color rgb="FF000000"/>
      <name val="Verdana"/>
    </font>
    <font>
      <sz val="10.0"/>
      <color rgb="FF000000"/>
      <name val="Avenir"/>
    </font>
    <font>
      <sz val="9.0"/>
      <color rgb="FF333333"/>
      <name val="Verdana"/>
    </font>
    <font>
      <sz val="9.0"/>
      <color theme="1"/>
      <name val="Arial"/>
    </font>
    <font>
      <b/>
      <sz val="11.0"/>
      <color rgb="FFFFFF00"/>
      <name val="Dotum"/>
    </font>
    <font>
      <sz val="11.0"/>
      <color rgb="FF000000"/>
      <name val="Dotum"/>
    </font>
    <font>
      <sz val="9.0"/>
      <color rgb="FF000000"/>
      <name val="Arial"/>
    </font>
    <font>
      <sz val="11.0"/>
      <color rgb="FF000000"/>
      <name val="Arial"/>
    </font>
    <font>
      <sz val="11.0"/>
      <color theme="1"/>
      <name val="Calibri"/>
    </font>
    <font>
      <b/>
      <sz val="10.0"/>
      <color theme="1"/>
      <name val="Calibri"/>
    </font>
    <font>
      <sz val="10.0"/>
      <color theme="1"/>
      <name val="Calibri"/>
    </font>
    <font>
      <b/>
      <sz val="7.0"/>
      <color theme="1"/>
      <name val="Arial"/>
    </font>
    <font>
      <sz val="7.0"/>
      <color theme="1"/>
      <name val="Arial"/>
    </font>
    <font>
      <b/>
      <sz val="12.0"/>
      <color theme="1"/>
      <name val="Calibri"/>
    </font>
    <font>
      <sz val="10.0"/>
      <color rgb="FF000000"/>
      <name val="Calibri"/>
    </font>
    <font>
      <b/>
      <sz val="11.0"/>
      <color theme="1"/>
      <name val="Calibri"/>
    </font>
    <font>
      <sz val="11.0"/>
      <color theme="1"/>
      <name val="Courier New"/>
    </font>
    <font>
      <sz val="11.0"/>
      <color rgb="FF000000"/>
      <name val="Courier New"/>
    </font>
    <font>
      <sz val="11.0"/>
      <color rgb="FF0070C0"/>
      <name val="Courier New"/>
    </font>
    <font>
      <sz val="11.0"/>
      <color rgb="FFFF0000"/>
      <name val="Courier New"/>
    </font>
    <font>
      <sz val="14.0"/>
      <color rgb="FF006100"/>
      <name val="Noto Sans Symbols"/>
    </font>
    <font>
      <sz val="11.0"/>
      <color rgb="FF000000"/>
      <name val="Noto Sans Symbols"/>
    </font>
    <font>
      <sz val="14.0"/>
      <color rgb="FF000000"/>
      <name val="Calibri"/>
    </font>
    <font>
      <sz val="14.0"/>
      <color rgb="FF9C0006"/>
      <name val="Noto Sans Symbols"/>
    </font>
    <font>
      <sz val="14.0"/>
      <color rgb="FF000000"/>
      <name val="Noto Sans Symbols"/>
    </font>
  </fonts>
  <fills count="20">
    <fill>
      <patternFill patternType="none"/>
    </fill>
    <fill>
      <patternFill patternType="lightGray"/>
    </fill>
    <fill>
      <patternFill patternType="solid">
        <fgColor rgb="FFFFFF99"/>
        <bgColor rgb="FFFFFF99"/>
      </patternFill>
    </fill>
    <fill>
      <patternFill patternType="solid">
        <fgColor rgb="FFCCFFCC"/>
        <bgColor rgb="FFCCFFCC"/>
      </patternFill>
    </fill>
    <fill>
      <patternFill patternType="solid">
        <fgColor rgb="FFBFBFBF"/>
        <bgColor rgb="FFBFBFBF"/>
      </patternFill>
    </fill>
    <fill>
      <patternFill patternType="solid">
        <fgColor rgb="FF7F7F7F"/>
        <bgColor rgb="FF7F7F7F"/>
      </patternFill>
    </fill>
    <fill>
      <patternFill patternType="solid">
        <fgColor rgb="FFA5A5A5"/>
        <bgColor rgb="FFA5A5A5"/>
      </patternFill>
    </fill>
    <fill>
      <patternFill patternType="solid">
        <fgColor rgb="FFC0C0C0"/>
        <bgColor rgb="FFC0C0C0"/>
      </patternFill>
    </fill>
    <fill>
      <patternFill patternType="solid">
        <fgColor rgb="FFFFFFFF"/>
        <bgColor rgb="FFFFFFFF"/>
      </patternFill>
    </fill>
    <fill>
      <patternFill patternType="solid">
        <fgColor rgb="FF800000"/>
        <bgColor rgb="FF800000"/>
      </patternFill>
    </fill>
    <fill>
      <patternFill patternType="solid">
        <fgColor rgb="FFFF00FF"/>
        <bgColor rgb="FFFF00FF"/>
      </patternFill>
    </fill>
    <fill>
      <patternFill patternType="solid">
        <fgColor rgb="FF00FFFF"/>
        <bgColor rgb="FF00FFFF"/>
      </patternFill>
    </fill>
    <fill>
      <patternFill patternType="solid">
        <fgColor rgb="FFCCFFFF"/>
        <bgColor rgb="FFCCFFFF"/>
      </patternFill>
    </fill>
    <fill>
      <patternFill patternType="solid">
        <fgColor rgb="FF99CC00"/>
        <bgColor rgb="FF99CC00"/>
      </patternFill>
    </fill>
    <fill>
      <patternFill patternType="solid">
        <fgColor rgb="FFFFCC99"/>
        <bgColor rgb="FFFFCC99"/>
      </patternFill>
    </fill>
    <fill>
      <patternFill patternType="solid">
        <fgColor rgb="FF99CCFF"/>
        <bgColor rgb="FF99CCFF"/>
      </patternFill>
    </fill>
    <fill>
      <patternFill patternType="solid">
        <fgColor rgb="FFFF9900"/>
        <bgColor rgb="FFFF9900"/>
      </patternFill>
    </fill>
    <fill>
      <patternFill patternType="solid">
        <fgColor rgb="FFCC99FF"/>
        <bgColor rgb="FFCC99FF"/>
      </patternFill>
    </fill>
    <fill>
      <patternFill patternType="solid">
        <fgColor rgb="FFC6EFCE"/>
        <bgColor rgb="FFC6EFCE"/>
      </patternFill>
    </fill>
    <fill>
      <patternFill patternType="solid">
        <fgColor rgb="FFFFC7CE"/>
        <bgColor rgb="FFFFC7CE"/>
      </patternFill>
    </fill>
  </fills>
  <borders count="72">
    <border/>
    <border>
      <left/>
      <right/>
      <top/>
      <bottom/>
    </border>
    <border>
      <left style="medium">
        <color rgb="FF000000"/>
      </left>
      <right style="medium">
        <color rgb="FF000000"/>
      </righ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left style="medium">
        <color rgb="FF000000"/>
      </left>
      <right style="medium">
        <color rgb="FF000000"/>
      </righ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bottom/>
    </border>
    <border>
      <left style="medium">
        <color rgb="FF000000"/>
      </left>
      <top style="medium">
        <color rgb="FF000000"/>
      </top>
      <bottom style="medium">
        <color rgb="FF000000"/>
      </bottom>
    </border>
    <border>
      <left/>
      <right/>
      <top style="medium">
        <color rgb="FF000000"/>
      </top>
      <bottom style="medium">
        <color rgb="FF000000"/>
      </bottom>
    </border>
    <border>
      <left/>
      <right style="medium">
        <color rgb="FF000000"/>
      </right>
      <top/>
      <bottom/>
    </border>
    <border>
      <left/>
      <top/>
      <bottom/>
    </border>
    <border>
      <top/>
      <bottom/>
    </border>
    <border>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top style="thin">
        <color rgb="FF000000"/>
      </top>
    </border>
    <border>
      <left/>
      <top style="medium">
        <color rgb="FF000000"/>
      </top>
      <bottom style="medium">
        <color rgb="FF000000"/>
      </bottom>
    </border>
    <border>
      <right/>
      <top style="medium">
        <color rgb="FF000000"/>
      </top>
      <bottom style="medium">
        <color rgb="FF000000"/>
      </bottom>
    </border>
    <border>
      <left/>
      <top style="medium">
        <color rgb="FF000000"/>
      </top>
    </border>
    <border>
      <left/>
      <right style="medium">
        <color rgb="FF000000"/>
      </right>
      <top/>
      <bottom style="medium">
        <color rgb="FF000000"/>
      </bottom>
    </border>
    <border>
      <left/>
      <bottom style="medium">
        <color rgb="FF000000"/>
      </bottom>
    </border>
    <border>
      <left style="thin">
        <color rgb="FF000000"/>
      </left>
      <top style="thin">
        <color rgb="FF000000"/>
      </top>
    </border>
    <border>
      <right style="thin">
        <color rgb="FF000000"/>
      </right>
      <top style="thin">
        <color rgb="FF000000"/>
      </top>
    </border>
    <border>
      <left/>
      <right style="thin">
        <color rgb="FF000000"/>
      </right>
      <top style="thin">
        <color rgb="FF000000"/>
      </top>
      <bottom style="thin">
        <color rgb="FF000000"/>
      </bottom>
    </border>
    <border>
      <left style="thin">
        <color rgb="FF000000"/>
      </left>
    </border>
    <border>
      <right style="thin">
        <color rgb="FF000000"/>
      </right>
    </border>
    <border>
      <left/>
      <top style="medium">
        <color rgb="FF000000"/>
      </top>
      <bottom/>
    </border>
    <border>
      <top style="medium">
        <color rgb="FF000000"/>
      </top>
      <bottom/>
    </border>
    <border>
      <right/>
      <top style="medium">
        <color rgb="FF000000"/>
      </top>
      <bottom/>
    </border>
    <border>
      <bottom style="thin">
        <color rgb="FF000000"/>
      </bottom>
    </border>
    <border>
      <left style="medium">
        <color rgb="FF000000"/>
      </left>
      <top style="thin">
        <color rgb="FF000000"/>
      </top>
      <bottom style="thin">
        <color rgb="FF000000"/>
      </bottom>
    </border>
    <border>
      <left/>
      <top style="thin">
        <color rgb="FF000000"/>
      </top>
      <bottom style="medium">
        <color rgb="FF000000"/>
      </bottom>
    </border>
    <border>
      <right/>
      <top style="thin">
        <color rgb="FF000000"/>
      </top>
      <bottom style="medium">
        <color rgb="FF000000"/>
      </bottom>
    </border>
    <border>
      <left/>
      <right/>
      <top/>
      <bottom style="medium">
        <color rgb="FF000000"/>
      </bottom>
    </border>
    <border>
      <left style="thin">
        <color rgb="FF000000"/>
      </left>
      <bottom style="thin">
        <color rgb="FF000000"/>
      </bottom>
    </border>
    <border>
      <right style="thin">
        <color rgb="FF000000"/>
      </right>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top/>
      <bottom style="thin">
        <color rgb="FF000000"/>
      </bottom>
    </border>
    <border>
      <top/>
      <bottom style="thin">
        <color rgb="FF000000"/>
      </bottom>
    </border>
    <border>
      <right/>
      <top/>
      <bottom style="thin">
        <color rgb="FF000000"/>
      </bottom>
    </border>
    <border>
      <left/>
      <top style="thin">
        <color rgb="FF000000"/>
      </top>
      <bottom style="thin">
        <color rgb="FF000000"/>
      </bottom>
    </border>
    <border>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right style="thin">
        <color rgb="FF000000"/>
      </right>
      <top style="thin">
        <color rgb="FF000000"/>
      </top>
      <bottom/>
    </border>
    <border>
      <left style="thin">
        <color rgb="FF000000"/>
      </left>
      <right/>
      <top/>
      <bottom/>
    </border>
    <border>
      <left style="thin">
        <color rgb="FF000000"/>
      </left>
      <right style="thin">
        <color rgb="FF000000"/>
      </right>
      <bottom style="thin">
        <color rgb="FF000000"/>
      </bottom>
    </border>
    <border>
      <left/>
      <right/>
      <top style="thin">
        <color rgb="FF000000"/>
      </top>
      <bottom/>
    </border>
    <border>
      <left style="hair">
        <color rgb="FF000000"/>
      </left>
      <right style="hair">
        <color rgb="FF000000"/>
      </right>
      <top style="hair">
        <color rgb="FF000000"/>
      </top>
      <bottom style="hair">
        <color rgb="FF000000"/>
      </bottom>
    </border>
    <border>
      <left style="thin">
        <color rgb="FF000000"/>
      </left>
      <right style="thin">
        <color rgb="FF000000"/>
      </right>
      <top style="thin">
        <color rgb="FF000000"/>
      </top>
    </border>
    <border>
      <left style="thin">
        <color rgb="FF000000"/>
      </left>
      <right style="thin">
        <color rgb="FF000000"/>
      </right>
      <top/>
      <bottom/>
    </border>
    <border>
      <left style="thin">
        <color rgb="FF000000"/>
      </left>
      <right style="thin">
        <color rgb="FF000000"/>
      </right>
    </border>
    <border>
      <left style="thin">
        <color rgb="FF000000"/>
      </left>
      <right style="thin">
        <color rgb="FF000000"/>
      </right>
      <top/>
      <bottom style="thin">
        <color rgb="FF000000"/>
      </bottom>
    </border>
  </borders>
  <cellStyleXfs count="1">
    <xf borderId="0" fillId="0" fontId="0" numFmtId="0" applyAlignment="1" applyFont="1"/>
  </cellStyleXfs>
  <cellXfs count="340">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Border="1" applyFont="1"/>
    <xf borderId="1" fillId="2" fontId="3" numFmtId="0" xfId="0" applyAlignment="1" applyBorder="1" applyFont="1">
      <alignment horizontal="left"/>
    </xf>
    <xf borderId="0" fillId="0" fontId="4" numFmtId="0" xfId="0" applyFont="1"/>
    <xf borderId="0" fillId="0" fontId="1" numFmtId="0" xfId="0" applyFont="1"/>
    <xf borderId="0" fillId="0" fontId="1" numFmtId="0" xfId="0" applyAlignment="1" applyFont="1">
      <alignment horizontal="center"/>
    </xf>
    <xf borderId="1" fillId="2" fontId="5" numFmtId="0" xfId="0" applyAlignment="1" applyBorder="1" applyFont="1">
      <alignment horizontal="center"/>
    </xf>
    <xf borderId="0" fillId="0" fontId="6" numFmtId="0" xfId="0" applyFont="1"/>
    <xf borderId="1" fillId="2" fontId="2" numFmtId="0" xfId="0" applyAlignment="1" applyBorder="1" applyFont="1">
      <alignment horizontal="left"/>
    </xf>
    <xf borderId="1" fillId="2" fontId="2" numFmtId="0" xfId="0" applyAlignment="1" applyBorder="1" applyFont="1">
      <alignment horizontal="center"/>
    </xf>
    <xf borderId="1" fillId="2" fontId="5" numFmtId="0" xfId="0" applyAlignment="1" applyBorder="1" applyFont="1">
      <alignment horizontal="left"/>
    </xf>
    <xf borderId="1" fillId="2" fontId="2" numFmtId="0" xfId="0" applyAlignment="1" applyBorder="1" applyFont="1">
      <alignment horizontal="right"/>
    </xf>
    <xf borderId="2" fillId="3" fontId="2" numFmtId="0" xfId="0" applyAlignment="1" applyBorder="1" applyFill="1" applyFont="1">
      <alignment horizontal="center"/>
    </xf>
    <xf borderId="1" fillId="2" fontId="5" numFmtId="0" xfId="0" applyBorder="1" applyFont="1"/>
    <xf borderId="1" fillId="2" fontId="7" numFmtId="0" xfId="0" applyAlignment="1" applyBorder="1" applyFont="1">
      <alignment horizontal="center"/>
    </xf>
    <xf borderId="1" fillId="2" fontId="2" numFmtId="0" xfId="0" applyAlignment="1" applyBorder="1" applyFont="1">
      <alignment horizontal="right" vertical="center"/>
    </xf>
    <xf borderId="0" fillId="0" fontId="6" numFmtId="0" xfId="0" applyAlignment="1" applyFont="1">
      <alignment horizontal="right"/>
    </xf>
    <xf borderId="1" fillId="2" fontId="7" numFmtId="0" xfId="0" applyAlignment="1" applyBorder="1" applyFont="1">
      <alignment horizontal="left"/>
    </xf>
    <xf borderId="0" fillId="0" fontId="6" numFmtId="0" xfId="0" applyAlignment="1" applyFont="1">
      <alignment horizontal="right" vertical="center"/>
    </xf>
    <xf borderId="0" fillId="0" fontId="2" numFmtId="0" xfId="0" applyAlignment="1" applyFont="1">
      <alignment horizontal="left"/>
    </xf>
    <xf borderId="0" fillId="0" fontId="2" numFmtId="0" xfId="0" applyAlignment="1" applyFont="1">
      <alignment horizontal="center"/>
    </xf>
    <xf borderId="0" fillId="0" fontId="5" numFmtId="0" xfId="0" applyFont="1"/>
    <xf borderId="2" fillId="0" fontId="2" numFmtId="0" xfId="0" applyBorder="1" applyFont="1"/>
    <xf borderId="3" fillId="0" fontId="2" numFmtId="0" xfId="0" applyBorder="1" applyFont="1"/>
    <xf borderId="2" fillId="0" fontId="2" numFmtId="0" xfId="0" applyAlignment="1" applyBorder="1" applyFont="1">
      <alignment horizontal="center"/>
    </xf>
    <xf borderId="4" fillId="0" fontId="2" numFmtId="0" xfId="0" applyBorder="1" applyFont="1"/>
    <xf borderId="5" fillId="0" fontId="2" numFmtId="0" xfId="0" applyAlignment="1" applyBorder="1" applyFont="1">
      <alignment horizontal="center"/>
    </xf>
    <xf borderId="6" fillId="0" fontId="2" numFmtId="0" xfId="0" applyAlignment="1" applyBorder="1" applyFont="1">
      <alignment horizontal="center"/>
    </xf>
    <xf borderId="0" fillId="0" fontId="2" numFmtId="0" xfId="0" applyFont="1"/>
    <xf borderId="0" fillId="0" fontId="8" numFmtId="0" xfId="0" applyAlignment="1" applyFont="1">
      <alignment horizontal="center"/>
    </xf>
    <xf borderId="5" fillId="0" fontId="1" numFmtId="0" xfId="0" applyBorder="1" applyFont="1"/>
    <xf borderId="7" fillId="0" fontId="1" numFmtId="0" xfId="0" applyBorder="1" applyFont="1"/>
    <xf borderId="7" fillId="0" fontId="1" numFmtId="0" xfId="0" applyAlignment="1" applyBorder="1" applyFont="1">
      <alignment horizontal="center"/>
    </xf>
    <xf borderId="5" fillId="0" fontId="1" numFmtId="0" xfId="0" applyAlignment="1" applyBorder="1" applyFont="1">
      <alignment horizontal="center"/>
    </xf>
    <xf borderId="8" fillId="0" fontId="1" numFmtId="0" xfId="0" applyAlignment="1" applyBorder="1" applyFont="1">
      <alignment horizontal="center"/>
    </xf>
    <xf borderId="9" fillId="0" fontId="9" numFmtId="0" xfId="0" applyAlignment="1" applyBorder="1" applyFont="1">
      <alignment horizontal="center"/>
    </xf>
    <xf borderId="10" fillId="0" fontId="1" numFmtId="0" xfId="0" applyBorder="1" applyFont="1"/>
    <xf borderId="10" fillId="0" fontId="1" numFmtId="0" xfId="0" applyAlignment="1" applyBorder="1" applyFont="1">
      <alignment horizontal="center"/>
    </xf>
    <xf borderId="11" fillId="0" fontId="1" numFmtId="0" xfId="0" applyAlignment="1" applyBorder="1" applyFont="1">
      <alignment horizontal="center"/>
    </xf>
    <xf borderId="9" fillId="0" fontId="1" numFmtId="0" xfId="0" applyBorder="1" applyFont="1"/>
    <xf borderId="12" fillId="0" fontId="1" numFmtId="0" xfId="0" applyAlignment="1" applyBorder="1" applyFont="1">
      <alignment horizontal="center"/>
    </xf>
    <xf borderId="13" fillId="0" fontId="1" numFmtId="0" xfId="0" applyAlignment="1" applyBorder="1" applyFont="1">
      <alignment horizontal="center"/>
    </xf>
    <xf borderId="14" fillId="0" fontId="1" numFmtId="0" xfId="0" applyAlignment="1" applyBorder="1" applyFont="1">
      <alignment horizontal="center"/>
    </xf>
    <xf borderId="15" fillId="0" fontId="1" numFmtId="0" xfId="0" applyBorder="1" applyFont="1"/>
    <xf borderId="1" fillId="4" fontId="1" numFmtId="0" xfId="0" applyBorder="1" applyFill="1" applyFont="1"/>
    <xf borderId="1" fillId="4" fontId="1" numFmtId="0" xfId="0" applyAlignment="1" applyBorder="1" applyFont="1">
      <alignment horizontal="center"/>
    </xf>
    <xf borderId="1" fillId="4" fontId="6" numFmtId="0" xfId="0" applyBorder="1" applyFont="1"/>
    <xf borderId="0" fillId="0" fontId="8" numFmtId="0" xfId="0" applyFont="1"/>
    <xf borderId="0" fillId="0" fontId="2" numFmtId="49" xfId="0" applyFont="1" applyNumberFormat="1"/>
    <xf borderId="0" fillId="0" fontId="2" numFmtId="49" xfId="0" applyAlignment="1" applyFont="1" applyNumberFormat="1">
      <alignment horizontal="center"/>
    </xf>
    <xf borderId="6" fillId="0" fontId="1" numFmtId="0" xfId="0" applyAlignment="1" applyBorder="1" applyFont="1">
      <alignment horizontal="center"/>
    </xf>
    <xf borderId="9" fillId="0" fontId="1" numFmtId="0" xfId="0" applyAlignment="1" applyBorder="1" applyFont="1">
      <alignment horizontal="center"/>
    </xf>
    <xf borderId="16" fillId="5" fontId="1" numFmtId="0" xfId="0" applyAlignment="1" applyBorder="1" applyFill="1" applyFont="1">
      <alignment horizontal="center"/>
    </xf>
    <xf borderId="1" fillId="5" fontId="1" numFmtId="0" xfId="0" applyAlignment="1" applyBorder="1" applyFont="1">
      <alignment horizontal="center"/>
    </xf>
    <xf borderId="1" fillId="5" fontId="1" numFmtId="0" xfId="0" applyBorder="1" applyFont="1"/>
    <xf borderId="1" fillId="6" fontId="1" numFmtId="0" xfId="0" applyBorder="1" applyFill="1" applyFont="1"/>
    <xf borderId="0" fillId="0" fontId="10" numFmtId="0" xfId="0" applyFont="1"/>
    <xf borderId="17" fillId="0" fontId="11" numFmtId="0" xfId="0" applyAlignment="1" applyBorder="1" applyFont="1">
      <alignment horizontal="left"/>
    </xf>
    <xf borderId="3" fillId="0" fontId="12" numFmtId="0" xfId="0" applyAlignment="1" applyBorder="1" applyFont="1">
      <alignment horizontal="right"/>
    </xf>
    <xf borderId="18" fillId="3" fontId="11" numFmtId="0" xfId="0" applyAlignment="1" applyBorder="1" applyFont="1">
      <alignment horizontal="center"/>
    </xf>
    <xf borderId="3" fillId="0" fontId="1" numFmtId="0" xfId="0" applyBorder="1" applyFont="1"/>
    <xf borderId="3" fillId="0" fontId="13" numFmtId="0" xfId="0" applyAlignment="1" applyBorder="1" applyFont="1">
      <alignment horizontal="right"/>
    </xf>
    <xf borderId="18" fillId="3" fontId="11" numFmtId="0" xfId="0" applyAlignment="1" applyBorder="1" applyFont="1">
      <alignment shrinkToFit="1" wrapText="0"/>
    </xf>
    <xf borderId="3" fillId="0" fontId="14" numFmtId="22" xfId="0" applyBorder="1" applyFont="1" applyNumberFormat="1"/>
    <xf borderId="3" fillId="0" fontId="15" numFmtId="22" xfId="0" applyBorder="1" applyFont="1" applyNumberFormat="1"/>
    <xf borderId="4" fillId="0" fontId="15" numFmtId="22" xfId="0" applyBorder="1" applyFont="1" applyNumberFormat="1"/>
    <xf borderId="0" fillId="0" fontId="15" numFmtId="22" xfId="0" applyFont="1" applyNumberFormat="1"/>
    <xf borderId="0" fillId="0" fontId="10" numFmtId="0" xfId="0" applyAlignment="1" applyFont="1">
      <alignment horizontal="left"/>
    </xf>
    <xf borderId="0" fillId="0" fontId="10" numFmtId="22" xfId="0" applyFont="1" applyNumberFormat="1"/>
    <xf borderId="5" fillId="0" fontId="10" numFmtId="0" xfId="0" applyBorder="1" applyFont="1"/>
    <xf borderId="7" fillId="0" fontId="10" numFmtId="0" xfId="0" applyBorder="1" applyFont="1"/>
    <xf borderId="8" fillId="0" fontId="10" numFmtId="0" xfId="0" applyBorder="1" applyFont="1"/>
    <xf borderId="10" fillId="0" fontId="10" numFmtId="0" xfId="0" applyBorder="1" applyFont="1"/>
    <xf borderId="19" fillId="3" fontId="10" numFmtId="0" xfId="0" applyAlignment="1" applyBorder="1" applyFont="1">
      <alignment horizontal="center"/>
    </xf>
    <xf borderId="1" fillId="3" fontId="10" numFmtId="0" xfId="0" applyBorder="1" applyFont="1"/>
    <xf borderId="20" fillId="3" fontId="10" numFmtId="0" xfId="0" applyAlignment="1" applyBorder="1" applyFont="1">
      <alignment horizontal="left"/>
    </xf>
    <xf borderId="21" fillId="0" fontId="16" numFmtId="0" xfId="0" applyBorder="1" applyFont="1"/>
    <xf borderId="22" fillId="0" fontId="16" numFmtId="0" xfId="0" applyBorder="1" applyFont="1"/>
    <xf borderId="0" fillId="0" fontId="17" numFmtId="0" xfId="0" applyAlignment="1" applyFont="1">
      <alignment horizontal="center"/>
    </xf>
    <xf borderId="19" fillId="3" fontId="10" numFmtId="1" xfId="0" applyAlignment="1" applyBorder="1" applyFont="1" applyNumberFormat="1">
      <alignment horizontal="center"/>
    </xf>
    <xf borderId="1" fillId="3" fontId="10" numFmtId="22" xfId="0" applyAlignment="1" applyBorder="1" applyFont="1" applyNumberFormat="1">
      <alignment horizontal="left"/>
    </xf>
    <xf borderId="1" fillId="3" fontId="1" numFmtId="0" xfId="0" applyAlignment="1" applyBorder="1" applyFont="1">
      <alignment horizontal="left"/>
    </xf>
    <xf borderId="12" fillId="0" fontId="10" numFmtId="0" xfId="0" applyBorder="1" applyFont="1"/>
    <xf borderId="13" fillId="0" fontId="10" numFmtId="0" xfId="0" applyBorder="1" applyFont="1"/>
    <xf borderId="14" fillId="0" fontId="10" numFmtId="0" xfId="0" applyBorder="1" applyFont="1"/>
    <xf borderId="0" fillId="0" fontId="10" numFmtId="1" xfId="0" applyAlignment="1" applyFont="1" applyNumberFormat="1">
      <alignment horizontal="center"/>
    </xf>
    <xf borderId="0" fillId="0" fontId="18" numFmtId="0" xfId="0" applyFont="1"/>
    <xf borderId="0" fillId="0" fontId="17" numFmtId="0" xfId="0" applyFont="1"/>
    <xf borderId="20" fillId="3" fontId="10" numFmtId="0" xfId="0" applyAlignment="1" applyBorder="1" applyFont="1">
      <alignment horizontal="center" shrinkToFit="1" wrapText="0"/>
    </xf>
    <xf borderId="11" fillId="0" fontId="10" numFmtId="0" xfId="0" applyBorder="1" applyFont="1"/>
    <xf borderId="23" fillId="0" fontId="17" numFmtId="0" xfId="0" applyBorder="1" applyFont="1"/>
    <xf borderId="24" fillId="0" fontId="17" numFmtId="0" xfId="0" applyBorder="1" applyFont="1"/>
    <xf borderId="25" fillId="0" fontId="17" numFmtId="0" xfId="0" applyBorder="1" applyFont="1"/>
    <xf borderId="23" fillId="0" fontId="17" numFmtId="0" xfId="0" applyAlignment="1" applyBorder="1" applyFont="1">
      <alignment horizontal="right"/>
    </xf>
    <xf borderId="24" fillId="0" fontId="16" numFmtId="0" xfId="0" applyBorder="1" applyFont="1"/>
    <xf borderId="23" fillId="0" fontId="17" numFmtId="0" xfId="0" applyAlignment="1" applyBorder="1" applyFont="1">
      <alignment horizontal="center"/>
    </xf>
    <xf borderId="25" fillId="0" fontId="16" numFmtId="0" xfId="0" applyBorder="1" applyFont="1"/>
    <xf borderId="25" fillId="0" fontId="17" numFmtId="0" xfId="0" applyAlignment="1" applyBorder="1" applyFont="1">
      <alignment horizontal="left"/>
    </xf>
    <xf borderId="26" fillId="0" fontId="17" numFmtId="0" xfId="0" applyAlignment="1" applyBorder="1" applyFont="1">
      <alignment horizontal="left"/>
    </xf>
    <xf borderId="0" fillId="0" fontId="10" numFmtId="0" xfId="0" applyAlignment="1" applyFont="1">
      <alignment horizontal="right"/>
    </xf>
    <xf borderId="23" fillId="0" fontId="10" numFmtId="0" xfId="0" applyAlignment="1" applyBorder="1" applyFont="1">
      <alignment vertical="center"/>
    </xf>
    <xf borderId="24" fillId="0" fontId="17" numFmtId="0" xfId="0" applyAlignment="1" applyBorder="1" applyFont="1">
      <alignment vertical="center"/>
    </xf>
    <xf borderId="25" fillId="0" fontId="10" numFmtId="0" xfId="0" applyAlignment="1" applyBorder="1" applyFont="1">
      <alignment vertical="center"/>
    </xf>
    <xf borderId="23" fillId="0" fontId="10" numFmtId="164" xfId="0" applyAlignment="1" applyBorder="1" applyFont="1" applyNumberFormat="1">
      <alignment horizontal="right" vertical="center"/>
    </xf>
    <xf borderId="25" fillId="0" fontId="19" numFmtId="164" xfId="0" applyAlignment="1" applyBorder="1" applyFont="1" applyNumberFormat="1">
      <alignment horizontal="left" vertical="center"/>
    </xf>
    <xf borderId="26" fillId="0" fontId="17" numFmtId="164" xfId="0" applyAlignment="1" applyBorder="1" applyFont="1" applyNumberFormat="1">
      <alignment horizontal="left" vertical="center"/>
    </xf>
    <xf borderId="23" fillId="0" fontId="10" numFmtId="0" xfId="0" applyAlignment="1" applyBorder="1" applyFont="1">
      <alignment shrinkToFit="1" vertical="center" wrapText="0"/>
    </xf>
    <xf borderId="24" fillId="0" fontId="17" numFmtId="0" xfId="0" applyAlignment="1" applyBorder="1" applyFont="1">
      <alignment shrinkToFit="1" vertical="center" wrapText="0"/>
    </xf>
    <xf borderId="25" fillId="0" fontId="10" numFmtId="0" xfId="0" applyAlignment="1" applyBorder="1" applyFont="1">
      <alignment shrinkToFit="1" vertical="center" wrapText="0"/>
    </xf>
    <xf borderId="23" fillId="0" fontId="10" numFmtId="164" xfId="0" applyAlignment="1" applyBorder="1" applyFont="1" applyNumberFormat="1">
      <alignment horizontal="right" shrinkToFit="1" vertical="center" wrapText="0"/>
    </xf>
    <xf borderId="25" fillId="0" fontId="17" numFmtId="164" xfId="0" applyAlignment="1" applyBorder="1" applyFont="1" applyNumberFormat="1">
      <alignment horizontal="left" shrinkToFit="1" vertical="center" wrapText="0"/>
    </xf>
    <xf borderId="26" fillId="0" fontId="17" numFmtId="164" xfId="0" applyAlignment="1" applyBorder="1" applyFont="1" applyNumberFormat="1">
      <alignment horizontal="left" shrinkToFit="1" vertical="center" wrapText="0"/>
    </xf>
    <xf borderId="23" fillId="0" fontId="10" numFmtId="0" xfId="0" applyAlignment="1" applyBorder="1" applyFont="1">
      <alignment horizontal="right" vertical="center"/>
    </xf>
    <xf borderId="25" fillId="0" fontId="19" numFmtId="164" xfId="0" applyAlignment="1" applyBorder="1" applyFont="1" applyNumberFormat="1">
      <alignment horizontal="left" shrinkToFit="1" vertical="center" wrapText="0"/>
    </xf>
    <xf borderId="26" fillId="0" fontId="19" numFmtId="164" xfId="0" applyAlignment="1" applyBorder="1" applyFont="1" applyNumberFormat="1">
      <alignment horizontal="left" vertical="center"/>
    </xf>
    <xf borderId="27" fillId="3" fontId="17" numFmtId="0" xfId="0" applyAlignment="1" applyBorder="1" applyFont="1">
      <alignment shrinkToFit="1" vertical="center" wrapText="0"/>
    </xf>
    <xf borderId="23" fillId="0" fontId="10" numFmtId="2" xfId="0" applyAlignment="1" applyBorder="1" applyFont="1" applyNumberFormat="1">
      <alignment horizontal="right" vertical="center"/>
    </xf>
    <xf borderId="25" fillId="0" fontId="10" numFmtId="0" xfId="0" applyBorder="1" applyFont="1"/>
    <xf borderId="23" fillId="3" fontId="10" numFmtId="2" xfId="0" applyAlignment="1" applyBorder="1" applyFont="1" applyNumberFormat="1">
      <alignment horizontal="right"/>
    </xf>
    <xf borderId="23" fillId="0" fontId="10" numFmtId="0" xfId="0" applyAlignment="1" applyBorder="1" applyFont="1">
      <alignment horizontal="right"/>
    </xf>
    <xf borderId="24" fillId="0" fontId="10" numFmtId="0" xfId="0" applyBorder="1" applyFont="1"/>
    <xf borderId="20" fillId="3" fontId="17" numFmtId="164" xfId="0" applyAlignment="1" applyBorder="1" applyFont="1" applyNumberFormat="1">
      <alignment horizontal="right"/>
    </xf>
    <xf borderId="28" fillId="0" fontId="17" numFmtId="164" xfId="0" applyAlignment="1" applyBorder="1" applyFont="1" applyNumberFormat="1">
      <alignment horizontal="right"/>
    </xf>
    <xf borderId="28" fillId="0" fontId="16" numFmtId="0" xfId="0" applyBorder="1" applyFont="1"/>
    <xf borderId="0" fillId="0" fontId="10" numFmtId="165" xfId="0" applyFont="1" applyNumberFormat="1"/>
    <xf borderId="13" fillId="0" fontId="17" numFmtId="0" xfId="0" applyBorder="1" applyFont="1"/>
    <xf borderId="13" fillId="0" fontId="10" numFmtId="0" xfId="0" applyAlignment="1" applyBorder="1" applyFont="1">
      <alignment horizontal="right"/>
    </xf>
    <xf borderId="0" fillId="0" fontId="17" numFmtId="0" xfId="0" applyAlignment="1" applyFont="1">
      <alignment horizontal="right"/>
    </xf>
    <xf borderId="1" fillId="3" fontId="17" numFmtId="0" xfId="0" applyAlignment="1" applyBorder="1" applyFont="1">
      <alignment readingOrder="0" shrinkToFit="1" vertical="center" wrapText="0"/>
    </xf>
    <xf borderId="0" fillId="0" fontId="20" numFmtId="0" xfId="0" applyAlignment="1" applyFont="1">
      <alignment horizontal="left"/>
    </xf>
    <xf borderId="0" fillId="0" fontId="10" numFmtId="0" xfId="0" applyAlignment="1" applyFont="1">
      <alignment horizontal="center"/>
    </xf>
    <xf borderId="0" fillId="0" fontId="21" numFmtId="0" xfId="0" applyFont="1"/>
    <xf borderId="0" fillId="0" fontId="22" numFmtId="0" xfId="0" applyFont="1"/>
    <xf borderId="0" fillId="0" fontId="10" numFmtId="49" xfId="0" applyAlignment="1" applyFont="1" applyNumberFormat="1">
      <alignment horizontal="right"/>
    </xf>
    <xf borderId="0" fillId="0" fontId="10" numFmtId="166" xfId="0" applyAlignment="1" applyFont="1" applyNumberFormat="1">
      <alignment horizontal="center"/>
    </xf>
    <xf borderId="11" fillId="0" fontId="10" numFmtId="166" xfId="0" applyAlignment="1" applyBorder="1" applyFont="1" applyNumberFormat="1">
      <alignment horizontal="center"/>
    </xf>
    <xf borderId="11" fillId="0" fontId="16" numFmtId="0" xfId="0" applyBorder="1" applyFont="1"/>
    <xf borderId="0" fillId="0" fontId="19" numFmtId="0" xfId="0" applyFont="1"/>
    <xf borderId="0" fillId="0" fontId="23" numFmtId="0" xfId="0" applyFont="1"/>
    <xf borderId="0" fillId="0" fontId="24" numFmtId="0" xfId="0" applyFont="1"/>
    <xf borderId="0" fillId="0" fontId="25" numFmtId="0" xfId="0" applyFont="1"/>
    <xf borderId="0" fillId="0" fontId="26" numFmtId="0" xfId="0" applyFont="1"/>
    <xf borderId="0" fillId="0" fontId="23" numFmtId="0" xfId="0" applyAlignment="1" applyFont="1">
      <alignment horizontal="center"/>
    </xf>
    <xf borderId="18" fillId="3" fontId="15" numFmtId="0" xfId="0" applyAlignment="1" applyBorder="1" applyFont="1">
      <alignment horizontal="center"/>
    </xf>
    <xf borderId="3" fillId="0" fontId="11" numFmtId="0" xfId="0" applyAlignment="1" applyBorder="1" applyFont="1">
      <alignment horizontal="left"/>
    </xf>
    <xf borderId="3" fillId="0" fontId="10" numFmtId="0" xfId="0" applyBorder="1" applyFont="1"/>
    <xf borderId="3" fillId="0" fontId="11" numFmtId="0" xfId="0" applyBorder="1" applyFont="1"/>
    <xf borderId="29" fillId="3" fontId="11" numFmtId="0" xfId="0" applyAlignment="1" applyBorder="1" applyFont="1">
      <alignment horizontal="center"/>
    </xf>
    <xf borderId="3" fillId="0" fontId="16" numFmtId="0" xfId="0" applyBorder="1" applyFont="1"/>
    <xf borderId="30" fillId="0" fontId="16" numFmtId="0" xfId="0" applyBorder="1" applyFont="1"/>
    <xf borderId="3" fillId="0" fontId="11" numFmtId="22" xfId="0" applyBorder="1" applyFont="1" applyNumberFormat="1"/>
    <xf borderId="4" fillId="0" fontId="11" numFmtId="0" xfId="0" applyBorder="1" applyFont="1"/>
    <xf borderId="0" fillId="0" fontId="11" numFmtId="0" xfId="0" applyAlignment="1" applyFont="1">
      <alignment horizontal="left"/>
    </xf>
    <xf borderId="0" fillId="0" fontId="15" numFmtId="0" xfId="0" applyAlignment="1" applyFont="1">
      <alignment horizontal="center"/>
    </xf>
    <xf borderId="0" fillId="0" fontId="11" numFmtId="0" xfId="0" applyFont="1"/>
    <xf borderId="0" fillId="0" fontId="11" numFmtId="22" xfId="0" applyFont="1" applyNumberFormat="1"/>
    <xf borderId="5" fillId="0" fontId="11" numFmtId="0" xfId="0" applyBorder="1" applyFont="1"/>
    <xf borderId="7" fillId="0" fontId="11" numFmtId="0" xfId="0" applyBorder="1" applyFont="1"/>
    <xf borderId="7" fillId="0" fontId="11" numFmtId="22" xfId="0" applyBorder="1" applyFont="1" applyNumberFormat="1"/>
    <xf borderId="8" fillId="0" fontId="11" numFmtId="0" xfId="0" applyBorder="1" applyFont="1"/>
    <xf borderId="5" fillId="0" fontId="17" numFmtId="0" xfId="0" applyAlignment="1" applyBorder="1" applyFont="1">
      <alignment horizontal="left" vertical="center"/>
    </xf>
    <xf borderId="8" fillId="0" fontId="10" numFmtId="0" xfId="0" applyAlignment="1" applyBorder="1" applyFont="1">
      <alignment horizontal="center" vertical="center"/>
    </xf>
    <xf borderId="5" fillId="0" fontId="10" numFmtId="0" xfId="0" applyAlignment="1" applyBorder="1" applyFont="1">
      <alignment horizontal="left" vertical="center"/>
    </xf>
    <xf borderId="7" fillId="0" fontId="16" numFmtId="0" xfId="0" applyBorder="1" applyFont="1"/>
    <xf borderId="31" fillId="3" fontId="27" numFmtId="0" xfId="0" applyAlignment="1" applyBorder="1" applyFont="1">
      <alignment horizontal="center" shrinkToFit="1" vertical="center" wrapText="0"/>
    </xf>
    <xf borderId="8" fillId="0" fontId="16" numFmtId="0" xfId="0" applyBorder="1" applyFont="1"/>
    <xf borderId="0" fillId="0" fontId="17" numFmtId="0" xfId="0" applyAlignment="1" applyFont="1">
      <alignment horizontal="left"/>
    </xf>
    <xf borderId="12" fillId="0" fontId="17" numFmtId="0" xfId="0" applyAlignment="1" applyBorder="1" applyFont="1">
      <alignment horizontal="left"/>
    </xf>
    <xf borderId="32" fillId="3" fontId="10" numFmtId="0" xfId="0" applyAlignment="1" applyBorder="1" applyFont="1">
      <alignment horizontal="center"/>
    </xf>
    <xf borderId="12" fillId="0" fontId="16" numFmtId="0" xfId="0" applyBorder="1" applyFont="1"/>
    <xf borderId="13" fillId="0" fontId="16" numFmtId="0" xfId="0" applyBorder="1" applyFont="1"/>
    <xf borderId="33" fillId="0" fontId="16" numFmtId="0" xfId="0" applyBorder="1" applyFont="1"/>
    <xf borderId="14" fillId="0" fontId="16" numFmtId="0" xfId="0" applyBorder="1" applyFont="1"/>
    <xf borderId="34" fillId="0" fontId="10" numFmtId="0" xfId="0" applyAlignment="1" applyBorder="1" applyFont="1">
      <alignment horizontal="right" vertical="center"/>
    </xf>
    <xf borderId="28" fillId="0" fontId="10" numFmtId="0" xfId="0" applyAlignment="1" applyBorder="1" applyFont="1">
      <alignment horizontal="right" vertical="center"/>
    </xf>
    <xf borderId="35" fillId="0" fontId="10" numFmtId="0" xfId="0" applyAlignment="1" applyBorder="1" applyFont="1">
      <alignment horizontal="left" vertical="center"/>
    </xf>
    <xf borderId="36" fillId="7" fontId="10" numFmtId="49" xfId="0" applyAlignment="1" applyBorder="1" applyFill="1" applyFont="1" applyNumberFormat="1">
      <alignment horizontal="center" shrinkToFit="1" vertical="center" wrapText="0"/>
    </xf>
    <xf borderId="26" fillId="7" fontId="10" numFmtId="0" xfId="0" applyAlignment="1" applyBorder="1" applyFont="1">
      <alignment vertical="center"/>
    </xf>
    <xf borderId="37" fillId="0" fontId="10" numFmtId="0" xfId="0" applyAlignment="1" applyBorder="1" applyFont="1">
      <alignment horizontal="right" vertical="center"/>
    </xf>
    <xf borderId="0" fillId="0" fontId="10" numFmtId="0" xfId="0" applyAlignment="1" applyFont="1">
      <alignment horizontal="right" vertical="center"/>
    </xf>
    <xf borderId="38" fillId="0" fontId="10" numFmtId="0" xfId="0" applyAlignment="1" applyBorder="1" applyFont="1">
      <alignment horizontal="left" vertical="center"/>
    </xf>
    <xf borderId="36" fillId="3" fontId="10" numFmtId="49" xfId="0" applyAlignment="1" applyBorder="1" applyFont="1" applyNumberFormat="1">
      <alignment horizontal="center" shrinkToFit="1" vertical="center" wrapText="0"/>
    </xf>
    <xf borderId="26" fillId="3" fontId="10" numFmtId="0" xfId="0" applyAlignment="1" applyBorder="1" applyFont="1">
      <alignment shrinkToFit="1" vertical="center" wrapText="0"/>
    </xf>
    <xf borderId="7" fillId="0" fontId="11" numFmtId="0" xfId="0" applyAlignment="1" applyBorder="1" applyFont="1">
      <alignment horizontal="left" vertical="center"/>
    </xf>
    <xf borderId="39" fillId="3" fontId="10" numFmtId="0" xfId="0" applyAlignment="1" applyBorder="1" applyFont="1">
      <alignment horizontal="center" shrinkToFit="1" vertical="top" wrapText="0"/>
    </xf>
    <xf borderId="40" fillId="0" fontId="16" numFmtId="0" xfId="0" applyBorder="1" applyFont="1"/>
    <xf borderId="41" fillId="0" fontId="16" numFmtId="0" xfId="0" applyBorder="1" applyFont="1"/>
    <xf borderId="10" fillId="0" fontId="11" numFmtId="0" xfId="0" applyAlignment="1" applyBorder="1" applyFont="1">
      <alignment horizontal="left"/>
    </xf>
    <xf borderId="11" fillId="0" fontId="11" numFmtId="0" xfId="0" applyBorder="1" applyFont="1"/>
    <xf borderId="0" fillId="0" fontId="17" numFmtId="0" xfId="0" applyAlignment="1" applyFont="1">
      <alignment horizontal="center" shrinkToFit="0" wrapText="1"/>
    </xf>
    <xf borderId="10" fillId="0" fontId="17" numFmtId="0" xfId="0" applyBorder="1" applyFont="1"/>
    <xf borderId="42" fillId="0" fontId="16" numFmtId="0" xfId="0" applyBorder="1" applyFont="1"/>
    <xf borderId="43" fillId="0" fontId="10" numFmtId="0" xfId="0" applyBorder="1" applyFont="1"/>
    <xf borderId="23" fillId="0" fontId="10" numFmtId="164" xfId="0" applyAlignment="1" applyBorder="1" applyFont="1" applyNumberFormat="1">
      <alignment horizontal="right"/>
    </xf>
    <xf borderId="23" fillId="0" fontId="10" numFmtId="0" xfId="0" applyAlignment="1" applyBorder="1" applyFont="1">
      <alignment horizontal="center"/>
    </xf>
    <xf borderId="1" fillId="3" fontId="17" numFmtId="0" xfId="0" applyAlignment="1" applyBorder="1" applyFont="1">
      <alignment shrinkToFit="1" vertical="center" wrapText="0"/>
    </xf>
    <xf borderId="23" fillId="3" fontId="10" numFmtId="0" xfId="0" applyAlignment="1" applyBorder="1" applyFont="1">
      <alignment horizontal="right"/>
    </xf>
    <xf borderId="12" fillId="0" fontId="17" numFmtId="0" xfId="0" applyAlignment="1" applyBorder="1" applyFont="1">
      <alignment vertical="center"/>
    </xf>
    <xf borderId="44" fillId="3" fontId="10" numFmtId="0" xfId="0" applyAlignment="1" applyBorder="1" applyFont="1">
      <alignment horizontal="right" vertical="center"/>
    </xf>
    <xf borderId="45" fillId="0" fontId="16" numFmtId="0" xfId="0" applyBorder="1" applyFont="1"/>
    <xf borderId="13" fillId="0" fontId="10" numFmtId="1" xfId="0" applyAlignment="1" applyBorder="1" applyFont="1" applyNumberFormat="1">
      <alignment horizontal="right" vertical="center"/>
    </xf>
    <xf borderId="5" fillId="0" fontId="17" numFmtId="0" xfId="0" applyAlignment="1" applyBorder="1" applyFont="1">
      <alignment vertical="center"/>
    </xf>
    <xf borderId="7" fillId="0" fontId="17" numFmtId="0" xfId="0" applyAlignment="1" applyBorder="1" applyFont="1">
      <alignment vertical="center"/>
    </xf>
    <xf borderId="0" fillId="0" fontId="10" numFmtId="166" xfId="0" applyFont="1" applyNumberFormat="1"/>
    <xf borderId="46" fillId="3" fontId="10" numFmtId="0" xfId="0" applyBorder="1" applyFont="1"/>
    <xf borderId="13" fillId="0" fontId="28" numFmtId="0" xfId="0" applyAlignment="1" applyBorder="1" applyFont="1">
      <alignment horizontal="left"/>
    </xf>
    <xf borderId="36" fillId="3" fontId="10" numFmtId="0" xfId="0" applyAlignment="1" applyBorder="1" applyFont="1">
      <alignment shrinkToFit="1" vertical="center" wrapText="0"/>
    </xf>
    <xf borderId="47" fillId="0" fontId="10" numFmtId="0" xfId="0" applyAlignment="1" applyBorder="1" applyFont="1">
      <alignment horizontal="right" vertical="center"/>
    </xf>
    <xf borderId="42" fillId="0" fontId="10" numFmtId="0" xfId="0" applyAlignment="1" applyBorder="1" applyFont="1">
      <alignment horizontal="right" vertical="center"/>
    </xf>
    <xf borderId="48" fillId="0" fontId="10" numFmtId="0" xfId="0" applyAlignment="1" applyBorder="1" applyFont="1">
      <alignment horizontal="left" vertical="center"/>
    </xf>
    <xf borderId="7" fillId="0" fontId="10" numFmtId="0" xfId="0" applyAlignment="1" applyBorder="1" applyFont="1">
      <alignment horizontal="left"/>
    </xf>
    <xf borderId="0" fillId="0" fontId="29" numFmtId="0" xfId="0" applyFont="1"/>
    <xf borderId="49" fillId="3" fontId="1" numFmtId="0" xfId="0" applyBorder="1" applyFont="1"/>
    <xf borderId="50" fillId="3" fontId="1" numFmtId="0" xfId="0" applyAlignment="1" applyBorder="1" applyFont="1">
      <alignment horizontal="center"/>
    </xf>
    <xf borderId="51" fillId="3" fontId="1" numFmtId="0" xfId="0" applyAlignment="1" applyBorder="1" applyFont="1">
      <alignment horizontal="center"/>
    </xf>
    <xf borderId="52" fillId="3" fontId="1" numFmtId="167" xfId="0" applyAlignment="1" applyBorder="1" applyFont="1" applyNumberFormat="1">
      <alignment horizontal="center"/>
    </xf>
    <xf borderId="52" fillId="3" fontId="1" numFmtId="0" xfId="0" applyAlignment="1" applyBorder="1" applyFont="1">
      <alignment horizontal="center"/>
    </xf>
    <xf borderId="26" fillId="3" fontId="1" numFmtId="167" xfId="0" applyAlignment="1" applyBorder="1" applyFont="1" applyNumberFormat="1">
      <alignment horizontal="center"/>
    </xf>
    <xf borderId="12" fillId="0" fontId="1" numFmtId="0" xfId="0" applyBorder="1" applyFont="1"/>
    <xf borderId="53" fillId="3" fontId="1" numFmtId="0" xfId="0" applyBorder="1" applyFont="1"/>
    <xf borderId="54" fillId="3" fontId="1" numFmtId="0" xfId="0" applyAlignment="1" applyBorder="1" applyFont="1">
      <alignment horizontal="center"/>
    </xf>
    <xf borderId="55" fillId="3" fontId="1" numFmtId="0" xfId="0" applyAlignment="1" applyBorder="1" applyFont="1">
      <alignment horizontal="center"/>
    </xf>
    <xf borderId="0" fillId="0" fontId="1" numFmtId="167" xfId="0" applyAlignment="1" applyFont="1" applyNumberFormat="1">
      <alignment horizontal="center"/>
    </xf>
    <xf borderId="0" fillId="0" fontId="30" numFmtId="0" xfId="0" applyFont="1"/>
    <xf borderId="56" fillId="7" fontId="31" numFmtId="0" xfId="0" applyAlignment="1" applyBorder="1" applyFont="1">
      <alignment horizontal="center" vertical="center"/>
    </xf>
    <xf borderId="57" fillId="0" fontId="16" numFmtId="0" xfId="0" applyBorder="1" applyFont="1"/>
    <xf borderId="58" fillId="0" fontId="16" numFmtId="0" xfId="0" applyBorder="1" applyFont="1"/>
    <xf borderId="1" fillId="8" fontId="32" numFmtId="0" xfId="0" applyAlignment="1" applyBorder="1" applyFill="1" applyFont="1">
      <alignment vertical="center"/>
    </xf>
    <xf borderId="24" fillId="0" fontId="31" numFmtId="0" xfId="0" applyAlignment="1" applyBorder="1" applyFont="1">
      <alignment horizontal="center" vertical="center"/>
    </xf>
    <xf borderId="59" fillId="9" fontId="31" numFmtId="0" xfId="0" applyAlignment="1" applyBorder="1" applyFill="1" applyFont="1">
      <alignment horizontal="center" vertical="center"/>
    </xf>
    <xf borderId="60" fillId="0" fontId="16" numFmtId="0" xfId="0" applyBorder="1" applyFont="1"/>
    <xf borderId="59" fillId="10" fontId="31" numFmtId="0" xfId="0" applyAlignment="1" applyBorder="1" applyFill="1" applyFont="1">
      <alignment horizontal="center" vertical="center"/>
    </xf>
    <xf borderId="27" fillId="10" fontId="31" numFmtId="0" xfId="0" applyAlignment="1" applyBorder="1" applyFont="1">
      <alignment horizontal="center" vertical="center"/>
    </xf>
    <xf borderId="59" fillId="11" fontId="31" numFmtId="0" xfId="0" applyAlignment="1" applyBorder="1" applyFill="1" applyFont="1">
      <alignment horizontal="center" vertical="center"/>
    </xf>
    <xf borderId="26" fillId="12" fontId="33" numFmtId="0" xfId="0" applyAlignment="1" applyBorder="1" applyFill="1" applyFont="1">
      <alignment horizontal="center" vertical="center"/>
    </xf>
    <xf borderId="61" fillId="12" fontId="33" numFmtId="0" xfId="0" applyAlignment="1" applyBorder="1" applyFont="1">
      <alignment horizontal="center" vertical="center"/>
    </xf>
    <xf borderId="62" fillId="12" fontId="33" numFmtId="0" xfId="0" applyAlignment="1" applyBorder="1" applyFont="1">
      <alignment horizontal="center" vertical="center"/>
    </xf>
    <xf borderId="63" fillId="12" fontId="33" numFmtId="0" xfId="0" applyAlignment="1" applyBorder="1" applyFont="1">
      <alignment horizontal="center" vertical="center"/>
    </xf>
    <xf borderId="64" fillId="8" fontId="32" numFmtId="0" xfId="0" applyAlignment="1" applyBorder="1" applyFont="1">
      <alignment vertical="center"/>
    </xf>
    <xf borderId="26" fillId="0" fontId="10" numFmtId="0" xfId="0" applyAlignment="1" applyBorder="1" applyFont="1">
      <alignment shrinkToFit="1" wrapText="0"/>
    </xf>
    <xf borderId="26" fillId="0" fontId="3" numFmtId="0" xfId="0" applyAlignment="1" applyBorder="1" applyFont="1">
      <alignment horizontal="center"/>
    </xf>
    <xf borderId="26" fillId="0" fontId="3" numFmtId="0" xfId="0" applyBorder="1" applyFont="1"/>
    <xf borderId="23" fillId="0" fontId="3" numFmtId="0" xfId="0" applyBorder="1" applyFont="1"/>
    <xf borderId="26" fillId="0" fontId="30" numFmtId="0" xfId="0" applyBorder="1" applyFont="1"/>
    <xf borderId="25" fillId="0" fontId="3" numFmtId="0" xfId="0" applyAlignment="1" applyBorder="1" applyFont="1">
      <alignment horizontal="center"/>
    </xf>
    <xf borderId="26" fillId="0" fontId="34" numFmtId="0" xfId="0" applyAlignment="1" applyBorder="1" applyFont="1">
      <alignment vertical="center"/>
    </xf>
    <xf borderId="26" fillId="0" fontId="34" numFmtId="0" xfId="0" applyAlignment="1" applyBorder="1" applyFont="1">
      <alignment horizontal="center" vertical="center"/>
    </xf>
    <xf borderId="23" fillId="0" fontId="34" numFmtId="0" xfId="0" applyAlignment="1" applyBorder="1" applyFont="1">
      <alignment vertical="center"/>
    </xf>
    <xf borderId="52" fillId="12" fontId="33" numFmtId="0" xfId="0" applyAlignment="1" applyBorder="1" applyFont="1">
      <alignment horizontal="center" vertical="center"/>
    </xf>
    <xf borderId="65" fillId="0" fontId="34" numFmtId="0" xfId="0" applyAlignment="1" applyBorder="1" applyFont="1">
      <alignment vertical="center"/>
    </xf>
    <xf borderId="65" fillId="0" fontId="34" numFmtId="0" xfId="0" applyAlignment="1" applyBorder="1" applyFont="1">
      <alignment horizontal="center" vertical="center"/>
    </xf>
    <xf borderId="47" fillId="0" fontId="34" numFmtId="0" xfId="0" applyAlignment="1" applyBorder="1" applyFont="1">
      <alignment vertical="center"/>
    </xf>
    <xf borderId="26" fillId="0" fontId="32" numFmtId="0" xfId="0" applyAlignment="1" applyBorder="1" applyFont="1">
      <alignment horizontal="center" vertical="center"/>
    </xf>
    <xf borderId="26" fillId="8" fontId="32" numFmtId="0" xfId="0" applyAlignment="1" applyBorder="1" applyFont="1">
      <alignment vertical="center"/>
    </xf>
    <xf borderId="26" fillId="8" fontId="32" numFmtId="0" xfId="0" applyAlignment="1" applyBorder="1" applyFont="1">
      <alignment horizontal="center" vertical="center"/>
    </xf>
    <xf borderId="52" fillId="8" fontId="32" numFmtId="0" xfId="0" applyAlignment="1" applyBorder="1" applyFont="1">
      <alignment vertical="center"/>
    </xf>
    <xf borderId="36" fillId="8" fontId="32" numFmtId="0" xfId="0" applyAlignment="1" applyBorder="1" applyFont="1">
      <alignment horizontal="center" vertical="center"/>
    </xf>
    <xf borderId="28" fillId="0" fontId="32" numFmtId="0" xfId="0" applyAlignment="1" applyBorder="1" applyFont="1">
      <alignment vertical="center"/>
    </xf>
    <xf borderId="26" fillId="0" fontId="31" numFmtId="0" xfId="0" applyAlignment="1" applyBorder="1" applyFont="1">
      <alignment horizontal="center" vertical="center"/>
    </xf>
    <xf borderId="27" fillId="8" fontId="32" numFmtId="0" xfId="0" applyAlignment="1" applyBorder="1" applyFont="1">
      <alignment vertical="center"/>
    </xf>
    <xf borderId="66" fillId="8" fontId="32" numFmtId="0" xfId="0" applyAlignment="1" applyBorder="1" applyFont="1">
      <alignment horizontal="center" vertical="center"/>
    </xf>
    <xf borderId="66" fillId="8" fontId="32" numFmtId="0" xfId="0" applyAlignment="1" applyBorder="1" applyFont="1">
      <alignment vertical="center"/>
    </xf>
    <xf borderId="0" fillId="0" fontId="32" numFmtId="0" xfId="0" applyAlignment="1" applyFont="1">
      <alignment horizontal="center" vertical="center"/>
    </xf>
    <xf borderId="1" fillId="8" fontId="32" numFmtId="0" xfId="0" applyAlignment="1" applyBorder="1" applyFont="1">
      <alignment horizontal="center" vertical="center"/>
    </xf>
    <xf borderId="26" fillId="0" fontId="1" numFmtId="0" xfId="0" applyBorder="1" applyFont="1"/>
    <xf borderId="1" fillId="2" fontId="35" numFmtId="0" xfId="0" applyBorder="1" applyFont="1"/>
    <xf borderId="0" fillId="0" fontId="36" numFmtId="0" xfId="0" applyAlignment="1" applyFont="1">
      <alignment horizontal="center"/>
    </xf>
    <xf borderId="0" fillId="0" fontId="37" numFmtId="0" xfId="0" applyFont="1"/>
    <xf borderId="0" fillId="0" fontId="37" numFmtId="0" xfId="0" applyAlignment="1" applyFont="1">
      <alignment horizontal="center"/>
    </xf>
    <xf borderId="1" fillId="4" fontId="37" numFmtId="0" xfId="0" applyBorder="1" applyFont="1"/>
    <xf borderId="0" fillId="0" fontId="36" numFmtId="0" xfId="0" applyFont="1"/>
    <xf borderId="67" fillId="13" fontId="38" numFmtId="0" xfId="0" applyAlignment="1" applyBorder="1" applyFill="1" applyFont="1">
      <alignment horizontal="center" shrinkToFit="0" vertical="center" wrapText="1"/>
    </xf>
    <xf borderId="67" fillId="14" fontId="38" numFmtId="0" xfId="0" applyAlignment="1" applyBorder="1" applyFill="1" applyFont="1">
      <alignment horizontal="center" shrinkToFit="0" vertical="center" wrapText="1"/>
    </xf>
    <xf borderId="67" fillId="15" fontId="38" numFmtId="0" xfId="0" applyAlignment="1" applyBorder="1" applyFill="1" applyFont="1">
      <alignment horizontal="center" shrinkToFit="0" vertical="center" wrapText="1"/>
    </xf>
    <xf borderId="67" fillId="16" fontId="38" numFmtId="0" xfId="0" applyAlignment="1" applyBorder="1" applyFill="1" applyFont="1">
      <alignment horizontal="center" shrinkToFit="0" vertical="center" wrapText="1"/>
    </xf>
    <xf borderId="1" fillId="8" fontId="1" numFmtId="0" xfId="0" applyBorder="1" applyFont="1"/>
    <xf borderId="67" fillId="17" fontId="38" numFmtId="0" xfId="0" applyAlignment="1" applyBorder="1" applyFill="1" applyFont="1">
      <alignment horizontal="center" shrinkToFit="0" vertical="center" wrapText="1"/>
    </xf>
    <xf borderId="67" fillId="0" fontId="39" numFmtId="0" xfId="0" applyBorder="1" applyFont="1"/>
    <xf borderId="0" fillId="0" fontId="1" numFmtId="0" xfId="0" applyAlignment="1" applyFont="1">
      <alignment shrinkToFit="1" wrapText="0"/>
    </xf>
    <xf borderId="1" fillId="6" fontId="1" numFmtId="0" xfId="0" applyAlignment="1" applyBorder="1" applyFont="1">
      <alignment shrinkToFit="1" wrapText="0"/>
    </xf>
    <xf borderId="1" fillId="6" fontId="40" numFmtId="0" xfId="0" applyAlignment="1" applyBorder="1" applyFont="1">
      <alignment readingOrder="0"/>
    </xf>
    <xf borderId="0" fillId="0" fontId="1" numFmtId="164" xfId="0" applyFont="1" applyNumberFormat="1"/>
    <xf borderId="1" fillId="6" fontId="13" numFmtId="0" xfId="0" applyBorder="1" applyFont="1"/>
    <xf borderId="1" fillId="6" fontId="13" numFmtId="0" xfId="0" applyAlignment="1" applyBorder="1" applyFont="1">
      <alignment horizontal="right"/>
    </xf>
    <xf borderId="0" fillId="0" fontId="1" numFmtId="168" xfId="0" applyFont="1" applyNumberFormat="1"/>
    <xf borderId="0" fillId="0" fontId="1" numFmtId="2" xfId="0" applyFont="1" applyNumberFormat="1"/>
    <xf borderId="1" fillId="5" fontId="1" numFmtId="168" xfId="0" applyBorder="1" applyFont="1" applyNumberFormat="1"/>
    <xf borderId="1" fillId="5" fontId="1" numFmtId="164" xfId="0" applyBorder="1" applyFont="1" applyNumberFormat="1"/>
    <xf borderId="0" fillId="0" fontId="41" numFmtId="0" xfId="0" applyFont="1"/>
    <xf borderId="1" fillId="6" fontId="41" numFmtId="0" xfId="0" applyBorder="1" applyFont="1"/>
    <xf borderId="1" fillId="6" fontId="1" numFmtId="0" xfId="0" applyAlignment="1" applyBorder="1" applyFont="1">
      <alignment horizontal="center"/>
    </xf>
    <xf borderId="0" fillId="0" fontId="13" numFmtId="0" xfId="0" applyFont="1"/>
    <xf borderId="37" fillId="0" fontId="13" numFmtId="0" xfId="0" applyBorder="1" applyFont="1"/>
    <xf borderId="38" fillId="0" fontId="13" numFmtId="0" xfId="0" applyBorder="1" applyFont="1"/>
    <xf borderId="37" fillId="0" fontId="1" numFmtId="0" xfId="0" applyBorder="1" applyFont="1"/>
    <xf borderId="38" fillId="0" fontId="1" numFmtId="0" xfId="0" applyBorder="1" applyFont="1"/>
    <xf borderId="0" fillId="0" fontId="42" numFmtId="0" xfId="0" applyFont="1"/>
    <xf borderId="0" fillId="0" fontId="35" numFmtId="0" xfId="0" applyFont="1"/>
    <xf borderId="0" fillId="0" fontId="43" numFmtId="0" xfId="0" applyFont="1"/>
    <xf borderId="0" fillId="0" fontId="44" numFmtId="0" xfId="0" applyFont="1"/>
    <xf borderId="42" fillId="0" fontId="35" numFmtId="0" xfId="0" applyBorder="1" applyFont="1"/>
    <xf borderId="42" fillId="0" fontId="45" numFmtId="0" xfId="0" applyBorder="1" applyFont="1"/>
    <xf borderId="42" fillId="0" fontId="1" numFmtId="0" xfId="0" applyBorder="1" applyFont="1"/>
    <xf borderId="0" fillId="0" fontId="45" numFmtId="0" xfId="0" applyFont="1"/>
    <xf borderId="0" fillId="0" fontId="46" numFmtId="0" xfId="0" applyFont="1"/>
    <xf borderId="0" fillId="0" fontId="1" numFmtId="14" xfId="0" applyFont="1" applyNumberFormat="1"/>
    <xf borderId="0" fillId="0" fontId="1" numFmtId="0" xfId="0" applyAlignment="1" applyFont="1">
      <alignment shrinkToFit="0" wrapText="1"/>
    </xf>
    <xf borderId="0" fillId="0" fontId="43" numFmtId="0" xfId="0" applyAlignment="1" applyFont="1">
      <alignment vertical="center"/>
    </xf>
    <xf borderId="0" fillId="0" fontId="44" numFmtId="0" xfId="0" applyAlignment="1" applyFont="1">
      <alignment shrinkToFit="0" wrapText="1"/>
    </xf>
    <xf borderId="38" fillId="0" fontId="13" numFmtId="0" xfId="0" applyAlignment="1" applyBorder="1" applyFont="1">
      <alignment horizontal="center"/>
    </xf>
    <xf borderId="0" fillId="0" fontId="13" numFmtId="49" xfId="0" applyAlignment="1" applyFont="1" applyNumberFormat="1">
      <alignment horizontal="center" shrinkToFit="0" wrapText="1"/>
    </xf>
    <xf borderId="38" fillId="0" fontId="13" numFmtId="49" xfId="0" applyAlignment="1" applyBorder="1" applyFont="1" applyNumberFormat="1">
      <alignment horizontal="center" shrinkToFit="0" wrapText="1"/>
    </xf>
    <xf borderId="37" fillId="0" fontId="13" numFmtId="49" xfId="0" applyAlignment="1" applyBorder="1" applyFont="1" applyNumberFormat="1">
      <alignment horizontal="center" shrinkToFit="0" wrapText="1"/>
    </xf>
    <xf borderId="0" fillId="0" fontId="13" numFmtId="0" xfId="0" applyAlignment="1" applyFont="1">
      <alignment horizontal="center"/>
    </xf>
    <xf borderId="0" fillId="0" fontId="1" numFmtId="49" xfId="0" applyAlignment="1" applyFont="1" applyNumberFormat="1">
      <alignment horizontal="right"/>
    </xf>
    <xf borderId="38" fillId="0" fontId="1" numFmtId="49" xfId="0" applyAlignment="1" applyBorder="1" applyFont="1" applyNumberFormat="1">
      <alignment horizontal="right"/>
    </xf>
    <xf borderId="37" fillId="0" fontId="1" numFmtId="49" xfId="0" applyAlignment="1" applyBorder="1" applyFont="1" applyNumberFormat="1">
      <alignment horizontal="right"/>
    </xf>
    <xf borderId="52" fillId="6" fontId="1" numFmtId="0" xfId="0" applyBorder="1" applyFont="1"/>
    <xf borderId="27" fillId="6" fontId="1" numFmtId="0" xfId="0" applyBorder="1" applyFont="1"/>
    <xf borderId="36" fillId="6" fontId="1" numFmtId="0" xfId="0" applyBorder="1" applyFont="1"/>
    <xf borderId="28" fillId="0" fontId="1" numFmtId="0" xfId="0" applyBorder="1" applyFont="1"/>
    <xf borderId="61" fillId="6" fontId="1" numFmtId="0" xfId="0" applyBorder="1" applyFont="1"/>
    <xf borderId="68" fillId="0" fontId="1" numFmtId="0" xfId="0" applyBorder="1" applyFont="1"/>
    <xf borderId="1" fillId="18" fontId="47" numFmtId="0" xfId="0" applyBorder="1" applyFill="1" applyFont="1"/>
    <xf borderId="0" fillId="0" fontId="15" numFmtId="0" xfId="0" applyFont="1"/>
    <xf borderId="0" fillId="0" fontId="48" numFmtId="0" xfId="0" applyFont="1"/>
    <xf borderId="69" fillId="6" fontId="1" numFmtId="0" xfId="0" applyBorder="1" applyFont="1"/>
    <xf borderId="70" fillId="0" fontId="1" numFmtId="0" xfId="0" applyBorder="1" applyFont="1"/>
    <xf borderId="23" fillId="0" fontId="1" numFmtId="0" xfId="0" applyBorder="1" applyFont="1"/>
    <xf borderId="24" fillId="0" fontId="1" numFmtId="0" xfId="0" applyBorder="1" applyFont="1"/>
    <xf borderId="25" fillId="0" fontId="1" numFmtId="0" xfId="0" applyBorder="1" applyFont="1"/>
    <xf borderId="47" fillId="0" fontId="1" numFmtId="0" xfId="0" applyBorder="1" applyFont="1"/>
    <xf borderId="71" fillId="6" fontId="1" numFmtId="0" xfId="0" applyBorder="1" applyFont="1"/>
    <xf borderId="65" fillId="0" fontId="1" numFmtId="0" xfId="0" applyBorder="1" applyFont="1"/>
    <xf borderId="0" fillId="0" fontId="49" numFmtId="0" xfId="0" applyFont="1"/>
    <xf borderId="1" fillId="19" fontId="50" numFmtId="0" xfId="0" applyBorder="1" applyFill="1" applyFont="1"/>
    <xf borderId="0" fillId="0" fontId="51" numFmtId="0" xfId="0" applyFont="1"/>
    <xf borderId="0" fillId="0" fontId="51" numFmtId="0" xfId="0" applyAlignment="1" applyFont="1">
      <alignment vertical="center"/>
    </xf>
  </cellXfs>
  <cellStyles count="1">
    <cellStyle xfId="0" name="Normal" builtinId="0"/>
  </cellStyles>
  <dxfs count="5">
    <dxf>
      <font/>
      <fill>
        <patternFill patternType="solid">
          <fgColor rgb="FFCCFFCC"/>
          <bgColor rgb="FFCCFFCC"/>
        </patternFill>
      </fill>
      <border/>
    </dxf>
    <dxf>
      <font/>
      <fill>
        <patternFill patternType="solid">
          <fgColor rgb="FF99FF99"/>
          <bgColor rgb="FF99FF99"/>
        </patternFill>
      </fill>
      <border/>
    </dxf>
    <dxf>
      <font/>
      <fill>
        <patternFill patternType="solid">
          <fgColor rgb="FFFFC000"/>
          <bgColor rgb="FFFFC000"/>
        </patternFill>
      </fill>
      <border/>
    </dxf>
    <dxf>
      <font>
        <color rgb="FFFF0000"/>
      </font>
      <fill>
        <patternFill patternType="none"/>
      </fill>
      <border/>
    </dxf>
    <dxf>
      <font>
        <color theme="0"/>
      </font>
      <fill>
        <patternFill patternType="none"/>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externalLink" Target="externalLinks/externalLink2.xml"/><Relationship Id="rId30" Type="http://schemas.openxmlformats.org/officeDocument/2006/relationships/externalLink" Target="externalLinks/externalLink1.xml"/><Relationship Id="rId11" Type="http://schemas.openxmlformats.org/officeDocument/2006/relationships/worksheet" Target="worksheets/sheet8.xml"/><Relationship Id="rId10" Type="http://schemas.openxmlformats.org/officeDocument/2006/relationships/worksheet" Target="worksheets/sheet7.xml"/><Relationship Id="rId32" Type="http://customschemas.google.com/relationships/workbookmetadata" Target="metadata"/><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B:\DNA%20Barcoding\Projects%20NGS\TEMPLATES%20NGS\NGS3_PCR-1_v0.5_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DNA%20Barcoding\Projects%20NGS\TEMPLATES%20NGS\NGS3_PCR-1_v0.4_TEMPLATE.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tart"/>
      <sheetName val="FROM_SampleSheet"/>
      <sheetName val="PCR_Setup"/>
      <sheetName val="TO_QIAxcel"/>
      <sheetName val="FROM_QIAxcel"/>
      <sheetName val="TO_PCR-2_Dashboard"/>
      <sheetName val="PCR mixes"/>
      <sheetName val="PCR primers"/>
      <sheetName val="PCR programs"/>
      <sheetName val="CALC_FROM_QIAxc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tart"/>
      <sheetName val="FROM_SampleSheet"/>
      <sheetName val="PCR_Setup"/>
      <sheetName val="TO_QIAxcel"/>
      <sheetName val="FROM_QIAxcel"/>
      <sheetName val="TO_PCR-2_Dashboard"/>
      <sheetName val="PCR mixes"/>
      <sheetName val="PCR primers"/>
      <sheetName val="PCR programs"/>
      <sheetName val="CALC_FROM_QIAxc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showGridLines="0" workbookViewId="0"/>
  </sheetViews>
  <sheetFormatPr customHeight="1" defaultColWidth="14.43" defaultRowHeight="15.0"/>
  <cols>
    <col customWidth="1" min="1" max="1" width="8.71"/>
    <col customWidth="1" min="2" max="2" width="4.86"/>
    <col customWidth="1" min="3" max="26" width="8.71"/>
  </cols>
  <sheetData>
    <row r="1" ht="14.25" customHeight="1"/>
    <row r="2" ht="14.25" customHeight="1">
      <c r="A2" s="1"/>
      <c r="B2" s="2" t="s">
        <v>0</v>
      </c>
      <c r="C2" s="1"/>
      <c r="D2" s="3"/>
      <c r="E2" s="1"/>
      <c r="F2" s="1"/>
      <c r="G2" s="1"/>
      <c r="H2" s="1"/>
      <c r="I2" s="1"/>
      <c r="J2" s="1"/>
      <c r="K2" s="1"/>
      <c r="L2" s="1"/>
    </row>
    <row r="3" ht="14.25" customHeight="1">
      <c r="A3" s="1"/>
      <c r="B3" s="2" t="s">
        <v>1</v>
      </c>
      <c r="C3" s="4"/>
      <c r="D3" s="3"/>
      <c r="E3" s="1"/>
      <c r="F3" s="1"/>
      <c r="G3" s="1"/>
      <c r="H3" s="1"/>
      <c r="I3" s="1"/>
      <c r="J3" s="1"/>
      <c r="K3" s="1"/>
      <c r="L3" s="1"/>
    </row>
    <row r="4" ht="14.25" customHeight="1"/>
    <row r="5" ht="14.25" customHeight="1">
      <c r="B5" s="5" t="s">
        <v>2</v>
      </c>
    </row>
    <row r="6" ht="14.25" customHeight="1"/>
    <row r="7" ht="14.25" customHeight="1">
      <c r="B7" s="5" t="s">
        <v>3</v>
      </c>
    </row>
    <row r="8" ht="14.25" customHeight="1">
      <c r="B8" s="5" t="s">
        <v>4</v>
      </c>
    </row>
    <row r="9" ht="14.25" customHeight="1">
      <c r="C9" s="5" t="s">
        <v>5</v>
      </c>
    </row>
    <row r="10" ht="14.25" customHeight="1">
      <c r="C10" s="5" t="s">
        <v>6</v>
      </c>
    </row>
    <row r="11" ht="14.25" customHeight="1">
      <c r="B11" s="5" t="s">
        <v>7</v>
      </c>
    </row>
    <row r="12" ht="14.25" customHeight="1">
      <c r="B12" s="5" t="s">
        <v>8</v>
      </c>
    </row>
    <row r="13" ht="14.25" customHeight="1">
      <c r="C13" s="5" t="s">
        <v>9</v>
      </c>
    </row>
    <row r="14" ht="14.25" customHeight="1">
      <c r="B14" s="5" t="s">
        <v>10</v>
      </c>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1.0" footer="0.0" header="0.0" left="0.75" right="0.75" top="1.0"/>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71"/>
    <col customWidth="1" min="2" max="2" width="9.57"/>
    <col customWidth="1" min="3" max="3" width="16.29"/>
    <col customWidth="1" min="4" max="4" width="12.0"/>
    <col customWidth="1" min="5" max="5" width="13.29"/>
    <col customWidth="1" min="6" max="6" width="18.71"/>
    <col customWidth="1" min="7" max="7" width="17.29"/>
    <col customWidth="1" min="8" max="8" width="21.71"/>
    <col customWidth="1" min="9" max="10" width="12.0"/>
    <col customWidth="1" min="11" max="11" width="18.71"/>
    <col customWidth="1" min="12" max="12" width="12.0"/>
    <col customWidth="1" min="13" max="14" width="12.14"/>
    <col customWidth="1" min="15" max="15" width="11.14"/>
    <col customWidth="1" min="16" max="16" width="8.57"/>
    <col customWidth="1" min="17" max="17" width="7.71"/>
    <col customWidth="1" min="18" max="18" width="16.57"/>
    <col customWidth="1" min="19" max="22" width="9.14"/>
    <col customWidth="1" min="23" max="24" width="13.29"/>
    <col customWidth="1" min="25" max="26" width="9.14"/>
  </cols>
  <sheetData>
    <row r="1" ht="14.25" customHeight="1">
      <c r="A1" s="6" t="s">
        <v>11</v>
      </c>
      <c r="B1" s="6" t="s">
        <v>12</v>
      </c>
      <c r="C1" s="6" t="s">
        <v>13</v>
      </c>
      <c r="D1" s="6" t="s">
        <v>14</v>
      </c>
      <c r="E1" s="6" t="s">
        <v>15</v>
      </c>
      <c r="F1" s="6" t="s">
        <v>16</v>
      </c>
      <c r="G1" s="6" t="s">
        <v>17</v>
      </c>
      <c r="H1" s="6" t="s">
        <v>18</v>
      </c>
      <c r="I1" s="6" t="s">
        <v>19</v>
      </c>
      <c r="J1" s="6" t="s">
        <v>20</v>
      </c>
      <c r="K1" s="6" t="s">
        <v>21</v>
      </c>
      <c r="L1" s="6" t="s">
        <v>22</v>
      </c>
      <c r="M1" s="6" t="s">
        <v>23</v>
      </c>
      <c r="N1" s="6" t="s">
        <v>24</v>
      </c>
      <c r="O1" s="6" t="s">
        <v>25</v>
      </c>
      <c r="P1" s="6" t="s">
        <v>26</v>
      </c>
      <c r="Q1" s="6" t="s">
        <v>27</v>
      </c>
      <c r="R1" s="6" t="s">
        <v>28</v>
      </c>
      <c r="S1" s="6" t="s">
        <v>29</v>
      </c>
      <c r="T1" s="6" t="s">
        <v>30</v>
      </c>
      <c r="U1" s="6" t="s">
        <v>31</v>
      </c>
      <c r="V1" s="6" t="s">
        <v>32</v>
      </c>
      <c r="W1" s="6" t="s">
        <v>33</v>
      </c>
      <c r="X1" s="6" t="s">
        <v>34</v>
      </c>
      <c r="Y1" s="6" t="s">
        <v>35</v>
      </c>
      <c r="Z1" s="6"/>
    </row>
    <row r="2" ht="14.25" customHeight="1">
      <c r="A2" s="6"/>
      <c r="B2" s="6"/>
      <c r="C2" s="6"/>
      <c r="D2" s="6"/>
      <c r="E2" s="6"/>
      <c r="F2" s="6"/>
      <c r="G2" s="6"/>
      <c r="H2" s="6"/>
      <c r="I2" s="6"/>
      <c r="J2" s="6"/>
      <c r="K2" s="6"/>
      <c r="L2" s="6"/>
      <c r="M2" s="6"/>
      <c r="N2" s="6"/>
      <c r="O2" s="6"/>
      <c r="P2" s="6"/>
      <c r="Q2" s="6"/>
      <c r="R2" s="6"/>
      <c r="S2" s="6"/>
      <c r="T2" s="6"/>
      <c r="U2" s="6"/>
      <c r="V2" s="6"/>
      <c r="W2" s="6"/>
      <c r="X2" s="6"/>
      <c r="Y2" s="6"/>
      <c r="Z2" s="6"/>
    </row>
    <row r="3" ht="14.25" customHeight="1">
      <c r="A3" s="6"/>
      <c r="B3" s="6"/>
      <c r="C3" s="6"/>
      <c r="D3" s="6"/>
      <c r="E3" s="6"/>
      <c r="F3" s="6"/>
      <c r="G3" s="6"/>
      <c r="H3" s="6"/>
      <c r="I3" s="6"/>
      <c r="J3" s="6"/>
      <c r="K3" s="6"/>
      <c r="L3" s="6"/>
      <c r="M3" s="6"/>
      <c r="N3" s="6"/>
      <c r="O3" s="6"/>
      <c r="P3" s="6"/>
      <c r="Q3" s="6"/>
      <c r="R3" s="6"/>
      <c r="S3" s="6"/>
      <c r="T3" s="6"/>
      <c r="U3" s="6"/>
      <c r="V3" s="6"/>
      <c r="W3" s="6"/>
      <c r="X3" s="6"/>
      <c r="Y3" s="6"/>
      <c r="Z3" s="6"/>
    </row>
    <row r="4" ht="14.25" customHeight="1">
      <c r="A4" s="6"/>
      <c r="B4" s="6"/>
      <c r="C4" s="6"/>
      <c r="D4" s="6"/>
      <c r="E4" s="6"/>
      <c r="F4" s="6"/>
      <c r="G4" s="6"/>
      <c r="H4" s="6"/>
      <c r="I4" s="6"/>
      <c r="J4" s="6"/>
      <c r="K4" s="6"/>
      <c r="L4" s="6"/>
      <c r="M4" s="6"/>
      <c r="N4" s="6"/>
      <c r="O4" s="6"/>
      <c r="P4" s="6"/>
      <c r="Q4" s="6"/>
      <c r="R4" s="6"/>
      <c r="S4" s="6"/>
      <c r="T4" s="6"/>
      <c r="U4" s="6"/>
      <c r="V4" s="6"/>
      <c r="W4" s="6"/>
      <c r="X4" s="6"/>
      <c r="Y4" s="6"/>
      <c r="Z4" s="6"/>
    </row>
    <row r="5" ht="14.25" customHeight="1">
      <c r="A5" s="6"/>
      <c r="B5" s="6"/>
      <c r="C5" s="6"/>
      <c r="D5" s="6"/>
      <c r="E5" s="6"/>
      <c r="F5" s="6"/>
      <c r="G5" s="6"/>
      <c r="H5" s="6"/>
      <c r="I5" s="6"/>
      <c r="J5" s="6"/>
      <c r="K5" s="6"/>
      <c r="L5" s="6"/>
      <c r="M5" s="6"/>
      <c r="N5" s="6"/>
      <c r="O5" s="6"/>
      <c r="P5" s="6"/>
      <c r="Q5" s="6"/>
      <c r="R5" s="6"/>
      <c r="S5" s="6"/>
      <c r="T5" s="6"/>
      <c r="U5" s="6"/>
      <c r="V5" s="6"/>
      <c r="W5" s="6"/>
      <c r="X5" s="6"/>
      <c r="Y5" s="6"/>
      <c r="Z5" s="6"/>
    </row>
    <row r="6" ht="14.25" customHeight="1">
      <c r="A6" s="6"/>
      <c r="B6" s="6"/>
      <c r="C6" s="6"/>
      <c r="D6" s="6"/>
      <c r="E6" s="6"/>
      <c r="F6" s="6"/>
      <c r="G6" s="6"/>
      <c r="H6" s="6"/>
      <c r="I6" s="6"/>
      <c r="J6" s="6"/>
      <c r="K6" s="6"/>
      <c r="L6" s="6"/>
      <c r="M6" s="6"/>
      <c r="N6" s="6"/>
      <c r="O6" s="6"/>
      <c r="P6" s="6"/>
      <c r="Q6" s="6"/>
      <c r="R6" s="6"/>
      <c r="S6" s="6"/>
      <c r="T6" s="6"/>
      <c r="U6" s="6"/>
      <c r="V6" s="6"/>
      <c r="W6" s="6"/>
      <c r="X6" s="6"/>
      <c r="Y6" s="6"/>
      <c r="Z6" s="6"/>
    </row>
    <row r="7" ht="14.25" customHeight="1">
      <c r="A7" s="6"/>
      <c r="B7" s="6"/>
      <c r="C7" s="6"/>
      <c r="D7" s="6"/>
      <c r="E7" s="6"/>
      <c r="F7" s="6"/>
      <c r="G7" s="6"/>
      <c r="H7" s="6"/>
      <c r="I7" s="6"/>
      <c r="J7" s="6"/>
      <c r="K7" s="6"/>
      <c r="L7" s="6"/>
      <c r="M7" s="6"/>
      <c r="N7" s="6"/>
      <c r="O7" s="6"/>
      <c r="P7" s="6"/>
      <c r="Q7" s="6"/>
      <c r="R7" s="6"/>
      <c r="S7" s="6"/>
      <c r="T7" s="6"/>
      <c r="U7" s="6"/>
      <c r="V7" s="6"/>
      <c r="W7" s="6"/>
      <c r="X7" s="6"/>
      <c r="Y7" s="6"/>
      <c r="Z7" s="6"/>
    </row>
    <row r="8" ht="14.25" customHeight="1">
      <c r="A8" s="6"/>
      <c r="B8" s="6"/>
      <c r="C8" s="6"/>
      <c r="D8" s="6"/>
      <c r="E8" s="6"/>
      <c r="F8" s="6"/>
      <c r="G8" s="6"/>
      <c r="H8" s="6"/>
      <c r="I8" s="6"/>
      <c r="J8" s="6"/>
      <c r="K8" s="6"/>
      <c r="L8" s="6"/>
      <c r="M8" s="6"/>
      <c r="N8" s="6"/>
      <c r="O8" s="6"/>
      <c r="P8" s="6"/>
      <c r="Q8" s="6"/>
      <c r="R8" s="6"/>
      <c r="S8" s="6"/>
      <c r="T8" s="6"/>
      <c r="U8" s="6"/>
      <c r="V8" s="6"/>
      <c r="W8" s="6"/>
      <c r="X8" s="6"/>
      <c r="Y8" s="6"/>
      <c r="Z8" s="6"/>
    </row>
    <row r="9" ht="14.25" customHeight="1">
      <c r="A9" s="6"/>
      <c r="B9" s="6"/>
      <c r="C9" s="6"/>
      <c r="D9" s="6"/>
      <c r="E9" s="6"/>
      <c r="F9" s="6"/>
      <c r="G9" s="6"/>
      <c r="H9" s="6"/>
      <c r="I9" s="6"/>
      <c r="J9" s="6"/>
      <c r="K9" s="6"/>
      <c r="L9" s="6"/>
      <c r="M9" s="6"/>
      <c r="N9" s="6"/>
      <c r="O9" s="6"/>
      <c r="P9" s="6"/>
      <c r="Q9" s="6"/>
      <c r="R9" s="6"/>
      <c r="S9" s="6"/>
      <c r="T9" s="6"/>
      <c r="U9" s="6"/>
      <c r="V9" s="6"/>
      <c r="W9" s="6"/>
      <c r="X9" s="6"/>
      <c r="Y9" s="6"/>
      <c r="Z9" s="6"/>
    </row>
    <row r="10" ht="14.25" customHeight="1">
      <c r="A10" s="6"/>
      <c r="B10" s="6"/>
      <c r="C10" s="6"/>
      <c r="D10" s="6"/>
      <c r="E10" s="6"/>
      <c r="F10" s="6"/>
      <c r="G10" s="6"/>
      <c r="H10" s="6"/>
      <c r="I10" s="6"/>
      <c r="J10" s="6"/>
      <c r="K10" s="6"/>
      <c r="L10" s="6"/>
      <c r="M10" s="6"/>
      <c r="N10" s="6"/>
      <c r="O10" s="6"/>
      <c r="P10" s="6"/>
      <c r="Q10" s="6"/>
      <c r="R10" s="6"/>
      <c r="S10" s="6"/>
      <c r="T10" s="6"/>
      <c r="U10" s="6"/>
      <c r="V10" s="6"/>
      <c r="W10" s="6"/>
      <c r="X10" s="6"/>
      <c r="Y10" s="6"/>
      <c r="Z10" s="6"/>
    </row>
    <row r="11" ht="14.25" customHeight="1">
      <c r="A11" s="6"/>
      <c r="B11" s="6"/>
      <c r="C11" s="6"/>
      <c r="D11" s="6"/>
      <c r="E11" s="6"/>
      <c r="F11" s="6"/>
      <c r="G11" s="6"/>
      <c r="H11" s="6"/>
      <c r="I11" s="6"/>
      <c r="J11" s="6"/>
      <c r="K11" s="6"/>
      <c r="L11" s="6"/>
      <c r="M11" s="6"/>
      <c r="N11" s="6"/>
      <c r="O11" s="6"/>
      <c r="P11" s="6"/>
      <c r="Q11" s="6"/>
      <c r="R11" s="6"/>
      <c r="S11" s="6"/>
      <c r="T11" s="6"/>
      <c r="U11" s="6"/>
      <c r="V11" s="6"/>
      <c r="W11" s="6"/>
      <c r="X11" s="6"/>
      <c r="Y11" s="6"/>
      <c r="Z11" s="6"/>
    </row>
    <row r="12" ht="14.25" customHeight="1">
      <c r="A12" s="6"/>
      <c r="B12" s="6"/>
      <c r="C12" s="6"/>
      <c r="D12" s="6"/>
      <c r="E12" s="6"/>
      <c r="F12" s="6"/>
      <c r="G12" s="6"/>
      <c r="H12" s="6"/>
      <c r="I12" s="6"/>
      <c r="J12" s="6"/>
      <c r="K12" s="6"/>
      <c r="L12" s="6"/>
      <c r="M12" s="6"/>
      <c r="N12" s="6"/>
      <c r="O12" s="6"/>
      <c r="P12" s="6"/>
      <c r="Q12" s="6"/>
      <c r="R12" s="6"/>
      <c r="S12" s="6"/>
      <c r="T12" s="6"/>
      <c r="U12" s="6"/>
      <c r="V12" s="6"/>
      <c r="W12" s="6"/>
      <c r="X12" s="6"/>
      <c r="Y12" s="6"/>
      <c r="Z12" s="6"/>
    </row>
    <row r="13" ht="14.25" customHeight="1">
      <c r="A13" s="6"/>
      <c r="B13" s="6"/>
      <c r="C13" s="6"/>
      <c r="D13" s="6"/>
      <c r="E13" s="6"/>
      <c r="F13" s="6"/>
      <c r="G13" s="6"/>
      <c r="H13" s="6"/>
      <c r="I13" s="6"/>
      <c r="J13" s="6"/>
      <c r="K13" s="6"/>
      <c r="L13" s="6"/>
      <c r="M13" s="6"/>
      <c r="N13" s="6"/>
      <c r="O13" s="6"/>
      <c r="P13" s="6"/>
      <c r="Q13" s="6"/>
      <c r="R13" s="6"/>
      <c r="S13" s="6"/>
      <c r="T13" s="6"/>
      <c r="U13" s="6"/>
      <c r="V13" s="6"/>
      <c r="W13" s="6"/>
      <c r="X13" s="6"/>
      <c r="Y13" s="6"/>
      <c r="Z13" s="6"/>
    </row>
    <row r="14" ht="14.25" customHeight="1">
      <c r="A14" s="6"/>
      <c r="B14" s="6"/>
      <c r="C14" s="6"/>
      <c r="D14" s="6"/>
      <c r="E14" s="6"/>
      <c r="F14" s="6"/>
      <c r="G14" s="6"/>
      <c r="H14" s="6"/>
      <c r="I14" s="6"/>
      <c r="J14" s="6"/>
      <c r="K14" s="6"/>
      <c r="L14" s="6"/>
      <c r="M14" s="6"/>
      <c r="N14" s="6"/>
      <c r="O14" s="6"/>
      <c r="P14" s="6"/>
      <c r="Q14" s="6"/>
      <c r="R14" s="6"/>
      <c r="S14" s="6"/>
      <c r="T14" s="6"/>
      <c r="U14" s="6"/>
      <c r="V14" s="6"/>
      <c r="W14" s="6"/>
      <c r="X14" s="6"/>
      <c r="Y14" s="6"/>
      <c r="Z14" s="6"/>
    </row>
    <row r="15" ht="14.25" customHeight="1">
      <c r="A15" s="6"/>
      <c r="B15" s="6"/>
      <c r="C15" s="6"/>
      <c r="D15" s="6"/>
      <c r="E15" s="6"/>
      <c r="F15" s="6"/>
      <c r="G15" s="6"/>
      <c r="H15" s="6"/>
      <c r="I15" s="6"/>
      <c r="J15" s="6"/>
      <c r="K15" s="6"/>
      <c r="L15" s="6"/>
      <c r="M15" s="6"/>
      <c r="N15" s="6"/>
      <c r="O15" s="6"/>
      <c r="P15" s="6"/>
      <c r="Q15" s="6"/>
      <c r="R15" s="6"/>
      <c r="S15" s="6"/>
      <c r="T15" s="6"/>
      <c r="U15" s="6"/>
      <c r="V15" s="6"/>
      <c r="W15" s="6"/>
      <c r="X15" s="6"/>
      <c r="Y15" s="6"/>
      <c r="Z15" s="6"/>
    </row>
    <row r="16" ht="14.25" customHeight="1">
      <c r="A16" s="6"/>
      <c r="B16" s="6"/>
      <c r="C16" s="6"/>
      <c r="D16" s="6"/>
      <c r="E16" s="6"/>
      <c r="F16" s="6"/>
      <c r="G16" s="6"/>
      <c r="H16" s="6"/>
      <c r="I16" s="6"/>
      <c r="J16" s="6"/>
      <c r="K16" s="6"/>
      <c r="L16" s="6"/>
      <c r="M16" s="6"/>
      <c r="N16" s="6"/>
      <c r="O16" s="6"/>
      <c r="P16" s="6"/>
      <c r="Q16" s="6"/>
      <c r="R16" s="6"/>
      <c r="S16" s="6"/>
      <c r="T16" s="6"/>
      <c r="U16" s="6"/>
      <c r="V16" s="6"/>
      <c r="W16" s="6"/>
      <c r="X16" s="6"/>
      <c r="Y16" s="6"/>
      <c r="Z16" s="6"/>
    </row>
    <row r="17" ht="14.25" customHeight="1">
      <c r="A17" s="6"/>
      <c r="B17" s="6"/>
      <c r="C17" s="6"/>
      <c r="D17" s="6"/>
      <c r="E17" s="6"/>
      <c r="F17" s="6"/>
      <c r="G17" s="6"/>
      <c r="H17" s="6"/>
      <c r="I17" s="6"/>
      <c r="J17" s="6"/>
      <c r="K17" s="6"/>
      <c r="L17" s="6"/>
      <c r="M17" s="6"/>
      <c r="N17" s="6"/>
      <c r="O17" s="6"/>
      <c r="P17" s="6"/>
      <c r="Q17" s="6"/>
      <c r="R17" s="6"/>
      <c r="S17" s="6"/>
      <c r="T17" s="6"/>
      <c r="U17" s="6"/>
      <c r="V17" s="6"/>
      <c r="W17" s="6"/>
      <c r="X17" s="6"/>
      <c r="Y17" s="6"/>
      <c r="Z17" s="6"/>
    </row>
    <row r="18" ht="14.2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4.25" customHeight="1">
      <c r="A19" s="6"/>
      <c r="B19" s="6"/>
      <c r="C19" s="6"/>
      <c r="D19" s="6"/>
      <c r="E19" s="6"/>
      <c r="F19" s="6"/>
      <c r="G19" s="6"/>
      <c r="H19" s="6"/>
      <c r="I19" s="6"/>
      <c r="J19" s="6"/>
      <c r="K19" s="6"/>
      <c r="L19" s="6"/>
      <c r="M19" s="6"/>
      <c r="N19" s="6"/>
      <c r="O19" s="6"/>
      <c r="P19" s="6"/>
      <c r="Q19" s="6"/>
      <c r="R19" s="6"/>
      <c r="S19" s="6"/>
      <c r="T19" s="6"/>
      <c r="U19" s="7"/>
      <c r="V19" s="7"/>
      <c r="W19" s="7"/>
      <c r="X19" s="7"/>
      <c r="Y19" s="7"/>
      <c r="Z19" s="6"/>
    </row>
    <row r="20" ht="14.25" customHeight="1">
      <c r="A20" s="6"/>
      <c r="B20" s="6"/>
      <c r="C20" s="6"/>
      <c r="D20" s="6"/>
      <c r="E20" s="6"/>
      <c r="F20" s="6"/>
      <c r="G20" s="6"/>
      <c r="H20" s="6"/>
      <c r="I20" s="6"/>
      <c r="J20" s="6"/>
      <c r="K20" s="6"/>
      <c r="L20" s="6"/>
      <c r="M20" s="6"/>
      <c r="N20" s="6"/>
      <c r="O20" s="6"/>
      <c r="P20" s="6"/>
      <c r="Q20" s="6"/>
      <c r="R20" s="6"/>
      <c r="S20" s="6"/>
      <c r="T20" s="6"/>
      <c r="U20" s="7"/>
      <c r="V20" s="7"/>
      <c r="W20" s="7"/>
      <c r="X20" s="7"/>
      <c r="Y20" s="7"/>
      <c r="Z20" s="6"/>
    </row>
    <row r="21" ht="14.25" customHeight="1">
      <c r="A21" s="6"/>
      <c r="B21" s="6"/>
      <c r="C21" s="6"/>
      <c r="D21" s="6"/>
      <c r="E21" s="6"/>
      <c r="F21" s="6"/>
      <c r="G21" s="6"/>
      <c r="H21" s="6"/>
      <c r="I21" s="6"/>
      <c r="J21" s="6"/>
      <c r="K21" s="6"/>
      <c r="L21" s="6"/>
      <c r="M21" s="6"/>
      <c r="N21" s="6"/>
      <c r="O21" s="6"/>
      <c r="P21" s="6"/>
      <c r="Q21" s="6"/>
      <c r="R21" s="6"/>
      <c r="S21" s="6"/>
      <c r="T21" s="6"/>
      <c r="U21" s="7"/>
      <c r="V21" s="7"/>
      <c r="W21" s="7"/>
      <c r="X21" s="7"/>
      <c r="Y21" s="7"/>
      <c r="Z21" s="6"/>
    </row>
    <row r="22" ht="14.25" customHeight="1">
      <c r="A22" s="6"/>
      <c r="B22" s="6"/>
      <c r="C22" s="6"/>
      <c r="D22" s="6"/>
      <c r="E22" s="6"/>
      <c r="F22" s="6"/>
      <c r="G22" s="6"/>
      <c r="H22" s="6"/>
      <c r="I22" s="6"/>
      <c r="J22" s="6"/>
      <c r="K22" s="6"/>
      <c r="L22" s="6"/>
      <c r="M22" s="6"/>
      <c r="N22" s="6"/>
      <c r="O22" s="6"/>
      <c r="P22" s="6"/>
      <c r="Q22" s="6"/>
      <c r="R22" s="6"/>
      <c r="S22" s="6"/>
      <c r="T22" s="6"/>
      <c r="U22" s="7"/>
      <c r="V22" s="7"/>
      <c r="W22" s="7"/>
      <c r="X22" s="7"/>
      <c r="Y22" s="7"/>
      <c r="Z22" s="6"/>
    </row>
    <row r="23" ht="14.25" customHeight="1">
      <c r="A23" s="6"/>
      <c r="B23" s="6"/>
      <c r="C23" s="6"/>
      <c r="D23" s="6"/>
      <c r="E23" s="6"/>
      <c r="F23" s="6"/>
      <c r="G23" s="6"/>
      <c r="H23" s="6"/>
      <c r="I23" s="6"/>
      <c r="J23" s="6"/>
      <c r="K23" s="6"/>
      <c r="L23" s="6"/>
      <c r="M23" s="6"/>
      <c r="N23" s="6"/>
      <c r="O23" s="6"/>
      <c r="P23" s="6"/>
      <c r="Q23" s="6"/>
      <c r="R23" s="6"/>
      <c r="S23" s="6"/>
      <c r="T23" s="6"/>
      <c r="U23" s="7"/>
      <c r="V23" s="7"/>
      <c r="W23" s="7"/>
      <c r="X23" s="7"/>
      <c r="Y23" s="7"/>
      <c r="Z23" s="6"/>
    </row>
    <row r="24" ht="14.25" customHeight="1">
      <c r="A24" s="6"/>
      <c r="B24" s="6"/>
      <c r="C24" s="6"/>
      <c r="D24" s="6"/>
      <c r="E24" s="6"/>
      <c r="F24" s="6"/>
      <c r="G24" s="6"/>
      <c r="H24" s="6"/>
      <c r="I24" s="6"/>
      <c r="J24" s="6"/>
      <c r="K24" s="6"/>
      <c r="L24" s="6"/>
      <c r="M24" s="6"/>
      <c r="N24" s="6"/>
      <c r="O24" s="6"/>
      <c r="P24" s="6"/>
      <c r="Q24" s="6"/>
      <c r="R24" s="6"/>
      <c r="S24" s="6"/>
      <c r="T24" s="6"/>
      <c r="U24" s="7"/>
      <c r="V24" s="7"/>
      <c r="W24" s="7"/>
      <c r="X24" s="7"/>
      <c r="Y24" s="7"/>
      <c r="Z24" s="6"/>
    </row>
    <row r="25" ht="14.25" customHeight="1">
      <c r="A25" s="6"/>
      <c r="B25" s="6"/>
      <c r="C25" s="6"/>
      <c r="D25" s="6"/>
      <c r="E25" s="6"/>
      <c r="F25" s="6"/>
      <c r="G25" s="6"/>
      <c r="H25" s="6"/>
      <c r="I25" s="6"/>
      <c r="J25" s="6"/>
      <c r="K25" s="6"/>
      <c r="L25" s="6"/>
      <c r="M25" s="6"/>
      <c r="N25" s="6"/>
      <c r="O25" s="6"/>
      <c r="P25" s="6"/>
      <c r="Q25" s="6"/>
      <c r="R25" s="6"/>
      <c r="S25" s="6"/>
      <c r="T25" s="6"/>
      <c r="U25" s="7"/>
      <c r="V25" s="7"/>
      <c r="W25" s="7"/>
      <c r="X25" s="7"/>
      <c r="Y25" s="7"/>
      <c r="Z25" s="6"/>
    </row>
    <row r="26" ht="14.25" customHeight="1">
      <c r="A26" s="6"/>
      <c r="B26" s="6"/>
      <c r="C26" s="6"/>
      <c r="D26" s="6"/>
      <c r="E26" s="6"/>
      <c r="F26" s="6"/>
      <c r="G26" s="6"/>
      <c r="H26" s="6"/>
      <c r="I26" s="6"/>
      <c r="J26" s="6"/>
      <c r="K26" s="6"/>
      <c r="L26" s="6"/>
      <c r="M26" s="6"/>
      <c r="N26" s="6"/>
      <c r="O26" s="6"/>
      <c r="P26" s="6"/>
      <c r="Q26" s="6"/>
      <c r="R26" s="6"/>
      <c r="S26" s="6"/>
      <c r="T26" s="6"/>
      <c r="U26" s="7"/>
      <c r="V26" s="7"/>
      <c r="W26" s="7"/>
      <c r="X26" s="7"/>
      <c r="Y26" s="7"/>
      <c r="Z26" s="6"/>
    </row>
    <row r="27" ht="14.25" customHeight="1">
      <c r="A27" s="6"/>
      <c r="B27" s="6"/>
      <c r="C27" s="6"/>
      <c r="D27" s="6"/>
      <c r="E27" s="6"/>
      <c r="F27" s="6"/>
      <c r="G27" s="6"/>
      <c r="H27" s="6"/>
      <c r="I27" s="6"/>
      <c r="J27" s="6"/>
      <c r="K27" s="6"/>
      <c r="L27" s="6"/>
      <c r="M27" s="6"/>
      <c r="N27" s="6"/>
      <c r="O27" s="6"/>
      <c r="P27" s="6"/>
      <c r="Q27" s="6"/>
      <c r="R27" s="6"/>
      <c r="S27" s="6"/>
      <c r="T27" s="6"/>
      <c r="U27" s="7"/>
      <c r="V27" s="7"/>
      <c r="W27" s="7"/>
      <c r="X27" s="7"/>
      <c r="Y27" s="7"/>
      <c r="Z27" s="6"/>
    </row>
    <row r="28" ht="14.25" customHeight="1">
      <c r="A28" s="6"/>
      <c r="B28" s="6"/>
      <c r="C28" s="6"/>
      <c r="D28" s="6"/>
      <c r="E28" s="6"/>
      <c r="F28" s="6"/>
      <c r="G28" s="6"/>
      <c r="H28" s="6"/>
      <c r="I28" s="6"/>
      <c r="J28" s="6"/>
      <c r="K28" s="6"/>
      <c r="L28" s="6"/>
      <c r="M28" s="6"/>
      <c r="N28" s="6"/>
      <c r="O28" s="6"/>
      <c r="P28" s="6"/>
      <c r="Q28" s="6"/>
      <c r="R28" s="6"/>
      <c r="S28" s="6"/>
      <c r="T28" s="6"/>
      <c r="U28" s="7"/>
      <c r="V28" s="7"/>
      <c r="W28" s="7"/>
      <c r="X28" s="7"/>
      <c r="Y28" s="7"/>
      <c r="Z28" s="6"/>
    </row>
    <row r="29" ht="14.25" customHeight="1">
      <c r="A29" s="6"/>
      <c r="B29" s="6"/>
      <c r="C29" s="6"/>
      <c r="D29" s="6"/>
      <c r="E29" s="6"/>
      <c r="F29" s="6"/>
      <c r="G29" s="6"/>
      <c r="H29" s="6"/>
      <c r="I29" s="6"/>
      <c r="J29" s="6"/>
      <c r="K29" s="6"/>
      <c r="L29" s="6"/>
      <c r="M29" s="6"/>
      <c r="N29" s="6"/>
      <c r="O29" s="6"/>
      <c r="P29" s="6"/>
      <c r="Q29" s="6"/>
      <c r="R29" s="6"/>
      <c r="S29" s="6"/>
      <c r="T29" s="6"/>
      <c r="U29" s="7"/>
      <c r="V29" s="7"/>
      <c r="W29" s="7"/>
      <c r="X29" s="7"/>
      <c r="Y29" s="7"/>
      <c r="Z29" s="6"/>
    </row>
    <row r="30" ht="14.25" customHeight="1">
      <c r="A30" s="6"/>
      <c r="B30" s="6"/>
      <c r="C30" s="6"/>
      <c r="D30" s="6"/>
      <c r="E30" s="6"/>
      <c r="F30" s="6"/>
      <c r="G30" s="6"/>
      <c r="H30" s="6"/>
      <c r="I30" s="6"/>
      <c r="J30" s="6"/>
      <c r="K30" s="6"/>
      <c r="L30" s="6"/>
      <c r="M30" s="6"/>
      <c r="N30" s="6"/>
      <c r="O30" s="6"/>
      <c r="P30" s="6"/>
      <c r="Q30" s="6"/>
      <c r="R30" s="6"/>
      <c r="S30" s="6"/>
      <c r="T30" s="6"/>
      <c r="U30" s="7"/>
      <c r="V30" s="7"/>
      <c r="W30" s="7"/>
      <c r="X30" s="7"/>
      <c r="Y30" s="7"/>
      <c r="Z30" s="6"/>
    </row>
    <row r="31" ht="14.25" customHeight="1">
      <c r="A31" s="6"/>
      <c r="B31" s="6"/>
      <c r="C31" s="6"/>
      <c r="D31" s="6"/>
      <c r="E31" s="6"/>
      <c r="F31" s="6"/>
      <c r="G31" s="6"/>
      <c r="H31" s="6"/>
      <c r="I31" s="6"/>
      <c r="J31" s="6"/>
      <c r="K31" s="6"/>
      <c r="L31" s="6"/>
      <c r="M31" s="6"/>
      <c r="N31" s="6"/>
      <c r="O31" s="6"/>
      <c r="P31" s="6"/>
      <c r="Q31" s="6"/>
      <c r="R31" s="6"/>
      <c r="S31" s="6"/>
      <c r="T31" s="6"/>
      <c r="U31" s="7"/>
      <c r="V31" s="7"/>
      <c r="W31" s="7"/>
      <c r="X31" s="7"/>
      <c r="Y31" s="7"/>
      <c r="Z31" s="6"/>
    </row>
    <row r="32" ht="14.25" customHeight="1">
      <c r="A32" s="6"/>
      <c r="B32" s="6"/>
      <c r="C32" s="6"/>
      <c r="D32" s="6"/>
      <c r="E32" s="6"/>
      <c r="F32" s="6"/>
      <c r="G32" s="6"/>
      <c r="H32" s="6"/>
      <c r="I32" s="6"/>
      <c r="J32" s="6"/>
      <c r="K32" s="6"/>
      <c r="L32" s="6"/>
      <c r="M32" s="6"/>
      <c r="N32" s="6"/>
      <c r="O32" s="6"/>
      <c r="P32" s="6"/>
      <c r="Q32" s="6"/>
      <c r="R32" s="6"/>
      <c r="S32" s="6"/>
      <c r="T32" s="6"/>
      <c r="U32" s="7"/>
      <c r="V32" s="7"/>
      <c r="W32" s="7"/>
      <c r="X32" s="7"/>
      <c r="Y32" s="7"/>
      <c r="Z32" s="6"/>
    </row>
    <row r="33" ht="14.25" customHeight="1">
      <c r="A33" s="6"/>
      <c r="B33" s="6"/>
      <c r="C33" s="6"/>
      <c r="D33" s="6"/>
      <c r="E33" s="6"/>
      <c r="F33" s="6"/>
      <c r="G33" s="6"/>
      <c r="H33" s="6"/>
      <c r="I33" s="6"/>
      <c r="J33" s="6"/>
      <c r="K33" s="6"/>
      <c r="L33" s="6"/>
      <c r="M33" s="6"/>
      <c r="N33" s="6"/>
      <c r="O33" s="6"/>
      <c r="P33" s="6"/>
      <c r="Q33" s="6"/>
      <c r="R33" s="6"/>
      <c r="S33" s="6"/>
      <c r="T33" s="6"/>
      <c r="U33" s="7"/>
      <c r="V33" s="7"/>
      <c r="W33" s="7"/>
      <c r="X33" s="7"/>
      <c r="Y33" s="7"/>
      <c r="Z33" s="6"/>
    </row>
    <row r="34" ht="14.25" customHeight="1">
      <c r="A34" s="6"/>
      <c r="B34" s="6"/>
      <c r="C34" s="6"/>
      <c r="D34" s="6"/>
      <c r="E34" s="6"/>
      <c r="F34" s="6"/>
      <c r="G34" s="6"/>
      <c r="H34" s="6"/>
      <c r="I34" s="6"/>
      <c r="J34" s="6"/>
      <c r="K34" s="6"/>
      <c r="L34" s="6"/>
      <c r="M34" s="6"/>
      <c r="N34" s="6"/>
      <c r="O34" s="6"/>
      <c r="P34" s="6"/>
      <c r="Q34" s="6"/>
      <c r="R34" s="6"/>
      <c r="S34" s="6"/>
      <c r="T34" s="6"/>
      <c r="U34" s="7"/>
      <c r="V34" s="7"/>
      <c r="W34" s="7"/>
      <c r="X34" s="7"/>
      <c r="Y34" s="7"/>
      <c r="Z34" s="6"/>
    </row>
    <row r="35" ht="14.25" customHeight="1">
      <c r="A35" s="6"/>
      <c r="B35" s="6"/>
      <c r="C35" s="6"/>
      <c r="D35" s="6"/>
      <c r="E35" s="6"/>
      <c r="F35" s="6"/>
      <c r="G35" s="6"/>
      <c r="H35" s="6"/>
      <c r="I35" s="6"/>
      <c r="J35" s="6"/>
      <c r="K35" s="6"/>
      <c r="L35" s="6"/>
      <c r="M35" s="6"/>
      <c r="N35" s="6"/>
      <c r="O35" s="6"/>
      <c r="P35" s="6"/>
      <c r="Q35" s="6"/>
      <c r="R35" s="6"/>
      <c r="S35" s="6"/>
      <c r="T35" s="6"/>
      <c r="U35" s="7"/>
      <c r="V35" s="7"/>
      <c r="W35" s="7"/>
      <c r="X35" s="7"/>
      <c r="Y35" s="7"/>
      <c r="Z35" s="6"/>
    </row>
    <row r="36" ht="14.25" customHeight="1">
      <c r="A36" s="6"/>
      <c r="B36" s="6"/>
      <c r="C36" s="6"/>
      <c r="D36" s="6"/>
      <c r="E36" s="6"/>
      <c r="F36" s="6"/>
      <c r="G36" s="6"/>
      <c r="H36" s="6"/>
      <c r="I36" s="6"/>
      <c r="J36" s="6"/>
      <c r="K36" s="6"/>
      <c r="L36" s="6"/>
      <c r="M36" s="6"/>
      <c r="N36" s="6"/>
      <c r="O36" s="6"/>
      <c r="P36" s="6"/>
      <c r="Q36" s="6"/>
      <c r="R36" s="6"/>
      <c r="S36" s="6"/>
      <c r="T36" s="6"/>
      <c r="U36" s="7"/>
      <c r="V36" s="7"/>
      <c r="W36" s="7"/>
      <c r="X36" s="7"/>
      <c r="Y36" s="7"/>
      <c r="Z36" s="6"/>
    </row>
    <row r="37" ht="14.25" customHeight="1">
      <c r="A37" s="6"/>
      <c r="B37" s="6"/>
      <c r="C37" s="6"/>
      <c r="D37" s="6"/>
      <c r="E37" s="6"/>
      <c r="F37" s="6"/>
      <c r="G37" s="6"/>
      <c r="H37" s="6"/>
      <c r="I37" s="6"/>
      <c r="J37" s="6"/>
      <c r="K37" s="6"/>
      <c r="L37" s="6"/>
      <c r="M37" s="6"/>
      <c r="N37" s="6"/>
      <c r="O37" s="6"/>
      <c r="P37" s="6"/>
      <c r="Q37" s="6"/>
      <c r="R37" s="6"/>
      <c r="S37" s="6"/>
      <c r="T37" s="6"/>
      <c r="U37" s="7"/>
      <c r="V37" s="7"/>
      <c r="W37" s="7"/>
      <c r="X37" s="7"/>
      <c r="Y37" s="7"/>
      <c r="Z37" s="6"/>
    </row>
    <row r="38" ht="14.25" customHeight="1">
      <c r="A38" s="6"/>
      <c r="B38" s="6"/>
      <c r="C38" s="6"/>
      <c r="D38" s="6"/>
      <c r="E38" s="6"/>
      <c r="F38" s="6"/>
      <c r="G38" s="6"/>
      <c r="H38" s="6"/>
      <c r="I38" s="6"/>
      <c r="J38" s="6"/>
      <c r="K38" s="6"/>
      <c r="L38" s="6"/>
      <c r="M38" s="6"/>
      <c r="N38" s="6"/>
      <c r="O38" s="6"/>
      <c r="P38" s="6"/>
      <c r="Q38" s="6"/>
      <c r="R38" s="6"/>
      <c r="S38" s="6"/>
      <c r="T38" s="6"/>
      <c r="U38" s="7"/>
      <c r="V38" s="7"/>
      <c r="W38" s="7"/>
      <c r="X38" s="7"/>
      <c r="Y38" s="7"/>
      <c r="Z38" s="6"/>
    </row>
    <row r="39" ht="14.25" customHeight="1">
      <c r="A39" s="6"/>
      <c r="B39" s="6"/>
      <c r="C39" s="6"/>
      <c r="D39" s="6"/>
      <c r="E39" s="6"/>
      <c r="F39" s="6"/>
      <c r="G39" s="6"/>
      <c r="H39" s="6"/>
      <c r="I39" s="6"/>
      <c r="J39" s="6"/>
      <c r="K39" s="6"/>
      <c r="L39" s="6"/>
      <c r="M39" s="6"/>
      <c r="N39" s="6"/>
      <c r="O39" s="6"/>
      <c r="P39" s="6"/>
      <c r="Q39" s="6"/>
      <c r="R39" s="6"/>
      <c r="S39" s="6"/>
      <c r="T39" s="6"/>
      <c r="U39" s="7"/>
      <c r="V39" s="7"/>
      <c r="W39" s="7"/>
      <c r="X39" s="7"/>
      <c r="Y39" s="7"/>
      <c r="Z39" s="6"/>
    </row>
    <row r="40" ht="14.25" customHeight="1">
      <c r="A40" s="6"/>
      <c r="B40" s="6"/>
      <c r="C40" s="6"/>
      <c r="D40" s="6"/>
      <c r="E40" s="6"/>
      <c r="F40" s="6"/>
      <c r="G40" s="6"/>
      <c r="H40" s="6"/>
      <c r="I40" s="6"/>
      <c r="J40" s="6"/>
      <c r="K40" s="6"/>
      <c r="L40" s="6"/>
      <c r="M40" s="6"/>
      <c r="N40" s="6"/>
      <c r="O40" s="6"/>
      <c r="P40" s="6"/>
      <c r="Q40" s="6"/>
      <c r="R40" s="6"/>
      <c r="S40" s="6"/>
      <c r="T40" s="6"/>
      <c r="U40" s="7"/>
      <c r="V40" s="7"/>
      <c r="W40" s="7"/>
      <c r="X40" s="7"/>
      <c r="Y40" s="7"/>
      <c r="Z40" s="6"/>
    </row>
    <row r="41" ht="14.25" customHeight="1">
      <c r="A41" s="6"/>
      <c r="B41" s="6"/>
      <c r="C41" s="6"/>
      <c r="D41" s="6"/>
      <c r="E41" s="6"/>
      <c r="F41" s="6"/>
      <c r="G41" s="6"/>
      <c r="H41" s="6"/>
      <c r="I41" s="6"/>
      <c r="J41" s="6"/>
      <c r="K41" s="6"/>
      <c r="L41" s="6"/>
      <c r="M41" s="6"/>
      <c r="N41" s="6"/>
      <c r="O41" s="6"/>
      <c r="P41" s="6"/>
      <c r="Q41" s="6"/>
      <c r="R41" s="6"/>
      <c r="S41" s="6"/>
      <c r="T41" s="6"/>
      <c r="U41" s="7"/>
      <c r="V41" s="7"/>
      <c r="W41" s="7"/>
      <c r="X41" s="7"/>
      <c r="Y41" s="7"/>
      <c r="Z41" s="6"/>
    </row>
    <row r="42" ht="14.25" customHeight="1">
      <c r="A42" s="6"/>
      <c r="B42" s="6"/>
      <c r="C42" s="6"/>
      <c r="D42" s="6"/>
      <c r="E42" s="6"/>
      <c r="F42" s="6"/>
      <c r="G42" s="6"/>
      <c r="H42" s="6"/>
      <c r="I42" s="6"/>
      <c r="J42" s="6"/>
      <c r="K42" s="6"/>
      <c r="L42" s="6"/>
      <c r="M42" s="6"/>
      <c r="N42" s="6"/>
      <c r="O42" s="6"/>
      <c r="P42" s="6"/>
      <c r="Q42" s="6"/>
      <c r="R42" s="6"/>
      <c r="S42" s="6"/>
      <c r="T42" s="6"/>
      <c r="U42" s="7"/>
      <c r="V42" s="7"/>
      <c r="W42" s="7"/>
      <c r="X42" s="7"/>
      <c r="Y42" s="7"/>
      <c r="Z42" s="6"/>
    </row>
    <row r="43" ht="14.25" customHeight="1">
      <c r="A43" s="6"/>
      <c r="B43" s="6"/>
      <c r="C43" s="6"/>
      <c r="D43" s="6"/>
      <c r="E43" s="6"/>
      <c r="F43" s="6"/>
      <c r="G43" s="6"/>
      <c r="H43" s="6"/>
      <c r="I43" s="6"/>
      <c r="J43" s="6"/>
      <c r="K43" s="6"/>
      <c r="L43" s="6"/>
      <c r="M43" s="6"/>
      <c r="N43" s="6"/>
      <c r="O43" s="6"/>
      <c r="P43" s="6"/>
      <c r="Q43" s="6"/>
      <c r="R43" s="6"/>
      <c r="S43" s="6"/>
      <c r="T43" s="6"/>
      <c r="U43" s="7"/>
      <c r="V43" s="7"/>
      <c r="W43" s="7"/>
      <c r="X43" s="7"/>
      <c r="Y43" s="7"/>
      <c r="Z43" s="6"/>
    </row>
    <row r="44" ht="14.25" customHeight="1">
      <c r="A44" s="6"/>
      <c r="B44" s="6"/>
      <c r="C44" s="6"/>
      <c r="D44" s="6"/>
      <c r="E44" s="6"/>
      <c r="F44" s="6"/>
      <c r="G44" s="6"/>
      <c r="H44" s="6"/>
      <c r="I44" s="6"/>
      <c r="J44" s="6"/>
      <c r="K44" s="6"/>
      <c r="L44" s="6"/>
      <c r="M44" s="6"/>
      <c r="N44" s="6"/>
      <c r="O44" s="6"/>
      <c r="P44" s="6"/>
      <c r="Q44" s="6"/>
      <c r="R44" s="6"/>
      <c r="S44" s="6"/>
      <c r="T44" s="6"/>
      <c r="U44" s="7"/>
      <c r="V44" s="7"/>
      <c r="W44" s="7"/>
      <c r="X44" s="7"/>
      <c r="Y44" s="7"/>
      <c r="Z44" s="6"/>
    </row>
    <row r="45" ht="14.25" customHeight="1">
      <c r="A45" s="6"/>
      <c r="B45" s="6"/>
      <c r="C45" s="6"/>
      <c r="D45" s="6"/>
      <c r="E45" s="6"/>
      <c r="F45" s="6"/>
      <c r="G45" s="6"/>
      <c r="H45" s="6"/>
      <c r="I45" s="6"/>
      <c r="J45" s="6"/>
      <c r="K45" s="6"/>
      <c r="L45" s="6"/>
      <c r="M45" s="6"/>
      <c r="N45" s="6"/>
      <c r="O45" s="6"/>
      <c r="P45" s="6"/>
      <c r="Q45" s="6"/>
      <c r="R45" s="6"/>
      <c r="S45" s="6"/>
      <c r="T45" s="6"/>
      <c r="U45" s="7"/>
      <c r="V45" s="7"/>
      <c r="W45" s="7"/>
      <c r="X45" s="7"/>
      <c r="Y45" s="7"/>
      <c r="Z45" s="6"/>
    </row>
    <row r="46" ht="14.25" customHeight="1">
      <c r="A46" s="6"/>
      <c r="B46" s="6"/>
      <c r="C46" s="6"/>
      <c r="D46" s="6"/>
      <c r="E46" s="6"/>
      <c r="F46" s="6"/>
      <c r="G46" s="6"/>
      <c r="H46" s="6"/>
      <c r="I46" s="6"/>
      <c r="J46" s="6"/>
      <c r="K46" s="6"/>
      <c r="L46" s="6"/>
      <c r="M46" s="6"/>
      <c r="N46" s="6"/>
      <c r="O46" s="6"/>
      <c r="P46" s="6"/>
      <c r="Q46" s="6"/>
      <c r="R46" s="6"/>
      <c r="S46" s="6"/>
      <c r="T46" s="6"/>
      <c r="U46" s="7"/>
      <c r="V46" s="7"/>
      <c r="W46" s="7"/>
      <c r="X46" s="7"/>
      <c r="Y46" s="7"/>
      <c r="Z46" s="6"/>
    </row>
    <row r="47" ht="14.25" customHeight="1">
      <c r="A47" s="6"/>
      <c r="B47" s="6"/>
      <c r="C47" s="6"/>
      <c r="D47" s="6"/>
      <c r="E47" s="6"/>
      <c r="F47" s="6"/>
      <c r="G47" s="6"/>
      <c r="H47" s="6"/>
      <c r="I47" s="6"/>
      <c r="J47" s="6"/>
      <c r="K47" s="6"/>
      <c r="L47" s="6"/>
      <c r="M47" s="6"/>
      <c r="N47" s="6"/>
      <c r="O47" s="6"/>
      <c r="P47" s="6"/>
      <c r="Q47" s="6"/>
      <c r="R47" s="6"/>
      <c r="S47" s="6"/>
      <c r="T47" s="6"/>
      <c r="U47" s="7"/>
      <c r="V47" s="7"/>
      <c r="W47" s="7"/>
      <c r="X47" s="7"/>
      <c r="Y47" s="7"/>
      <c r="Z47" s="6"/>
    </row>
    <row r="48" ht="14.25" customHeight="1">
      <c r="A48" s="6"/>
      <c r="B48" s="6"/>
      <c r="C48" s="6"/>
      <c r="D48" s="6"/>
      <c r="E48" s="6"/>
      <c r="F48" s="6"/>
      <c r="G48" s="6"/>
      <c r="H48" s="6"/>
      <c r="I48" s="6"/>
      <c r="J48" s="6"/>
      <c r="K48" s="6"/>
      <c r="L48" s="6"/>
      <c r="M48" s="6"/>
      <c r="N48" s="6"/>
      <c r="O48" s="6"/>
      <c r="P48" s="6"/>
      <c r="Q48" s="6"/>
      <c r="R48" s="6"/>
      <c r="S48" s="6"/>
      <c r="T48" s="6"/>
      <c r="U48" s="7"/>
      <c r="V48" s="7"/>
      <c r="W48" s="7"/>
      <c r="X48" s="7"/>
      <c r="Y48" s="7"/>
      <c r="Z48" s="6"/>
    </row>
    <row r="49" ht="14.25" customHeight="1">
      <c r="A49" s="6"/>
      <c r="B49" s="6"/>
      <c r="C49" s="6"/>
      <c r="D49" s="6"/>
      <c r="E49" s="6"/>
      <c r="F49" s="6"/>
      <c r="G49" s="6"/>
      <c r="H49" s="6"/>
      <c r="I49" s="6"/>
      <c r="J49" s="6"/>
      <c r="K49" s="6"/>
      <c r="L49" s="6"/>
      <c r="M49" s="6"/>
      <c r="N49" s="6"/>
      <c r="O49" s="6"/>
      <c r="P49" s="6"/>
      <c r="Q49" s="6"/>
      <c r="R49" s="6"/>
      <c r="S49" s="6"/>
      <c r="T49" s="6"/>
      <c r="U49" s="7"/>
      <c r="V49" s="7"/>
      <c r="W49" s="7"/>
      <c r="X49" s="7"/>
      <c r="Y49" s="7"/>
      <c r="Z49" s="6"/>
    </row>
    <row r="50" ht="14.25" customHeight="1">
      <c r="A50" s="6"/>
      <c r="B50" s="6"/>
      <c r="C50" s="6"/>
      <c r="D50" s="6"/>
      <c r="E50" s="6"/>
      <c r="F50" s="6"/>
      <c r="G50" s="6"/>
      <c r="H50" s="6"/>
      <c r="I50" s="6"/>
      <c r="J50" s="6"/>
      <c r="K50" s="6"/>
      <c r="L50" s="6"/>
      <c r="M50" s="6"/>
      <c r="N50" s="6"/>
      <c r="O50" s="6"/>
      <c r="P50" s="6"/>
      <c r="Q50" s="6"/>
      <c r="R50" s="6"/>
      <c r="S50" s="6"/>
      <c r="T50" s="6"/>
      <c r="U50" s="7"/>
      <c r="V50" s="7"/>
      <c r="W50" s="7"/>
      <c r="X50" s="7"/>
      <c r="Y50" s="7"/>
      <c r="Z50" s="6"/>
    </row>
    <row r="51" ht="14.25" customHeight="1">
      <c r="A51" s="6"/>
      <c r="B51" s="6"/>
      <c r="C51" s="6"/>
      <c r="D51" s="6"/>
      <c r="E51" s="6"/>
      <c r="F51" s="6"/>
      <c r="G51" s="6"/>
      <c r="H51" s="6"/>
      <c r="I51" s="6"/>
      <c r="J51" s="6"/>
      <c r="K51" s="6"/>
      <c r="L51" s="6"/>
      <c r="M51" s="6"/>
      <c r="N51" s="6"/>
      <c r="O51" s="6"/>
      <c r="P51" s="6"/>
      <c r="Q51" s="6"/>
      <c r="R51" s="6"/>
      <c r="S51" s="6"/>
      <c r="T51" s="6"/>
      <c r="U51" s="7"/>
      <c r="V51" s="7"/>
      <c r="W51" s="7"/>
      <c r="X51" s="7"/>
      <c r="Y51" s="7"/>
      <c r="Z51" s="6"/>
    </row>
    <row r="52" ht="14.25" customHeight="1">
      <c r="A52" s="6"/>
      <c r="B52" s="6"/>
      <c r="C52" s="6"/>
      <c r="D52" s="6"/>
      <c r="E52" s="6"/>
      <c r="F52" s="6"/>
      <c r="G52" s="6"/>
      <c r="H52" s="6"/>
      <c r="I52" s="6"/>
      <c r="J52" s="6"/>
      <c r="K52" s="6"/>
      <c r="L52" s="6"/>
      <c r="M52" s="6"/>
      <c r="N52" s="6"/>
      <c r="O52" s="6"/>
      <c r="P52" s="6"/>
      <c r="Q52" s="6"/>
      <c r="R52" s="6"/>
      <c r="S52" s="6"/>
      <c r="T52" s="6"/>
      <c r="U52" s="7"/>
      <c r="V52" s="7"/>
      <c r="W52" s="7"/>
      <c r="X52" s="7"/>
      <c r="Y52" s="7"/>
      <c r="Z52" s="6"/>
    </row>
    <row r="53" ht="14.25" customHeight="1">
      <c r="A53" s="6"/>
      <c r="B53" s="6"/>
      <c r="C53" s="6"/>
      <c r="D53" s="6"/>
      <c r="E53" s="6"/>
      <c r="F53" s="6"/>
      <c r="G53" s="6"/>
      <c r="H53" s="6"/>
      <c r="I53" s="6"/>
      <c r="J53" s="6"/>
      <c r="K53" s="6"/>
      <c r="L53" s="6"/>
      <c r="M53" s="6"/>
      <c r="N53" s="6"/>
      <c r="O53" s="6"/>
      <c r="P53" s="6"/>
      <c r="Q53" s="6"/>
      <c r="R53" s="6"/>
      <c r="S53" s="6"/>
      <c r="T53" s="6"/>
      <c r="U53" s="7"/>
      <c r="V53" s="7"/>
      <c r="W53" s="7"/>
      <c r="X53" s="7"/>
      <c r="Y53" s="7"/>
      <c r="Z53" s="6"/>
    </row>
    <row r="54" ht="14.25" customHeight="1">
      <c r="A54" s="6"/>
      <c r="B54" s="6"/>
      <c r="C54" s="6"/>
      <c r="D54" s="6"/>
      <c r="E54" s="6"/>
      <c r="F54" s="6"/>
      <c r="G54" s="6"/>
      <c r="H54" s="6"/>
      <c r="I54" s="6"/>
      <c r="J54" s="6"/>
      <c r="K54" s="6"/>
      <c r="L54" s="6"/>
      <c r="M54" s="6"/>
      <c r="N54" s="6"/>
      <c r="O54" s="6"/>
      <c r="P54" s="6"/>
      <c r="Q54" s="6"/>
      <c r="R54" s="6"/>
      <c r="S54" s="6"/>
      <c r="T54" s="6"/>
      <c r="U54" s="7"/>
      <c r="V54" s="7"/>
      <c r="W54" s="7"/>
      <c r="X54" s="7"/>
      <c r="Y54" s="7"/>
      <c r="Z54" s="6"/>
    </row>
    <row r="55" ht="14.25" customHeight="1">
      <c r="A55" s="6"/>
      <c r="B55" s="6"/>
      <c r="C55" s="6"/>
      <c r="D55" s="6"/>
      <c r="E55" s="6"/>
      <c r="F55" s="6"/>
      <c r="G55" s="6"/>
      <c r="H55" s="6"/>
      <c r="I55" s="6"/>
      <c r="J55" s="6"/>
      <c r="K55" s="6"/>
      <c r="L55" s="6"/>
      <c r="M55" s="6"/>
      <c r="N55" s="6"/>
      <c r="O55" s="6"/>
      <c r="P55" s="6"/>
      <c r="Q55" s="6"/>
      <c r="R55" s="6"/>
      <c r="S55" s="6"/>
      <c r="T55" s="6"/>
      <c r="U55" s="7"/>
      <c r="V55" s="7"/>
      <c r="W55" s="7"/>
      <c r="X55" s="7"/>
      <c r="Y55" s="7"/>
      <c r="Z55" s="6"/>
    </row>
    <row r="56" ht="14.25" customHeight="1">
      <c r="A56" s="6"/>
      <c r="B56" s="6"/>
      <c r="C56" s="6"/>
      <c r="D56" s="6"/>
      <c r="E56" s="6"/>
      <c r="F56" s="6"/>
      <c r="G56" s="6"/>
      <c r="H56" s="6"/>
      <c r="I56" s="6"/>
      <c r="J56" s="6"/>
      <c r="K56" s="6"/>
      <c r="L56" s="6"/>
      <c r="M56" s="6"/>
      <c r="N56" s="6"/>
      <c r="O56" s="6"/>
      <c r="P56" s="6"/>
      <c r="Q56" s="6"/>
      <c r="R56" s="6"/>
      <c r="S56" s="6"/>
      <c r="T56" s="6"/>
      <c r="U56" s="7"/>
      <c r="V56" s="7"/>
      <c r="W56" s="7"/>
      <c r="X56" s="7"/>
      <c r="Y56" s="7"/>
      <c r="Z56" s="6"/>
    </row>
    <row r="57" ht="14.25" customHeight="1">
      <c r="A57" s="6"/>
      <c r="B57" s="6"/>
      <c r="C57" s="6"/>
      <c r="D57" s="6"/>
      <c r="E57" s="6"/>
      <c r="F57" s="6"/>
      <c r="G57" s="6"/>
      <c r="H57" s="6"/>
      <c r="I57" s="6"/>
      <c r="J57" s="6"/>
      <c r="K57" s="6"/>
      <c r="L57" s="6"/>
      <c r="M57" s="6"/>
      <c r="N57" s="6"/>
      <c r="O57" s="6"/>
      <c r="P57" s="6"/>
      <c r="Q57" s="6"/>
      <c r="R57" s="6"/>
      <c r="S57" s="6"/>
      <c r="T57" s="6"/>
      <c r="U57" s="7"/>
      <c r="V57" s="7"/>
      <c r="W57" s="7"/>
      <c r="X57" s="7"/>
      <c r="Y57" s="7"/>
      <c r="Z57" s="6"/>
    </row>
    <row r="58" ht="14.25" customHeight="1">
      <c r="A58" s="6"/>
      <c r="B58" s="6"/>
      <c r="C58" s="6"/>
      <c r="D58" s="6"/>
      <c r="E58" s="6"/>
      <c r="F58" s="6"/>
      <c r="G58" s="6"/>
      <c r="H58" s="6"/>
      <c r="I58" s="6"/>
      <c r="J58" s="6"/>
      <c r="K58" s="6"/>
      <c r="L58" s="6"/>
      <c r="M58" s="6"/>
      <c r="N58" s="6"/>
      <c r="O58" s="6"/>
      <c r="P58" s="6"/>
      <c r="Q58" s="6"/>
      <c r="R58" s="6"/>
      <c r="S58" s="6"/>
      <c r="T58" s="6"/>
      <c r="U58" s="7"/>
      <c r="V58" s="7"/>
      <c r="W58" s="7"/>
      <c r="X58" s="7"/>
      <c r="Y58" s="7"/>
      <c r="Z58" s="6"/>
    </row>
    <row r="59" ht="14.25" customHeight="1">
      <c r="A59" s="6"/>
      <c r="B59" s="6"/>
      <c r="C59" s="6"/>
      <c r="D59" s="6"/>
      <c r="E59" s="6"/>
      <c r="F59" s="6"/>
      <c r="G59" s="6"/>
      <c r="H59" s="6"/>
      <c r="I59" s="6"/>
      <c r="J59" s="6"/>
      <c r="K59" s="6"/>
      <c r="L59" s="6"/>
      <c r="M59" s="6"/>
      <c r="N59" s="6"/>
      <c r="O59" s="6"/>
      <c r="P59" s="6"/>
      <c r="Q59" s="6"/>
      <c r="R59" s="6"/>
      <c r="S59" s="6"/>
      <c r="T59" s="6"/>
      <c r="U59" s="7"/>
      <c r="V59" s="7"/>
      <c r="W59" s="7"/>
      <c r="X59" s="7"/>
      <c r="Y59" s="7"/>
      <c r="Z59" s="6"/>
    </row>
    <row r="60" ht="14.25" customHeight="1">
      <c r="A60" s="6"/>
      <c r="B60" s="6"/>
      <c r="C60" s="6"/>
      <c r="D60" s="6"/>
      <c r="E60" s="6"/>
      <c r="F60" s="6"/>
      <c r="G60" s="6"/>
      <c r="H60" s="6"/>
      <c r="I60" s="6"/>
      <c r="J60" s="6"/>
      <c r="K60" s="6"/>
      <c r="L60" s="6"/>
      <c r="M60" s="6"/>
      <c r="N60" s="6"/>
      <c r="O60" s="6"/>
      <c r="P60" s="6"/>
      <c r="Q60" s="6"/>
      <c r="R60" s="6"/>
      <c r="S60" s="6"/>
      <c r="T60" s="6"/>
      <c r="U60" s="7"/>
      <c r="V60" s="7"/>
      <c r="W60" s="7"/>
      <c r="X60" s="7"/>
      <c r="Y60" s="7"/>
      <c r="Z60" s="6"/>
    </row>
    <row r="61" ht="14.25" customHeight="1">
      <c r="A61" s="6"/>
      <c r="B61" s="6"/>
      <c r="C61" s="6"/>
      <c r="D61" s="6"/>
      <c r="E61" s="6"/>
      <c r="F61" s="6"/>
      <c r="G61" s="6"/>
      <c r="H61" s="6"/>
      <c r="I61" s="6"/>
      <c r="J61" s="6"/>
      <c r="K61" s="6"/>
      <c r="L61" s="6"/>
      <c r="M61" s="6"/>
      <c r="N61" s="6"/>
      <c r="O61" s="6"/>
      <c r="P61" s="6"/>
      <c r="Q61" s="6"/>
      <c r="R61" s="6"/>
      <c r="S61" s="6"/>
      <c r="T61" s="6"/>
      <c r="U61" s="7"/>
      <c r="V61" s="7"/>
      <c r="W61" s="7"/>
      <c r="X61" s="7"/>
      <c r="Y61" s="7"/>
      <c r="Z61" s="6"/>
    </row>
    <row r="62" ht="14.25" customHeight="1">
      <c r="A62" s="6"/>
      <c r="B62" s="6"/>
      <c r="C62" s="6"/>
      <c r="D62" s="6"/>
      <c r="E62" s="6"/>
      <c r="F62" s="6"/>
      <c r="G62" s="6"/>
      <c r="H62" s="6"/>
      <c r="I62" s="6"/>
      <c r="J62" s="6"/>
      <c r="K62" s="6"/>
      <c r="L62" s="6"/>
      <c r="M62" s="6"/>
      <c r="N62" s="6"/>
      <c r="O62" s="6"/>
      <c r="P62" s="6"/>
      <c r="Q62" s="6"/>
      <c r="R62" s="6"/>
      <c r="S62" s="6"/>
      <c r="T62" s="6"/>
      <c r="U62" s="7"/>
      <c r="V62" s="7"/>
      <c r="W62" s="7"/>
      <c r="X62" s="7"/>
      <c r="Y62" s="7"/>
      <c r="Z62" s="6"/>
    </row>
    <row r="63" ht="14.25" customHeight="1">
      <c r="A63" s="6"/>
      <c r="B63" s="6"/>
      <c r="C63" s="6"/>
      <c r="D63" s="6"/>
      <c r="E63" s="6"/>
      <c r="F63" s="6"/>
      <c r="G63" s="6"/>
      <c r="H63" s="6"/>
      <c r="I63" s="6"/>
      <c r="J63" s="6"/>
      <c r="K63" s="6"/>
      <c r="L63" s="6"/>
      <c r="M63" s="6"/>
      <c r="N63" s="6"/>
      <c r="O63" s="6"/>
      <c r="P63" s="6"/>
      <c r="Q63" s="6"/>
      <c r="R63" s="6"/>
      <c r="S63" s="6"/>
      <c r="T63" s="6"/>
      <c r="U63" s="7"/>
      <c r="V63" s="7"/>
      <c r="W63" s="7"/>
      <c r="X63" s="7"/>
      <c r="Y63" s="7"/>
      <c r="Z63" s="6"/>
    </row>
    <row r="64" ht="14.25" customHeight="1">
      <c r="A64" s="6"/>
      <c r="B64" s="6"/>
      <c r="C64" s="6"/>
      <c r="D64" s="6"/>
      <c r="E64" s="6"/>
      <c r="F64" s="6"/>
      <c r="G64" s="6"/>
      <c r="H64" s="6"/>
      <c r="I64" s="6"/>
      <c r="J64" s="6"/>
      <c r="K64" s="6"/>
      <c r="L64" s="6"/>
      <c r="M64" s="6"/>
      <c r="N64" s="6"/>
      <c r="O64" s="6"/>
      <c r="P64" s="6"/>
      <c r="Q64" s="6"/>
      <c r="R64" s="6"/>
      <c r="S64" s="6"/>
      <c r="T64" s="6"/>
      <c r="U64" s="7"/>
      <c r="V64" s="7"/>
      <c r="W64" s="7"/>
      <c r="X64" s="7"/>
      <c r="Y64" s="7"/>
      <c r="Z64" s="6"/>
    </row>
    <row r="65" ht="14.25" customHeight="1">
      <c r="A65" s="6"/>
      <c r="B65" s="6"/>
      <c r="C65" s="6"/>
      <c r="D65" s="6"/>
      <c r="E65" s="6"/>
      <c r="F65" s="6"/>
      <c r="G65" s="6"/>
      <c r="H65" s="6"/>
      <c r="I65" s="6"/>
      <c r="J65" s="6"/>
      <c r="K65" s="6"/>
      <c r="L65" s="6"/>
      <c r="M65" s="6"/>
      <c r="N65" s="6"/>
      <c r="O65" s="6"/>
      <c r="P65" s="6"/>
      <c r="Q65" s="6"/>
      <c r="R65" s="6"/>
      <c r="S65" s="6"/>
      <c r="T65" s="6"/>
      <c r="U65" s="7"/>
      <c r="V65" s="7"/>
      <c r="W65" s="7"/>
      <c r="X65" s="7"/>
      <c r="Y65" s="7"/>
      <c r="Z65" s="6"/>
    </row>
    <row r="66" ht="14.25" customHeight="1">
      <c r="A66" s="6"/>
      <c r="B66" s="6"/>
      <c r="C66" s="6"/>
      <c r="D66" s="6"/>
      <c r="E66" s="6"/>
      <c r="F66" s="6"/>
      <c r="G66" s="6"/>
      <c r="H66" s="6"/>
      <c r="I66" s="6"/>
      <c r="J66" s="6"/>
      <c r="K66" s="6"/>
      <c r="L66" s="6"/>
      <c r="M66" s="6"/>
      <c r="N66" s="6"/>
      <c r="O66" s="6"/>
      <c r="P66" s="6"/>
      <c r="Q66" s="6"/>
      <c r="R66" s="6"/>
      <c r="S66" s="6"/>
      <c r="T66" s="6"/>
      <c r="U66" s="7"/>
      <c r="V66" s="7"/>
      <c r="W66" s="7"/>
      <c r="X66" s="7"/>
      <c r="Y66" s="7"/>
      <c r="Z66" s="6"/>
    </row>
    <row r="67" ht="14.25" customHeight="1">
      <c r="A67" s="6"/>
      <c r="B67" s="6"/>
      <c r="C67" s="6"/>
      <c r="D67" s="6"/>
      <c r="E67" s="6"/>
      <c r="F67" s="6"/>
      <c r="G67" s="6"/>
      <c r="H67" s="6"/>
      <c r="I67" s="6"/>
      <c r="J67" s="6"/>
      <c r="K67" s="6"/>
      <c r="L67" s="6"/>
      <c r="M67" s="6"/>
      <c r="N67" s="6"/>
      <c r="O67" s="6"/>
      <c r="P67" s="6"/>
      <c r="Q67" s="6"/>
      <c r="R67" s="6"/>
      <c r="S67" s="6"/>
      <c r="T67" s="6"/>
      <c r="U67" s="7"/>
      <c r="V67" s="7"/>
      <c r="W67" s="7"/>
      <c r="X67" s="7"/>
      <c r="Y67" s="7"/>
      <c r="Z67" s="6"/>
    </row>
    <row r="68" ht="14.25" customHeight="1">
      <c r="A68" s="6"/>
      <c r="B68" s="6"/>
      <c r="C68" s="6"/>
      <c r="D68" s="6"/>
      <c r="E68" s="6"/>
      <c r="F68" s="6"/>
      <c r="G68" s="6"/>
      <c r="H68" s="6"/>
      <c r="I68" s="6"/>
      <c r="J68" s="6"/>
      <c r="K68" s="6"/>
      <c r="L68" s="6"/>
      <c r="M68" s="6"/>
      <c r="N68" s="6"/>
      <c r="O68" s="6"/>
      <c r="P68" s="6"/>
      <c r="Q68" s="6"/>
      <c r="R68" s="6"/>
      <c r="S68" s="6"/>
      <c r="T68" s="6"/>
      <c r="U68" s="7"/>
      <c r="V68" s="7"/>
      <c r="W68" s="7"/>
      <c r="X68" s="7"/>
      <c r="Y68" s="7"/>
      <c r="Z68" s="6"/>
    </row>
    <row r="69" ht="14.25" customHeight="1">
      <c r="A69" s="6"/>
      <c r="B69" s="6"/>
      <c r="C69" s="6"/>
      <c r="D69" s="6"/>
      <c r="E69" s="6"/>
      <c r="F69" s="6"/>
      <c r="G69" s="6"/>
      <c r="H69" s="6"/>
      <c r="I69" s="6"/>
      <c r="J69" s="6"/>
      <c r="K69" s="6"/>
      <c r="L69" s="6"/>
      <c r="M69" s="6"/>
      <c r="N69" s="6"/>
      <c r="O69" s="6"/>
      <c r="P69" s="6"/>
      <c r="Q69" s="6"/>
      <c r="R69" s="6"/>
      <c r="S69" s="6"/>
      <c r="T69" s="6"/>
      <c r="U69" s="7"/>
      <c r="V69" s="7"/>
      <c r="W69" s="7"/>
      <c r="X69" s="7"/>
      <c r="Y69" s="7"/>
      <c r="Z69" s="6"/>
    </row>
    <row r="70" ht="14.25" customHeight="1">
      <c r="A70" s="6"/>
      <c r="B70" s="6"/>
      <c r="C70" s="6"/>
      <c r="D70" s="6"/>
      <c r="E70" s="6"/>
      <c r="F70" s="6"/>
      <c r="G70" s="6"/>
      <c r="H70" s="6"/>
      <c r="I70" s="6"/>
      <c r="J70" s="6"/>
      <c r="K70" s="6"/>
      <c r="L70" s="6"/>
      <c r="M70" s="6"/>
      <c r="N70" s="6"/>
      <c r="O70" s="6"/>
      <c r="P70" s="6"/>
      <c r="Q70" s="6"/>
      <c r="R70" s="6"/>
      <c r="S70" s="6"/>
      <c r="T70" s="6"/>
      <c r="U70" s="7"/>
      <c r="V70" s="7"/>
      <c r="W70" s="7"/>
      <c r="X70" s="7"/>
      <c r="Y70" s="7"/>
      <c r="Z70" s="6"/>
    </row>
    <row r="71" ht="14.25" customHeight="1">
      <c r="A71" s="6"/>
      <c r="B71" s="6"/>
      <c r="C71" s="6"/>
      <c r="D71" s="6"/>
      <c r="E71" s="6"/>
      <c r="F71" s="6"/>
      <c r="G71" s="6"/>
      <c r="H71" s="6"/>
      <c r="I71" s="6"/>
      <c r="J71" s="6"/>
      <c r="K71" s="6"/>
      <c r="L71" s="6"/>
      <c r="M71" s="6"/>
      <c r="N71" s="6"/>
      <c r="O71" s="6"/>
      <c r="P71" s="6"/>
      <c r="Q71" s="6"/>
      <c r="R71" s="6"/>
      <c r="S71" s="6"/>
      <c r="T71" s="6"/>
      <c r="U71" s="7"/>
      <c r="V71" s="7"/>
      <c r="W71" s="7"/>
      <c r="X71" s="7"/>
      <c r="Y71" s="7"/>
      <c r="Z71" s="6"/>
    </row>
    <row r="72" ht="14.25" customHeight="1">
      <c r="A72" s="6"/>
      <c r="B72" s="6"/>
      <c r="C72" s="6"/>
      <c r="D72" s="6"/>
      <c r="E72" s="6"/>
      <c r="F72" s="6"/>
      <c r="G72" s="6"/>
      <c r="H72" s="6"/>
      <c r="I72" s="6"/>
      <c r="J72" s="6"/>
      <c r="K72" s="6"/>
      <c r="L72" s="6"/>
      <c r="M72" s="6"/>
      <c r="N72" s="6"/>
      <c r="O72" s="6"/>
      <c r="P72" s="6"/>
      <c r="Q72" s="6"/>
      <c r="R72" s="6"/>
      <c r="S72" s="6"/>
      <c r="T72" s="6"/>
      <c r="U72" s="7"/>
      <c r="V72" s="7"/>
      <c r="W72" s="7"/>
      <c r="X72" s="7"/>
      <c r="Y72" s="7"/>
      <c r="Z72" s="6"/>
    </row>
    <row r="73" ht="14.25" customHeight="1">
      <c r="A73" s="6"/>
      <c r="B73" s="6"/>
      <c r="C73" s="6"/>
      <c r="D73" s="6"/>
      <c r="E73" s="6"/>
      <c r="F73" s="6"/>
      <c r="G73" s="6"/>
      <c r="H73" s="6"/>
      <c r="I73" s="6"/>
      <c r="J73" s="6"/>
      <c r="K73" s="6"/>
      <c r="L73" s="6"/>
      <c r="M73" s="6"/>
      <c r="N73" s="6"/>
      <c r="O73" s="6"/>
      <c r="P73" s="6"/>
      <c r="Q73" s="6"/>
      <c r="R73" s="6"/>
      <c r="S73" s="6"/>
      <c r="T73" s="6"/>
      <c r="U73" s="7"/>
      <c r="V73" s="7"/>
      <c r="W73" s="7"/>
      <c r="X73" s="7"/>
      <c r="Y73" s="7"/>
      <c r="Z73" s="6"/>
    </row>
    <row r="74" ht="14.25" customHeight="1">
      <c r="A74" s="6"/>
      <c r="B74" s="6"/>
      <c r="C74" s="6"/>
      <c r="D74" s="6"/>
      <c r="E74" s="6"/>
      <c r="F74" s="6"/>
      <c r="G74" s="6"/>
      <c r="H74" s="6"/>
      <c r="I74" s="6"/>
      <c r="J74" s="6"/>
      <c r="K74" s="6"/>
      <c r="L74" s="6"/>
      <c r="M74" s="6"/>
      <c r="N74" s="6"/>
      <c r="O74" s="6"/>
      <c r="P74" s="6"/>
      <c r="Q74" s="6"/>
      <c r="R74" s="6"/>
      <c r="S74" s="6"/>
      <c r="T74" s="6"/>
      <c r="U74" s="7"/>
      <c r="V74" s="7"/>
      <c r="W74" s="7"/>
      <c r="X74" s="7"/>
      <c r="Y74" s="7"/>
      <c r="Z74" s="6"/>
    </row>
    <row r="75" ht="14.25" customHeight="1">
      <c r="A75" s="6"/>
      <c r="B75" s="6"/>
      <c r="C75" s="6"/>
      <c r="D75" s="6"/>
      <c r="E75" s="6"/>
      <c r="F75" s="6"/>
      <c r="G75" s="6"/>
      <c r="H75" s="6"/>
      <c r="I75" s="6"/>
      <c r="J75" s="6"/>
      <c r="K75" s="6"/>
      <c r="L75" s="6"/>
      <c r="M75" s="6"/>
      <c r="N75" s="6"/>
      <c r="O75" s="6"/>
      <c r="P75" s="6"/>
      <c r="Q75" s="6"/>
      <c r="R75" s="6"/>
      <c r="S75" s="6"/>
      <c r="T75" s="6"/>
      <c r="U75" s="7"/>
      <c r="V75" s="7"/>
      <c r="W75" s="7"/>
      <c r="X75" s="7"/>
      <c r="Y75" s="7"/>
      <c r="Z75" s="6"/>
    </row>
    <row r="76" ht="14.25" customHeight="1">
      <c r="A76" s="6"/>
      <c r="B76" s="6"/>
      <c r="C76" s="6"/>
      <c r="D76" s="6"/>
      <c r="E76" s="6"/>
      <c r="F76" s="6"/>
      <c r="G76" s="6"/>
      <c r="H76" s="6"/>
      <c r="I76" s="6"/>
      <c r="J76" s="6"/>
      <c r="K76" s="6"/>
      <c r="L76" s="6"/>
      <c r="M76" s="6"/>
      <c r="N76" s="6"/>
      <c r="O76" s="6"/>
      <c r="P76" s="6"/>
      <c r="Q76" s="6"/>
      <c r="R76" s="6"/>
      <c r="S76" s="6"/>
      <c r="T76" s="6"/>
      <c r="U76" s="7"/>
      <c r="V76" s="7"/>
      <c r="W76" s="7"/>
      <c r="X76" s="7"/>
      <c r="Y76" s="7"/>
      <c r="Z76" s="6"/>
    </row>
    <row r="77" ht="14.25" customHeight="1">
      <c r="A77" s="6"/>
      <c r="B77" s="6"/>
      <c r="C77" s="6"/>
      <c r="D77" s="6"/>
      <c r="E77" s="6"/>
      <c r="F77" s="6"/>
      <c r="G77" s="6"/>
      <c r="H77" s="6"/>
      <c r="I77" s="6"/>
      <c r="J77" s="6"/>
      <c r="K77" s="6"/>
      <c r="L77" s="6"/>
      <c r="M77" s="6"/>
      <c r="N77" s="6"/>
      <c r="O77" s="6"/>
      <c r="P77" s="6"/>
      <c r="Q77" s="6"/>
      <c r="R77" s="6"/>
      <c r="S77" s="6"/>
      <c r="T77" s="6"/>
      <c r="U77" s="7"/>
      <c r="V77" s="7"/>
      <c r="W77" s="7"/>
      <c r="X77" s="7"/>
      <c r="Y77" s="7"/>
      <c r="Z77" s="6"/>
    </row>
    <row r="78" ht="14.25" customHeight="1">
      <c r="A78" s="6"/>
      <c r="B78" s="6"/>
      <c r="C78" s="6"/>
      <c r="D78" s="6"/>
      <c r="E78" s="6"/>
      <c r="F78" s="6"/>
      <c r="G78" s="6"/>
      <c r="H78" s="6"/>
      <c r="I78" s="6"/>
      <c r="J78" s="6"/>
      <c r="K78" s="6"/>
      <c r="L78" s="6"/>
      <c r="M78" s="6"/>
      <c r="N78" s="6"/>
      <c r="O78" s="6"/>
      <c r="P78" s="6"/>
      <c r="Q78" s="6"/>
      <c r="R78" s="6"/>
      <c r="S78" s="6"/>
      <c r="T78" s="6"/>
      <c r="U78" s="7"/>
      <c r="V78" s="7"/>
      <c r="W78" s="7"/>
      <c r="X78" s="7"/>
      <c r="Y78" s="7"/>
      <c r="Z78" s="6"/>
    </row>
    <row r="79" ht="14.25" customHeight="1">
      <c r="A79" s="6"/>
      <c r="B79" s="6"/>
      <c r="C79" s="6"/>
      <c r="D79" s="6"/>
      <c r="E79" s="6"/>
      <c r="F79" s="6"/>
      <c r="G79" s="6"/>
      <c r="H79" s="6"/>
      <c r="I79" s="6"/>
      <c r="J79" s="6"/>
      <c r="K79" s="6"/>
      <c r="L79" s="6"/>
      <c r="M79" s="6"/>
      <c r="N79" s="6"/>
      <c r="O79" s="6"/>
      <c r="P79" s="6"/>
      <c r="Q79" s="6"/>
      <c r="R79" s="6"/>
      <c r="S79" s="6"/>
      <c r="T79" s="6"/>
      <c r="U79" s="7"/>
      <c r="V79" s="7"/>
      <c r="W79" s="7"/>
      <c r="X79" s="7"/>
      <c r="Y79" s="7"/>
      <c r="Z79" s="6"/>
    </row>
    <row r="80" ht="14.25" customHeight="1">
      <c r="A80" s="6"/>
      <c r="B80" s="6"/>
      <c r="C80" s="6"/>
      <c r="D80" s="6"/>
      <c r="E80" s="6"/>
      <c r="F80" s="6"/>
      <c r="G80" s="6"/>
      <c r="H80" s="6"/>
      <c r="I80" s="6"/>
      <c r="J80" s="6"/>
      <c r="K80" s="6"/>
      <c r="L80" s="6"/>
      <c r="M80" s="6"/>
      <c r="N80" s="6"/>
      <c r="O80" s="6"/>
      <c r="P80" s="6"/>
      <c r="Q80" s="6"/>
      <c r="R80" s="6"/>
      <c r="S80" s="6"/>
      <c r="T80" s="6"/>
      <c r="U80" s="7"/>
      <c r="V80" s="7"/>
      <c r="W80" s="7"/>
      <c r="X80" s="7"/>
      <c r="Y80" s="7"/>
      <c r="Z80" s="6"/>
    </row>
    <row r="81" ht="14.25" customHeight="1">
      <c r="A81" s="6"/>
      <c r="B81" s="6"/>
      <c r="C81" s="6"/>
      <c r="D81" s="6"/>
      <c r="E81" s="6"/>
      <c r="F81" s="6"/>
      <c r="G81" s="6"/>
      <c r="H81" s="6"/>
      <c r="I81" s="6"/>
      <c r="J81" s="6"/>
      <c r="K81" s="6"/>
      <c r="L81" s="6"/>
      <c r="M81" s="6"/>
      <c r="N81" s="6"/>
      <c r="O81" s="6"/>
      <c r="P81" s="6"/>
      <c r="Q81" s="6"/>
      <c r="R81" s="6"/>
      <c r="S81" s="6"/>
      <c r="T81" s="6"/>
      <c r="U81" s="7"/>
      <c r="V81" s="7"/>
      <c r="W81" s="7"/>
      <c r="X81" s="7"/>
      <c r="Y81" s="7"/>
      <c r="Z81" s="6"/>
    </row>
    <row r="82" ht="14.25" customHeight="1">
      <c r="A82" s="6"/>
      <c r="B82" s="6"/>
      <c r="C82" s="6"/>
      <c r="D82" s="6"/>
      <c r="E82" s="6"/>
      <c r="F82" s="6"/>
      <c r="G82" s="6"/>
      <c r="H82" s="6"/>
      <c r="I82" s="6"/>
      <c r="J82" s="6"/>
      <c r="K82" s="6"/>
      <c r="L82" s="6"/>
      <c r="M82" s="6"/>
      <c r="N82" s="6"/>
      <c r="O82" s="6"/>
      <c r="P82" s="6"/>
      <c r="Q82" s="6"/>
      <c r="R82" s="6"/>
      <c r="S82" s="6"/>
      <c r="T82" s="6"/>
      <c r="U82" s="7"/>
      <c r="V82" s="7"/>
      <c r="W82" s="7"/>
      <c r="X82" s="7"/>
      <c r="Y82" s="7"/>
      <c r="Z82" s="6"/>
    </row>
    <row r="83" ht="14.25" customHeight="1">
      <c r="A83" s="6"/>
      <c r="B83" s="6"/>
      <c r="C83" s="6"/>
      <c r="D83" s="6"/>
      <c r="E83" s="6"/>
      <c r="F83" s="6"/>
      <c r="G83" s="6"/>
      <c r="H83" s="6"/>
      <c r="I83" s="6"/>
      <c r="J83" s="6"/>
      <c r="K83" s="6"/>
      <c r="L83" s="6"/>
      <c r="M83" s="6"/>
      <c r="N83" s="6"/>
      <c r="O83" s="6"/>
      <c r="P83" s="6"/>
      <c r="Q83" s="6"/>
      <c r="R83" s="6"/>
      <c r="S83" s="6"/>
      <c r="T83" s="6"/>
      <c r="U83" s="7"/>
      <c r="V83" s="7"/>
      <c r="W83" s="7"/>
      <c r="X83" s="7"/>
      <c r="Y83" s="7"/>
      <c r="Z83" s="6"/>
    </row>
    <row r="84" ht="14.25" customHeight="1">
      <c r="A84" s="6"/>
      <c r="B84" s="6"/>
      <c r="C84" s="6"/>
      <c r="D84" s="6"/>
      <c r="E84" s="6"/>
      <c r="F84" s="6"/>
      <c r="G84" s="6"/>
      <c r="H84" s="6"/>
      <c r="I84" s="6"/>
      <c r="J84" s="6"/>
      <c r="K84" s="6"/>
      <c r="L84" s="6"/>
      <c r="M84" s="6"/>
      <c r="N84" s="6"/>
      <c r="O84" s="6"/>
      <c r="P84" s="6"/>
      <c r="Q84" s="6"/>
      <c r="R84" s="6"/>
      <c r="S84" s="6"/>
      <c r="T84" s="6"/>
      <c r="U84" s="7"/>
      <c r="V84" s="7"/>
      <c r="W84" s="7"/>
      <c r="X84" s="7"/>
      <c r="Y84" s="7"/>
      <c r="Z84" s="6"/>
    </row>
    <row r="85" ht="14.25" customHeight="1">
      <c r="A85" s="6"/>
      <c r="B85" s="6"/>
      <c r="C85" s="6"/>
      <c r="D85" s="6"/>
      <c r="E85" s="6"/>
      <c r="F85" s="6"/>
      <c r="G85" s="6"/>
      <c r="H85" s="6"/>
      <c r="I85" s="6"/>
      <c r="J85" s="6"/>
      <c r="K85" s="6"/>
      <c r="L85" s="6"/>
      <c r="M85" s="6"/>
      <c r="N85" s="6"/>
      <c r="O85" s="6"/>
      <c r="P85" s="6"/>
      <c r="Q85" s="6"/>
      <c r="R85" s="6"/>
      <c r="S85" s="6"/>
      <c r="T85" s="6"/>
      <c r="U85" s="7"/>
      <c r="V85" s="7"/>
      <c r="W85" s="7"/>
      <c r="X85" s="7"/>
      <c r="Y85" s="7"/>
      <c r="Z85" s="6"/>
    </row>
    <row r="86" ht="14.25" customHeight="1">
      <c r="A86" s="6"/>
      <c r="B86" s="6"/>
      <c r="C86" s="6"/>
      <c r="D86" s="6"/>
      <c r="E86" s="6"/>
      <c r="F86" s="6"/>
      <c r="G86" s="6"/>
      <c r="H86" s="6"/>
      <c r="I86" s="6"/>
      <c r="J86" s="6"/>
      <c r="K86" s="6"/>
      <c r="L86" s="6"/>
      <c r="M86" s="6"/>
      <c r="N86" s="6"/>
      <c r="O86" s="6"/>
      <c r="P86" s="6"/>
      <c r="Q86" s="6"/>
      <c r="R86" s="6"/>
      <c r="S86" s="6"/>
      <c r="T86" s="6"/>
      <c r="U86" s="7"/>
      <c r="V86" s="7"/>
      <c r="W86" s="7"/>
      <c r="X86" s="7"/>
      <c r="Y86" s="7"/>
      <c r="Z86" s="6"/>
    </row>
    <row r="87" ht="14.25" customHeight="1">
      <c r="A87" s="6"/>
      <c r="B87" s="6"/>
      <c r="C87" s="6"/>
      <c r="D87" s="6"/>
      <c r="E87" s="6"/>
      <c r="F87" s="6"/>
      <c r="G87" s="6"/>
      <c r="H87" s="6"/>
      <c r="I87" s="6"/>
      <c r="J87" s="6"/>
      <c r="K87" s="6"/>
      <c r="L87" s="6"/>
      <c r="M87" s="6"/>
      <c r="N87" s="6"/>
      <c r="O87" s="6"/>
      <c r="P87" s="6"/>
      <c r="Q87" s="6"/>
      <c r="R87" s="6"/>
      <c r="S87" s="6"/>
      <c r="T87" s="6"/>
      <c r="U87" s="7"/>
      <c r="V87" s="7"/>
      <c r="W87" s="7"/>
      <c r="X87" s="7"/>
      <c r="Y87" s="7"/>
      <c r="Z87" s="6"/>
    </row>
    <row r="88" ht="14.25" customHeight="1">
      <c r="A88" s="6"/>
      <c r="B88" s="6"/>
      <c r="C88" s="6"/>
      <c r="D88" s="6"/>
      <c r="E88" s="6"/>
      <c r="F88" s="6"/>
      <c r="G88" s="6"/>
      <c r="H88" s="6"/>
      <c r="I88" s="6"/>
      <c r="J88" s="6"/>
      <c r="K88" s="6"/>
      <c r="L88" s="6"/>
      <c r="M88" s="6"/>
      <c r="N88" s="6"/>
      <c r="O88" s="6"/>
      <c r="P88" s="6"/>
      <c r="Q88" s="6"/>
      <c r="R88" s="6"/>
      <c r="S88" s="6"/>
      <c r="T88" s="6"/>
      <c r="U88" s="7"/>
      <c r="V88" s="7"/>
      <c r="W88" s="7"/>
      <c r="X88" s="7"/>
      <c r="Y88" s="7"/>
      <c r="Z88" s="6"/>
    </row>
    <row r="89" ht="14.25" customHeight="1">
      <c r="A89" s="6"/>
      <c r="B89" s="6"/>
      <c r="C89" s="6"/>
      <c r="D89" s="6"/>
      <c r="E89" s="6"/>
      <c r="F89" s="6"/>
      <c r="G89" s="6"/>
      <c r="H89" s="6"/>
      <c r="I89" s="6"/>
      <c r="J89" s="6"/>
      <c r="K89" s="6"/>
      <c r="L89" s="6"/>
      <c r="M89" s="6"/>
      <c r="N89" s="6"/>
      <c r="O89" s="6"/>
      <c r="P89" s="6"/>
      <c r="Q89" s="6"/>
      <c r="R89" s="6"/>
      <c r="S89" s="6"/>
      <c r="T89" s="6"/>
      <c r="U89" s="7"/>
      <c r="V89" s="7"/>
      <c r="W89" s="7"/>
      <c r="X89" s="7"/>
      <c r="Y89" s="7"/>
      <c r="Z89" s="6"/>
    </row>
    <row r="90" ht="14.25" customHeight="1">
      <c r="A90" s="6"/>
      <c r="B90" s="6"/>
      <c r="C90" s="6"/>
      <c r="D90" s="6"/>
      <c r="E90" s="6"/>
      <c r="F90" s="6"/>
      <c r="G90" s="6"/>
      <c r="H90" s="6"/>
      <c r="I90" s="6"/>
      <c r="J90" s="6"/>
      <c r="K90" s="6"/>
      <c r="L90" s="6"/>
      <c r="M90" s="6"/>
      <c r="N90" s="6"/>
      <c r="O90" s="6"/>
      <c r="P90" s="6"/>
      <c r="Q90" s="6"/>
      <c r="R90" s="6"/>
      <c r="S90" s="6"/>
      <c r="T90" s="6"/>
      <c r="U90" s="7"/>
      <c r="V90" s="7"/>
      <c r="W90" s="7"/>
      <c r="X90" s="7"/>
      <c r="Y90" s="7"/>
      <c r="Z90" s="6"/>
    </row>
    <row r="91" ht="14.25" customHeight="1">
      <c r="A91" s="6"/>
      <c r="B91" s="6"/>
      <c r="C91" s="6"/>
      <c r="D91" s="6"/>
      <c r="E91" s="6"/>
      <c r="F91" s="6"/>
      <c r="G91" s="6"/>
      <c r="H91" s="6"/>
      <c r="I91" s="6"/>
      <c r="J91" s="6"/>
      <c r="K91" s="6"/>
      <c r="L91" s="6"/>
      <c r="M91" s="6"/>
      <c r="N91" s="6"/>
      <c r="O91" s="6"/>
      <c r="P91" s="6"/>
      <c r="Q91" s="6"/>
      <c r="R91" s="6"/>
      <c r="S91" s="6"/>
      <c r="T91" s="6"/>
      <c r="U91" s="7"/>
      <c r="V91" s="7"/>
      <c r="W91" s="7"/>
      <c r="X91" s="7"/>
      <c r="Y91" s="7"/>
      <c r="Z91" s="6"/>
    </row>
    <row r="92" ht="14.25" customHeight="1">
      <c r="A92" s="6"/>
      <c r="B92" s="6"/>
      <c r="C92" s="6"/>
      <c r="D92" s="6"/>
      <c r="E92" s="6"/>
      <c r="F92" s="6"/>
      <c r="G92" s="6"/>
      <c r="H92" s="6"/>
      <c r="I92" s="6"/>
      <c r="J92" s="6"/>
      <c r="K92" s="6"/>
      <c r="L92" s="6"/>
      <c r="M92" s="6"/>
      <c r="N92" s="6"/>
      <c r="O92" s="6"/>
      <c r="P92" s="6"/>
      <c r="Q92" s="6"/>
      <c r="R92" s="6"/>
      <c r="S92" s="6"/>
      <c r="T92" s="6"/>
      <c r="U92" s="7"/>
      <c r="V92" s="7"/>
      <c r="W92" s="7"/>
      <c r="X92" s="7"/>
      <c r="Y92" s="7"/>
      <c r="Z92" s="6"/>
    </row>
    <row r="93" ht="14.25" customHeight="1">
      <c r="A93" s="6"/>
      <c r="B93" s="6"/>
      <c r="C93" s="6"/>
      <c r="D93" s="6"/>
      <c r="E93" s="6"/>
      <c r="F93" s="6"/>
      <c r="G93" s="6"/>
      <c r="H93" s="6"/>
      <c r="I93" s="6"/>
      <c r="J93" s="6"/>
      <c r="K93" s="6"/>
      <c r="L93" s="6"/>
      <c r="M93" s="6"/>
      <c r="N93" s="6"/>
      <c r="O93" s="6"/>
      <c r="P93" s="6"/>
      <c r="Q93" s="6"/>
      <c r="R93" s="6"/>
      <c r="S93" s="6"/>
      <c r="T93" s="6"/>
      <c r="U93" s="7"/>
      <c r="V93" s="7"/>
      <c r="W93" s="7"/>
      <c r="X93" s="7"/>
      <c r="Y93" s="7"/>
      <c r="Z93" s="6"/>
    </row>
    <row r="94" ht="14.25" customHeight="1">
      <c r="A94" s="6"/>
      <c r="B94" s="6"/>
      <c r="C94" s="6"/>
      <c r="D94" s="6"/>
      <c r="E94" s="6"/>
      <c r="F94" s="6"/>
      <c r="G94" s="6"/>
      <c r="H94" s="6"/>
      <c r="I94" s="6"/>
      <c r="J94" s="6"/>
      <c r="K94" s="6"/>
      <c r="L94" s="6"/>
      <c r="M94" s="6"/>
      <c r="N94" s="6"/>
      <c r="O94" s="6"/>
      <c r="P94" s="6"/>
      <c r="Q94" s="6"/>
      <c r="R94" s="6"/>
      <c r="S94" s="6"/>
      <c r="T94" s="6"/>
      <c r="U94" s="7"/>
      <c r="V94" s="7"/>
      <c r="W94" s="7"/>
      <c r="X94" s="7"/>
      <c r="Y94" s="7"/>
      <c r="Z94" s="6"/>
    </row>
    <row r="95" ht="14.25" customHeight="1">
      <c r="A95" s="6"/>
      <c r="B95" s="6"/>
      <c r="C95" s="6"/>
      <c r="D95" s="6"/>
      <c r="E95" s="6"/>
      <c r="F95" s="6"/>
      <c r="G95" s="6"/>
      <c r="H95" s="6"/>
      <c r="I95" s="6"/>
      <c r="J95" s="6"/>
      <c r="K95" s="6"/>
      <c r="L95" s="6"/>
      <c r="M95" s="6"/>
      <c r="N95" s="6"/>
      <c r="O95" s="6"/>
      <c r="P95" s="6"/>
      <c r="Q95" s="6"/>
      <c r="R95" s="6"/>
      <c r="S95" s="6"/>
      <c r="T95" s="6"/>
      <c r="U95" s="7"/>
      <c r="V95" s="7"/>
      <c r="W95" s="7"/>
      <c r="X95" s="7"/>
      <c r="Y95" s="7"/>
      <c r="Z95" s="6"/>
    </row>
    <row r="96" ht="14.25" customHeight="1">
      <c r="A96" s="6"/>
      <c r="B96" s="6"/>
      <c r="C96" s="6"/>
      <c r="D96" s="6"/>
      <c r="E96" s="6"/>
      <c r="F96" s="6"/>
      <c r="G96" s="6"/>
      <c r="H96" s="6"/>
      <c r="I96" s="6"/>
      <c r="J96" s="6"/>
      <c r="K96" s="6"/>
      <c r="L96" s="6"/>
      <c r="M96" s="6"/>
      <c r="N96" s="6"/>
      <c r="O96" s="6"/>
      <c r="P96" s="6"/>
      <c r="Q96" s="6"/>
      <c r="R96" s="6"/>
      <c r="S96" s="6"/>
      <c r="T96" s="6"/>
      <c r="U96" s="7"/>
      <c r="V96" s="7"/>
      <c r="W96" s="7"/>
      <c r="X96" s="7"/>
      <c r="Y96" s="7"/>
      <c r="Z96" s="6"/>
    </row>
    <row r="97" ht="14.25" customHeight="1">
      <c r="A97" s="6"/>
      <c r="B97" s="6"/>
      <c r="C97" s="6"/>
      <c r="D97" s="6"/>
      <c r="E97" s="6"/>
      <c r="F97" s="6"/>
      <c r="G97" s="6"/>
      <c r="H97" s="6"/>
      <c r="I97" s="6"/>
      <c r="J97" s="6"/>
      <c r="K97" s="6"/>
      <c r="L97" s="6"/>
      <c r="M97" s="6"/>
      <c r="N97" s="6"/>
      <c r="O97" s="6"/>
      <c r="P97" s="6"/>
      <c r="Q97" s="6"/>
      <c r="R97" s="6"/>
      <c r="S97" s="6"/>
      <c r="T97" s="6"/>
      <c r="U97" s="7"/>
      <c r="V97" s="7"/>
      <c r="W97" s="7"/>
      <c r="X97" s="7"/>
      <c r="Y97" s="7"/>
      <c r="Z97" s="6"/>
    </row>
    <row r="98" ht="14.25" customHeight="1">
      <c r="A98" s="6"/>
      <c r="B98" s="6"/>
      <c r="C98" s="6"/>
      <c r="D98" s="6"/>
      <c r="E98" s="6"/>
      <c r="F98" s="6"/>
      <c r="G98" s="6"/>
      <c r="H98" s="6"/>
      <c r="I98" s="6"/>
      <c r="J98" s="6"/>
      <c r="K98" s="6"/>
      <c r="L98" s="6"/>
      <c r="M98" s="6"/>
      <c r="N98" s="6"/>
      <c r="O98" s="6"/>
      <c r="P98" s="6"/>
      <c r="Q98" s="6"/>
      <c r="R98" s="6"/>
      <c r="S98" s="6"/>
      <c r="T98" s="6"/>
      <c r="U98" s="7"/>
      <c r="V98" s="7"/>
      <c r="W98" s="7"/>
      <c r="X98" s="7"/>
      <c r="Y98" s="7"/>
      <c r="Z98" s="6"/>
    </row>
    <row r="99" ht="14.25" customHeight="1">
      <c r="A99" s="6"/>
      <c r="B99" s="6"/>
      <c r="C99" s="6"/>
      <c r="D99" s="6"/>
      <c r="E99" s="6"/>
      <c r="F99" s="6"/>
      <c r="G99" s="6"/>
      <c r="H99" s="6"/>
      <c r="I99" s="6"/>
      <c r="J99" s="6"/>
      <c r="K99" s="6"/>
      <c r="L99" s="6"/>
      <c r="M99" s="6"/>
      <c r="N99" s="6"/>
      <c r="O99" s="6"/>
      <c r="P99" s="6"/>
      <c r="Q99" s="6"/>
      <c r="R99" s="6"/>
      <c r="S99" s="6"/>
      <c r="T99" s="6"/>
      <c r="U99" s="7"/>
      <c r="V99" s="7"/>
      <c r="W99" s="7"/>
      <c r="X99" s="7"/>
      <c r="Y99" s="7"/>
      <c r="Z99" s="6"/>
    </row>
    <row r="100" ht="14.25" customHeight="1">
      <c r="A100" s="6"/>
      <c r="B100" s="6"/>
      <c r="C100" s="6"/>
      <c r="D100" s="6"/>
      <c r="E100" s="6"/>
      <c r="F100" s="6"/>
      <c r="G100" s="6"/>
      <c r="H100" s="6"/>
      <c r="I100" s="6"/>
      <c r="J100" s="6"/>
      <c r="K100" s="6"/>
      <c r="L100" s="6"/>
      <c r="M100" s="6"/>
      <c r="N100" s="6"/>
      <c r="O100" s="6"/>
      <c r="P100" s="6"/>
      <c r="Q100" s="6"/>
      <c r="R100" s="6"/>
      <c r="S100" s="6"/>
      <c r="T100" s="6"/>
      <c r="U100" s="7"/>
      <c r="V100" s="7"/>
      <c r="W100" s="7"/>
      <c r="X100" s="7"/>
      <c r="Y100" s="7"/>
      <c r="Z100" s="6"/>
    </row>
    <row r="101" ht="14.25" customHeight="1">
      <c r="A101" s="6"/>
      <c r="B101" s="6"/>
      <c r="C101" s="6"/>
      <c r="D101" s="6"/>
      <c r="E101" s="6"/>
      <c r="F101" s="6"/>
      <c r="G101" s="6"/>
      <c r="H101" s="6"/>
      <c r="I101" s="6"/>
      <c r="J101" s="6"/>
      <c r="K101" s="6"/>
      <c r="L101" s="6"/>
      <c r="M101" s="6"/>
      <c r="N101" s="6"/>
      <c r="O101" s="6"/>
      <c r="P101" s="6"/>
      <c r="Q101" s="6"/>
      <c r="R101" s="6"/>
      <c r="S101" s="6"/>
      <c r="T101" s="6"/>
      <c r="U101" s="7"/>
      <c r="V101" s="7"/>
      <c r="W101" s="7"/>
      <c r="X101" s="7"/>
      <c r="Y101" s="7"/>
      <c r="Z101" s="6"/>
    </row>
    <row r="102" ht="14.25" customHeight="1">
      <c r="A102" s="6"/>
      <c r="B102" s="6"/>
      <c r="C102" s="6"/>
      <c r="D102" s="6"/>
      <c r="E102" s="6"/>
      <c r="F102" s="6"/>
      <c r="G102" s="6"/>
      <c r="H102" s="6"/>
      <c r="I102" s="6"/>
      <c r="J102" s="6"/>
      <c r="K102" s="6"/>
      <c r="L102" s="6"/>
      <c r="M102" s="6"/>
      <c r="N102" s="6"/>
      <c r="O102" s="6"/>
      <c r="P102" s="6"/>
      <c r="Q102" s="6"/>
      <c r="R102" s="6"/>
      <c r="S102" s="6"/>
      <c r="T102" s="6"/>
      <c r="U102" s="7"/>
      <c r="V102" s="7"/>
      <c r="W102" s="7"/>
      <c r="X102" s="7"/>
      <c r="Y102" s="7"/>
      <c r="Z102" s="6"/>
    </row>
    <row r="103" ht="14.25" customHeight="1">
      <c r="A103" s="6"/>
      <c r="B103" s="6"/>
      <c r="C103" s="6"/>
      <c r="D103" s="6"/>
      <c r="E103" s="6"/>
      <c r="F103" s="6"/>
      <c r="G103" s="6"/>
      <c r="H103" s="6"/>
      <c r="I103" s="6"/>
      <c r="J103" s="6"/>
      <c r="K103" s="6"/>
      <c r="L103" s="6"/>
      <c r="M103" s="6"/>
      <c r="N103" s="6"/>
      <c r="O103" s="6"/>
      <c r="P103" s="6"/>
      <c r="Q103" s="6"/>
      <c r="R103" s="6"/>
      <c r="S103" s="6"/>
      <c r="T103" s="6"/>
      <c r="U103" s="7"/>
      <c r="V103" s="7"/>
      <c r="W103" s="7"/>
      <c r="X103" s="7"/>
      <c r="Y103" s="7"/>
      <c r="Z103" s="6"/>
    </row>
    <row r="104" ht="14.25" customHeight="1">
      <c r="A104" s="6"/>
      <c r="B104" s="6"/>
      <c r="C104" s="6"/>
      <c r="D104" s="6"/>
      <c r="E104" s="6"/>
      <c r="F104" s="6"/>
      <c r="G104" s="6"/>
      <c r="H104" s="6"/>
      <c r="I104" s="6"/>
      <c r="J104" s="6"/>
      <c r="K104" s="6"/>
      <c r="L104" s="6"/>
      <c r="M104" s="6"/>
      <c r="N104" s="6"/>
      <c r="O104" s="6"/>
      <c r="P104" s="6"/>
      <c r="Q104" s="6"/>
      <c r="R104" s="6"/>
      <c r="S104" s="6"/>
      <c r="T104" s="6"/>
      <c r="U104" s="7"/>
      <c r="V104" s="7"/>
      <c r="W104" s="7"/>
      <c r="X104" s="7"/>
      <c r="Y104" s="7"/>
      <c r="Z104" s="6"/>
    </row>
    <row r="105" ht="14.25" customHeight="1">
      <c r="A105" s="6"/>
      <c r="B105" s="6"/>
      <c r="C105" s="6"/>
      <c r="D105" s="6"/>
      <c r="E105" s="6"/>
      <c r="F105" s="6"/>
      <c r="G105" s="6"/>
      <c r="H105" s="6"/>
      <c r="I105" s="6"/>
      <c r="J105" s="6"/>
      <c r="K105" s="6"/>
      <c r="L105" s="6"/>
      <c r="M105" s="6"/>
      <c r="N105" s="6"/>
      <c r="O105" s="6"/>
      <c r="P105" s="6"/>
      <c r="Q105" s="6"/>
      <c r="R105" s="6"/>
      <c r="S105" s="6"/>
      <c r="T105" s="6"/>
      <c r="U105" s="7"/>
      <c r="V105" s="7"/>
      <c r="W105" s="7"/>
      <c r="X105" s="7"/>
      <c r="Y105" s="7"/>
      <c r="Z105" s="6"/>
    </row>
    <row r="106" ht="14.25" customHeight="1">
      <c r="A106" s="6"/>
      <c r="B106" s="6"/>
      <c r="C106" s="6"/>
      <c r="D106" s="6"/>
      <c r="E106" s="6"/>
      <c r="F106" s="6"/>
      <c r="G106" s="6"/>
      <c r="H106" s="6"/>
      <c r="I106" s="6"/>
      <c r="J106" s="6"/>
      <c r="K106" s="6"/>
      <c r="L106" s="6"/>
      <c r="M106" s="6"/>
      <c r="N106" s="6"/>
      <c r="O106" s="6"/>
      <c r="P106" s="6"/>
      <c r="Q106" s="6"/>
      <c r="R106" s="6"/>
      <c r="S106" s="6"/>
      <c r="T106" s="6"/>
      <c r="U106" s="7"/>
      <c r="V106" s="7"/>
      <c r="W106" s="7"/>
      <c r="X106" s="7"/>
      <c r="Y106" s="7"/>
      <c r="Z106" s="6"/>
    </row>
    <row r="107" ht="14.25" customHeight="1">
      <c r="A107" s="6"/>
      <c r="B107" s="6"/>
      <c r="C107" s="6"/>
      <c r="D107" s="6"/>
      <c r="E107" s="6"/>
      <c r="F107" s="6"/>
      <c r="G107" s="6"/>
      <c r="H107" s="6"/>
      <c r="I107" s="6"/>
      <c r="J107" s="6"/>
      <c r="K107" s="6"/>
      <c r="L107" s="6"/>
      <c r="M107" s="6"/>
      <c r="N107" s="6"/>
      <c r="O107" s="6"/>
      <c r="P107" s="6"/>
      <c r="Q107" s="6"/>
      <c r="R107" s="6"/>
      <c r="S107" s="6"/>
      <c r="T107" s="6"/>
      <c r="U107" s="7"/>
      <c r="V107" s="7"/>
      <c r="W107" s="7"/>
      <c r="X107" s="7"/>
      <c r="Y107" s="7"/>
      <c r="Z107" s="6"/>
    </row>
    <row r="108" ht="14.25" customHeight="1">
      <c r="A108" s="6"/>
      <c r="B108" s="6"/>
      <c r="C108" s="6"/>
      <c r="D108" s="6"/>
      <c r="E108" s="6"/>
      <c r="F108" s="6"/>
      <c r="G108" s="6"/>
      <c r="H108" s="6"/>
      <c r="I108" s="6"/>
      <c r="J108" s="6"/>
      <c r="K108" s="6"/>
      <c r="L108" s="6"/>
      <c r="M108" s="6"/>
      <c r="N108" s="6"/>
      <c r="O108" s="6"/>
      <c r="P108" s="6"/>
      <c r="Q108" s="6"/>
      <c r="R108" s="6"/>
      <c r="S108" s="6"/>
      <c r="T108" s="6"/>
      <c r="U108" s="7"/>
      <c r="V108" s="7"/>
      <c r="W108" s="7"/>
      <c r="X108" s="7"/>
      <c r="Y108" s="7"/>
      <c r="Z108" s="6"/>
    </row>
    <row r="109" ht="14.25" customHeight="1">
      <c r="A109" s="6"/>
      <c r="B109" s="6"/>
      <c r="C109" s="6"/>
      <c r="D109" s="6"/>
      <c r="E109" s="6"/>
      <c r="F109" s="6"/>
      <c r="G109" s="6"/>
      <c r="H109" s="6"/>
      <c r="I109" s="6"/>
      <c r="J109" s="6"/>
      <c r="K109" s="6"/>
      <c r="L109" s="6"/>
      <c r="M109" s="6"/>
      <c r="N109" s="6"/>
      <c r="O109" s="6"/>
      <c r="P109" s="6"/>
      <c r="Q109" s="6"/>
      <c r="R109" s="6"/>
      <c r="S109" s="6"/>
      <c r="T109" s="6"/>
      <c r="U109" s="7"/>
      <c r="V109" s="7"/>
      <c r="W109" s="7"/>
      <c r="X109" s="7"/>
      <c r="Y109" s="7"/>
      <c r="Z109" s="6"/>
    </row>
    <row r="110" ht="14.25" customHeight="1">
      <c r="A110" s="6"/>
      <c r="B110" s="6"/>
      <c r="C110" s="6"/>
      <c r="D110" s="6"/>
      <c r="E110" s="6"/>
      <c r="F110" s="6"/>
      <c r="G110" s="6"/>
      <c r="H110" s="6"/>
      <c r="I110" s="6"/>
      <c r="J110" s="6"/>
      <c r="K110" s="6"/>
      <c r="L110" s="6"/>
      <c r="M110" s="6"/>
      <c r="N110" s="6"/>
      <c r="O110" s="6"/>
      <c r="P110" s="6"/>
      <c r="Q110" s="6"/>
      <c r="R110" s="6"/>
      <c r="S110" s="6"/>
      <c r="T110" s="6"/>
      <c r="U110" s="7"/>
      <c r="V110" s="7"/>
      <c r="W110" s="7"/>
      <c r="X110" s="7"/>
      <c r="Y110" s="7"/>
      <c r="Z110" s="6"/>
    </row>
    <row r="111" ht="14.25" customHeight="1">
      <c r="A111" s="6"/>
      <c r="B111" s="6"/>
      <c r="C111" s="6"/>
      <c r="D111" s="6"/>
      <c r="E111" s="6"/>
      <c r="F111" s="6"/>
      <c r="G111" s="6"/>
      <c r="H111" s="6"/>
      <c r="I111" s="6"/>
      <c r="J111" s="6"/>
      <c r="K111" s="6"/>
      <c r="L111" s="6"/>
      <c r="M111" s="6"/>
      <c r="N111" s="6"/>
      <c r="O111" s="6"/>
      <c r="P111" s="6"/>
      <c r="Q111" s="6"/>
      <c r="R111" s="6"/>
      <c r="S111" s="6"/>
      <c r="T111" s="6"/>
      <c r="U111" s="7"/>
      <c r="V111" s="7"/>
      <c r="W111" s="7"/>
      <c r="X111" s="7"/>
      <c r="Y111" s="7"/>
      <c r="Z111" s="6"/>
    </row>
    <row r="112" ht="14.25" customHeight="1">
      <c r="A112" s="6"/>
      <c r="B112" s="6"/>
      <c r="C112" s="6"/>
      <c r="D112" s="6"/>
      <c r="E112" s="6"/>
      <c r="F112" s="6"/>
      <c r="G112" s="6"/>
      <c r="H112" s="6"/>
      <c r="I112" s="6"/>
      <c r="J112" s="6"/>
      <c r="K112" s="6"/>
      <c r="L112" s="6"/>
      <c r="M112" s="6"/>
      <c r="N112" s="6"/>
      <c r="O112" s="6"/>
      <c r="P112" s="6"/>
      <c r="Q112" s="6"/>
      <c r="R112" s="6"/>
      <c r="S112" s="6"/>
      <c r="T112" s="6"/>
      <c r="U112" s="7"/>
      <c r="V112" s="7"/>
      <c r="W112" s="7"/>
      <c r="X112" s="7"/>
      <c r="Y112" s="7"/>
      <c r="Z112" s="6"/>
    </row>
    <row r="113" ht="14.25" customHeight="1">
      <c r="A113" s="6"/>
      <c r="B113" s="6"/>
      <c r="C113" s="6"/>
      <c r="D113" s="6"/>
      <c r="E113" s="6"/>
      <c r="F113" s="6"/>
      <c r="G113" s="6"/>
      <c r="H113" s="6"/>
      <c r="I113" s="6"/>
      <c r="J113" s="6"/>
      <c r="K113" s="6"/>
      <c r="L113" s="6"/>
      <c r="M113" s="6"/>
      <c r="N113" s="6"/>
      <c r="O113" s="6"/>
      <c r="P113" s="6"/>
      <c r="Q113" s="6"/>
      <c r="R113" s="6"/>
      <c r="S113" s="6"/>
      <c r="T113" s="6"/>
      <c r="U113" s="7"/>
      <c r="V113" s="7"/>
      <c r="W113" s="7"/>
      <c r="X113" s="7"/>
      <c r="Y113" s="7"/>
      <c r="Z113" s="6"/>
    </row>
    <row r="114" ht="14.25" customHeight="1">
      <c r="A114" s="6"/>
      <c r="B114" s="6"/>
      <c r="C114" s="6"/>
      <c r="D114" s="6"/>
      <c r="E114" s="6"/>
      <c r="F114" s="6"/>
      <c r="G114" s="6"/>
      <c r="H114" s="6"/>
      <c r="I114" s="6"/>
      <c r="J114" s="6"/>
      <c r="K114" s="6"/>
      <c r="L114" s="6"/>
      <c r="M114" s="6"/>
      <c r="N114" s="6"/>
      <c r="O114" s="6"/>
      <c r="P114" s="6"/>
      <c r="Q114" s="6"/>
      <c r="R114" s="6"/>
      <c r="S114" s="6"/>
      <c r="T114" s="6"/>
      <c r="U114" s="7"/>
      <c r="V114" s="7"/>
      <c r="W114" s="7"/>
      <c r="X114" s="7"/>
      <c r="Y114" s="7"/>
      <c r="Z114" s="6"/>
    </row>
    <row r="115" ht="14.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4.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4.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4.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4.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4.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4.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4.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4.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4.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4.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4.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4.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4.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4.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4.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4.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4.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4.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4.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4.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4.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4.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4.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4.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4.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4.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4.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4.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4.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4.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4.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4.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4.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4.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4.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4.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4.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4.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4.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4.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4.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4.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4.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4.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4.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4.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4.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4.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4.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4.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4.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4.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4.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4.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4.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4.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4.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4.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4.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4.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4.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4.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4.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4.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4.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4.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4.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4.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4.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4.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4.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4.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4.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4.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4.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4.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4.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4.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4.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4.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4.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4.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4.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4.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4.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4.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4.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4.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4.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4.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4.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4.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4.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4.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4.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4.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4.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4.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4.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4.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4.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4.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4.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4.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4.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ht="14.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ht="14.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ht="14.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ht="14.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ht="14.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ht="14.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ht="14.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0"/>
    <col customWidth="1" min="2" max="2" width="23.43"/>
    <col customWidth="1" min="3" max="3" width="16.29"/>
    <col customWidth="1" min="4" max="4" width="17.86"/>
    <col customWidth="1" min="5" max="5" width="14.43"/>
    <col customWidth="1" min="6" max="6" width="32.71"/>
    <col customWidth="1" min="7" max="7" width="18.71"/>
    <col customWidth="1" min="8" max="8" width="11.0"/>
    <col customWidth="1" min="9" max="9" width="12.86"/>
    <col customWidth="1" min="10" max="10" width="8.86"/>
    <col customWidth="1" min="11" max="11" width="9.14"/>
    <col customWidth="1" min="12" max="12" width="15.29"/>
    <col customWidth="1" min="13" max="13" width="19.0"/>
    <col customWidth="1" min="14" max="14" width="9.14"/>
    <col customWidth="1" hidden="1" min="15" max="15" width="10.43"/>
    <col customWidth="1" hidden="1" min="16" max="16" width="9.14"/>
    <col customWidth="1" min="17" max="26" width="9.14"/>
  </cols>
  <sheetData>
    <row r="1" ht="14.25" customHeight="1">
      <c r="A1" s="8"/>
      <c r="B1" s="8"/>
      <c r="C1" s="8"/>
      <c r="D1" s="8"/>
      <c r="E1" s="8"/>
      <c r="F1" s="8"/>
      <c r="G1" s="8"/>
      <c r="H1" s="8"/>
      <c r="I1" s="8"/>
      <c r="J1" s="8"/>
      <c r="K1" s="8"/>
      <c r="L1" s="8"/>
      <c r="M1" s="8"/>
      <c r="N1" s="8"/>
      <c r="O1" s="9"/>
      <c r="P1" s="9"/>
      <c r="Q1" s="9"/>
      <c r="R1" s="9"/>
      <c r="S1" s="9"/>
      <c r="T1" s="6"/>
      <c r="U1" s="6"/>
      <c r="V1" s="6"/>
      <c r="W1" s="6"/>
      <c r="X1" s="6"/>
      <c r="Y1" s="6"/>
      <c r="Z1" s="6"/>
    </row>
    <row r="2" ht="14.25" customHeight="1">
      <c r="A2" s="8"/>
      <c r="B2" s="10" t="s">
        <v>36</v>
      </c>
      <c r="C2" s="2"/>
      <c r="D2" s="10" t="str">
        <f>"To PCR2 plate "&amp;PCR_Setup!D2</f>
        <v>To PCR2 plate RP998</v>
      </c>
      <c r="E2" s="11"/>
      <c r="F2" s="12" t="str">
        <f>"There are "&amp;P4&amp;" samples selected"</f>
        <v>There are 0 samples selected</v>
      </c>
      <c r="G2" s="8"/>
      <c r="H2" s="8"/>
      <c r="I2" s="8"/>
      <c r="J2" s="8"/>
      <c r="K2" s="8"/>
      <c r="L2" s="13" t="s">
        <v>37</v>
      </c>
      <c r="M2" s="14" t="s">
        <v>38</v>
      </c>
      <c r="N2" s="15"/>
      <c r="O2" s="9"/>
      <c r="P2" s="9"/>
      <c r="Q2" s="9"/>
      <c r="R2" s="9"/>
      <c r="S2" s="9"/>
      <c r="T2" s="6"/>
      <c r="U2" s="6"/>
      <c r="V2" s="6"/>
      <c r="W2" s="6"/>
      <c r="X2" s="6"/>
      <c r="Y2" s="6"/>
      <c r="Z2" s="6"/>
    </row>
    <row r="3" ht="14.25" customHeight="1">
      <c r="A3" s="8"/>
      <c r="B3" s="10"/>
      <c r="C3" s="2"/>
      <c r="D3" s="11"/>
      <c r="E3" s="11"/>
      <c r="F3" s="12"/>
      <c r="G3" s="8"/>
      <c r="H3" s="8"/>
      <c r="I3" s="8"/>
      <c r="J3" s="8"/>
      <c r="K3" s="2"/>
      <c r="L3" s="2"/>
      <c r="M3" s="16" t="s">
        <v>39</v>
      </c>
      <c r="N3" s="17"/>
      <c r="O3" s="18" t="s">
        <v>40</v>
      </c>
      <c r="P3" s="9">
        <f>VLOOKUP(M2,CALC_range!A:B,2,FALSE)</f>
        <v>0</v>
      </c>
      <c r="Q3" s="9"/>
      <c r="R3" s="9"/>
      <c r="S3" s="9"/>
      <c r="T3" s="6"/>
      <c r="U3" s="6"/>
      <c r="V3" s="6"/>
      <c r="W3" s="6"/>
      <c r="X3" s="6"/>
      <c r="Y3" s="6"/>
      <c r="Z3" s="6"/>
    </row>
    <row r="4" ht="14.25" customHeight="1">
      <c r="A4" s="8"/>
      <c r="B4" s="10" t="s">
        <v>41</v>
      </c>
      <c r="C4" s="2"/>
      <c r="D4" s="11"/>
      <c r="E4" s="11"/>
      <c r="F4" s="19" t="str">
        <f>IF(P4&gt;96,"TOO MANY SELECTED","")</f>
        <v/>
      </c>
      <c r="G4" s="8"/>
      <c r="H4" s="8"/>
      <c r="I4" s="8"/>
      <c r="J4" s="8"/>
      <c r="K4" s="2"/>
      <c r="L4" s="2"/>
      <c r="M4" s="2"/>
      <c r="N4" s="15"/>
      <c r="O4" s="20" t="s">
        <v>42</v>
      </c>
      <c r="P4" s="9">
        <f>COUNTIF(P7:P1100,TRUE)</f>
        <v>0</v>
      </c>
      <c r="Q4" s="9"/>
      <c r="R4" s="9"/>
      <c r="S4" s="9"/>
      <c r="T4" s="6"/>
      <c r="U4" s="6"/>
      <c r="V4" s="6"/>
      <c r="W4" s="6"/>
      <c r="X4" s="6"/>
      <c r="Y4" s="6"/>
      <c r="Z4" s="6"/>
    </row>
    <row r="5" ht="14.25" customHeight="1">
      <c r="A5" s="6"/>
      <c r="B5" s="21"/>
      <c r="C5" s="21"/>
      <c r="D5" s="22"/>
      <c r="E5" s="22"/>
      <c r="F5" s="21"/>
      <c r="G5" s="21"/>
      <c r="H5" s="22"/>
      <c r="I5" s="22"/>
      <c r="J5" s="22"/>
      <c r="K5" s="21"/>
      <c r="L5" s="21"/>
      <c r="M5" s="22"/>
      <c r="N5" s="23"/>
      <c r="O5" s="9"/>
      <c r="P5" s="9"/>
      <c r="Q5" s="9"/>
      <c r="R5" s="9"/>
      <c r="S5" s="9"/>
      <c r="T5" s="6"/>
      <c r="U5" s="6"/>
      <c r="V5" s="6"/>
      <c r="W5" s="6"/>
      <c r="X5" s="6"/>
      <c r="Y5" s="6"/>
      <c r="Z5" s="6"/>
    </row>
    <row r="6" ht="14.25" customHeight="1">
      <c r="A6" s="6"/>
      <c r="B6" s="24" t="s">
        <v>11</v>
      </c>
      <c r="C6" s="25" t="s">
        <v>43</v>
      </c>
      <c r="D6" s="26" t="s">
        <v>44</v>
      </c>
      <c r="E6" s="26" t="s">
        <v>14</v>
      </c>
      <c r="F6" s="27" t="s">
        <v>45</v>
      </c>
      <c r="G6" s="24" t="s">
        <v>46</v>
      </c>
      <c r="H6" s="28" t="s">
        <v>47</v>
      </c>
      <c r="I6" s="28" t="s">
        <v>48</v>
      </c>
      <c r="J6" s="29" t="s">
        <v>28</v>
      </c>
      <c r="K6" s="30"/>
      <c r="L6" s="26" t="s">
        <v>49</v>
      </c>
      <c r="M6" s="26" t="s">
        <v>50</v>
      </c>
      <c r="N6" s="23"/>
      <c r="O6" s="31" t="s">
        <v>51</v>
      </c>
      <c r="P6" s="9" t="s">
        <v>52</v>
      </c>
      <c r="Q6" s="9"/>
      <c r="R6" s="9"/>
      <c r="S6" s="9"/>
      <c r="T6" s="6"/>
      <c r="U6" s="6"/>
      <c r="V6" s="6"/>
      <c r="W6" s="6"/>
      <c r="X6" s="6"/>
      <c r="Y6" s="6"/>
      <c r="Z6" s="6"/>
    </row>
    <row r="7" ht="14.25" customHeight="1">
      <c r="A7" s="6"/>
      <c r="B7" s="32" t="str">
        <f> IF(INDIRECT("'FROM_NGS3_PCR-1'!A"&amp;ROW()-5,TRUE)="","",  INDIRECT(    "'FROM_NGS3_PCR-1'!"   &amp;  CHAR(64 + MATCH(VLOOKUP(B$6,mapping!$A:$B,2,FALSE),'FROM_NGS3_PCR-1'!$1:$1,0))   &amp;  ROW()-5,TRUE)    )</f>
        <v/>
      </c>
      <c r="C7" s="33" t="str">
        <f> IF(INDIRECT("'FROM_NGS3_PCR-1'!A"&amp;ROW()-5,TRUE)="","",  INDIRECT(    "'FROM_NGS3_PCR-1'!"   &amp;  CHAR(64 + MATCH(VLOOKUP(C$6,mapping!$A:$B,2,FALSE),'FROM_NGS3_PCR-1'!$1:$1,0))   &amp;  ROW()-5,TRUE)    )</f>
        <v/>
      </c>
      <c r="D7" s="34" t="str">
        <f> IF(INDIRECT("'FROM_NGS3_PCR-1'!A"&amp;ROW()-5,TRUE)="","",  INDIRECT(    "'FROM_NGS3_PCR-1'!"   &amp;  CHAR(64 + MATCH(VLOOKUP(D$6,mapping!$A:$B,2,FALSE),'FROM_NGS3_PCR-1'!$1:$1,0))   &amp;  ROW()-5,TRUE)    )</f>
        <v/>
      </c>
      <c r="E7" s="34" t="str">
        <f> IF(INDIRECT("'FROM_NGS3_PCR-1'!A"&amp;ROW()-5,TRUE)="","",  "e" &amp; INDIRECT(    "'FROM_NGS3_PCR-1'!"   &amp;  CHAR(64 + MATCH(VLOOKUP(E$6,mapping!$A:$B,2,FALSE),'FROM_NGS3_PCR-1'!$1:$1,0))   &amp;  ROW()-5,TRUE)    )</f>
        <v/>
      </c>
      <c r="F7" s="33" t="str">
        <f> IF(INDIRECT("'FROM_NGS3_PCR-1'!A"&amp;ROW()-5,TRUE)="","",  INDIRECT(    "'FROM_NGS3_PCR-1'!"   &amp;  CHAR(64 + MATCH(VLOOKUP(F$6,mapping!$A:$B,2,FALSE),'FROM_NGS3_PCR-1'!$1:$1,0))   &amp;  ROW()-5,TRUE)    )</f>
        <v/>
      </c>
      <c r="G7" s="33" t="str">
        <f> IF(INDIRECT("'FROM_NGS3_PCR-1'!A"&amp;ROW()-5,TRUE)="","",  INDIRECT(    "'FROM_NGS3_PCR-1'!"   &amp;  CHAR(64 + MATCH(VLOOKUP(G$6,mapping!$A:$B,2,FALSE),'FROM_NGS3_PCR-1'!$1:$1,0))   &amp;  ROW()-5,TRUE)    )</f>
        <v/>
      </c>
      <c r="H7" s="35" t="str">
        <f> IF(INDIRECT("'FROM_NGS3_PCR-1'!A"&amp;ROW()-5,TRUE)="","",  INDIRECT(    "'FROM_NGS3_PCR-1'!"   &amp;  CHAR(64 + MATCH(VLOOKUP(H$6,mapping!$A:$B,2,FALSE),'FROM_NGS3_PCR-1'!$1:$1,0))   &amp;  ROW()-5,TRUE)    )</f>
        <v/>
      </c>
      <c r="I7" s="34" t="str">
        <f> IF(INDIRECT("'FROM_NGS3_PCR-1'!A"&amp;ROW()-5,TRUE)="","",  INDIRECT(    "'FROM_NGS3_PCR-1'!"   &amp;  CHAR(64 + MATCH(VLOOKUP(I$6,mapping!$A:$B,2,FALSE),'FROM_NGS3_PCR-1'!$1:$1,0))   &amp;  ROW()-5,TRUE)    )</f>
        <v/>
      </c>
      <c r="J7" s="36" t="str">
        <f> IF(INDIRECT("'FROM_NGS3_PCR-1'!A"&amp;ROW()-5,TRUE)="","",  INDIRECT(    "'FROM_NGS3_PCR-1'!"   &amp;  CHAR(64 + MATCH(VLOOKUP(J$6,mapping!$A:$B,2,FALSE),'FROM_NGS3_PCR-1'!$1:$1,0))   &amp;  ROW()-5,TRUE)    )</f>
        <v/>
      </c>
      <c r="K7" s="6"/>
      <c r="L7" s="35">
        <v>1.0</v>
      </c>
      <c r="M7" s="37" t="str">
        <f>IFERROR(VLOOKUP(TEXT(ROW()-5,"0"),CALC_selection!H:I,2,FALSE),"")</f>
        <v/>
      </c>
      <c r="N7" s="6"/>
      <c r="O7" s="9" t="b">
        <f t="shared" ref="O7:O1006" si="1">IF(OR(B7="",B7=0),FALSE,TRUE)</f>
        <v>0</v>
      </c>
      <c r="P7" s="9" t="b">
        <f t="shared" ref="P7:P1006" si="2">IF(AND(L7=1,O7=TRUE),TRUE, FALSE)</f>
        <v>0</v>
      </c>
      <c r="Q7" s="9"/>
      <c r="R7" s="9"/>
      <c r="S7" s="9"/>
      <c r="T7" s="6"/>
      <c r="U7" s="6"/>
      <c r="V7" s="6"/>
      <c r="W7" s="6"/>
      <c r="X7" s="6"/>
      <c r="Y7" s="6"/>
      <c r="Z7" s="6"/>
    </row>
    <row r="8" ht="14.25" customHeight="1">
      <c r="A8" s="6"/>
      <c r="B8" s="38" t="str">
        <f> IF(INDIRECT("'FROM_NGS3_PCR-1'!A"&amp;ROW()-5,TRUE)="","",  INDIRECT(    "'FROM_NGS3_PCR-1'!"   &amp;  CHAR(64 + MATCH(VLOOKUP(B$6,mapping!$A:$B,2,FALSE),'FROM_NGS3_PCR-1'!$1:$1,0))   &amp;  ROW()-5,TRUE)    )</f>
        <v/>
      </c>
      <c r="C8" s="6" t="str">
        <f> IF(INDIRECT("'FROM_NGS3_PCR-1'!A"&amp;ROW()-5,TRUE)="","",  INDIRECT(    "'FROM_NGS3_PCR-1'!"   &amp;  CHAR(64 + MATCH(VLOOKUP(C$6,mapping!$A:$B,2,FALSE),'FROM_NGS3_PCR-1'!$1:$1,0))   &amp;  ROW()-5,TRUE)    )</f>
        <v/>
      </c>
      <c r="D8" s="7" t="str">
        <f> IF(INDIRECT("'FROM_NGS3_PCR-1'!A"&amp;ROW()-5,TRUE)="","",  INDIRECT(    "'FROM_NGS3_PCR-1'!"   &amp;  CHAR(64 + MATCH(VLOOKUP(D$6,mapping!$A:$B,2,FALSE),'FROM_NGS3_PCR-1'!$1:$1,0))   &amp;  ROW()-5,TRUE)    )</f>
        <v/>
      </c>
      <c r="E8" s="7" t="str">
        <f> IF(INDIRECT("'FROM_NGS3_PCR-1'!A"&amp;ROW()-5,TRUE)="","",  "e" &amp; INDIRECT(    "'FROM_NGS3_PCR-1'!"   &amp;  CHAR(64 + MATCH(VLOOKUP(E$6,mapping!$A:$B,2,FALSE),'FROM_NGS3_PCR-1'!$1:$1,0))   &amp;  ROW()-5,TRUE)    )</f>
        <v/>
      </c>
      <c r="F8" s="6" t="str">
        <f> IF(INDIRECT("'FROM_NGS3_PCR-1'!A"&amp;ROW()-5,TRUE)="","",  INDIRECT(    "'FROM_NGS3_PCR-1'!"   &amp;  CHAR(64 + MATCH(VLOOKUP(F$6,mapping!$A:$B,2,FALSE),'FROM_NGS3_PCR-1'!$1:$1,0))   &amp;  ROW()-5,TRUE)    )</f>
        <v/>
      </c>
      <c r="G8" s="6" t="str">
        <f> IF(INDIRECT("'FROM_NGS3_PCR-1'!A"&amp;ROW()-5,TRUE)="","",  INDIRECT(    "'FROM_NGS3_PCR-1'!"   &amp;  CHAR(64 + MATCH(VLOOKUP(G$6,mapping!$A:$B,2,FALSE),'FROM_NGS3_PCR-1'!$1:$1,0))   &amp;  ROW()-5,TRUE)    )</f>
        <v/>
      </c>
      <c r="H8" s="39" t="str">
        <f> IF(INDIRECT("'FROM_NGS3_PCR-1'!A"&amp;ROW()-5,TRUE)="","",  INDIRECT(    "'FROM_NGS3_PCR-1'!"   &amp;  CHAR(64 + MATCH(VLOOKUP(H$6,mapping!$A:$B,2,FALSE),'FROM_NGS3_PCR-1'!$1:$1,0))   &amp;  ROW()-5,TRUE)    )</f>
        <v/>
      </c>
      <c r="I8" s="7" t="str">
        <f> IF(INDIRECT("'FROM_NGS3_PCR-1'!A"&amp;ROW()-5,TRUE)="","",  INDIRECT(    "'FROM_NGS3_PCR-1'!"   &amp;  CHAR(64 + MATCH(VLOOKUP(I$6,mapping!$A:$B,2,FALSE),'FROM_NGS3_PCR-1'!$1:$1,0))   &amp;  ROW()-5,TRUE)    )</f>
        <v/>
      </c>
      <c r="J8" s="40" t="str">
        <f> IF(INDIRECT("'FROM_NGS3_PCR-1'!A"&amp;ROW()-5,TRUE)="","",  INDIRECT(    "'FROM_NGS3_PCR-1'!"   &amp;  CHAR(64 + MATCH(VLOOKUP(J$6,mapping!$A:$B,2,FALSE),'FROM_NGS3_PCR-1'!$1:$1,0))   &amp;  ROW()-5,TRUE)    )</f>
        <v/>
      </c>
      <c r="K8" s="6"/>
      <c r="L8" s="39">
        <v>1.0</v>
      </c>
      <c r="M8" s="37" t="str">
        <f>IFERROR(VLOOKUP(TEXT(ROW()-5,"0"),CALC_selection!H:I,2,FALSE),"")</f>
        <v/>
      </c>
      <c r="N8" s="6"/>
      <c r="O8" s="9" t="b">
        <f t="shared" si="1"/>
        <v>0</v>
      </c>
      <c r="P8" s="9" t="b">
        <f t="shared" si="2"/>
        <v>0</v>
      </c>
      <c r="Q8" s="9"/>
      <c r="R8" s="9"/>
      <c r="S8" s="9"/>
      <c r="T8" s="6"/>
      <c r="U8" s="6"/>
      <c r="V8" s="6"/>
      <c r="W8" s="6"/>
      <c r="X8" s="6"/>
      <c r="Y8" s="6"/>
      <c r="Z8" s="6"/>
    </row>
    <row r="9" ht="14.25" customHeight="1">
      <c r="A9" s="6"/>
      <c r="B9" s="38" t="str">
        <f> IF(INDIRECT("'FROM_NGS3_PCR-1'!A"&amp;ROW()-5,TRUE)="","",  INDIRECT(    "'FROM_NGS3_PCR-1'!"   &amp;  CHAR(64 + MATCH(VLOOKUP(B$6,mapping!$A:$B,2,FALSE),'FROM_NGS3_PCR-1'!$1:$1,0))   &amp;  ROW()-5,TRUE)    )</f>
        <v/>
      </c>
      <c r="C9" s="6" t="str">
        <f> IF(INDIRECT("'FROM_NGS3_PCR-1'!A"&amp;ROW()-5,TRUE)="","",  INDIRECT(    "'FROM_NGS3_PCR-1'!"   &amp;  CHAR(64 + MATCH(VLOOKUP(C$6,mapping!$A:$B,2,FALSE),'FROM_NGS3_PCR-1'!$1:$1,0))   &amp;  ROW()-5,TRUE)    )</f>
        <v/>
      </c>
      <c r="D9" s="7" t="str">
        <f> IF(INDIRECT("'FROM_NGS3_PCR-1'!A"&amp;ROW()-5,TRUE)="","",  INDIRECT(    "'FROM_NGS3_PCR-1'!"   &amp;  CHAR(64 + MATCH(VLOOKUP(D$6,mapping!$A:$B,2,FALSE),'FROM_NGS3_PCR-1'!$1:$1,0))   &amp;  ROW()-5,TRUE)    )</f>
        <v/>
      </c>
      <c r="E9" s="7" t="str">
        <f> IF(INDIRECT("'FROM_NGS3_PCR-1'!A"&amp;ROW()-5,TRUE)="","",  "e" &amp; INDIRECT(    "'FROM_NGS3_PCR-1'!"   &amp;  CHAR(64 + MATCH(VLOOKUP(E$6,mapping!$A:$B,2,FALSE),'FROM_NGS3_PCR-1'!$1:$1,0))   &amp;  ROW()-5,TRUE)    )</f>
        <v/>
      </c>
      <c r="F9" s="6" t="str">
        <f> IF(INDIRECT("'FROM_NGS3_PCR-1'!A"&amp;ROW()-5,TRUE)="","",  INDIRECT(    "'FROM_NGS3_PCR-1'!"   &amp;  CHAR(64 + MATCH(VLOOKUP(F$6,mapping!$A:$B,2,FALSE),'FROM_NGS3_PCR-1'!$1:$1,0))   &amp;  ROW()-5,TRUE)    )</f>
        <v/>
      </c>
      <c r="G9" s="6" t="str">
        <f> IF(INDIRECT("'FROM_NGS3_PCR-1'!A"&amp;ROW()-5,TRUE)="","",  INDIRECT(    "'FROM_NGS3_PCR-1'!"   &amp;  CHAR(64 + MATCH(VLOOKUP(G$6,mapping!$A:$B,2,FALSE),'FROM_NGS3_PCR-1'!$1:$1,0))   &amp;  ROW()-5,TRUE)    )</f>
        <v/>
      </c>
      <c r="H9" s="39" t="str">
        <f> IF(INDIRECT("'FROM_NGS3_PCR-1'!A"&amp;ROW()-5,TRUE)="","",  INDIRECT(    "'FROM_NGS3_PCR-1'!"   &amp;  CHAR(64 + MATCH(VLOOKUP(H$6,mapping!$A:$B,2,FALSE),'FROM_NGS3_PCR-1'!$1:$1,0))   &amp;  ROW()-5,TRUE)    )</f>
        <v/>
      </c>
      <c r="I9" s="7" t="str">
        <f> IF(INDIRECT("'FROM_NGS3_PCR-1'!A"&amp;ROW()-5,TRUE)="","",  INDIRECT(    "'FROM_NGS3_PCR-1'!"   &amp;  CHAR(64 + MATCH(VLOOKUP(I$6,mapping!$A:$B,2,FALSE),'FROM_NGS3_PCR-1'!$1:$1,0))   &amp;  ROW()-5,TRUE)    )</f>
        <v/>
      </c>
      <c r="J9" s="40" t="str">
        <f> IF(INDIRECT("'FROM_NGS3_PCR-1'!A"&amp;ROW()-5,TRUE)="","",  INDIRECT(    "'FROM_NGS3_PCR-1'!"   &amp;  CHAR(64 + MATCH(VLOOKUP(J$6,mapping!$A:$B,2,FALSE),'FROM_NGS3_PCR-1'!$1:$1,0))   &amp;  ROW()-5,TRUE)    )</f>
        <v/>
      </c>
      <c r="K9" s="6"/>
      <c r="L9" s="39">
        <v>1.0</v>
      </c>
      <c r="M9" s="37" t="str">
        <f>IFERROR(VLOOKUP(TEXT(ROW()-5,"0"),CALC_selection!H:I,2,FALSE),"")</f>
        <v/>
      </c>
      <c r="N9" s="6"/>
      <c r="O9" s="9" t="b">
        <f t="shared" si="1"/>
        <v>0</v>
      </c>
      <c r="P9" s="9" t="b">
        <f t="shared" si="2"/>
        <v>0</v>
      </c>
      <c r="Q9" s="9"/>
      <c r="R9" s="9"/>
      <c r="S9" s="9"/>
      <c r="T9" s="6"/>
      <c r="U9" s="6"/>
      <c r="V9" s="6"/>
      <c r="W9" s="6"/>
      <c r="X9" s="6"/>
      <c r="Y9" s="6"/>
      <c r="Z9" s="6"/>
    </row>
    <row r="10" ht="14.25" customHeight="1">
      <c r="A10" s="6"/>
      <c r="B10" s="38" t="str">
        <f> IF(INDIRECT("'FROM_NGS3_PCR-1'!A"&amp;ROW()-5,TRUE)="","",  INDIRECT(    "'FROM_NGS3_PCR-1'!"   &amp;  CHAR(64 + MATCH(VLOOKUP(B$6,mapping!$A:$B,2,FALSE),'FROM_NGS3_PCR-1'!$1:$1,0))   &amp;  ROW()-5,TRUE)    )</f>
        <v/>
      </c>
      <c r="C10" s="6" t="str">
        <f> IF(INDIRECT("'FROM_NGS3_PCR-1'!A"&amp;ROW()-5,TRUE)="","",  INDIRECT(    "'FROM_NGS3_PCR-1'!"   &amp;  CHAR(64 + MATCH(VLOOKUP(C$6,mapping!$A:$B,2,FALSE),'FROM_NGS3_PCR-1'!$1:$1,0))   &amp;  ROW()-5,TRUE)    )</f>
        <v/>
      </c>
      <c r="D10" s="7" t="str">
        <f> IF(INDIRECT("'FROM_NGS3_PCR-1'!A"&amp;ROW()-5,TRUE)="","",  INDIRECT(    "'FROM_NGS3_PCR-1'!"   &amp;  CHAR(64 + MATCH(VLOOKUP(D$6,mapping!$A:$B,2,FALSE),'FROM_NGS3_PCR-1'!$1:$1,0))   &amp;  ROW()-5,TRUE)    )</f>
        <v/>
      </c>
      <c r="E10" s="7" t="str">
        <f> IF(INDIRECT("'FROM_NGS3_PCR-1'!A"&amp;ROW()-5,TRUE)="","",  "e" &amp; INDIRECT(    "'FROM_NGS3_PCR-1'!"   &amp;  CHAR(64 + MATCH(VLOOKUP(E$6,mapping!$A:$B,2,FALSE),'FROM_NGS3_PCR-1'!$1:$1,0))   &amp;  ROW()-5,TRUE)    )</f>
        <v/>
      </c>
      <c r="F10" s="6" t="str">
        <f> IF(INDIRECT("'FROM_NGS3_PCR-1'!A"&amp;ROW()-5,TRUE)="","",  INDIRECT(    "'FROM_NGS3_PCR-1'!"   &amp;  CHAR(64 + MATCH(VLOOKUP(F$6,mapping!$A:$B,2,FALSE),'FROM_NGS3_PCR-1'!$1:$1,0))   &amp;  ROW()-5,TRUE)    )</f>
        <v/>
      </c>
      <c r="G10" s="6" t="str">
        <f> IF(INDIRECT("'FROM_NGS3_PCR-1'!A"&amp;ROW()-5,TRUE)="","",  INDIRECT(    "'FROM_NGS3_PCR-1'!"   &amp;  CHAR(64 + MATCH(VLOOKUP(G$6,mapping!$A:$B,2,FALSE),'FROM_NGS3_PCR-1'!$1:$1,0))   &amp;  ROW()-5,TRUE)    )</f>
        <v/>
      </c>
      <c r="H10" s="39" t="str">
        <f> IF(INDIRECT("'FROM_NGS3_PCR-1'!A"&amp;ROW()-5,TRUE)="","",  INDIRECT(    "'FROM_NGS3_PCR-1'!"   &amp;  CHAR(64 + MATCH(VLOOKUP(H$6,mapping!$A:$B,2,FALSE),'FROM_NGS3_PCR-1'!$1:$1,0))   &amp;  ROW()-5,TRUE)    )</f>
        <v/>
      </c>
      <c r="I10" s="7" t="str">
        <f> IF(INDIRECT("'FROM_NGS3_PCR-1'!A"&amp;ROW()-5,TRUE)="","",  INDIRECT(    "'FROM_NGS3_PCR-1'!"   &amp;  CHAR(64 + MATCH(VLOOKUP(I$6,mapping!$A:$B,2,FALSE),'FROM_NGS3_PCR-1'!$1:$1,0))   &amp;  ROW()-5,TRUE)    )</f>
        <v/>
      </c>
      <c r="J10" s="40" t="str">
        <f> IF(INDIRECT("'FROM_NGS3_PCR-1'!A"&amp;ROW()-5,TRUE)="","",  INDIRECT(    "'FROM_NGS3_PCR-1'!"   &amp;  CHAR(64 + MATCH(VLOOKUP(J$6,mapping!$A:$B,2,FALSE),'FROM_NGS3_PCR-1'!$1:$1,0))   &amp;  ROW()-5,TRUE)    )</f>
        <v/>
      </c>
      <c r="K10" s="6"/>
      <c r="L10" s="39">
        <v>1.0</v>
      </c>
      <c r="M10" s="37" t="str">
        <f>IFERROR(VLOOKUP(TEXT(ROW()-5,"0"),CALC_selection!H:I,2,FALSE),"")</f>
        <v/>
      </c>
      <c r="N10" s="6"/>
      <c r="O10" s="9" t="b">
        <f t="shared" si="1"/>
        <v>0</v>
      </c>
      <c r="P10" s="9" t="b">
        <f t="shared" si="2"/>
        <v>0</v>
      </c>
      <c r="Q10" s="9"/>
      <c r="R10" s="9"/>
      <c r="S10" s="9"/>
      <c r="T10" s="6"/>
      <c r="U10" s="6"/>
      <c r="V10" s="6"/>
      <c r="W10" s="6"/>
      <c r="X10" s="6"/>
      <c r="Y10" s="6"/>
      <c r="Z10" s="6"/>
    </row>
    <row r="11" ht="14.25" customHeight="1">
      <c r="A11" s="6"/>
      <c r="B11" s="38" t="str">
        <f> IF(INDIRECT("'FROM_NGS3_PCR-1'!A"&amp;ROW()-5,TRUE)="","",  INDIRECT(    "'FROM_NGS3_PCR-1'!"   &amp;  CHAR(64 + MATCH(VLOOKUP(B$6,mapping!$A:$B,2,FALSE),'FROM_NGS3_PCR-1'!$1:$1,0))   &amp;  ROW()-5,TRUE)    )</f>
        <v/>
      </c>
      <c r="C11" s="6" t="str">
        <f> IF(INDIRECT("'FROM_NGS3_PCR-1'!A"&amp;ROW()-5,TRUE)="","",  INDIRECT(    "'FROM_NGS3_PCR-1'!"   &amp;  CHAR(64 + MATCH(VLOOKUP(C$6,mapping!$A:$B,2,FALSE),'FROM_NGS3_PCR-1'!$1:$1,0))   &amp;  ROW()-5,TRUE)    )</f>
        <v/>
      </c>
      <c r="D11" s="7" t="str">
        <f> IF(INDIRECT("'FROM_NGS3_PCR-1'!A"&amp;ROW()-5,TRUE)="","",  INDIRECT(    "'FROM_NGS3_PCR-1'!"   &amp;  CHAR(64 + MATCH(VLOOKUP(D$6,mapping!$A:$B,2,FALSE),'FROM_NGS3_PCR-1'!$1:$1,0))   &amp;  ROW()-5,TRUE)    )</f>
        <v/>
      </c>
      <c r="E11" s="7" t="str">
        <f> IF(INDIRECT("'FROM_NGS3_PCR-1'!A"&amp;ROW()-5,TRUE)="","",  "e" &amp; INDIRECT(    "'FROM_NGS3_PCR-1'!"   &amp;  CHAR(64 + MATCH(VLOOKUP(E$6,mapping!$A:$B,2,FALSE),'FROM_NGS3_PCR-1'!$1:$1,0))   &amp;  ROW()-5,TRUE)    )</f>
        <v/>
      </c>
      <c r="F11" s="6" t="str">
        <f> IF(INDIRECT("'FROM_NGS3_PCR-1'!A"&amp;ROW()-5,TRUE)="","",  INDIRECT(    "'FROM_NGS3_PCR-1'!"   &amp;  CHAR(64 + MATCH(VLOOKUP(F$6,mapping!$A:$B,2,FALSE),'FROM_NGS3_PCR-1'!$1:$1,0))   &amp;  ROW()-5,TRUE)    )</f>
        <v/>
      </c>
      <c r="G11" s="6" t="str">
        <f> IF(INDIRECT("'FROM_NGS3_PCR-1'!A"&amp;ROW()-5,TRUE)="","",  INDIRECT(    "'FROM_NGS3_PCR-1'!"   &amp;  CHAR(64 + MATCH(VLOOKUP(G$6,mapping!$A:$B,2,FALSE),'FROM_NGS3_PCR-1'!$1:$1,0))   &amp;  ROW()-5,TRUE)    )</f>
        <v/>
      </c>
      <c r="H11" s="39" t="str">
        <f> IF(INDIRECT("'FROM_NGS3_PCR-1'!A"&amp;ROW()-5,TRUE)="","",  INDIRECT(    "'FROM_NGS3_PCR-1'!"   &amp;  CHAR(64 + MATCH(VLOOKUP(H$6,mapping!$A:$B,2,FALSE),'FROM_NGS3_PCR-1'!$1:$1,0))   &amp;  ROW()-5,TRUE)    )</f>
        <v/>
      </c>
      <c r="I11" s="7" t="str">
        <f> IF(INDIRECT("'FROM_NGS3_PCR-1'!A"&amp;ROW()-5,TRUE)="","",  INDIRECT(    "'FROM_NGS3_PCR-1'!"   &amp;  CHAR(64 + MATCH(VLOOKUP(I$6,mapping!$A:$B,2,FALSE),'FROM_NGS3_PCR-1'!$1:$1,0))   &amp;  ROW()-5,TRUE)    )</f>
        <v/>
      </c>
      <c r="J11" s="40" t="str">
        <f> IF(INDIRECT("'FROM_NGS3_PCR-1'!A"&amp;ROW()-5,TRUE)="","",  INDIRECT(    "'FROM_NGS3_PCR-1'!"   &amp;  CHAR(64 + MATCH(VLOOKUP(J$6,mapping!$A:$B,2,FALSE),'FROM_NGS3_PCR-1'!$1:$1,0))   &amp;  ROW()-5,TRUE)    )</f>
        <v/>
      </c>
      <c r="K11" s="6"/>
      <c r="L11" s="39">
        <v>1.0</v>
      </c>
      <c r="M11" s="37" t="str">
        <f>IFERROR(VLOOKUP(TEXT(ROW()-5,"0"),CALC_selection!H:I,2,FALSE),"")</f>
        <v/>
      </c>
      <c r="N11" s="6"/>
      <c r="O11" s="9" t="b">
        <f t="shared" si="1"/>
        <v>0</v>
      </c>
      <c r="P11" s="9" t="b">
        <f t="shared" si="2"/>
        <v>0</v>
      </c>
      <c r="Q11" s="9"/>
      <c r="R11" s="9"/>
      <c r="S11" s="9"/>
      <c r="T11" s="6"/>
      <c r="U11" s="6"/>
      <c r="V11" s="6"/>
      <c r="W11" s="6"/>
      <c r="X11" s="6"/>
      <c r="Y11" s="6"/>
      <c r="Z11" s="6"/>
    </row>
    <row r="12" ht="14.25" customHeight="1">
      <c r="A12" s="6"/>
      <c r="B12" s="38" t="str">
        <f> IF(INDIRECT("'FROM_NGS3_PCR-1'!A"&amp;ROW()-5,TRUE)="","",  INDIRECT(    "'FROM_NGS3_PCR-1'!"   &amp;  CHAR(64 + MATCH(VLOOKUP(B$6,mapping!$A:$B,2,FALSE),'FROM_NGS3_PCR-1'!$1:$1,0))   &amp;  ROW()-5,TRUE)    )</f>
        <v/>
      </c>
      <c r="C12" s="6" t="str">
        <f> IF(INDIRECT("'FROM_NGS3_PCR-1'!A"&amp;ROW()-5,TRUE)="","",  INDIRECT(    "'FROM_NGS3_PCR-1'!"   &amp;  CHAR(64 + MATCH(VLOOKUP(C$6,mapping!$A:$B,2,FALSE),'FROM_NGS3_PCR-1'!$1:$1,0))   &amp;  ROW()-5,TRUE)    )</f>
        <v/>
      </c>
      <c r="D12" s="7" t="str">
        <f> IF(INDIRECT("'FROM_NGS3_PCR-1'!A"&amp;ROW()-5,TRUE)="","",  INDIRECT(    "'FROM_NGS3_PCR-1'!"   &amp;  CHAR(64 + MATCH(VLOOKUP(D$6,mapping!$A:$B,2,FALSE),'FROM_NGS3_PCR-1'!$1:$1,0))   &amp;  ROW()-5,TRUE)    )</f>
        <v/>
      </c>
      <c r="E12" s="7" t="str">
        <f> IF(INDIRECT("'FROM_NGS3_PCR-1'!A"&amp;ROW()-5,TRUE)="","",  "e" &amp; INDIRECT(    "'FROM_NGS3_PCR-1'!"   &amp;  CHAR(64 + MATCH(VLOOKUP(E$6,mapping!$A:$B,2,FALSE),'FROM_NGS3_PCR-1'!$1:$1,0))   &amp;  ROW()-5,TRUE)    )</f>
        <v/>
      </c>
      <c r="F12" s="6" t="str">
        <f> IF(INDIRECT("'FROM_NGS3_PCR-1'!A"&amp;ROW()-5,TRUE)="","",  INDIRECT(    "'FROM_NGS3_PCR-1'!"   &amp;  CHAR(64 + MATCH(VLOOKUP(F$6,mapping!$A:$B,2,FALSE),'FROM_NGS3_PCR-1'!$1:$1,0))   &amp;  ROW()-5,TRUE)    )</f>
        <v/>
      </c>
      <c r="G12" s="6" t="str">
        <f> IF(INDIRECT("'FROM_NGS3_PCR-1'!A"&amp;ROW()-5,TRUE)="","",  INDIRECT(    "'FROM_NGS3_PCR-1'!"   &amp;  CHAR(64 + MATCH(VLOOKUP(G$6,mapping!$A:$B,2,FALSE),'FROM_NGS3_PCR-1'!$1:$1,0))   &amp;  ROW()-5,TRUE)    )</f>
        <v/>
      </c>
      <c r="H12" s="39" t="str">
        <f> IF(INDIRECT("'FROM_NGS3_PCR-1'!A"&amp;ROW()-5,TRUE)="","",  INDIRECT(    "'FROM_NGS3_PCR-1'!"   &amp;  CHAR(64 + MATCH(VLOOKUP(H$6,mapping!$A:$B,2,FALSE),'FROM_NGS3_PCR-1'!$1:$1,0))   &amp;  ROW()-5,TRUE)    )</f>
        <v/>
      </c>
      <c r="I12" s="7" t="str">
        <f> IF(INDIRECT("'FROM_NGS3_PCR-1'!A"&amp;ROW()-5,TRUE)="","",  INDIRECT(    "'FROM_NGS3_PCR-1'!"   &amp;  CHAR(64 + MATCH(VLOOKUP(I$6,mapping!$A:$B,2,FALSE),'FROM_NGS3_PCR-1'!$1:$1,0))   &amp;  ROW()-5,TRUE)    )</f>
        <v/>
      </c>
      <c r="J12" s="40" t="str">
        <f> IF(INDIRECT("'FROM_NGS3_PCR-1'!A"&amp;ROW()-5,TRUE)="","",  INDIRECT(    "'FROM_NGS3_PCR-1'!"   &amp;  CHAR(64 + MATCH(VLOOKUP(J$6,mapping!$A:$B,2,FALSE),'FROM_NGS3_PCR-1'!$1:$1,0))   &amp;  ROW()-5,TRUE)    )</f>
        <v/>
      </c>
      <c r="K12" s="6"/>
      <c r="L12" s="35">
        <v>1.0</v>
      </c>
      <c r="M12" s="37" t="str">
        <f>IFERROR(VLOOKUP(TEXT(ROW()-5,"0"),CALC_selection!H:I,2,FALSE),"")</f>
        <v/>
      </c>
      <c r="N12" s="6"/>
      <c r="O12" s="9" t="b">
        <f t="shared" si="1"/>
        <v>0</v>
      </c>
      <c r="P12" s="9" t="b">
        <f t="shared" si="2"/>
        <v>0</v>
      </c>
      <c r="Q12" s="9"/>
      <c r="R12" s="9"/>
      <c r="S12" s="9"/>
      <c r="T12" s="6"/>
      <c r="U12" s="6"/>
      <c r="V12" s="6"/>
      <c r="W12" s="6"/>
      <c r="X12" s="6"/>
      <c r="Y12" s="6"/>
      <c r="Z12" s="6"/>
    </row>
    <row r="13" ht="14.25" customHeight="1">
      <c r="A13" s="6"/>
      <c r="B13" s="38" t="str">
        <f> IF(INDIRECT("'FROM_NGS3_PCR-1'!A"&amp;ROW()-5,TRUE)="","",  INDIRECT(    "'FROM_NGS3_PCR-1'!"   &amp;  CHAR(64 + MATCH(VLOOKUP(B$6,mapping!$A:$B,2,FALSE),'FROM_NGS3_PCR-1'!$1:$1,0))   &amp;  ROW()-5,TRUE)    )</f>
        <v/>
      </c>
      <c r="C13" s="6" t="str">
        <f> IF(INDIRECT("'FROM_NGS3_PCR-1'!A"&amp;ROW()-5,TRUE)="","",  INDIRECT(    "'FROM_NGS3_PCR-1'!"   &amp;  CHAR(64 + MATCH(VLOOKUP(C$6,mapping!$A:$B,2,FALSE),'FROM_NGS3_PCR-1'!$1:$1,0))   &amp;  ROW()-5,TRUE)    )</f>
        <v/>
      </c>
      <c r="D13" s="7" t="str">
        <f> IF(INDIRECT("'FROM_NGS3_PCR-1'!A"&amp;ROW()-5,TRUE)="","",  INDIRECT(    "'FROM_NGS3_PCR-1'!"   &amp;  CHAR(64 + MATCH(VLOOKUP(D$6,mapping!$A:$B,2,FALSE),'FROM_NGS3_PCR-1'!$1:$1,0))   &amp;  ROW()-5,TRUE)    )</f>
        <v/>
      </c>
      <c r="E13" s="7" t="str">
        <f> IF(INDIRECT("'FROM_NGS3_PCR-1'!A"&amp;ROW()-5,TRUE)="","",  "e" &amp; INDIRECT(    "'FROM_NGS3_PCR-1'!"   &amp;  CHAR(64 + MATCH(VLOOKUP(E$6,mapping!$A:$B,2,FALSE),'FROM_NGS3_PCR-1'!$1:$1,0))   &amp;  ROW()-5,TRUE)    )</f>
        <v/>
      </c>
      <c r="F13" s="6" t="str">
        <f> IF(INDIRECT("'FROM_NGS3_PCR-1'!A"&amp;ROW()-5,TRUE)="","",  INDIRECT(    "'FROM_NGS3_PCR-1'!"   &amp;  CHAR(64 + MATCH(VLOOKUP(F$6,mapping!$A:$B,2,FALSE),'FROM_NGS3_PCR-1'!$1:$1,0))   &amp;  ROW()-5,TRUE)    )</f>
        <v/>
      </c>
      <c r="G13" s="6" t="str">
        <f> IF(INDIRECT("'FROM_NGS3_PCR-1'!A"&amp;ROW()-5,TRUE)="","",  INDIRECT(    "'FROM_NGS3_PCR-1'!"   &amp;  CHAR(64 + MATCH(VLOOKUP(G$6,mapping!$A:$B,2,FALSE),'FROM_NGS3_PCR-1'!$1:$1,0))   &amp;  ROW()-5,TRUE)    )</f>
        <v/>
      </c>
      <c r="H13" s="39" t="str">
        <f> IF(INDIRECT("'FROM_NGS3_PCR-1'!A"&amp;ROW()-5,TRUE)="","",  INDIRECT(    "'FROM_NGS3_PCR-1'!"   &amp;  CHAR(64 + MATCH(VLOOKUP(H$6,mapping!$A:$B,2,FALSE),'FROM_NGS3_PCR-1'!$1:$1,0))   &amp;  ROW()-5,TRUE)    )</f>
        <v/>
      </c>
      <c r="I13" s="7" t="str">
        <f> IF(INDIRECT("'FROM_NGS3_PCR-1'!A"&amp;ROW()-5,TRUE)="","",  INDIRECT(    "'FROM_NGS3_PCR-1'!"   &amp;  CHAR(64 + MATCH(VLOOKUP(I$6,mapping!$A:$B,2,FALSE),'FROM_NGS3_PCR-1'!$1:$1,0))   &amp;  ROW()-5,TRUE)    )</f>
        <v/>
      </c>
      <c r="J13" s="40" t="str">
        <f> IF(INDIRECT("'FROM_NGS3_PCR-1'!A"&amp;ROW()-5,TRUE)="","",  INDIRECT(    "'FROM_NGS3_PCR-1'!"   &amp;  CHAR(64 + MATCH(VLOOKUP(J$6,mapping!$A:$B,2,FALSE),'FROM_NGS3_PCR-1'!$1:$1,0))   &amp;  ROW()-5,TRUE)    )</f>
        <v/>
      </c>
      <c r="K13" s="6"/>
      <c r="L13" s="39">
        <v>1.0</v>
      </c>
      <c r="M13" s="37" t="str">
        <f>IFERROR(VLOOKUP(TEXT(ROW()-5,"0"),CALC_selection!H:I,2,FALSE),"")</f>
        <v/>
      </c>
      <c r="N13" s="6"/>
      <c r="O13" s="9" t="b">
        <f t="shared" si="1"/>
        <v>0</v>
      </c>
      <c r="P13" s="9" t="b">
        <f t="shared" si="2"/>
        <v>0</v>
      </c>
      <c r="Q13" s="9"/>
      <c r="R13" s="9"/>
      <c r="S13" s="9"/>
      <c r="T13" s="6"/>
      <c r="U13" s="6"/>
      <c r="V13" s="6"/>
      <c r="W13" s="6"/>
      <c r="X13" s="6"/>
      <c r="Y13" s="6"/>
      <c r="Z13" s="6"/>
    </row>
    <row r="14" ht="14.25" customHeight="1">
      <c r="A14" s="6"/>
      <c r="B14" s="38" t="str">
        <f> IF(INDIRECT("'FROM_NGS3_PCR-1'!A"&amp;ROW()-5,TRUE)="","",  INDIRECT(    "'FROM_NGS3_PCR-1'!"   &amp;  CHAR(64 + MATCH(VLOOKUP(B$6,mapping!$A:$B,2,FALSE),'FROM_NGS3_PCR-1'!$1:$1,0))   &amp;  ROW()-5,TRUE)    )</f>
        <v/>
      </c>
      <c r="C14" s="6" t="str">
        <f> IF(INDIRECT("'FROM_NGS3_PCR-1'!A"&amp;ROW()-5,TRUE)="","",  INDIRECT(    "'FROM_NGS3_PCR-1'!"   &amp;  CHAR(64 + MATCH(VLOOKUP(C$6,mapping!$A:$B,2,FALSE),'FROM_NGS3_PCR-1'!$1:$1,0))   &amp;  ROW()-5,TRUE)    )</f>
        <v/>
      </c>
      <c r="D14" s="7" t="str">
        <f> IF(INDIRECT("'FROM_NGS3_PCR-1'!A"&amp;ROW()-5,TRUE)="","",  INDIRECT(    "'FROM_NGS3_PCR-1'!"   &amp;  CHAR(64 + MATCH(VLOOKUP(D$6,mapping!$A:$B,2,FALSE),'FROM_NGS3_PCR-1'!$1:$1,0))   &amp;  ROW()-5,TRUE)    )</f>
        <v/>
      </c>
      <c r="E14" s="7" t="str">
        <f> IF(INDIRECT("'FROM_NGS3_PCR-1'!A"&amp;ROW()-5,TRUE)="","",  "e" &amp; INDIRECT(    "'FROM_NGS3_PCR-1'!"   &amp;  CHAR(64 + MATCH(VLOOKUP(E$6,mapping!$A:$B,2,FALSE),'FROM_NGS3_PCR-1'!$1:$1,0))   &amp;  ROW()-5,TRUE)    )</f>
        <v/>
      </c>
      <c r="F14" s="6" t="str">
        <f> IF(INDIRECT("'FROM_NGS3_PCR-1'!A"&amp;ROW()-5,TRUE)="","",  INDIRECT(    "'FROM_NGS3_PCR-1'!"   &amp;  CHAR(64 + MATCH(VLOOKUP(F$6,mapping!$A:$B,2,FALSE),'FROM_NGS3_PCR-1'!$1:$1,0))   &amp;  ROW()-5,TRUE)    )</f>
        <v/>
      </c>
      <c r="G14" s="6" t="str">
        <f> IF(INDIRECT("'FROM_NGS3_PCR-1'!A"&amp;ROW()-5,TRUE)="","",  INDIRECT(    "'FROM_NGS3_PCR-1'!"   &amp;  CHAR(64 + MATCH(VLOOKUP(G$6,mapping!$A:$B,2,FALSE),'FROM_NGS3_PCR-1'!$1:$1,0))   &amp;  ROW()-5,TRUE)    )</f>
        <v/>
      </c>
      <c r="H14" s="39" t="str">
        <f> IF(INDIRECT("'FROM_NGS3_PCR-1'!A"&amp;ROW()-5,TRUE)="","",  INDIRECT(    "'FROM_NGS3_PCR-1'!"   &amp;  CHAR(64 + MATCH(VLOOKUP(H$6,mapping!$A:$B,2,FALSE),'FROM_NGS3_PCR-1'!$1:$1,0))   &amp;  ROW()-5,TRUE)    )</f>
        <v/>
      </c>
      <c r="I14" s="7" t="str">
        <f> IF(INDIRECT("'FROM_NGS3_PCR-1'!A"&amp;ROW()-5,TRUE)="","",  INDIRECT(    "'FROM_NGS3_PCR-1'!"   &amp;  CHAR(64 + MATCH(VLOOKUP(I$6,mapping!$A:$B,2,FALSE),'FROM_NGS3_PCR-1'!$1:$1,0))   &amp;  ROW()-5,TRUE)    )</f>
        <v/>
      </c>
      <c r="J14" s="40" t="str">
        <f> IF(INDIRECT("'FROM_NGS3_PCR-1'!A"&amp;ROW()-5,TRUE)="","",  INDIRECT(    "'FROM_NGS3_PCR-1'!"   &amp;  CHAR(64 + MATCH(VLOOKUP(J$6,mapping!$A:$B,2,FALSE),'FROM_NGS3_PCR-1'!$1:$1,0))   &amp;  ROW()-5,TRUE)    )</f>
        <v/>
      </c>
      <c r="K14" s="6"/>
      <c r="L14" s="39">
        <v>1.0</v>
      </c>
      <c r="M14" s="37" t="str">
        <f>IFERROR(VLOOKUP(TEXT(ROW()-5,"0"),CALC_selection!H:I,2,FALSE),"")</f>
        <v/>
      </c>
      <c r="N14" s="6"/>
      <c r="O14" s="9" t="b">
        <f t="shared" si="1"/>
        <v>0</v>
      </c>
      <c r="P14" s="9" t="b">
        <f t="shared" si="2"/>
        <v>0</v>
      </c>
      <c r="Q14" s="9"/>
      <c r="R14" s="9"/>
      <c r="S14" s="9"/>
      <c r="T14" s="6"/>
      <c r="U14" s="6"/>
      <c r="V14" s="6"/>
      <c r="W14" s="6"/>
      <c r="X14" s="6"/>
      <c r="Y14" s="6"/>
      <c r="Z14" s="6"/>
    </row>
    <row r="15" ht="14.25" customHeight="1">
      <c r="A15" s="6"/>
      <c r="B15" s="38" t="str">
        <f> IF(INDIRECT("'FROM_NGS3_PCR-1'!A"&amp;ROW()-5,TRUE)="","",  INDIRECT(    "'FROM_NGS3_PCR-1'!"   &amp;  CHAR(64 + MATCH(VLOOKUP(B$6,mapping!$A:$B,2,FALSE),'FROM_NGS3_PCR-1'!$1:$1,0))   &amp;  ROW()-5,TRUE)    )</f>
        <v/>
      </c>
      <c r="C15" s="6" t="str">
        <f> IF(INDIRECT("'FROM_NGS3_PCR-1'!A"&amp;ROW()-5,TRUE)="","",  INDIRECT(    "'FROM_NGS3_PCR-1'!"   &amp;  CHAR(64 + MATCH(VLOOKUP(C$6,mapping!$A:$B,2,FALSE),'FROM_NGS3_PCR-1'!$1:$1,0))   &amp;  ROW()-5,TRUE)    )</f>
        <v/>
      </c>
      <c r="D15" s="7" t="str">
        <f> IF(INDIRECT("'FROM_NGS3_PCR-1'!A"&amp;ROW()-5,TRUE)="","",  INDIRECT(    "'FROM_NGS3_PCR-1'!"   &amp;  CHAR(64 + MATCH(VLOOKUP(D$6,mapping!$A:$B,2,FALSE),'FROM_NGS3_PCR-1'!$1:$1,0))   &amp;  ROW()-5,TRUE)    )</f>
        <v/>
      </c>
      <c r="E15" s="7" t="str">
        <f> IF(INDIRECT("'FROM_NGS3_PCR-1'!A"&amp;ROW()-5,TRUE)="","",  "e" &amp; INDIRECT(    "'FROM_NGS3_PCR-1'!"   &amp;  CHAR(64 + MATCH(VLOOKUP(E$6,mapping!$A:$B,2,FALSE),'FROM_NGS3_PCR-1'!$1:$1,0))   &amp;  ROW()-5,TRUE)    )</f>
        <v/>
      </c>
      <c r="F15" s="6" t="str">
        <f> IF(INDIRECT("'FROM_NGS3_PCR-1'!A"&amp;ROW()-5,TRUE)="","",  INDIRECT(    "'FROM_NGS3_PCR-1'!"   &amp;  CHAR(64 + MATCH(VLOOKUP(F$6,mapping!$A:$B,2,FALSE),'FROM_NGS3_PCR-1'!$1:$1,0))   &amp;  ROW()-5,TRUE)    )</f>
        <v/>
      </c>
      <c r="G15" s="6" t="str">
        <f> IF(INDIRECT("'FROM_NGS3_PCR-1'!A"&amp;ROW()-5,TRUE)="","",  INDIRECT(    "'FROM_NGS3_PCR-1'!"   &amp;  CHAR(64 + MATCH(VLOOKUP(G$6,mapping!$A:$B,2,FALSE),'FROM_NGS3_PCR-1'!$1:$1,0))   &amp;  ROW()-5,TRUE)    )</f>
        <v/>
      </c>
      <c r="H15" s="39" t="str">
        <f> IF(INDIRECT("'FROM_NGS3_PCR-1'!A"&amp;ROW()-5,TRUE)="","",  INDIRECT(    "'FROM_NGS3_PCR-1'!"   &amp;  CHAR(64 + MATCH(VLOOKUP(H$6,mapping!$A:$B,2,FALSE),'FROM_NGS3_PCR-1'!$1:$1,0))   &amp;  ROW()-5,TRUE)    )</f>
        <v/>
      </c>
      <c r="I15" s="7" t="str">
        <f> IF(INDIRECT("'FROM_NGS3_PCR-1'!A"&amp;ROW()-5,TRUE)="","",  INDIRECT(    "'FROM_NGS3_PCR-1'!"   &amp;  CHAR(64 + MATCH(VLOOKUP(I$6,mapping!$A:$B,2,FALSE),'FROM_NGS3_PCR-1'!$1:$1,0))   &amp;  ROW()-5,TRUE)    )</f>
        <v/>
      </c>
      <c r="J15" s="40" t="str">
        <f> IF(INDIRECT("'FROM_NGS3_PCR-1'!A"&amp;ROW()-5,TRUE)="","",  INDIRECT(    "'FROM_NGS3_PCR-1'!"   &amp;  CHAR(64 + MATCH(VLOOKUP(J$6,mapping!$A:$B,2,FALSE),'FROM_NGS3_PCR-1'!$1:$1,0))   &amp;  ROW()-5,TRUE)    )</f>
        <v/>
      </c>
      <c r="K15" s="6"/>
      <c r="L15" s="39">
        <v>1.0</v>
      </c>
      <c r="M15" s="37" t="str">
        <f>IFERROR(VLOOKUP(TEXT(ROW()-5,"0"),CALC_selection!H:I,2,FALSE),"")</f>
        <v/>
      </c>
      <c r="N15" s="6"/>
      <c r="O15" s="9" t="b">
        <f t="shared" si="1"/>
        <v>0</v>
      </c>
      <c r="P15" s="9" t="b">
        <f t="shared" si="2"/>
        <v>0</v>
      </c>
      <c r="Q15" s="9"/>
      <c r="R15" s="9"/>
      <c r="S15" s="9"/>
      <c r="T15" s="6"/>
      <c r="U15" s="6"/>
      <c r="V15" s="6"/>
      <c r="W15" s="6"/>
      <c r="X15" s="6"/>
      <c r="Y15" s="6"/>
      <c r="Z15" s="6"/>
    </row>
    <row r="16" ht="14.25" customHeight="1">
      <c r="A16" s="6"/>
      <c r="B16" s="38" t="str">
        <f> IF(INDIRECT("'FROM_NGS3_PCR-1'!A"&amp;ROW()-5,TRUE)="","",  INDIRECT(    "'FROM_NGS3_PCR-1'!"   &amp;  CHAR(64 + MATCH(VLOOKUP(B$6,mapping!$A:$B,2,FALSE),'FROM_NGS3_PCR-1'!$1:$1,0))   &amp;  ROW()-5,TRUE)    )</f>
        <v/>
      </c>
      <c r="C16" s="6" t="str">
        <f> IF(INDIRECT("'FROM_NGS3_PCR-1'!A"&amp;ROW()-5,TRUE)="","",  INDIRECT(    "'FROM_NGS3_PCR-1'!"   &amp;  CHAR(64 + MATCH(VLOOKUP(C$6,mapping!$A:$B,2,FALSE),'FROM_NGS3_PCR-1'!$1:$1,0))   &amp;  ROW()-5,TRUE)    )</f>
        <v/>
      </c>
      <c r="D16" s="7" t="str">
        <f> IF(INDIRECT("'FROM_NGS3_PCR-1'!A"&amp;ROW()-5,TRUE)="","",  INDIRECT(    "'FROM_NGS3_PCR-1'!"   &amp;  CHAR(64 + MATCH(VLOOKUP(D$6,mapping!$A:$B,2,FALSE),'FROM_NGS3_PCR-1'!$1:$1,0))   &amp;  ROW()-5,TRUE)    )</f>
        <v/>
      </c>
      <c r="E16" s="7" t="str">
        <f> IF(INDIRECT("'FROM_NGS3_PCR-1'!A"&amp;ROW()-5,TRUE)="","",  "e" &amp; INDIRECT(    "'FROM_NGS3_PCR-1'!"   &amp;  CHAR(64 + MATCH(VLOOKUP(E$6,mapping!$A:$B,2,FALSE),'FROM_NGS3_PCR-1'!$1:$1,0))   &amp;  ROW()-5,TRUE)    )</f>
        <v/>
      </c>
      <c r="F16" s="6" t="str">
        <f> IF(INDIRECT("'FROM_NGS3_PCR-1'!A"&amp;ROW()-5,TRUE)="","",  INDIRECT(    "'FROM_NGS3_PCR-1'!"   &amp;  CHAR(64 + MATCH(VLOOKUP(F$6,mapping!$A:$B,2,FALSE),'FROM_NGS3_PCR-1'!$1:$1,0))   &amp;  ROW()-5,TRUE)    )</f>
        <v/>
      </c>
      <c r="G16" s="6" t="str">
        <f> IF(INDIRECT("'FROM_NGS3_PCR-1'!A"&amp;ROW()-5,TRUE)="","",  INDIRECT(    "'FROM_NGS3_PCR-1'!"   &amp;  CHAR(64 + MATCH(VLOOKUP(G$6,mapping!$A:$B,2,FALSE),'FROM_NGS3_PCR-1'!$1:$1,0))   &amp;  ROW()-5,TRUE)    )</f>
        <v/>
      </c>
      <c r="H16" s="39" t="str">
        <f> IF(INDIRECT("'FROM_NGS3_PCR-1'!A"&amp;ROW()-5,TRUE)="","",  INDIRECT(    "'FROM_NGS3_PCR-1'!"   &amp;  CHAR(64 + MATCH(VLOOKUP(H$6,mapping!$A:$B,2,FALSE),'FROM_NGS3_PCR-1'!$1:$1,0))   &amp;  ROW()-5,TRUE)    )</f>
        <v/>
      </c>
      <c r="I16" s="7" t="str">
        <f> IF(INDIRECT("'FROM_NGS3_PCR-1'!A"&amp;ROW()-5,TRUE)="","",  INDIRECT(    "'FROM_NGS3_PCR-1'!"   &amp;  CHAR(64 + MATCH(VLOOKUP(I$6,mapping!$A:$B,2,FALSE),'FROM_NGS3_PCR-1'!$1:$1,0))   &amp;  ROW()-5,TRUE)    )</f>
        <v/>
      </c>
      <c r="J16" s="40" t="str">
        <f> IF(INDIRECT("'FROM_NGS3_PCR-1'!A"&amp;ROW()-5,TRUE)="","",  INDIRECT(    "'FROM_NGS3_PCR-1'!"   &amp;  CHAR(64 + MATCH(VLOOKUP(J$6,mapping!$A:$B,2,FALSE),'FROM_NGS3_PCR-1'!$1:$1,0))   &amp;  ROW()-5,TRUE)    )</f>
        <v/>
      </c>
      <c r="K16" s="6"/>
      <c r="L16" s="39">
        <v>1.0</v>
      </c>
      <c r="M16" s="37" t="str">
        <f>IFERROR(VLOOKUP(TEXT(ROW()-5,"0"),CALC_selection!H:I,2,FALSE),"")</f>
        <v/>
      </c>
      <c r="N16" s="6"/>
      <c r="O16" s="9" t="b">
        <f t="shared" si="1"/>
        <v>0</v>
      </c>
      <c r="P16" s="9" t="b">
        <f t="shared" si="2"/>
        <v>0</v>
      </c>
      <c r="Q16" s="9"/>
      <c r="R16" s="9"/>
      <c r="S16" s="9"/>
      <c r="T16" s="6"/>
      <c r="U16" s="6"/>
      <c r="V16" s="6"/>
      <c r="W16" s="6"/>
      <c r="X16" s="6"/>
      <c r="Y16" s="6"/>
      <c r="Z16" s="6"/>
    </row>
    <row r="17" ht="14.25" customHeight="1">
      <c r="A17" s="6"/>
      <c r="B17" s="38" t="str">
        <f> IF(INDIRECT("'FROM_NGS3_PCR-1'!A"&amp;ROW()-5,TRUE)="","",  INDIRECT(    "'FROM_NGS3_PCR-1'!"   &amp;  CHAR(64 + MATCH(VLOOKUP(B$6,mapping!$A:$B,2,FALSE),'FROM_NGS3_PCR-1'!$1:$1,0))   &amp;  ROW()-5,TRUE)    )</f>
        <v/>
      </c>
      <c r="C17" s="6" t="str">
        <f> IF(INDIRECT("'FROM_NGS3_PCR-1'!A"&amp;ROW()-5,TRUE)="","",  INDIRECT(    "'FROM_NGS3_PCR-1'!"   &amp;  CHAR(64 + MATCH(VLOOKUP(C$6,mapping!$A:$B,2,FALSE),'FROM_NGS3_PCR-1'!$1:$1,0))   &amp;  ROW()-5,TRUE)    )</f>
        <v/>
      </c>
      <c r="D17" s="7" t="str">
        <f> IF(INDIRECT("'FROM_NGS3_PCR-1'!A"&amp;ROW()-5,TRUE)="","",  INDIRECT(    "'FROM_NGS3_PCR-1'!"   &amp;  CHAR(64 + MATCH(VLOOKUP(D$6,mapping!$A:$B,2,FALSE),'FROM_NGS3_PCR-1'!$1:$1,0))   &amp;  ROW()-5,TRUE)    )</f>
        <v/>
      </c>
      <c r="E17" s="7" t="str">
        <f> IF(INDIRECT("'FROM_NGS3_PCR-1'!A"&amp;ROW()-5,TRUE)="","",  "e" &amp; INDIRECT(    "'FROM_NGS3_PCR-1'!"   &amp;  CHAR(64 + MATCH(VLOOKUP(E$6,mapping!$A:$B,2,FALSE),'FROM_NGS3_PCR-1'!$1:$1,0))   &amp;  ROW()-5,TRUE)    )</f>
        <v/>
      </c>
      <c r="F17" s="6" t="str">
        <f> IF(INDIRECT("'FROM_NGS3_PCR-1'!A"&amp;ROW()-5,TRUE)="","",  INDIRECT(    "'FROM_NGS3_PCR-1'!"   &amp;  CHAR(64 + MATCH(VLOOKUP(F$6,mapping!$A:$B,2,FALSE),'FROM_NGS3_PCR-1'!$1:$1,0))   &amp;  ROW()-5,TRUE)    )</f>
        <v/>
      </c>
      <c r="G17" s="6" t="str">
        <f> IF(INDIRECT("'FROM_NGS3_PCR-1'!A"&amp;ROW()-5,TRUE)="","",  INDIRECT(    "'FROM_NGS3_PCR-1'!"   &amp;  CHAR(64 + MATCH(VLOOKUP(G$6,mapping!$A:$B,2,FALSE),'FROM_NGS3_PCR-1'!$1:$1,0))   &amp;  ROW()-5,TRUE)    )</f>
        <v/>
      </c>
      <c r="H17" s="39" t="str">
        <f> IF(INDIRECT("'FROM_NGS3_PCR-1'!A"&amp;ROW()-5,TRUE)="","",  INDIRECT(    "'FROM_NGS3_PCR-1'!"   &amp;  CHAR(64 + MATCH(VLOOKUP(H$6,mapping!$A:$B,2,FALSE),'FROM_NGS3_PCR-1'!$1:$1,0))   &amp;  ROW()-5,TRUE)    )</f>
        <v/>
      </c>
      <c r="I17" s="7" t="str">
        <f> IF(INDIRECT("'FROM_NGS3_PCR-1'!A"&amp;ROW()-5,TRUE)="","",  INDIRECT(    "'FROM_NGS3_PCR-1'!"   &amp;  CHAR(64 + MATCH(VLOOKUP(I$6,mapping!$A:$B,2,FALSE),'FROM_NGS3_PCR-1'!$1:$1,0))   &amp;  ROW()-5,TRUE)    )</f>
        <v/>
      </c>
      <c r="J17" s="40" t="str">
        <f> IF(INDIRECT("'FROM_NGS3_PCR-1'!A"&amp;ROW()-5,TRUE)="","",  INDIRECT(    "'FROM_NGS3_PCR-1'!"   &amp;  CHAR(64 + MATCH(VLOOKUP(J$6,mapping!$A:$B,2,FALSE),'FROM_NGS3_PCR-1'!$1:$1,0))   &amp;  ROW()-5,TRUE)    )</f>
        <v/>
      </c>
      <c r="K17" s="6"/>
      <c r="L17" s="35">
        <v>1.0</v>
      </c>
      <c r="M17" s="37" t="str">
        <f>IFERROR(VLOOKUP(TEXT(ROW()-5,"0"),CALC_selection!H:I,2,FALSE),"")</f>
        <v/>
      </c>
      <c r="N17" s="6"/>
      <c r="O17" s="9" t="b">
        <f t="shared" si="1"/>
        <v>0</v>
      </c>
      <c r="P17" s="9" t="b">
        <f t="shared" si="2"/>
        <v>0</v>
      </c>
      <c r="Q17" s="9"/>
      <c r="R17" s="9"/>
      <c r="S17" s="9"/>
      <c r="T17" s="6"/>
      <c r="U17" s="6"/>
      <c r="V17" s="6"/>
      <c r="W17" s="6"/>
      <c r="X17" s="6"/>
      <c r="Y17" s="6"/>
      <c r="Z17" s="6"/>
    </row>
    <row r="18" ht="14.25" customHeight="1">
      <c r="A18" s="6"/>
      <c r="B18" s="38" t="str">
        <f> IF(INDIRECT("'FROM_NGS3_PCR-1'!A"&amp;ROW()-5,TRUE)="","",  INDIRECT(    "'FROM_NGS3_PCR-1'!"   &amp;  CHAR(64 + MATCH(VLOOKUP(B$6,mapping!$A:$B,2,FALSE),'FROM_NGS3_PCR-1'!$1:$1,0))   &amp;  ROW()-5,TRUE)    )</f>
        <v/>
      </c>
      <c r="C18" s="6" t="str">
        <f> IF(INDIRECT("'FROM_NGS3_PCR-1'!A"&amp;ROW()-5,TRUE)="","",  INDIRECT(    "'FROM_NGS3_PCR-1'!"   &amp;  CHAR(64 + MATCH(VLOOKUP(C$6,mapping!$A:$B,2,FALSE),'FROM_NGS3_PCR-1'!$1:$1,0))   &amp;  ROW()-5,TRUE)    )</f>
        <v/>
      </c>
      <c r="D18" s="7" t="str">
        <f> IF(INDIRECT("'FROM_NGS3_PCR-1'!A"&amp;ROW()-5,TRUE)="","",  INDIRECT(    "'FROM_NGS3_PCR-1'!"   &amp;  CHAR(64 + MATCH(VLOOKUP(D$6,mapping!$A:$B,2,FALSE),'FROM_NGS3_PCR-1'!$1:$1,0))   &amp;  ROW()-5,TRUE)    )</f>
        <v/>
      </c>
      <c r="E18" s="7" t="str">
        <f> IF(INDIRECT("'FROM_NGS3_PCR-1'!A"&amp;ROW()-5,TRUE)="","",  "e" &amp; INDIRECT(    "'FROM_NGS3_PCR-1'!"   &amp;  CHAR(64 + MATCH(VLOOKUP(E$6,mapping!$A:$B,2,FALSE),'FROM_NGS3_PCR-1'!$1:$1,0))   &amp;  ROW()-5,TRUE)    )</f>
        <v/>
      </c>
      <c r="F18" s="6" t="str">
        <f> IF(INDIRECT("'FROM_NGS3_PCR-1'!A"&amp;ROW()-5,TRUE)="","",  INDIRECT(    "'FROM_NGS3_PCR-1'!"   &amp;  CHAR(64 + MATCH(VLOOKUP(F$6,mapping!$A:$B,2,FALSE),'FROM_NGS3_PCR-1'!$1:$1,0))   &amp;  ROW()-5,TRUE)    )</f>
        <v/>
      </c>
      <c r="G18" s="6" t="str">
        <f> IF(INDIRECT("'FROM_NGS3_PCR-1'!A"&amp;ROW()-5,TRUE)="","",  INDIRECT(    "'FROM_NGS3_PCR-1'!"   &amp;  CHAR(64 + MATCH(VLOOKUP(G$6,mapping!$A:$B,2,FALSE),'FROM_NGS3_PCR-1'!$1:$1,0))   &amp;  ROW()-5,TRUE)    )</f>
        <v/>
      </c>
      <c r="H18" s="39" t="str">
        <f> IF(INDIRECT("'FROM_NGS3_PCR-1'!A"&amp;ROW()-5,TRUE)="","",  INDIRECT(    "'FROM_NGS3_PCR-1'!"   &amp;  CHAR(64 + MATCH(VLOOKUP(H$6,mapping!$A:$B,2,FALSE),'FROM_NGS3_PCR-1'!$1:$1,0))   &amp;  ROW()-5,TRUE)    )</f>
        <v/>
      </c>
      <c r="I18" s="7" t="str">
        <f> IF(INDIRECT("'FROM_NGS3_PCR-1'!A"&amp;ROW()-5,TRUE)="","",  INDIRECT(    "'FROM_NGS3_PCR-1'!"   &amp;  CHAR(64 + MATCH(VLOOKUP(I$6,mapping!$A:$B,2,FALSE),'FROM_NGS3_PCR-1'!$1:$1,0))   &amp;  ROW()-5,TRUE)    )</f>
        <v/>
      </c>
      <c r="J18" s="40" t="str">
        <f> IF(INDIRECT("'FROM_NGS3_PCR-1'!A"&amp;ROW()-5,TRUE)="","",  INDIRECT(    "'FROM_NGS3_PCR-1'!"   &amp;  CHAR(64 + MATCH(VLOOKUP(J$6,mapping!$A:$B,2,FALSE),'FROM_NGS3_PCR-1'!$1:$1,0))   &amp;  ROW()-5,TRUE)    )</f>
        <v/>
      </c>
      <c r="K18" s="6"/>
      <c r="L18" s="39">
        <v>1.0</v>
      </c>
      <c r="M18" s="37" t="str">
        <f>IFERROR(VLOOKUP(TEXT(ROW()-5,"0"),CALC_selection!H:I,2,FALSE),"")</f>
        <v/>
      </c>
      <c r="N18" s="6"/>
      <c r="O18" s="9" t="b">
        <f t="shared" si="1"/>
        <v>0</v>
      </c>
      <c r="P18" s="9" t="b">
        <f t="shared" si="2"/>
        <v>0</v>
      </c>
      <c r="Q18" s="9"/>
      <c r="R18" s="9"/>
      <c r="S18" s="9"/>
      <c r="T18" s="6"/>
      <c r="U18" s="6"/>
      <c r="V18" s="6"/>
      <c r="W18" s="6"/>
      <c r="X18" s="6"/>
      <c r="Y18" s="6"/>
      <c r="Z18" s="6"/>
    </row>
    <row r="19" ht="14.25" customHeight="1">
      <c r="A19" s="6"/>
      <c r="B19" s="38" t="str">
        <f> IF(INDIRECT("'FROM_NGS3_PCR-1'!A"&amp;ROW()-5,TRUE)="","",  INDIRECT(    "'FROM_NGS3_PCR-1'!"   &amp;  CHAR(64 + MATCH(VLOOKUP(B$6,mapping!$A:$B,2,FALSE),'FROM_NGS3_PCR-1'!$1:$1,0))   &amp;  ROW()-5,TRUE)    )</f>
        <v/>
      </c>
      <c r="C19" s="6" t="str">
        <f> IF(INDIRECT("'FROM_NGS3_PCR-1'!A"&amp;ROW()-5,TRUE)="","",  INDIRECT(    "'FROM_NGS3_PCR-1'!"   &amp;  CHAR(64 + MATCH(VLOOKUP(C$6,mapping!$A:$B,2,FALSE),'FROM_NGS3_PCR-1'!$1:$1,0))   &amp;  ROW()-5,TRUE)    )</f>
        <v/>
      </c>
      <c r="D19" s="7" t="str">
        <f> IF(INDIRECT("'FROM_NGS3_PCR-1'!A"&amp;ROW()-5,TRUE)="","",  INDIRECT(    "'FROM_NGS3_PCR-1'!"   &amp;  CHAR(64 + MATCH(VLOOKUP(D$6,mapping!$A:$B,2,FALSE),'FROM_NGS3_PCR-1'!$1:$1,0))   &amp;  ROW()-5,TRUE)    )</f>
        <v/>
      </c>
      <c r="E19" s="7" t="str">
        <f> IF(INDIRECT("'FROM_NGS3_PCR-1'!A"&amp;ROW()-5,TRUE)="","",  "e" &amp; INDIRECT(    "'FROM_NGS3_PCR-1'!"   &amp;  CHAR(64 + MATCH(VLOOKUP(E$6,mapping!$A:$B,2,FALSE),'FROM_NGS3_PCR-1'!$1:$1,0))   &amp;  ROW()-5,TRUE)    )</f>
        <v/>
      </c>
      <c r="F19" s="6" t="str">
        <f> IF(INDIRECT("'FROM_NGS3_PCR-1'!A"&amp;ROW()-5,TRUE)="","",  INDIRECT(    "'FROM_NGS3_PCR-1'!"   &amp;  CHAR(64 + MATCH(VLOOKUP(F$6,mapping!$A:$B,2,FALSE),'FROM_NGS3_PCR-1'!$1:$1,0))   &amp;  ROW()-5,TRUE)    )</f>
        <v/>
      </c>
      <c r="G19" s="6" t="str">
        <f> IF(INDIRECT("'FROM_NGS3_PCR-1'!A"&amp;ROW()-5,TRUE)="","",  INDIRECT(    "'FROM_NGS3_PCR-1'!"   &amp;  CHAR(64 + MATCH(VLOOKUP(G$6,mapping!$A:$B,2,FALSE),'FROM_NGS3_PCR-1'!$1:$1,0))   &amp;  ROW()-5,TRUE)    )</f>
        <v/>
      </c>
      <c r="H19" s="39" t="str">
        <f> IF(INDIRECT("'FROM_NGS3_PCR-1'!A"&amp;ROW()-5,TRUE)="","",  INDIRECT(    "'FROM_NGS3_PCR-1'!"   &amp;  CHAR(64 + MATCH(VLOOKUP(H$6,mapping!$A:$B,2,FALSE),'FROM_NGS3_PCR-1'!$1:$1,0))   &amp;  ROW()-5,TRUE)    )</f>
        <v/>
      </c>
      <c r="I19" s="7" t="str">
        <f> IF(INDIRECT("'FROM_NGS3_PCR-1'!A"&amp;ROW()-5,TRUE)="","",  INDIRECT(    "'FROM_NGS3_PCR-1'!"   &amp;  CHAR(64 + MATCH(VLOOKUP(I$6,mapping!$A:$B,2,FALSE),'FROM_NGS3_PCR-1'!$1:$1,0))   &amp;  ROW()-5,TRUE)    )</f>
        <v/>
      </c>
      <c r="J19" s="40" t="str">
        <f> IF(INDIRECT("'FROM_NGS3_PCR-1'!A"&amp;ROW()-5,TRUE)="","",  INDIRECT(    "'FROM_NGS3_PCR-1'!"   &amp;  CHAR(64 + MATCH(VLOOKUP(J$6,mapping!$A:$B,2,FALSE),'FROM_NGS3_PCR-1'!$1:$1,0))   &amp;  ROW()-5,TRUE)    )</f>
        <v/>
      </c>
      <c r="K19" s="6"/>
      <c r="L19" s="39">
        <v>1.0</v>
      </c>
      <c r="M19" s="37" t="str">
        <f>IFERROR(VLOOKUP(TEXT(ROW()-5,"0"),CALC_selection!H:I,2,FALSE),"")</f>
        <v/>
      </c>
      <c r="N19" s="6"/>
      <c r="O19" s="9" t="b">
        <f t="shared" si="1"/>
        <v>0</v>
      </c>
      <c r="P19" s="9" t="b">
        <f t="shared" si="2"/>
        <v>0</v>
      </c>
      <c r="Q19" s="9"/>
      <c r="R19" s="9"/>
      <c r="S19" s="9"/>
      <c r="T19" s="6"/>
      <c r="U19" s="6"/>
      <c r="V19" s="6"/>
      <c r="W19" s="6"/>
      <c r="X19" s="6"/>
      <c r="Y19" s="6"/>
      <c r="Z19" s="6"/>
    </row>
    <row r="20" ht="14.25" customHeight="1">
      <c r="A20" s="6"/>
      <c r="B20" s="38" t="str">
        <f> IF(INDIRECT("'FROM_NGS3_PCR-1'!A"&amp;ROW()-5,TRUE)="","",  INDIRECT(    "'FROM_NGS3_PCR-1'!"   &amp;  CHAR(64 + MATCH(VLOOKUP(B$6,mapping!$A:$B,2,FALSE),'FROM_NGS3_PCR-1'!$1:$1,0))   &amp;  ROW()-5,TRUE)    )</f>
        <v/>
      </c>
      <c r="C20" s="6" t="str">
        <f> IF(INDIRECT("'FROM_NGS3_PCR-1'!A"&amp;ROW()-5,TRUE)="","",  INDIRECT(    "'FROM_NGS3_PCR-1'!"   &amp;  CHAR(64 + MATCH(VLOOKUP(C$6,mapping!$A:$B,2,FALSE),'FROM_NGS3_PCR-1'!$1:$1,0))   &amp;  ROW()-5,TRUE)    )</f>
        <v/>
      </c>
      <c r="D20" s="7" t="str">
        <f> IF(INDIRECT("'FROM_NGS3_PCR-1'!A"&amp;ROW()-5,TRUE)="","",  INDIRECT(    "'FROM_NGS3_PCR-1'!"   &amp;  CHAR(64 + MATCH(VLOOKUP(D$6,mapping!$A:$B,2,FALSE),'FROM_NGS3_PCR-1'!$1:$1,0))   &amp;  ROW()-5,TRUE)    )</f>
        <v/>
      </c>
      <c r="E20" s="7" t="str">
        <f> IF(INDIRECT("'FROM_NGS3_PCR-1'!A"&amp;ROW()-5,TRUE)="","",  "e" &amp; INDIRECT(    "'FROM_NGS3_PCR-1'!"   &amp;  CHAR(64 + MATCH(VLOOKUP(E$6,mapping!$A:$B,2,FALSE),'FROM_NGS3_PCR-1'!$1:$1,0))   &amp;  ROW()-5,TRUE)    )</f>
        <v/>
      </c>
      <c r="F20" s="6" t="str">
        <f> IF(INDIRECT("'FROM_NGS3_PCR-1'!A"&amp;ROW()-5,TRUE)="","",  INDIRECT(    "'FROM_NGS3_PCR-1'!"   &amp;  CHAR(64 + MATCH(VLOOKUP(F$6,mapping!$A:$B,2,FALSE),'FROM_NGS3_PCR-1'!$1:$1,0))   &amp;  ROW()-5,TRUE)    )</f>
        <v/>
      </c>
      <c r="G20" s="6" t="str">
        <f> IF(INDIRECT("'FROM_NGS3_PCR-1'!A"&amp;ROW()-5,TRUE)="","",  INDIRECT(    "'FROM_NGS3_PCR-1'!"   &amp;  CHAR(64 + MATCH(VLOOKUP(G$6,mapping!$A:$B,2,FALSE),'FROM_NGS3_PCR-1'!$1:$1,0))   &amp;  ROW()-5,TRUE)    )</f>
        <v/>
      </c>
      <c r="H20" s="39" t="str">
        <f> IF(INDIRECT("'FROM_NGS3_PCR-1'!A"&amp;ROW()-5,TRUE)="","",  INDIRECT(    "'FROM_NGS3_PCR-1'!"   &amp;  CHAR(64 + MATCH(VLOOKUP(H$6,mapping!$A:$B,2,FALSE),'FROM_NGS3_PCR-1'!$1:$1,0))   &amp;  ROW()-5,TRUE)    )</f>
        <v/>
      </c>
      <c r="I20" s="7" t="str">
        <f> IF(INDIRECT("'FROM_NGS3_PCR-1'!A"&amp;ROW()-5,TRUE)="","",  INDIRECT(    "'FROM_NGS3_PCR-1'!"   &amp;  CHAR(64 + MATCH(VLOOKUP(I$6,mapping!$A:$B,2,FALSE),'FROM_NGS3_PCR-1'!$1:$1,0))   &amp;  ROW()-5,TRUE)    )</f>
        <v/>
      </c>
      <c r="J20" s="40" t="str">
        <f> IF(INDIRECT("'FROM_NGS3_PCR-1'!A"&amp;ROW()-5,TRUE)="","",  INDIRECT(    "'FROM_NGS3_PCR-1'!"   &amp;  CHAR(64 + MATCH(VLOOKUP(J$6,mapping!$A:$B,2,FALSE),'FROM_NGS3_PCR-1'!$1:$1,0))   &amp;  ROW()-5,TRUE)    )</f>
        <v/>
      </c>
      <c r="K20" s="6"/>
      <c r="L20" s="39">
        <v>1.0</v>
      </c>
      <c r="M20" s="37" t="str">
        <f>IFERROR(VLOOKUP(TEXT(ROW()-5,"0"),CALC_selection!H:I,2,FALSE),"")</f>
        <v/>
      </c>
      <c r="N20" s="6"/>
      <c r="O20" s="9" t="b">
        <f t="shared" si="1"/>
        <v>0</v>
      </c>
      <c r="P20" s="9" t="b">
        <f t="shared" si="2"/>
        <v>0</v>
      </c>
      <c r="Q20" s="9"/>
      <c r="R20" s="9"/>
      <c r="S20" s="9"/>
      <c r="T20" s="6"/>
      <c r="U20" s="6"/>
      <c r="V20" s="6"/>
      <c r="W20" s="6"/>
      <c r="X20" s="6"/>
      <c r="Y20" s="6"/>
      <c r="Z20" s="6"/>
    </row>
    <row r="21" ht="14.25" customHeight="1">
      <c r="A21" s="6"/>
      <c r="B21" s="38" t="str">
        <f> IF(INDIRECT("'FROM_NGS3_PCR-1'!A"&amp;ROW()-5,TRUE)="","",  INDIRECT(    "'FROM_NGS3_PCR-1'!"   &amp;  CHAR(64 + MATCH(VLOOKUP(B$6,mapping!$A:$B,2,FALSE),'FROM_NGS3_PCR-1'!$1:$1,0))   &amp;  ROW()-5,TRUE)    )</f>
        <v/>
      </c>
      <c r="C21" s="6" t="str">
        <f> IF(INDIRECT("'FROM_NGS3_PCR-1'!A"&amp;ROW()-5,TRUE)="","",  INDIRECT(    "'FROM_NGS3_PCR-1'!"   &amp;  CHAR(64 + MATCH(VLOOKUP(C$6,mapping!$A:$B,2,FALSE),'FROM_NGS3_PCR-1'!$1:$1,0))   &amp;  ROW()-5,TRUE)    )</f>
        <v/>
      </c>
      <c r="D21" s="7" t="str">
        <f> IF(INDIRECT("'FROM_NGS3_PCR-1'!A"&amp;ROW()-5,TRUE)="","",  INDIRECT(    "'FROM_NGS3_PCR-1'!"   &amp;  CHAR(64 + MATCH(VLOOKUP(D$6,mapping!$A:$B,2,FALSE),'FROM_NGS3_PCR-1'!$1:$1,0))   &amp;  ROW()-5,TRUE)    )</f>
        <v/>
      </c>
      <c r="E21" s="7" t="str">
        <f> IF(INDIRECT("'FROM_NGS3_PCR-1'!A"&amp;ROW()-5,TRUE)="","",  "e" &amp; INDIRECT(    "'FROM_NGS3_PCR-1'!"   &amp;  CHAR(64 + MATCH(VLOOKUP(E$6,mapping!$A:$B,2,FALSE),'FROM_NGS3_PCR-1'!$1:$1,0))   &amp;  ROW()-5,TRUE)    )</f>
        <v/>
      </c>
      <c r="F21" s="6" t="str">
        <f> IF(INDIRECT("'FROM_NGS3_PCR-1'!A"&amp;ROW()-5,TRUE)="","",  INDIRECT(    "'FROM_NGS3_PCR-1'!"   &amp;  CHAR(64 + MATCH(VLOOKUP(F$6,mapping!$A:$B,2,FALSE),'FROM_NGS3_PCR-1'!$1:$1,0))   &amp;  ROW()-5,TRUE)    )</f>
        <v/>
      </c>
      <c r="G21" s="6" t="str">
        <f> IF(INDIRECT("'FROM_NGS3_PCR-1'!A"&amp;ROW()-5,TRUE)="","",  INDIRECT(    "'FROM_NGS3_PCR-1'!"   &amp;  CHAR(64 + MATCH(VLOOKUP(G$6,mapping!$A:$B,2,FALSE),'FROM_NGS3_PCR-1'!$1:$1,0))   &amp;  ROW()-5,TRUE)    )</f>
        <v/>
      </c>
      <c r="H21" s="39" t="str">
        <f> IF(INDIRECT("'FROM_NGS3_PCR-1'!A"&amp;ROW()-5,TRUE)="","",  INDIRECT(    "'FROM_NGS3_PCR-1'!"   &amp;  CHAR(64 + MATCH(VLOOKUP(H$6,mapping!$A:$B,2,FALSE),'FROM_NGS3_PCR-1'!$1:$1,0))   &amp;  ROW()-5,TRUE)    )</f>
        <v/>
      </c>
      <c r="I21" s="7" t="str">
        <f> IF(INDIRECT("'FROM_NGS3_PCR-1'!A"&amp;ROW()-5,TRUE)="","",  INDIRECT(    "'FROM_NGS3_PCR-1'!"   &amp;  CHAR(64 + MATCH(VLOOKUP(I$6,mapping!$A:$B,2,FALSE),'FROM_NGS3_PCR-1'!$1:$1,0))   &amp;  ROW()-5,TRUE)    )</f>
        <v/>
      </c>
      <c r="J21" s="40" t="str">
        <f> IF(INDIRECT("'FROM_NGS3_PCR-1'!A"&amp;ROW()-5,TRUE)="","",  INDIRECT(    "'FROM_NGS3_PCR-1'!"   &amp;  CHAR(64 + MATCH(VLOOKUP(J$6,mapping!$A:$B,2,FALSE),'FROM_NGS3_PCR-1'!$1:$1,0))   &amp;  ROW()-5,TRUE)    )</f>
        <v/>
      </c>
      <c r="K21" s="6"/>
      <c r="L21" s="39">
        <v>1.0</v>
      </c>
      <c r="M21" s="37" t="str">
        <f>IFERROR(VLOOKUP(TEXT(ROW()-5,"0"),CALC_selection!H:I,2,FALSE),"")</f>
        <v/>
      </c>
      <c r="N21" s="6"/>
      <c r="O21" s="9" t="b">
        <f t="shared" si="1"/>
        <v>0</v>
      </c>
      <c r="P21" s="9" t="b">
        <f t="shared" si="2"/>
        <v>0</v>
      </c>
      <c r="Q21" s="9"/>
      <c r="R21" s="9"/>
      <c r="S21" s="9"/>
      <c r="T21" s="6"/>
      <c r="U21" s="6"/>
      <c r="V21" s="6"/>
      <c r="W21" s="6"/>
      <c r="X21" s="6"/>
      <c r="Y21" s="6"/>
      <c r="Z21" s="6"/>
    </row>
    <row r="22" ht="14.25" customHeight="1">
      <c r="A22" s="6"/>
      <c r="B22" s="38" t="str">
        <f> IF(INDIRECT("'FROM_NGS3_PCR-1'!A"&amp;ROW()-5,TRUE)="","",  INDIRECT(    "'FROM_NGS3_PCR-1'!"   &amp;  CHAR(64 + MATCH(VLOOKUP(B$6,mapping!$A:$B,2,FALSE),'FROM_NGS3_PCR-1'!$1:$1,0))   &amp;  ROW()-5,TRUE)    )</f>
        <v/>
      </c>
      <c r="C22" s="6" t="str">
        <f> IF(INDIRECT("'FROM_NGS3_PCR-1'!A"&amp;ROW()-5,TRUE)="","",  INDIRECT(    "'FROM_NGS3_PCR-1'!"   &amp;  CHAR(64 + MATCH(VLOOKUP(C$6,mapping!$A:$B,2,FALSE),'FROM_NGS3_PCR-1'!$1:$1,0))   &amp;  ROW()-5,TRUE)    )</f>
        <v/>
      </c>
      <c r="D22" s="7" t="str">
        <f> IF(INDIRECT("'FROM_NGS3_PCR-1'!A"&amp;ROW()-5,TRUE)="","",  INDIRECT(    "'FROM_NGS3_PCR-1'!"   &amp;  CHAR(64 + MATCH(VLOOKUP(D$6,mapping!$A:$B,2,FALSE),'FROM_NGS3_PCR-1'!$1:$1,0))   &amp;  ROW()-5,TRUE)    )</f>
        <v/>
      </c>
      <c r="E22" s="7" t="str">
        <f> IF(INDIRECT("'FROM_NGS3_PCR-1'!A"&amp;ROW()-5,TRUE)="","",  "e" &amp; INDIRECT(    "'FROM_NGS3_PCR-1'!"   &amp;  CHAR(64 + MATCH(VLOOKUP(E$6,mapping!$A:$B,2,FALSE),'FROM_NGS3_PCR-1'!$1:$1,0))   &amp;  ROW()-5,TRUE)    )</f>
        <v/>
      </c>
      <c r="F22" s="6" t="str">
        <f> IF(INDIRECT("'FROM_NGS3_PCR-1'!A"&amp;ROW()-5,TRUE)="","",  INDIRECT(    "'FROM_NGS3_PCR-1'!"   &amp;  CHAR(64 + MATCH(VLOOKUP(F$6,mapping!$A:$B,2,FALSE),'FROM_NGS3_PCR-1'!$1:$1,0))   &amp;  ROW()-5,TRUE)    )</f>
        <v/>
      </c>
      <c r="G22" s="6" t="str">
        <f> IF(INDIRECT("'FROM_NGS3_PCR-1'!A"&amp;ROW()-5,TRUE)="","",  INDIRECT(    "'FROM_NGS3_PCR-1'!"   &amp;  CHAR(64 + MATCH(VLOOKUP(G$6,mapping!$A:$B,2,FALSE),'FROM_NGS3_PCR-1'!$1:$1,0))   &amp;  ROW()-5,TRUE)    )</f>
        <v/>
      </c>
      <c r="H22" s="39" t="str">
        <f> IF(INDIRECT("'FROM_NGS3_PCR-1'!A"&amp;ROW()-5,TRUE)="","",  INDIRECT(    "'FROM_NGS3_PCR-1'!"   &amp;  CHAR(64 + MATCH(VLOOKUP(H$6,mapping!$A:$B,2,FALSE),'FROM_NGS3_PCR-1'!$1:$1,0))   &amp;  ROW()-5,TRUE)    )</f>
        <v/>
      </c>
      <c r="I22" s="7" t="str">
        <f> IF(INDIRECT("'FROM_NGS3_PCR-1'!A"&amp;ROW()-5,TRUE)="","",  INDIRECT(    "'FROM_NGS3_PCR-1'!"   &amp;  CHAR(64 + MATCH(VLOOKUP(I$6,mapping!$A:$B,2,FALSE),'FROM_NGS3_PCR-1'!$1:$1,0))   &amp;  ROW()-5,TRUE)    )</f>
        <v/>
      </c>
      <c r="J22" s="40" t="str">
        <f> IF(INDIRECT("'FROM_NGS3_PCR-1'!A"&amp;ROW()-5,TRUE)="","",  INDIRECT(    "'FROM_NGS3_PCR-1'!"   &amp;  CHAR(64 + MATCH(VLOOKUP(J$6,mapping!$A:$B,2,FALSE),'FROM_NGS3_PCR-1'!$1:$1,0))   &amp;  ROW()-5,TRUE)    )</f>
        <v/>
      </c>
      <c r="K22" s="6"/>
      <c r="L22" s="39">
        <v>1.0</v>
      </c>
      <c r="M22" s="37" t="str">
        <f>IFERROR(VLOOKUP(TEXT(ROW()-5,"0"),CALC_selection!H:I,2,FALSE),"")</f>
        <v/>
      </c>
      <c r="N22" s="6"/>
      <c r="O22" s="9" t="b">
        <f t="shared" si="1"/>
        <v>0</v>
      </c>
      <c r="P22" s="9" t="b">
        <f t="shared" si="2"/>
        <v>0</v>
      </c>
      <c r="Q22" s="9"/>
      <c r="R22" s="9"/>
      <c r="S22" s="9"/>
      <c r="T22" s="6"/>
      <c r="U22" s="6"/>
      <c r="V22" s="6"/>
      <c r="W22" s="6"/>
      <c r="X22" s="6"/>
      <c r="Y22" s="6"/>
      <c r="Z22" s="6"/>
    </row>
    <row r="23" ht="14.25" customHeight="1">
      <c r="A23" s="6"/>
      <c r="B23" s="38" t="str">
        <f> IF(INDIRECT("'FROM_NGS3_PCR-1'!A"&amp;ROW()-5,TRUE)="","",  INDIRECT(    "'FROM_NGS3_PCR-1'!"   &amp;  CHAR(64 + MATCH(VLOOKUP(B$6,mapping!$A:$B,2,FALSE),'FROM_NGS3_PCR-1'!$1:$1,0))   &amp;  ROW()-5,TRUE)    )</f>
        <v/>
      </c>
      <c r="C23" s="6" t="str">
        <f> IF(INDIRECT("'FROM_NGS3_PCR-1'!A"&amp;ROW()-5,TRUE)="","",  INDIRECT(    "'FROM_NGS3_PCR-1'!"   &amp;  CHAR(64 + MATCH(VLOOKUP(C$6,mapping!$A:$B,2,FALSE),'FROM_NGS3_PCR-1'!$1:$1,0))   &amp;  ROW()-5,TRUE)    )</f>
        <v/>
      </c>
      <c r="D23" s="7" t="str">
        <f> IF(INDIRECT("'FROM_NGS3_PCR-1'!A"&amp;ROW()-5,TRUE)="","",  INDIRECT(    "'FROM_NGS3_PCR-1'!"   &amp;  CHAR(64 + MATCH(VLOOKUP(D$6,mapping!$A:$B,2,FALSE),'FROM_NGS3_PCR-1'!$1:$1,0))   &amp;  ROW()-5,TRUE)    )</f>
        <v/>
      </c>
      <c r="E23" s="7" t="str">
        <f> IF(INDIRECT("'FROM_NGS3_PCR-1'!A"&amp;ROW()-5,TRUE)="","",  "e" &amp; INDIRECT(    "'FROM_NGS3_PCR-1'!"   &amp;  CHAR(64 + MATCH(VLOOKUP(E$6,mapping!$A:$B,2,FALSE),'FROM_NGS3_PCR-1'!$1:$1,0))   &amp;  ROW()-5,TRUE)    )</f>
        <v/>
      </c>
      <c r="F23" s="6" t="str">
        <f> IF(INDIRECT("'FROM_NGS3_PCR-1'!A"&amp;ROW()-5,TRUE)="","",  INDIRECT(    "'FROM_NGS3_PCR-1'!"   &amp;  CHAR(64 + MATCH(VLOOKUP(F$6,mapping!$A:$B,2,FALSE),'FROM_NGS3_PCR-1'!$1:$1,0))   &amp;  ROW()-5,TRUE)    )</f>
        <v/>
      </c>
      <c r="G23" s="6" t="str">
        <f> IF(INDIRECT("'FROM_NGS3_PCR-1'!A"&amp;ROW()-5,TRUE)="","",  INDIRECT(    "'FROM_NGS3_PCR-1'!"   &amp;  CHAR(64 + MATCH(VLOOKUP(G$6,mapping!$A:$B,2,FALSE),'FROM_NGS3_PCR-1'!$1:$1,0))   &amp;  ROW()-5,TRUE)    )</f>
        <v/>
      </c>
      <c r="H23" s="39" t="str">
        <f> IF(INDIRECT("'FROM_NGS3_PCR-1'!A"&amp;ROW()-5,TRUE)="","",  INDIRECT(    "'FROM_NGS3_PCR-1'!"   &amp;  CHAR(64 + MATCH(VLOOKUP(H$6,mapping!$A:$B,2,FALSE),'FROM_NGS3_PCR-1'!$1:$1,0))   &amp;  ROW()-5,TRUE)    )</f>
        <v/>
      </c>
      <c r="I23" s="7" t="str">
        <f> IF(INDIRECT("'FROM_NGS3_PCR-1'!A"&amp;ROW()-5,TRUE)="","",  INDIRECT(    "'FROM_NGS3_PCR-1'!"   &amp;  CHAR(64 + MATCH(VLOOKUP(I$6,mapping!$A:$B,2,FALSE),'FROM_NGS3_PCR-1'!$1:$1,0))   &amp;  ROW()-5,TRUE)    )</f>
        <v/>
      </c>
      <c r="J23" s="40" t="str">
        <f> IF(INDIRECT("'FROM_NGS3_PCR-1'!A"&amp;ROW()-5,TRUE)="","",  INDIRECT(    "'FROM_NGS3_PCR-1'!"   &amp;  CHAR(64 + MATCH(VLOOKUP(J$6,mapping!$A:$B,2,FALSE),'FROM_NGS3_PCR-1'!$1:$1,0))   &amp;  ROW()-5,TRUE)    )</f>
        <v/>
      </c>
      <c r="K23" s="6"/>
      <c r="L23" s="39">
        <v>1.0</v>
      </c>
      <c r="M23" s="37" t="str">
        <f>IFERROR(VLOOKUP(TEXT(ROW()-5,"0"),CALC_selection!H:I,2,FALSE),"")</f>
        <v/>
      </c>
      <c r="N23" s="6"/>
      <c r="O23" s="9" t="b">
        <f t="shared" si="1"/>
        <v>0</v>
      </c>
      <c r="P23" s="9" t="b">
        <f t="shared" si="2"/>
        <v>0</v>
      </c>
      <c r="Q23" s="9"/>
      <c r="R23" s="9"/>
      <c r="S23" s="9"/>
      <c r="T23" s="6"/>
      <c r="U23" s="6"/>
      <c r="V23" s="6"/>
      <c r="W23" s="6"/>
      <c r="X23" s="6"/>
      <c r="Y23" s="6"/>
      <c r="Z23" s="6"/>
    </row>
    <row r="24" ht="14.25" customHeight="1">
      <c r="A24" s="6"/>
      <c r="B24" s="38" t="str">
        <f> IF(INDIRECT("'FROM_NGS3_PCR-1'!A"&amp;ROW()-5,TRUE)="","",  INDIRECT(    "'FROM_NGS3_PCR-1'!"   &amp;  CHAR(64 + MATCH(VLOOKUP(B$6,mapping!$A:$B,2,FALSE),'FROM_NGS3_PCR-1'!$1:$1,0))   &amp;  ROW()-5,TRUE)    )</f>
        <v/>
      </c>
      <c r="C24" s="6" t="str">
        <f> IF(INDIRECT("'FROM_NGS3_PCR-1'!A"&amp;ROW()-5,TRUE)="","",  INDIRECT(    "'FROM_NGS3_PCR-1'!"   &amp;  CHAR(64 + MATCH(VLOOKUP(C$6,mapping!$A:$B,2,FALSE),'FROM_NGS3_PCR-1'!$1:$1,0))   &amp;  ROW()-5,TRUE)    )</f>
        <v/>
      </c>
      <c r="D24" s="7" t="str">
        <f> IF(INDIRECT("'FROM_NGS3_PCR-1'!A"&amp;ROW()-5,TRUE)="","",  INDIRECT(    "'FROM_NGS3_PCR-1'!"   &amp;  CHAR(64 + MATCH(VLOOKUP(D$6,mapping!$A:$B,2,FALSE),'FROM_NGS3_PCR-1'!$1:$1,0))   &amp;  ROW()-5,TRUE)    )</f>
        <v/>
      </c>
      <c r="E24" s="7" t="str">
        <f> IF(INDIRECT("'FROM_NGS3_PCR-1'!A"&amp;ROW()-5,TRUE)="","",  "e" &amp; INDIRECT(    "'FROM_NGS3_PCR-1'!"   &amp;  CHAR(64 + MATCH(VLOOKUP(E$6,mapping!$A:$B,2,FALSE),'FROM_NGS3_PCR-1'!$1:$1,0))   &amp;  ROW()-5,TRUE)    )</f>
        <v/>
      </c>
      <c r="F24" s="6" t="str">
        <f> IF(INDIRECT("'FROM_NGS3_PCR-1'!A"&amp;ROW()-5,TRUE)="","",  INDIRECT(    "'FROM_NGS3_PCR-1'!"   &amp;  CHAR(64 + MATCH(VLOOKUP(F$6,mapping!$A:$B,2,FALSE),'FROM_NGS3_PCR-1'!$1:$1,0))   &amp;  ROW()-5,TRUE)    )</f>
        <v/>
      </c>
      <c r="G24" s="6" t="str">
        <f> IF(INDIRECT("'FROM_NGS3_PCR-1'!A"&amp;ROW()-5,TRUE)="","",  INDIRECT(    "'FROM_NGS3_PCR-1'!"   &amp;  CHAR(64 + MATCH(VLOOKUP(G$6,mapping!$A:$B,2,FALSE),'FROM_NGS3_PCR-1'!$1:$1,0))   &amp;  ROW()-5,TRUE)    )</f>
        <v/>
      </c>
      <c r="H24" s="39" t="str">
        <f> IF(INDIRECT("'FROM_NGS3_PCR-1'!A"&amp;ROW()-5,TRUE)="","",  INDIRECT(    "'FROM_NGS3_PCR-1'!"   &amp;  CHAR(64 + MATCH(VLOOKUP(H$6,mapping!$A:$B,2,FALSE),'FROM_NGS3_PCR-1'!$1:$1,0))   &amp;  ROW()-5,TRUE)    )</f>
        <v/>
      </c>
      <c r="I24" s="7" t="str">
        <f> IF(INDIRECT("'FROM_NGS3_PCR-1'!A"&amp;ROW()-5,TRUE)="","",  INDIRECT(    "'FROM_NGS3_PCR-1'!"   &amp;  CHAR(64 + MATCH(VLOOKUP(I$6,mapping!$A:$B,2,FALSE),'FROM_NGS3_PCR-1'!$1:$1,0))   &amp;  ROW()-5,TRUE)    )</f>
        <v/>
      </c>
      <c r="J24" s="40" t="str">
        <f> IF(INDIRECT("'FROM_NGS3_PCR-1'!A"&amp;ROW()-5,TRUE)="","",  INDIRECT(    "'FROM_NGS3_PCR-1'!"   &amp;  CHAR(64 + MATCH(VLOOKUP(J$6,mapping!$A:$B,2,FALSE),'FROM_NGS3_PCR-1'!$1:$1,0))   &amp;  ROW()-5,TRUE)    )</f>
        <v/>
      </c>
      <c r="K24" s="6"/>
      <c r="L24" s="39">
        <v>1.0</v>
      </c>
      <c r="M24" s="37" t="str">
        <f>IFERROR(VLOOKUP(TEXT(ROW()-5,"0"),CALC_selection!H:I,2,FALSE),"")</f>
        <v/>
      </c>
      <c r="N24" s="6"/>
      <c r="O24" s="9" t="b">
        <f t="shared" si="1"/>
        <v>0</v>
      </c>
      <c r="P24" s="9" t="b">
        <f t="shared" si="2"/>
        <v>0</v>
      </c>
      <c r="Q24" s="9"/>
      <c r="R24" s="9"/>
      <c r="S24" s="9"/>
      <c r="T24" s="6"/>
      <c r="U24" s="6"/>
      <c r="V24" s="6"/>
      <c r="W24" s="6"/>
      <c r="X24" s="6"/>
      <c r="Y24" s="6"/>
      <c r="Z24" s="6"/>
    </row>
    <row r="25" ht="14.25" customHeight="1">
      <c r="A25" s="6"/>
      <c r="B25" s="38" t="str">
        <f> IF(INDIRECT("'FROM_NGS3_PCR-1'!A"&amp;ROW()-5,TRUE)="","",  INDIRECT(    "'FROM_NGS3_PCR-1'!"   &amp;  CHAR(64 + MATCH(VLOOKUP(B$6,mapping!$A:$B,2,FALSE),'FROM_NGS3_PCR-1'!$1:$1,0))   &amp;  ROW()-5,TRUE)    )</f>
        <v/>
      </c>
      <c r="C25" s="6" t="str">
        <f> IF(INDIRECT("'FROM_NGS3_PCR-1'!A"&amp;ROW()-5,TRUE)="","",  INDIRECT(    "'FROM_NGS3_PCR-1'!"   &amp;  CHAR(64 + MATCH(VLOOKUP(C$6,mapping!$A:$B,2,FALSE),'FROM_NGS3_PCR-1'!$1:$1,0))   &amp;  ROW()-5,TRUE)    )</f>
        <v/>
      </c>
      <c r="D25" s="7" t="str">
        <f> IF(INDIRECT("'FROM_NGS3_PCR-1'!A"&amp;ROW()-5,TRUE)="","",  INDIRECT(    "'FROM_NGS3_PCR-1'!"   &amp;  CHAR(64 + MATCH(VLOOKUP(D$6,mapping!$A:$B,2,FALSE),'FROM_NGS3_PCR-1'!$1:$1,0))   &amp;  ROW()-5,TRUE)    )</f>
        <v/>
      </c>
      <c r="E25" s="7" t="str">
        <f> IF(INDIRECT("'FROM_NGS3_PCR-1'!A"&amp;ROW()-5,TRUE)="","",  "e" &amp; INDIRECT(    "'FROM_NGS3_PCR-1'!"   &amp;  CHAR(64 + MATCH(VLOOKUP(E$6,mapping!$A:$B,2,FALSE),'FROM_NGS3_PCR-1'!$1:$1,0))   &amp;  ROW()-5,TRUE)    )</f>
        <v/>
      </c>
      <c r="F25" s="6" t="str">
        <f> IF(INDIRECT("'FROM_NGS3_PCR-1'!A"&amp;ROW()-5,TRUE)="","",  INDIRECT(    "'FROM_NGS3_PCR-1'!"   &amp;  CHAR(64 + MATCH(VLOOKUP(F$6,mapping!$A:$B,2,FALSE),'FROM_NGS3_PCR-1'!$1:$1,0))   &amp;  ROW()-5,TRUE)    )</f>
        <v/>
      </c>
      <c r="G25" s="6" t="str">
        <f> IF(INDIRECT("'FROM_NGS3_PCR-1'!A"&amp;ROW()-5,TRUE)="","",  INDIRECT(    "'FROM_NGS3_PCR-1'!"   &amp;  CHAR(64 + MATCH(VLOOKUP(G$6,mapping!$A:$B,2,FALSE),'FROM_NGS3_PCR-1'!$1:$1,0))   &amp;  ROW()-5,TRUE)    )</f>
        <v/>
      </c>
      <c r="H25" s="39" t="str">
        <f> IF(INDIRECT("'FROM_NGS3_PCR-1'!A"&amp;ROW()-5,TRUE)="","",  INDIRECT(    "'FROM_NGS3_PCR-1'!"   &amp;  CHAR(64 + MATCH(VLOOKUP(H$6,mapping!$A:$B,2,FALSE),'FROM_NGS3_PCR-1'!$1:$1,0))   &amp;  ROW()-5,TRUE)    )</f>
        <v/>
      </c>
      <c r="I25" s="7" t="str">
        <f> IF(INDIRECT("'FROM_NGS3_PCR-1'!A"&amp;ROW()-5,TRUE)="","",  INDIRECT(    "'FROM_NGS3_PCR-1'!"   &amp;  CHAR(64 + MATCH(VLOOKUP(I$6,mapping!$A:$B,2,FALSE),'FROM_NGS3_PCR-1'!$1:$1,0))   &amp;  ROW()-5,TRUE)    )</f>
        <v/>
      </c>
      <c r="J25" s="40" t="str">
        <f> IF(INDIRECT("'FROM_NGS3_PCR-1'!A"&amp;ROW()-5,TRUE)="","",  INDIRECT(    "'FROM_NGS3_PCR-1'!"   &amp;  CHAR(64 + MATCH(VLOOKUP(J$6,mapping!$A:$B,2,FALSE),'FROM_NGS3_PCR-1'!$1:$1,0))   &amp;  ROW()-5,TRUE)    )</f>
        <v/>
      </c>
      <c r="K25" s="6"/>
      <c r="L25" s="39">
        <v>1.0</v>
      </c>
      <c r="M25" s="37" t="str">
        <f>IFERROR(VLOOKUP(TEXT(ROW()-5,"0"),CALC_selection!H:I,2,FALSE),"")</f>
        <v/>
      </c>
      <c r="N25" s="6"/>
      <c r="O25" s="9" t="b">
        <f t="shared" si="1"/>
        <v>0</v>
      </c>
      <c r="P25" s="9" t="b">
        <f t="shared" si="2"/>
        <v>0</v>
      </c>
      <c r="Q25" s="9"/>
      <c r="R25" s="9"/>
      <c r="S25" s="9"/>
      <c r="T25" s="6"/>
      <c r="U25" s="6"/>
      <c r="V25" s="6"/>
      <c r="W25" s="6"/>
      <c r="X25" s="6"/>
      <c r="Y25" s="6"/>
      <c r="Z25" s="6"/>
    </row>
    <row r="26" ht="14.25" customHeight="1">
      <c r="A26" s="6"/>
      <c r="B26" s="38" t="str">
        <f> IF(INDIRECT("'FROM_NGS3_PCR-1'!A"&amp;ROW()-5,TRUE)="","",  INDIRECT(    "'FROM_NGS3_PCR-1'!"   &amp;  CHAR(64 + MATCH(VLOOKUP(B$6,mapping!$A:$B,2,FALSE),'FROM_NGS3_PCR-1'!$1:$1,0))   &amp;  ROW()-5,TRUE)    )</f>
        <v/>
      </c>
      <c r="C26" s="6" t="str">
        <f> IF(INDIRECT("'FROM_NGS3_PCR-1'!A"&amp;ROW()-5,TRUE)="","",  INDIRECT(    "'FROM_NGS3_PCR-1'!"   &amp;  CHAR(64 + MATCH(VLOOKUP(C$6,mapping!$A:$B,2,FALSE),'FROM_NGS3_PCR-1'!$1:$1,0))   &amp;  ROW()-5,TRUE)    )</f>
        <v/>
      </c>
      <c r="D26" s="7" t="str">
        <f> IF(INDIRECT("'FROM_NGS3_PCR-1'!A"&amp;ROW()-5,TRUE)="","",  INDIRECT(    "'FROM_NGS3_PCR-1'!"   &amp;  CHAR(64 + MATCH(VLOOKUP(D$6,mapping!$A:$B,2,FALSE),'FROM_NGS3_PCR-1'!$1:$1,0))   &amp;  ROW()-5,TRUE)    )</f>
        <v/>
      </c>
      <c r="E26" s="7" t="str">
        <f> IF(INDIRECT("'FROM_NGS3_PCR-1'!A"&amp;ROW()-5,TRUE)="","",  "e" &amp; INDIRECT(    "'FROM_NGS3_PCR-1'!"   &amp;  CHAR(64 + MATCH(VLOOKUP(E$6,mapping!$A:$B,2,FALSE),'FROM_NGS3_PCR-1'!$1:$1,0))   &amp;  ROW()-5,TRUE)    )</f>
        <v/>
      </c>
      <c r="F26" s="6" t="str">
        <f> IF(INDIRECT("'FROM_NGS3_PCR-1'!A"&amp;ROW()-5,TRUE)="","",  INDIRECT(    "'FROM_NGS3_PCR-1'!"   &amp;  CHAR(64 + MATCH(VLOOKUP(F$6,mapping!$A:$B,2,FALSE),'FROM_NGS3_PCR-1'!$1:$1,0))   &amp;  ROW()-5,TRUE)    )</f>
        <v/>
      </c>
      <c r="G26" s="6" t="str">
        <f> IF(INDIRECT("'FROM_NGS3_PCR-1'!A"&amp;ROW()-5,TRUE)="","",  INDIRECT(    "'FROM_NGS3_PCR-1'!"   &amp;  CHAR(64 + MATCH(VLOOKUP(G$6,mapping!$A:$B,2,FALSE),'FROM_NGS3_PCR-1'!$1:$1,0))   &amp;  ROW()-5,TRUE)    )</f>
        <v/>
      </c>
      <c r="H26" s="39" t="str">
        <f> IF(INDIRECT("'FROM_NGS3_PCR-1'!A"&amp;ROW()-5,TRUE)="","",  INDIRECT(    "'FROM_NGS3_PCR-1'!"   &amp;  CHAR(64 + MATCH(VLOOKUP(H$6,mapping!$A:$B,2,FALSE),'FROM_NGS3_PCR-1'!$1:$1,0))   &amp;  ROW()-5,TRUE)    )</f>
        <v/>
      </c>
      <c r="I26" s="7" t="str">
        <f> IF(INDIRECT("'FROM_NGS3_PCR-1'!A"&amp;ROW()-5,TRUE)="","",  INDIRECT(    "'FROM_NGS3_PCR-1'!"   &amp;  CHAR(64 + MATCH(VLOOKUP(I$6,mapping!$A:$B,2,FALSE),'FROM_NGS3_PCR-1'!$1:$1,0))   &amp;  ROW()-5,TRUE)    )</f>
        <v/>
      </c>
      <c r="J26" s="40" t="str">
        <f> IF(INDIRECT("'FROM_NGS3_PCR-1'!A"&amp;ROW()-5,TRUE)="","",  INDIRECT(    "'FROM_NGS3_PCR-1'!"   &amp;  CHAR(64 + MATCH(VLOOKUP(J$6,mapping!$A:$B,2,FALSE),'FROM_NGS3_PCR-1'!$1:$1,0))   &amp;  ROW()-5,TRUE)    )</f>
        <v/>
      </c>
      <c r="K26" s="6"/>
      <c r="L26" s="39">
        <v>1.0</v>
      </c>
      <c r="M26" s="37" t="str">
        <f>IFERROR(VLOOKUP(TEXT(ROW()-5,"0"),CALC_selection!H:I,2,FALSE),"")</f>
        <v/>
      </c>
      <c r="N26" s="6"/>
      <c r="O26" s="9" t="b">
        <f t="shared" si="1"/>
        <v>0</v>
      </c>
      <c r="P26" s="9" t="b">
        <f t="shared" si="2"/>
        <v>0</v>
      </c>
      <c r="Q26" s="9"/>
      <c r="R26" s="9"/>
      <c r="S26" s="9"/>
      <c r="T26" s="6"/>
      <c r="U26" s="6"/>
      <c r="V26" s="6"/>
      <c r="W26" s="6"/>
      <c r="X26" s="6"/>
      <c r="Y26" s="6"/>
      <c r="Z26" s="6"/>
    </row>
    <row r="27" ht="14.25" customHeight="1">
      <c r="A27" s="6"/>
      <c r="B27" s="38" t="str">
        <f> IF(INDIRECT("'FROM_NGS3_PCR-1'!A"&amp;ROW()-5,TRUE)="","",  INDIRECT(    "'FROM_NGS3_PCR-1'!"   &amp;  CHAR(64 + MATCH(VLOOKUP(B$6,mapping!$A:$B,2,FALSE),'FROM_NGS3_PCR-1'!$1:$1,0))   &amp;  ROW()-5,TRUE)    )</f>
        <v/>
      </c>
      <c r="C27" s="6" t="str">
        <f> IF(INDIRECT("'FROM_NGS3_PCR-1'!A"&amp;ROW()-5,TRUE)="","",  INDIRECT(    "'FROM_NGS3_PCR-1'!"   &amp;  CHAR(64 + MATCH(VLOOKUP(C$6,mapping!$A:$B,2,FALSE),'FROM_NGS3_PCR-1'!$1:$1,0))   &amp;  ROW()-5,TRUE)    )</f>
        <v/>
      </c>
      <c r="D27" s="7" t="str">
        <f> IF(INDIRECT("'FROM_NGS3_PCR-1'!A"&amp;ROW()-5,TRUE)="","",  INDIRECT(    "'FROM_NGS3_PCR-1'!"   &amp;  CHAR(64 + MATCH(VLOOKUP(D$6,mapping!$A:$B,2,FALSE),'FROM_NGS3_PCR-1'!$1:$1,0))   &amp;  ROW()-5,TRUE)    )</f>
        <v/>
      </c>
      <c r="E27" s="7" t="str">
        <f> IF(INDIRECT("'FROM_NGS3_PCR-1'!A"&amp;ROW()-5,TRUE)="","",  "e" &amp; INDIRECT(    "'FROM_NGS3_PCR-1'!"   &amp;  CHAR(64 + MATCH(VLOOKUP(E$6,mapping!$A:$B,2,FALSE),'FROM_NGS3_PCR-1'!$1:$1,0))   &amp;  ROW()-5,TRUE)    )</f>
        <v/>
      </c>
      <c r="F27" s="6" t="str">
        <f> IF(INDIRECT("'FROM_NGS3_PCR-1'!A"&amp;ROW()-5,TRUE)="","",  INDIRECT(    "'FROM_NGS3_PCR-1'!"   &amp;  CHAR(64 + MATCH(VLOOKUP(F$6,mapping!$A:$B,2,FALSE),'FROM_NGS3_PCR-1'!$1:$1,0))   &amp;  ROW()-5,TRUE)    )</f>
        <v/>
      </c>
      <c r="G27" s="6" t="str">
        <f> IF(INDIRECT("'FROM_NGS3_PCR-1'!A"&amp;ROW()-5,TRUE)="","",  INDIRECT(    "'FROM_NGS3_PCR-1'!"   &amp;  CHAR(64 + MATCH(VLOOKUP(G$6,mapping!$A:$B,2,FALSE),'FROM_NGS3_PCR-1'!$1:$1,0))   &amp;  ROW()-5,TRUE)    )</f>
        <v/>
      </c>
      <c r="H27" s="39" t="str">
        <f> IF(INDIRECT("'FROM_NGS3_PCR-1'!A"&amp;ROW()-5,TRUE)="","",  INDIRECT(    "'FROM_NGS3_PCR-1'!"   &amp;  CHAR(64 + MATCH(VLOOKUP(H$6,mapping!$A:$B,2,FALSE),'FROM_NGS3_PCR-1'!$1:$1,0))   &amp;  ROW()-5,TRUE)    )</f>
        <v/>
      </c>
      <c r="I27" s="7" t="str">
        <f> IF(INDIRECT("'FROM_NGS3_PCR-1'!A"&amp;ROW()-5,TRUE)="","",  INDIRECT(    "'FROM_NGS3_PCR-1'!"   &amp;  CHAR(64 + MATCH(VLOOKUP(I$6,mapping!$A:$B,2,FALSE),'FROM_NGS3_PCR-1'!$1:$1,0))   &amp;  ROW()-5,TRUE)    )</f>
        <v/>
      </c>
      <c r="J27" s="40" t="str">
        <f> IF(INDIRECT("'FROM_NGS3_PCR-1'!A"&amp;ROW()-5,TRUE)="","",  INDIRECT(    "'FROM_NGS3_PCR-1'!"   &amp;  CHAR(64 + MATCH(VLOOKUP(J$6,mapping!$A:$B,2,FALSE),'FROM_NGS3_PCR-1'!$1:$1,0))   &amp;  ROW()-5,TRUE)    )</f>
        <v/>
      </c>
      <c r="K27" s="6"/>
      <c r="L27" s="39">
        <v>1.0</v>
      </c>
      <c r="M27" s="37" t="str">
        <f>IFERROR(VLOOKUP(TEXT(ROW()-5,"0"),CALC_selection!H:I,2,FALSE),"")</f>
        <v/>
      </c>
      <c r="N27" s="6"/>
      <c r="O27" s="9" t="b">
        <f t="shared" si="1"/>
        <v>0</v>
      </c>
      <c r="P27" s="9" t="b">
        <f t="shared" si="2"/>
        <v>0</v>
      </c>
      <c r="Q27" s="9"/>
      <c r="R27" s="9"/>
      <c r="S27" s="9"/>
      <c r="T27" s="6"/>
      <c r="U27" s="6"/>
      <c r="V27" s="6"/>
      <c r="W27" s="6"/>
      <c r="X27" s="6"/>
      <c r="Y27" s="6"/>
      <c r="Z27" s="6"/>
    </row>
    <row r="28" ht="14.25" customHeight="1">
      <c r="A28" s="6"/>
      <c r="B28" s="38" t="str">
        <f> IF(INDIRECT("'FROM_NGS3_PCR-1'!A"&amp;ROW()-5,TRUE)="","",  INDIRECT(    "'FROM_NGS3_PCR-1'!"   &amp;  CHAR(64 + MATCH(VLOOKUP(B$6,mapping!$A:$B,2,FALSE),'FROM_NGS3_PCR-1'!$1:$1,0))   &amp;  ROW()-5,TRUE)    )</f>
        <v/>
      </c>
      <c r="C28" s="6" t="str">
        <f> IF(INDIRECT("'FROM_NGS3_PCR-1'!A"&amp;ROW()-5,TRUE)="","",  INDIRECT(    "'FROM_NGS3_PCR-1'!"   &amp;  CHAR(64 + MATCH(VLOOKUP(C$6,mapping!$A:$B,2,FALSE),'FROM_NGS3_PCR-1'!$1:$1,0))   &amp;  ROW()-5,TRUE)    )</f>
        <v/>
      </c>
      <c r="D28" s="7" t="str">
        <f> IF(INDIRECT("'FROM_NGS3_PCR-1'!A"&amp;ROW()-5,TRUE)="","",  INDIRECT(    "'FROM_NGS3_PCR-1'!"   &amp;  CHAR(64 + MATCH(VLOOKUP(D$6,mapping!$A:$B,2,FALSE),'FROM_NGS3_PCR-1'!$1:$1,0))   &amp;  ROW()-5,TRUE)    )</f>
        <v/>
      </c>
      <c r="E28" s="7" t="str">
        <f> IF(INDIRECT("'FROM_NGS3_PCR-1'!A"&amp;ROW()-5,TRUE)="","",  "e" &amp; INDIRECT(    "'FROM_NGS3_PCR-1'!"   &amp;  CHAR(64 + MATCH(VLOOKUP(E$6,mapping!$A:$B,2,FALSE),'FROM_NGS3_PCR-1'!$1:$1,0))   &amp;  ROW()-5,TRUE)    )</f>
        <v/>
      </c>
      <c r="F28" s="6" t="str">
        <f> IF(INDIRECT("'FROM_NGS3_PCR-1'!A"&amp;ROW()-5,TRUE)="","",  INDIRECT(    "'FROM_NGS3_PCR-1'!"   &amp;  CHAR(64 + MATCH(VLOOKUP(F$6,mapping!$A:$B,2,FALSE),'FROM_NGS3_PCR-1'!$1:$1,0))   &amp;  ROW()-5,TRUE)    )</f>
        <v/>
      </c>
      <c r="G28" s="6" t="str">
        <f> IF(INDIRECT("'FROM_NGS3_PCR-1'!A"&amp;ROW()-5,TRUE)="","",  INDIRECT(    "'FROM_NGS3_PCR-1'!"   &amp;  CHAR(64 + MATCH(VLOOKUP(G$6,mapping!$A:$B,2,FALSE),'FROM_NGS3_PCR-1'!$1:$1,0))   &amp;  ROW()-5,TRUE)    )</f>
        <v/>
      </c>
      <c r="H28" s="39" t="str">
        <f> IF(INDIRECT("'FROM_NGS3_PCR-1'!A"&amp;ROW()-5,TRUE)="","",  INDIRECT(    "'FROM_NGS3_PCR-1'!"   &amp;  CHAR(64 + MATCH(VLOOKUP(H$6,mapping!$A:$B,2,FALSE),'FROM_NGS3_PCR-1'!$1:$1,0))   &amp;  ROW()-5,TRUE)    )</f>
        <v/>
      </c>
      <c r="I28" s="7" t="str">
        <f> IF(INDIRECT("'FROM_NGS3_PCR-1'!A"&amp;ROW()-5,TRUE)="","",  INDIRECT(    "'FROM_NGS3_PCR-1'!"   &amp;  CHAR(64 + MATCH(VLOOKUP(I$6,mapping!$A:$B,2,FALSE),'FROM_NGS3_PCR-1'!$1:$1,0))   &amp;  ROW()-5,TRUE)    )</f>
        <v/>
      </c>
      <c r="J28" s="40" t="str">
        <f> IF(INDIRECT("'FROM_NGS3_PCR-1'!A"&amp;ROW()-5,TRUE)="","",  INDIRECT(    "'FROM_NGS3_PCR-1'!"   &amp;  CHAR(64 + MATCH(VLOOKUP(J$6,mapping!$A:$B,2,FALSE),'FROM_NGS3_PCR-1'!$1:$1,0))   &amp;  ROW()-5,TRUE)    )</f>
        <v/>
      </c>
      <c r="K28" s="6"/>
      <c r="L28" s="39">
        <v>1.0</v>
      </c>
      <c r="M28" s="37" t="str">
        <f>IFERROR(VLOOKUP(TEXT(ROW()-5,"0"),CALC_selection!H:I,2,FALSE),"")</f>
        <v/>
      </c>
      <c r="N28" s="6"/>
      <c r="O28" s="9" t="b">
        <f t="shared" si="1"/>
        <v>0</v>
      </c>
      <c r="P28" s="9" t="b">
        <f t="shared" si="2"/>
        <v>0</v>
      </c>
      <c r="Q28" s="9"/>
      <c r="R28" s="9"/>
      <c r="S28" s="9"/>
      <c r="T28" s="6"/>
      <c r="U28" s="6"/>
      <c r="V28" s="6"/>
      <c r="W28" s="6"/>
      <c r="X28" s="6"/>
      <c r="Y28" s="6"/>
      <c r="Z28" s="6"/>
    </row>
    <row r="29" ht="14.25" customHeight="1">
      <c r="A29" s="6"/>
      <c r="B29" s="38" t="str">
        <f> IF(INDIRECT("'FROM_NGS3_PCR-1'!A"&amp;ROW()-5,TRUE)="","",  INDIRECT(    "'FROM_NGS3_PCR-1'!"   &amp;  CHAR(64 + MATCH(VLOOKUP(B$6,mapping!$A:$B,2,FALSE),'FROM_NGS3_PCR-1'!$1:$1,0))   &amp;  ROW()-5,TRUE)    )</f>
        <v/>
      </c>
      <c r="C29" s="6" t="str">
        <f> IF(INDIRECT("'FROM_NGS3_PCR-1'!A"&amp;ROW()-5,TRUE)="","",  INDIRECT(    "'FROM_NGS3_PCR-1'!"   &amp;  CHAR(64 + MATCH(VLOOKUP(C$6,mapping!$A:$B,2,FALSE),'FROM_NGS3_PCR-1'!$1:$1,0))   &amp;  ROW()-5,TRUE)    )</f>
        <v/>
      </c>
      <c r="D29" s="7" t="str">
        <f> IF(INDIRECT("'FROM_NGS3_PCR-1'!A"&amp;ROW()-5,TRUE)="","",  INDIRECT(    "'FROM_NGS3_PCR-1'!"   &amp;  CHAR(64 + MATCH(VLOOKUP(D$6,mapping!$A:$B,2,FALSE),'FROM_NGS3_PCR-1'!$1:$1,0))   &amp;  ROW()-5,TRUE)    )</f>
        <v/>
      </c>
      <c r="E29" s="7" t="str">
        <f> IF(INDIRECT("'FROM_NGS3_PCR-1'!A"&amp;ROW()-5,TRUE)="","",  "e" &amp; INDIRECT(    "'FROM_NGS3_PCR-1'!"   &amp;  CHAR(64 + MATCH(VLOOKUP(E$6,mapping!$A:$B,2,FALSE),'FROM_NGS3_PCR-1'!$1:$1,0))   &amp;  ROW()-5,TRUE)    )</f>
        <v/>
      </c>
      <c r="F29" s="6" t="str">
        <f> IF(INDIRECT("'FROM_NGS3_PCR-1'!A"&amp;ROW()-5,TRUE)="","",  INDIRECT(    "'FROM_NGS3_PCR-1'!"   &amp;  CHAR(64 + MATCH(VLOOKUP(F$6,mapping!$A:$B,2,FALSE),'FROM_NGS3_PCR-1'!$1:$1,0))   &amp;  ROW()-5,TRUE)    )</f>
        <v/>
      </c>
      <c r="G29" s="6" t="str">
        <f> IF(INDIRECT("'FROM_NGS3_PCR-1'!A"&amp;ROW()-5,TRUE)="","",  INDIRECT(    "'FROM_NGS3_PCR-1'!"   &amp;  CHAR(64 + MATCH(VLOOKUP(G$6,mapping!$A:$B,2,FALSE),'FROM_NGS3_PCR-1'!$1:$1,0))   &amp;  ROW()-5,TRUE)    )</f>
        <v/>
      </c>
      <c r="H29" s="39" t="str">
        <f> IF(INDIRECT("'FROM_NGS3_PCR-1'!A"&amp;ROW()-5,TRUE)="","",  INDIRECT(    "'FROM_NGS3_PCR-1'!"   &amp;  CHAR(64 + MATCH(VLOOKUP(H$6,mapping!$A:$B,2,FALSE),'FROM_NGS3_PCR-1'!$1:$1,0))   &amp;  ROW()-5,TRUE)    )</f>
        <v/>
      </c>
      <c r="I29" s="7" t="str">
        <f> IF(INDIRECT("'FROM_NGS3_PCR-1'!A"&amp;ROW()-5,TRUE)="","",  INDIRECT(    "'FROM_NGS3_PCR-1'!"   &amp;  CHAR(64 + MATCH(VLOOKUP(I$6,mapping!$A:$B,2,FALSE),'FROM_NGS3_PCR-1'!$1:$1,0))   &amp;  ROW()-5,TRUE)    )</f>
        <v/>
      </c>
      <c r="J29" s="40" t="str">
        <f> IF(INDIRECT("'FROM_NGS3_PCR-1'!A"&amp;ROW()-5,TRUE)="","",  INDIRECT(    "'FROM_NGS3_PCR-1'!"   &amp;  CHAR(64 + MATCH(VLOOKUP(J$6,mapping!$A:$B,2,FALSE),'FROM_NGS3_PCR-1'!$1:$1,0))   &amp;  ROW()-5,TRUE)    )</f>
        <v/>
      </c>
      <c r="K29" s="6"/>
      <c r="L29" s="39">
        <v>1.0</v>
      </c>
      <c r="M29" s="37" t="str">
        <f>IFERROR(VLOOKUP(TEXT(ROW()-5,"0"),CALC_selection!H:I,2,FALSE),"")</f>
        <v/>
      </c>
      <c r="N29" s="6"/>
      <c r="O29" s="9" t="b">
        <f t="shared" si="1"/>
        <v>0</v>
      </c>
      <c r="P29" s="9" t="b">
        <f t="shared" si="2"/>
        <v>0</v>
      </c>
      <c r="Q29" s="9"/>
      <c r="R29" s="9"/>
      <c r="S29" s="9"/>
      <c r="T29" s="6"/>
      <c r="U29" s="6"/>
      <c r="V29" s="6"/>
      <c r="W29" s="6"/>
      <c r="X29" s="6"/>
      <c r="Y29" s="6"/>
      <c r="Z29" s="6"/>
    </row>
    <row r="30" ht="14.25" customHeight="1">
      <c r="A30" s="6"/>
      <c r="B30" s="38" t="str">
        <f> IF(INDIRECT("'FROM_NGS3_PCR-1'!A"&amp;ROW()-5,TRUE)="","",  INDIRECT(    "'FROM_NGS3_PCR-1'!"   &amp;  CHAR(64 + MATCH(VLOOKUP(B$6,mapping!$A:$B,2,FALSE),'FROM_NGS3_PCR-1'!$1:$1,0))   &amp;  ROW()-5,TRUE)    )</f>
        <v/>
      </c>
      <c r="C30" s="6" t="str">
        <f> IF(INDIRECT("'FROM_NGS3_PCR-1'!A"&amp;ROW()-5,TRUE)="","",  INDIRECT(    "'FROM_NGS3_PCR-1'!"   &amp;  CHAR(64 + MATCH(VLOOKUP(C$6,mapping!$A:$B,2,FALSE),'FROM_NGS3_PCR-1'!$1:$1,0))   &amp;  ROW()-5,TRUE)    )</f>
        <v/>
      </c>
      <c r="D30" s="7" t="str">
        <f> IF(INDIRECT("'FROM_NGS3_PCR-1'!A"&amp;ROW()-5,TRUE)="","",  INDIRECT(    "'FROM_NGS3_PCR-1'!"   &amp;  CHAR(64 + MATCH(VLOOKUP(D$6,mapping!$A:$B,2,FALSE),'FROM_NGS3_PCR-1'!$1:$1,0))   &amp;  ROW()-5,TRUE)    )</f>
        <v/>
      </c>
      <c r="E30" s="7" t="str">
        <f> IF(INDIRECT("'FROM_NGS3_PCR-1'!A"&amp;ROW()-5,TRUE)="","",  "e" &amp; INDIRECT(    "'FROM_NGS3_PCR-1'!"   &amp;  CHAR(64 + MATCH(VLOOKUP(E$6,mapping!$A:$B,2,FALSE),'FROM_NGS3_PCR-1'!$1:$1,0))   &amp;  ROW()-5,TRUE)    )</f>
        <v/>
      </c>
      <c r="F30" s="6" t="str">
        <f> IF(INDIRECT("'FROM_NGS3_PCR-1'!A"&amp;ROW()-5,TRUE)="","",  INDIRECT(    "'FROM_NGS3_PCR-1'!"   &amp;  CHAR(64 + MATCH(VLOOKUP(F$6,mapping!$A:$B,2,FALSE),'FROM_NGS3_PCR-1'!$1:$1,0))   &amp;  ROW()-5,TRUE)    )</f>
        <v/>
      </c>
      <c r="G30" s="6" t="str">
        <f> IF(INDIRECT("'FROM_NGS3_PCR-1'!A"&amp;ROW()-5,TRUE)="","",  INDIRECT(    "'FROM_NGS3_PCR-1'!"   &amp;  CHAR(64 + MATCH(VLOOKUP(G$6,mapping!$A:$B,2,FALSE),'FROM_NGS3_PCR-1'!$1:$1,0))   &amp;  ROW()-5,TRUE)    )</f>
        <v/>
      </c>
      <c r="H30" s="39" t="str">
        <f> IF(INDIRECT("'FROM_NGS3_PCR-1'!A"&amp;ROW()-5,TRUE)="","",  INDIRECT(    "'FROM_NGS3_PCR-1'!"   &amp;  CHAR(64 + MATCH(VLOOKUP(H$6,mapping!$A:$B,2,FALSE),'FROM_NGS3_PCR-1'!$1:$1,0))   &amp;  ROW()-5,TRUE)    )</f>
        <v/>
      </c>
      <c r="I30" s="7" t="str">
        <f> IF(INDIRECT("'FROM_NGS3_PCR-1'!A"&amp;ROW()-5,TRUE)="","",  INDIRECT(    "'FROM_NGS3_PCR-1'!"   &amp;  CHAR(64 + MATCH(VLOOKUP(I$6,mapping!$A:$B,2,FALSE),'FROM_NGS3_PCR-1'!$1:$1,0))   &amp;  ROW()-5,TRUE)    )</f>
        <v/>
      </c>
      <c r="J30" s="40" t="str">
        <f> IF(INDIRECT("'FROM_NGS3_PCR-1'!A"&amp;ROW()-5,TRUE)="","",  INDIRECT(    "'FROM_NGS3_PCR-1'!"   &amp;  CHAR(64 + MATCH(VLOOKUP(J$6,mapping!$A:$B,2,FALSE),'FROM_NGS3_PCR-1'!$1:$1,0))   &amp;  ROW()-5,TRUE)    )</f>
        <v/>
      </c>
      <c r="K30" s="6"/>
      <c r="L30" s="39">
        <v>1.0</v>
      </c>
      <c r="M30" s="37" t="str">
        <f>IFERROR(VLOOKUP(TEXT(ROW()-5,"0"),CALC_selection!H:I,2,FALSE),"")</f>
        <v/>
      </c>
      <c r="N30" s="6"/>
      <c r="O30" s="9" t="b">
        <f t="shared" si="1"/>
        <v>0</v>
      </c>
      <c r="P30" s="9" t="b">
        <f t="shared" si="2"/>
        <v>0</v>
      </c>
      <c r="Q30" s="9"/>
      <c r="R30" s="9"/>
      <c r="S30" s="9"/>
      <c r="T30" s="6"/>
      <c r="U30" s="6"/>
      <c r="V30" s="6"/>
      <c r="W30" s="6"/>
      <c r="X30" s="6"/>
      <c r="Y30" s="6"/>
      <c r="Z30" s="6"/>
    </row>
    <row r="31" ht="14.25" customHeight="1">
      <c r="A31" s="6"/>
      <c r="B31" s="38" t="str">
        <f> IF(INDIRECT("'FROM_NGS3_PCR-1'!A"&amp;ROW()-5,TRUE)="","",  INDIRECT(    "'FROM_NGS3_PCR-1'!"   &amp;  CHAR(64 + MATCH(VLOOKUP(B$6,mapping!$A:$B,2,FALSE),'FROM_NGS3_PCR-1'!$1:$1,0))   &amp;  ROW()-5,TRUE)    )</f>
        <v/>
      </c>
      <c r="C31" s="6" t="str">
        <f> IF(INDIRECT("'FROM_NGS3_PCR-1'!A"&amp;ROW()-5,TRUE)="","",  INDIRECT(    "'FROM_NGS3_PCR-1'!"   &amp;  CHAR(64 + MATCH(VLOOKUP(C$6,mapping!$A:$B,2,FALSE),'FROM_NGS3_PCR-1'!$1:$1,0))   &amp;  ROW()-5,TRUE)    )</f>
        <v/>
      </c>
      <c r="D31" s="7" t="str">
        <f> IF(INDIRECT("'FROM_NGS3_PCR-1'!A"&amp;ROW()-5,TRUE)="","",  INDIRECT(    "'FROM_NGS3_PCR-1'!"   &amp;  CHAR(64 + MATCH(VLOOKUP(D$6,mapping!$A:$B,2,FALSE),'FROM_NGS3_PCR-1'!$1:$1,0))   &amp;  ROW()-5,TRUE)    )</f>
        <v/>
      </c>
      <c r="E31" s="7" t="str">
        <f> IF(INDIRECT("'FROM_NGS3_PCR-1'!A"&amp;ROW()-5,TRUE)="","",  "e" &amp; INDIRECT(    "'FROM_NGS3_PCR-1'!"   &amp;  CHAR(64 + MATCH(VLOOKUP(E$6,mapping!$A:$B,2,FALSE),'FROM_NGS3_PCR-1'!$1:$1,0))   &amp;  ROW()-5,TRUE)    )</f>
        <v/>
      </c>
      <c r="F31" s="6" t="str">
        <f> IF(INDIRECT("'FROM_NGS3_PCR-1'!A"&amp;ROW()-5,TRUE)="","",  INDIRECT(    "'FROM_NGS3_PCR-1'!"   &amp;  CHAR(64 + MATCH(VLOOKUP(F$6,mapping!$A:$B,2,FALSE),'FROM_NGS3_PCR-1'!$1:$1,0))   &amp;  ROW()-5,TRUE)    )</f>
        <v/>
      </c>
      <c r="G31" s="6" t="str">
        <f> IF(INDIRECT("'FROM_NGS3_PCR-1'!A"&amp;ROW()-5,TRUE)="","",  INDIRECT(    "'FROM_NGS3_PCR-1'!"   &amp;  CHAR(64 + MATCH(VLOOKUP(G$6,mapping!$A:$B,2,FALSE),'FROM_NGS3_PCR-1'!$1:$1,0))   &amp;  ROW()-5,TRUE)    )</f>
        <v/>
      </c>
      <c r="H31" s="39" t="str">
        <f> IF(INDIRECT("'FROM_NGS3_PCR-1'!A"&amp;ROW()-5,TRUE)="","",  INDIRECT(    "'FROM_NGS3_PCR-1'!"   &amp;  CHAR(64 + MATCH(VLOOKUP(H$6,mapping!$A:$B,2,FALSE),'FROM_NGS3_PCR-1'!$1:$1,0))   &amp;  ROW()-5,TRUE)    )</f>
        <v/>
      </c>
      <c r="I31" s="7" t="str">
        <f> IF(INDIRECT("'FROM_NGS3_PCR-1'!A"&amp;ROW()-5,TRUE)="","",  INDIRECT(    "'FROM_NGS3_PCR-1'!"   &amp;  CHAR(64 + MATCH(VLOOKUP(I$6,mapping!$A:$B,2,FALSE),'FROM_NGS3_PCR-1'!$1:$1,0))   &amp;  ROW()-5,TRUE)    )</f>
        <v/>
      </c>
      <c r="J31" s="40" t="str">
        <f> IF(INDIRECT("'FROM_NGS3_PCR-1'!A"&amp;ROW()-5,TRUE)="","",  INDIRECT(    "'FROM_NGS3_PCR-1'!"   &amp;  CHAR(64 + MATCH(VLOOKUP(J$6,mapping!$A:$B,2,FALSE),'FROM_NGS3_PCR-1'!$1:$1,0))   &amp;  ROW()-5,TRUE)    )</f>
        <v/>
      </c>
      <c r="K31" s="6"/>
      <c r="L31" s="39">
        <v>1.0</v>
      </c>
      <c r="M31" s="37" t="str">
        <f>IFERROR(VLOOKUP(TEXT(ROW()-5,"0"),CALC_selection!H:I,2,FALSE),"")</f>
        <v/>
      </c>
      <c r="N31" s="6"/>
      <c r="O31" s="9" t="b">
        <f t="shared" si="1"/>
        <v>0</v>
      </c>
      <c r="P31" s="9" t="b">
        <f t="shared" si="2"/>
        <v>0</v>
      </c>
      <c r="Q31" s="9"/>
      <c r="R31" s="9"/>
      <c r="S31" s="9"/>
      <c r="T31" s="6"/>
      <c r="U31" s="6"/>
      <c r="V31" s="6"/>
      <c r="W31" s="6"/>
      <c r="X31" s="6"/>
      <c r="Y31" s="6"/>
      <c r="Z31" s="6"/>
    </row>
    <row r="32" ht="14.25" customHeight="1">
      <c r="A32" s="6"/>
      <c r="B32" s="38" t="str">
        <f> IF(INDIRECT("'FROM_NGS3_PCR-1'!A"&amp;ROW()-5,TRUE)="","",  INDIRECT(    "'FROM_NGS3_PCR-1'!"   &amp;  CHAR(64 + MATCH(VLOOKUP(B$6,mapping!$A:$B,2,FALSE),'FROM_NGS3_PCR-1'!$1:$1,0))   &amp;  ROW()-5,TRUE)    )</f>
        <v/>
      </c>
      <c r="C32" s="6" t="str">
        <f> IF(INDIRECT("'FROM_NGS3_PCR-1'!A"&amp;ROW()-5,TRUE)="","",  INDIRECT(    "'FROM_NGS3_PCR-1'!"   &amp;  CHAR(64 + MATCH(VLOOKUP(C$6,mapping!$A:$B,2,FALSE),'FROM_NGS3_PCR-1'!$1:$1,0))   &amp;  ROW()-5,TRUE)    )</f>
        <v/>
      </c>
      <c r="D32" s="7" t="str">
        <f> IF(INDIRECT("'FROM_NGS3_PCR-1'!A"&amp;ROW()-5,TRUE)="","",  INDIRECT(    "'FROM_NGS3_PCR-1'!"   &amp;  CHAR(64 + MATCH(VLOOKUP(D$6,mapping!$A:$B,2,FALSE),'FROM_NGS3_PCR-1'!$1:$1,0))   &amp;  ROW()-5,TRUE)    )</f>
        <v/>
      </c>
      <c r="E32" s="7" t="str">
        <f> IF(INDIRECT("'FROM_NGS3_PCR-1'!A"&amp;ROW()-5,TRUE)="","",  "e" &amp; INDIRECT(    "'FROM_NGS3_PCR-1'!"   &amp;  CHAR(64 + MATCH(VLOOKUP(E$6,mapping!$A:$B,2,FALSE),'FROM_NGS3_PCR-1'!$1:$1,0))   &amp;  ROW()-5,TRUE)    )</f>
        <v/>
      </c>
      <c r="F32" s="6" t="str">
        <f> IF(INDIRECT("'FROM_NGS3_PCR-1'!A"&amp;ROW()-5,TRUE)="","",  INDIRECT(    "'FROM_NGS3_PCR-1'!"   &amp;  CHAR(64 + MATCH(VLOOKUP(F$6,mapping!$A:$B,2,FALSE),'FROM_NGS3_PCR-1'!$1:$1,0))   &amp;  ROW()-5,TRUE)    )</f>
        <v/>
      </c>
      <c r="G32" s="6" t="str">
        <f> IF(INDIRECT("'FROM_NGS3_PCR-1'!A"&amp;ROW()-5,TRUE)="","",  INDIRECT(    "'FROM_NGS3_PCR-1'!"   &amp;  CHAR(64 + MATCH(VLOOKUP(G$6,mapping!$A:$B,2,FALSE),'FROM_NGS3_PCR-1'!$1:$1,0))   &amp;  ROW()-5,TRUE)    )</f>
        <v/>
      </c>
      <c r="H32" s="39" t="str">
        <f> IF(INDIRECT("'FROM_NGS3_PCR-1'!A"&amp;ROW()-5,TRUE)="","",  INDIRECT(    "'FROM_NGS3_PCR-1'!"   &amp;  CHAR(64 + MATCH(VLOOKUP(H$6,mapping!$A:$B,2,FALSE),'FROM_NGS3_PCR-1'!$1:$1,0))   &amp;  ROW()-5,TRUE)    )</f>
        <v/>
      </c>
      <c r="I32" s="7" t="str">
        <f> IF(INDIRECT("'FROM_NGS3_PCR-1'!A"&amp;ROW()-5,TRUE)="","",  INDIRECT(    "'FROM_NGS3_PCR-1'!"   &amp;  CHAR(64 + MATCH(VLOOKUP(I$6,mapping!$A:$B,2,FALSE),'FROM_NGS3_PCR-1'!$1:$1,0))   &amp;  ROW()-5,TRUE)    )</f>
        <v/>
      </c>
      <c r="J32" s="40" t="str">
        <f> IF(INDIRECT("'FROM_NGS3_PCR-1'!A"&amp;ROW()-5,TRUE)="","",  INDIRECT(    "'FROM_NGS3_PCR-1'!"   &amp;  CHAR(64 + MATCH(VLOOKUP(J$6,mapping!$A:$B,2,FALSE),'FROM_NGS3_PCR-1'!$1:$1,0))   &amp;  ROW()-5,TRUE)    )</f>
        <v/>
      </c>
      <c r="K32" s="6"/>
      <c r="L32" s="39">
        <v>1.0</v>
      </c>
      <c r="M32" s="37" t="str">
        <f>IFERROR(VLOOKUP(TEXT(ROW()-5,"0"),CALC_selection!H:I,2,FALSE),"")</f>
        <v/>
      </c>
      <c r="N32" s="6"/>
      <c r="O32" s="9" t="b">
        <f t="shared" si="1"/>
        <v>0</v>
      </c>
      <c r="P32" s="9" t="b">
        <f t="shared" si="2"/>
        <v>0</v>
      </c>
      <c r="Q32" s="9"/>
      <c r="R32" s="9"/>
      <c r="S32" s="9"/>
      <c r="T32" s="6"/>
      <c r="U32" s="6"/>
      <c r="V32" s="6"/>
      <c r="W32" s="6"/>
      <c r="X32" s="6"/>
      <c r="Y32" s="6"/>
      <c r="Z32" s="6"/>
    </row>
    <row r="33" ht="14.25" customHeight="1">
      <c r="A33" s="6"/>
      <c r="B33" s="38" t="str">
        <f> IF(INDIRECT("'FROM_NGS3_PCR-1'!A"&amp;ROW()-5,TRUE)="","",  INDIRECT(    "'FROM_NGS3_PCR-1'!"   &amp;  CHAR(64 + MATCH(VLOOKUP(B$6,mapping!$A:$B,2,FALSE),'FROM_NGS3_PCR-1'!$1:$1,0))   &amp;  ROW()-5,TRUE)    )</f>
        <v/>
      </c>
      <c r="C33" s="6" t="str">
        <f> IF(INDIRECT("'FROM_NGS3_PCR-1'!A"&amp;ROW()-5,TRUE)="","",  INDIRECT(    "'FROM_NGS3_PCR-1'!"   &amp;  CHAR(64 + MATCH(VLOOKUP(C$6,mapping!$A:$B,2,FALSE),'FROM_NGS3_PCR-1'!$1:$1,0))   &amp;  ROW()-5,TRUE)    )</f>
        <v/>
      </c>
      <c r="D33" s="7" t="str">
        <f> IF(INDIRECT("'FROM_NGS3_PCR-1'!A"&amp;ROW()-5,TRUE)="","",  INDIRECT(    "'FROM_NGS3_PCR-1'!"   &amp;  CHAR(64 + MATCH(VLOOKUP(D$6,mapping!$A:$B,2,FALSE),'FROM_NGS3_PCR-1'!$1:$1,0))   &amp;  ROW()-5,TRUE)    )</f>
        <v/>
      </c>
      <c r="E33" s="7" t="str">
        <f> IF(INDIRECT("'FROM_NGS3_PCR-1'!A"&amp;ROW()-5,TRUE)="","",  "e" &amp; INDIRECT(    "'FROM_NGS3_PCR-1'!"   &amp;  CHAR(64 + MATCH(VLOOKUP(E$6,mapping!$A:$B,2,FALSE),'FROM_NGS3_PCR-1'!$1:$1,0))   &amp;  ROW()-5,TRUE)    )</f>
        <v/>
      </c>
      <c r="F33" s="6" t="str">
        <f> IF(INDIRECT("'FROM_NGS3_PCR-1'!A"&amp;ROW()-5,TRUE)="","",  INDIRECT(    "'FROM_NGS3_PCR-1'!"   &amp;  CHAR(64 + MATCH(VLOOKUP(F$6,mapping!$A:$B,2,FALSE),'FROM_NGS3_PCR-1'!$1:$1,0))   &amp;  ROW()-5,TRUE)    )</f>
        <v/>
      </c>
      <c r="G33" s="6" t="str">
        <f> IF(INDIRECT("'FROM_NGS3_PCR-1'!A"&amp;ROW()-5,TRUE)="","",  INDIRECT(    "'FROM_NGS3_PCR-1'!"   &amp;  CHAR(64 + MATCH(VLOOKUP(G$6,mapping!$A:$B,2,FALSE),'FROM_NGS3_PCR-1'!$1:$1,0))   &amp;  ROW()-5,TRUE)    )</f>
        <v/>
      </c>
      <c r="H33" s="39" t="str">
        <f> IF(INDIRECT("'FROM_NGS3_PCR-1'!A"&amp;ROW()-5,TRUE)="","",  INDIRECT(    "'FROM_NGS3_PCR-1'!"   &amp;  CHAR(64 + MATCH(VLOOKUP(H$6,mapping!$A:$B,2,FALSE),'FROM_NGS3_PCR-1'!$1:$1,0))   &amp;  ROW()-5,TRUE)    )</f>
        <v/>
      </c>
      <c r="I33" s="7" t="str">
        <f> IF(INDIRECT("'FROM_NGS3_PCR-1'!A"&amp;ROW()-5,TRUE)="","",  INDIRECT(    "'FROM_NGS3_PCR-1'!"   &amp;  CHAR(64 + MATCH(VLOOKUP(I$6,mapping!$A:$B,2,FALSE),'FROM_NGS3_PCR-1'!$1:$1,0))   &amp;  ROW()-5,TRUE)    )</f>
        <v/>
      </c>
      <c r="J33" s="40" t="str">
        <f> IF(INDIRECT("'FROM_NGS3_PCR-1'!A"&amp;ROW()-5,TRUE)="","",  INDIRECT(    "'FROM_NGS3_PCR-1'!"   &amp;  CHAR(64 + MATCH(VLOOKUP(J$6,mapping!$A:$B,2,FALSE),'FROM_NGS3_PCR-1'!$1:$1,0))   &amp;  ROW()-5,TRUE)    )</f>
        <v/>
      </c>
      <c r="K33" s="6"/>
      <c r="L33" s="39">
        <v>1.0</v>
      </c>
      <c r="M33" s="37" t="str">
        <f>IFERROR(VLOOKUP(TEXT(ROW()-5,"0"),CALC_selection!H:I,2,FALSE),"")</f>
        <v/>
      </c>
      <c r="N33" s="6"/>
      <c r="O33" s="9" t="b">
        <f t="shared" si="1"/>
        <v>0</v>
      </c>
      <c r="P33" s="9" t="b">
        <f t="shared" si="2"/>
        <v>0</v>
      </c>
      <c r="Q33" s="9"/>
      <c r="R33" s="9"/>
      <c r="S33" s="9"/>
      <c r="T33" s="6"/>
      <c r="U33" s="6"/>
      <c r="V33" s="6"/>
      <c r="W33" s="6"/>
      <c r="X33" s="6"/>
      <c r="Y33" s="6"/>
      <c r="Z33" s="6"/>
    </row>
    <row r="34" ht="14.25" customHeight="1">
      <c r="A34" s="6"/>
      <c r="B34" s="38" t="str">
        <f> IF(INDIRECT("'FROM_NGS3_PCR-1'!A"&amp;ROW()-5,TRUE)="","",  INDIRECT(    "'FROM_NGS3_PCR-1'!"   &amp;  CHAR(64 + MATCH(VLOOKUP(B$6,mapping!$A:$B,2,FALSE),'FROM_NGS3_PCR-1'!$1:$1,0))   &amp;  ROW()-5,TRUE)    )</f>
        <v/>
      </c>
      <c r="C34" s="6" t="str">
        <f> IF(INDIRECT("'FROM_NGS3_PCR-1'!A"&amp;ROW()-5,TRUE)="","",  INDIRECT(    "'FROM_NGS3_PCR-1'!"   &amp;  CHAR(64 + MATCH(VLOOKUP(C$6,mapping!$A:$B,2,FALSE),'FROM_NGS3_PCR-1'!$1:$1,0))   &amp;  ROW()-5,TRUE)    )</f>
        <v/>
      </c>
      <c r="D34" s="7" t="str">
        <f> IF(INDIRECT("'FROM_NGS3_PCR-1'!A"&amp;ROW()-5,TRUE)="","",  INDIRECT(    "'FROM_NGS3_PCR-1'!"   &amp;  CHAR(64 + MATCH(VLOOKUP(D$6,mapping!$A:$B,2,FALSE),'FROM_NGS3_PCR-1'!$1:$1,0))   &amp;  ROW()-5,TRUE)    )</f>
        <v/>
      </c>
      <c r="E34" s="7" t="str">
        <f> IF(INDIRECT("'FROM_NGS3_PCR-1'!A"&amp;ROW()-5,TRUE)="","",  "e" &amp; INDIRECT(    "'FROM_NGS3_PCR-1'!"   &amp;  CHAR(64 + MATCH(VLOOKUP(E$6,mapping!$A:$B,2,FALSE),'FROM_NGS3_PCR-1'!$1:$1,0))   &amp;  ROW()-5,TRUE)    )</f>
        <v/>
      </c>
      <c r="F34" s="6" t="str">
        <f> IF(INDIRECT("'FROM_NGS3_PCR-1'!A"&amp;ROW()-5,TRUE)="","",  INDIRECT(    "'FROM_NGS3_PCR-1'!"   &amp;  CHAR(64 + MATCH(VLOOKUP(F$6,mapping!$A:$B,2,FALSE),'FROM_NGS3_PCR-1'!$1:$1,0))   &amp;  ROW()-5,TRUE)    )</f>
        <v/>
      </c>
      <c r="G34" s="6" t="str">
        <f> IF(INDIRECT("'FROM_NGS3_PCR-1'!A"&amp;ROW()-5,TRUE)="","",  INDIRECT(    "'FROM_NGS3_PCR-1'!"   &amp;  CHAR(64 + MATCH(VLOOKUP(G$6,mapping!$A:$B,2,FALSE),'FROM_NGS3_PCR-1'!$1:$1,0))   &amp;  ROW()-5,TRUE)    )</f>
        <v/>
      </c>
      <c r="H34" s="39" t="str">
        <f> IF(INDIRECT("'FROM_NGS3_PCR-1'!A"&amp;ROW()-5,TRUE)="","",  INDIRECT(    "'FROM_NGS3_PCR-1'!"   &amp;  CHAR(64 + MATCH(VLOOKUP(H$6,mapping!$A:$B,2,FALSE),'FROM_NGS3_PCR-1'!$1:$1,0))   &amp;  ROW()-5,TRUE)    )</f>
        <v/>
      </c>
      <c r="I34" s="7" t="str">
        <f> IF(INDIRECT("'FROM_NGS3_PCR-1'!A"&amp;ROW()-5,TRUE)="","",  INDIRECT(    "'FROM_NGS3_PCR-1'!"   &amp;  CHAR(64 + MATCH(VLOOKUP(I$6,mapping!$A:$B,2,FALSE),'FROM_NGS3_PCR-1'!$1:$1,0))   &amp;  ROW()-5,TRUE)    )</f>
        <v/>
      </c>
      <c r="J34" s="40" t="str">
        <f> IF(INDIRECT("'FROM_NGS3_PCR-1'!A"&amp;ROW()-5,TRUE)="","",  INDIRECT(    "'FROM_NGS3_PCR-1'!"   &amp;  CHAR(64 + MATCH(VLOOKUP(J$6,mapping!$A:$B,2,FALSE),'FROM_NGS3_PCR-1'!$1:$1,0))   &amp;  ROW()-5,TRUE)    )</f>
        <v/>
      </c>
      <c r="K34" s="6"/>
      <c r="L34" s="39">
        <v>1.0</v>
      </c>
      <c r="M34" s="37" t="str">
        <f>IFERROR(VLOOKUP(TEXT(ROW()-5,"0"),CALC_selection!H:I,2,FALSE),"")</f>
        <v/>
      </c>
      <c r="N34" s="6"/>
      <c r="O34" s="9" t="b">
        <f t="shared" si="1"/>
        <v>0</v>
      </c>
      <c r="P34" s="9" t="b">
        <f t="shared" si="2"/>
        <v>0</v>
      </c>
      <c r="Q34" s="9"/>
      <c r="R34" s="9"/>
      <c r="S34" s="9"/>
      <c r="T34" s="6"/>
      <c r="U34" s="6"/>
      <c r="V34" s="6"/>
      <c r="W34" s="6"/>
      <c r="X34" s="6"/>
      <c r="Y34" s="6"/>
      <c r="Z34" s="6"/>
    </row>
    <row r="35" ht="14.25" customHeight="1">
      <c r="A35" s="6"/>
      <c r="B35" s="38" t="str">
        <f> IF(INDIRECT("'FROM_NGS3_PCR-1'!A"&amp;ROW()-5,TRUE)="","",  INDIRECT(    "'FROM_NGS3_PCR-1'!"   &amp;  CHAR(64 + MATCH(VLOOKUP(B$6,mapping!$A:$B,2,FALSE),'FROM_NGS3_PCR-1'!$1:$1,0))   &amp;  ROW()-5,TRUE)    )</f>
        <v/>
      </c>
      <c r="C35" s="6" t="str">
        <f> IF(INDIRECT("'FROM_NGS3_PCR-1'!A"&amp;ROW()-5,TRUE)="","",  INDIRECT(    "'FROM_NGS3_PCR-1'!"   &amp;  CHAR(64 + MATCH(VLOOKUP(C$6,mapping!$A:$B,2,FALSE),'FROM_NGS3_PCR-1'!$1:$1,0))   &amp;  ROW()-5,TRUE)    )</f>
        <v/>
      </c>
      <c r="D35" s="7" t="str">
        <f> IF(INDIRECT("'FROM_NGS3_PCR-1'!A"&amp;ROW()-5,TRUE)="","",  INDIRECT(    "'FROM_NGS3_PCR-1'!"   &amp;  CHAR(64 + MATCH(VLOOKUP(D$6,mapping!$A:$B,2,FALSE),'FROM_NGS3_PCR-1'!$1:$1,0))   &amp;  ROW()-5,TRUE)    )</f>
        <v/>
      </c>
      <c r="E35" s="7" t="str">
        <f> IF(INDIRECT("'FROM_NGS3_PCR-1'!A"&amp;ROW()-5,TRUE)="","",  "e" &amp; INDIRECT(    "'FROM_NGS3_PCR-1'!"   &amp;  CHAR(64 + MATCH(VLOOKUP(E$6,mapping!$A:$B,2,FALSE),'FROM_NGS3_PCR-1'!$1:$1,0))   &amp;  ROW()-5,TRUE)    )</f>
        <v/>
      </c>
      <c r="F35" s="6" t="str">
        <f> IF(INDIRECT("'FROM_NGS3_PCR-1'!A"&amp;ROW()-5,TRUE)="","",  INDIRECT(    "'FROM_NGS3_PCR-1'!"   &amp;  CHAR(64 + MATCH(VLOOKUP(F$6,mapping!$A:$B,2,FALSE),'FROM_NGS3_PCR-1'!$1:$1,0))   &amp;  ROW()-5,TRUE)    )</f>
        <v/>
      </c>
      <c r="G35" s="6" t="str">
        <f> IF(INDIRECT("'FROM_NGS3_PCR-1'!A"&amp;ROW()-5,TRUE)="","",  INDIRECT(    "'FROM_NGS3_PCR-1'!"   &amp;  CHAR(64 + MATCH(VLOOKUP(G$6,mapping!$A:$B,2,FALSE),'FROM_NGS3_PCR-1'!$1:$1,0))   &amp;  ROW()-5,TRUE)    )</f>
        <v/>
      </c>
      <c r="H35" s="39" t="str">
        <f> IF(INDIRECT("'FROM_NGS3_PCR-1'!A"&amp;ROW()-5,TRUE)="","",  INDIRECT(    "'FROM_NGS3_PCR-1'!"   &amp;  CHAR(64 + MATCH(VLOOKUP(H$6,mapping!$A:$B,2,FALSE),'FROM_NGS3_PCR-1'!$1:$1,0))   &amp;  ROW()-5,TRUE)    )</f>
        <v/>
      </c>
      <c r="I35" s="7" t="str">
        <f> IF(INDIRECT("'FROM_NGS3_PCR-1'!A"&amp;ROW()-5,TRUE)="","",  INDIRECT(    "'FROM_NGS3_PCR-1'!"   &amp;  CHAR(64 + MATCH(VLOOKUP(I$6,mapping!$A:$B,2,FALSE),'FROM_NGS3_PCR-1'!$1:$1,0))   &amp;  ROW()-5,TRUE)    )</f>
        <v/>
      </c>
      <c r="J35" s="40" t="str">
        <f> IF(INDIRECT("'FROM_NGS3_PCR-1'!A"&amp;ROW()-5,TRUE)="","",  INDIRECT(    "'FROM_NGS3_PCR-1'!"   &amp;  CHAR(64 + MATCH(VLOOKUP(J$6,mapping!$A:$B,2,FALSE),'FROM_NGS3_PCR-1'!$1:$1,0))   &amp;  ROW()-5,TRUE)    )</f>
        <v/>
      </c>
      <c r="K35" s="6"/>
      <c r="L35" s="39">
        <v>1.0</v>
      </c>
      <c r="M35" s="37" t="str">
        <f>IFERROR(VLOOKUP(TEXT(ROW()-5,"0"),CALC_selection!H:I,2,FALSE),"")</f>
        <v/>
      </c>
      <c r="N35" s="6"/>
      <c r="O35" s="9" t="b">
        <f t="shared" si="1"/>
        <v>0</v>
      </c>
      <c r="P35" s="9" t="b">
        <f t="shared" si="2"/>
        <v>0</v>
      </c>
      <c r="Q35" s="9"/>
      <c r="R35" s="9"/>
      <c r="S35" s="9"/>
      <c r="T35" s="6"/>
      <c r="U35" s="6"/>
      <c r="V35" s="6"/>
      <c r="W35" s="6"/>
      <c r="X35" s="6"/>
      <c r="Y35" s="6"/>
      <c r="Z35" s="6"/>
    </row>
    <row r="36" ht="14.25" customHeight="1">
      <c r="A36" s="6"/>
      <c r="B36" s="38" t="str">
        <f> IF(INDIRECT("'FROM_NGS3_PCR-1'!A"&amp;ROW()-5,TRUE)="","",  INDIRECT(    "'FROM_NGS3_PCR-1'!"   &amp;  CHAR(64 + MATCH(VLOOKUP(B$6,mapping!$A:$B,2,FALSE),'FROM_NGS3_PCR-1'!$1:$1,0))   &amp;  ROW()-5,TRUE)    )</f>
        <v/>
      </c>
      <c r="C36" s="6" t="str">
        <f> IF(INDIRECT("'FROM_NGS3_PCR-1'!A"&amp;ROW()-5,TRUE)="","",  INDIRECT(    "'FROM_NGS3_PCR-1'!"   &amp;  CHAR(64 + MATCH(VLOOKUP(C$6,mapping!$A:$B,2,FALSE),'FROM_NGS3_PCR-1'!$1:$1,0))   &amp;  ROW()-5,TRUE)    )</f>
        <v/>
      </c>
      <c r="D36" s="7" t="str">
        <f> IF(INDIRECT("'FROM_NGS3_PCR-1'!A"&amp;ROW()-5,TRUE)="","",  INDIRECT(    "'FROM_NGS3_PCR-1'!"   &amp;  CHAR(64 + MATCH(VLOOKUP(D$6,mapping!$A:$B,2,FALSE),'FROM_NGS3_PCR-1'!$1:$1,0))   &amp;  ROW()-5,TRUE)    )</f>
        <v/>
      </c>
      <c r="E36" s="7" t="str">
        <f> IF(INDIRECT("'FROM_NGS3_PCR-1'!A"&amp;ROW()-5,TRUE)="","",  "e" &amp; INDIRECT(    "'FROM_NGS3_PCR-1'!"   &amp;  CHAR(64 + MATCH(VLOOKUP(E$6,mapping!$A:$B,2,FALSE),'FROM_NGS3_PCR-1'!$1:$1,0))   &amp;  ROW()-5,TRUE)    )</f>
        <v/>
      </c>
      <c r="F36" s="6" t="str">
        <f> IF(INDIRECT("'FROM_NGS3_PCR-1'!A"&amp;ROW()-5,TRUE)="","",  INDIRECT(    "'FROM_NGS3_PCR-1'!"   &amp;  CHAR(64 + MATCH(VLOOKUP(F$6,mapping!$A:$B,2,FALSE),'FROM_NGS3_PCR-1'!$1:$1,0))   &amp;  ROW()-5,TRUE)    )</f>
        <v/>
      </c>
      <c r="G36" s="6" t="str">
        <f> IF(INDIRECT("'FROM_NGS3_PCR-1'!A"&amp;ROW()-5,TRUE)="","",  INDIRECT(    "'FROM_NGS3_PCR-1'!"   &amp;  CHAR(64 + MATCH(VLOOKUP(G$6,mapping!$A:$B,2,FALSE),'FROM_NGS3_PCR-1'!$1:$1,0))   &amp;  ROW()-5,TRUE)    )</f>
        <v/>
      </c>
      <c r="H36" s="39" t="str">
        <f> IF(INDIRECT("'FROM_NGS3_PCR-1'!A"&amp;ROW()-5,TRUE)="","",  INDIRECT(    "'FROM_NGS3_PCR-1'!"   &amp;  CHAR(64 + MATCH(VLOOKUP(H$6,mapping!$A:$B,2,FALSE),'FROM_NGS3_PCR-1'!$1:$1,0))   &amp;  ROW()-5,TRUE)    )</f>
        <v/>
      </c>
      <c r="I36" s="7" t="str">
        <f> IF(INDIRECT("'FROM_NGS3_PCR-1'!A"&amp;ROW()-5,TRUE)="","",  INDIRECT(    "'FROM_NGS3_PCR-1'!"   &amp;  CHAR(64 + MATCH(VLOOKUP(I$6,mapping!$A:$B,2,FALSE),'FROM_NGS3_PCR-1'!$1:$1,0))   &amp;  ROW()-5,TRUE)    )</f>
        <v/>
      </c>
      <c r="J36" s="40" t="str">
        <f> IF(INDIRECT("'FROM_NGS3_PCR-1'!A"&amp;ROW()-5,TRUE)="","",  INDIRECT(    "'FROM_NGS3_PCR-1'!"   &amp;  CHAR(64 + MATCH(VLOOKUP(J$6,mapping!$A:$B,2,FALSE),'FROM_NGS3_PCR-1'!$1:$1,0))   &amp;  ROW()-5,TRUE)    )</f>
        <v/>
      </c>
      <c r="K36" s="6"/>
      <c r="L36" s="39">
        <v>1.0</v>
      </c>
      <c r="M36" s="37" t="str">
        <f>IFERROR(VLOOKUP(TEXT(ROW()-5,"0"),CALC_selection!H:I,2,FALSE),"")</f>
        <v/>
      </c>
      <c r="N36" s="6"/>
      <c r="O36" s="9" t="b">
        <f t="shared" si="1"/>
        <v>0</v>
      </c>
      <c r="P36" s="9" t="b">
        <f t="shared" si="2"/>
        <v>0</v>
      </c>
      <c r="Q36" s="9"/>
      <c r="R36" s="9"/>
      <c r="S36" s="9"/>
      <c r="T36" s="6"/>
      <c r="U36" s="6"/>
      <c r="V36" s="6"/>
      <c r="W36" s="6"/>
      <c r="X36" s="6"/>
      <c r="Y36" s="6"/>
      <c r="Z36" s="6"/>
    </row>
    <row r="37" ht="14.25" customHeight="1">
      <c r="A37" s="6"/>
      <c r="B37" s="38" t="str">
        <f> IF(INDIRECT("'FROM_NGS3_PCR-1'!A"&amp;ROW()-5,TRUE)="","",  INDIRECT(    "'FROM_NGS3_PCR-1'!"   &amp;  CHAR(64 + MATCH(VLOOKUP(B$6,mapping!$A:$B,2,FALSE),'FROM_NGS3_PCR-1'!$1:$1,0))   &amp;  ROW()-5,TRUE)    )</f>
        <v/>
      </c>
      <c r="C37" s="6" t="str">
        <f> IF(INDIRECT("'FROM_NGS3_PCR-1'!A"&amp;ROW()-5,TRUE)="","",  INDIRECT(    "'FROM_NGS3_PCR-1'!"   &amp;  CHAR(64 + MATCH(VLOOKUP(C$6,mapping!$A:$B,2,FALSE),'FROM_NGS3_PCR-1'!$1:$1,0))   &amp;  ROW()-5,TRUE)    )</f>
        <v/>
      </c>
      <c r="D37" s="7" t="str">
        <f> IF(INDIRECT("'FROM_NGS3_PCR-1'!A"&amp;ROW()-5,TRUE)="","",  INDIRECT(    "'FROM_NGS3_PCR-1'!"   &amp;  CHAR(64 + MATCH(VLOOKUP(D$6,mapping!$A:$B,2,FALSE),'FROM_NGS3_PCR-1'!$1:$1,0))   &amp;  ROW()-5,TRUE)    )</f>
        <v/>
      </c>
      <c r="E37" s="7" t="str">
        <f> IF(INDIRECT("'FROM_NGS3_PCR-1'!A"&amp;ROW()-5,TRUE)="","",  "e" &amp; INDIRECT(    "'FROM_NGS3_PCR-1'!"   &amp;  CHAR(64 + MATCH(VLOOKUP(E$6,mapping!$A:$B,2,FALSE),'FROM_NGS3_PCR-1'!$1:$1,0))   &amp;  ROW()-5,TRUE)    )</f>
        <v/>
      </c>
      <c r="F37" s="6" t="str">
        <f> IF(INDIRECT("'FROM_NGS3_PCR-1'!A"&amp;ROW()-5,TRUE)="","",  INDIRECT(    "'FROM_NGS3_PCR-1'!"   &amp;  CHAR(64 + MATCH(VLOOKUP(F$6,mapping!$A:$B,2,FALSE),'FROM_NGS3_PCR-1'!$1:$1,0))   &amp;  ROW()-5,TRUE)    )</f>
        <v/>
      </c>
      <c r="G37" s="6" t="str">
        <f> IF(INDIRECT("'FROM_NGS3_PCR-1'!A"&amp;ROW()-5,TRUE)="","",  INDIRECT(    "'FROM_NGS3_PCR-1'!"   &amp;  CHAR(64 + MATCH(VLOOKUP(G$6,mapping!$A:$B,2,FALSE),'FROM_NGS3_PCR-1'!$1:$1,0))   &amp;  ROW()-5,TRUE)    )</f>
        <v/>
      </c>
      <c r="H37" s="39" t="str">
        <f> IF(INDIRECT("'FROM_NGS3_PCR-1'!A"&amp;ROW()-5,TRUE)="","",  INDIRECT(    "'FROM_NGS3_PCR-1'!"   &amp;  CHAR(64 + MATCH(VLOOKUP(H$6,mapping!$A:$B,2,FALSE),'FROM_NGS3_PCR-1'!$1:$1,0))   &amp;  ROW()-5,TRUE)    )</f>
        <v/>
      </c>
      <c r="I37" s="7" t="str">
        <f> IF(INDIRECT("'FROM_NGS3_PCR-1'!A"&amp;ROW()-5,TRUE)="","",  INDIRECT(    "'FROM_NGS3_PCR-1'!"   &amp;  CHAR(64 + MATCH(VLOOKUP(I$6,mapping!$A:$B,2,FALSE),'FROM_NGS3_PCR-1'!$1:$1,0))   &amp;  ROW()-5,TRUE)    )</f>
        <v/>
      </c>
      <c r="J37" s="40" t="str">
        <f> IF(INDIRECT("'FROM_NGS3_PCR-1'!A"&amp;ROW()-5,TRUE)="","",  INDIRECT(    "'FROM_NGS3_PCR-1'!"   &amp;  CHAR(64 + MATCH(VLOOKUP(J$6,mapping!$A:$B,2,FALSE),'FROM_NGS3_PCR-1'!$1:$1,0))   &amp;  ROW()-5,TRUE)    )</f>
        <v/>
      </c>
      <c r="K37" s="6"/>
      <c r="L37" s="39">
        <v>1.0</v>
      </c>
      <c r="M37" s="37" t="str">
        <f>IFERROR(VLOOKUP(TEXT(ROW()-5,"0"),CALC_selection!H:I,2,FALSE),"")</f>
        <v/>
      </c>
      <c r="N37" s="6"/>
      <c r="O37" s="9" t="b">
        <f t="shared" si="1"/>
        <v>0</v>
      </c>
      <c r="P37" s="9" t="b">
        <f t="shared" si="2"/>
        <v>0</v>
      </c>
      <c r="Q37" s="9"/>
      <c r="R37" s="9"/>
      <c r="S37" s="9"/>
      <c r="T37" s="6"/>
      <c r="U37" s="6"/>
      <c r="V37" s="6"/>
      <c r="W37" s="6"/>
      <c r="X37" s="6"/>
      <c r="Y37" s="6"/>
      <c r="Z37" s="6"/>
    </row>
    <row r="38" ht="14.25" customHeight="1">
      <c r="A38" s="6"/>
      <c r="B38" s="38" t="str">
        <f> IF(INDIRECT("'FROM_NGS3_PCR-1'!A"&amp;ROW()-5,TRUE)="","",  INDIRECT(    "'FROM_NGS3_PCR-1'!"   &amp;  CHAR(64 + MATCH(VLOOKUP(B$6,mapping!$A:$B,2,FALSE),'FROM_NGS3_PCR-1'!$1:$1,0))   &amp;  ROW()-5,TRUE)    )</f>
        <v/>
      </c>
      <c r="C38" s="6" t="str">
        <f> IF(INDIRECT("'FROM_NGS3_PCR-1'!A"&amp;ROW()-5,TRUE)="","",  INDIRECT(    "'FROM_NGS3_PCR-1'!"   &amp;  CHAR(64 + MATCH(VLOOKUP(C$6,mapping!$A:$B,2,FALSE),'FROM_NGS3_PCR-1'!$1:$1,0))   &amp;  ROW()-5,TRUE)    )</f>
        <v/>
      </c>
      <c r="D38" s="7" t="str">
        <f> IF(INDIRECT("'FROM_NGS3_PCR-1'!A"&amp;ROW()-5,TRUE)="","",  INDIRECT(    "'FROM_NGS3_PCR-1'!"   &amp;  CHAR(64 + MATCH(VLOOKUP(D$6,mapping!$A:$B,2,FALSE),'FROM_NGS3_PCR-1'!$1:$1,0))   &amp;  ROW()-5,TRUE)    )</f>
        <v/>
      </c>
      <c r="E38" s="7" t="str">
        <f> IF(INDIRECT("'FROM_NGS3_PCR-1'!A"&amp;ROW()-5,TRUE)="","",  "e" &amp; INDIRECT(    "'FROM_NGS3_PCR-1'!"   &amp;  CHAR(64 + MATCH(VLOOKUP(E$6,mapping!$A:$B,2,FALSE),'FROM_NGS3_PCR-1'!$1:$1,0))   &amp;  ROW()-5,TRUE)    )</f>
        <v/>
      </c>
      <c r="F38" s="6" t="str">
        <f> IF(INDIRECT("'FROM_NGS3_PCR-1'!A"&amp;ROW()-5,TRUE)="","",  INDIRECT(    "'FROM_NGS3_PCR-1'!"   &amp;  CHAR(64 + MATCH(VLOOKUP(F$6,mapping!$A:$B,2,FALSE),'FROM_NGS3_PCR-1'!$1:$1,0))   &amp;  ROW()-5,TRUE)    )</f>
        <v/>
      </c>
      <c r="G38" s="6" t="str">
        <f> IF(INDIRECT("'FROM_NGS3_PCR-1'!A"&amp;ROW()-5,TRUE)="","",  INDIRECT(    "'FROM_NGS3_PCR-1'!"   &amp;  CHAR(64 + MATCH(VLOOKUP(G$6,mapping!$A:$B,2,FALSE),'FROM_NGS3_PCR-1'!$1:$1,0))   &amp;  ROW()-5,TRUE)    )</f>
        <v/>
      </c>
      <c r="H38" s="39" t="str">
        <f> IF(INDIRECT("'FROM_NGS3_PCR-1'!A"&amp;ROW()-5,TRUE)="","",  INDIRECT(    "'FROM_NGS3_PCR-1'!"   &amp;  CHAR(64 + MATCH(VLOOKUP(H$6,mapping!$A:$B,2,FALSE),'FROM_NGS3_PCR-1'!$1:$1,0))   &amp;  ROW()-5,TRUE)    )</f>
        <v/>
      </c>
      <c r="I38" s="7" t="str">
        <f> IF(INDIRECT("'FROM_NGS3_PCR-1'!A"&amp;ROW()-5,TRUE)="","",  INDIRECT(    "'FROM_NGS3_PCR-1'!"   &amp;  CHAR(64 + MATCH(VLOOKUP(I$6,mapping!$A:$B,2,FALSE),'FROM_NGS3_PCR-1'!$1:$1,0))   &amp;  ROW()-5,TRUE)    )</f>
        <v/>
      </c>
      <c r="J38" s="40" t="str">
        <f> IF(INDIRECT("'FROM_NGS3_PCR-1'!A"&amp;ROW()-5,TRUE)="","",  INDIRECT(    "'FROM_NGS3_PCR-1'!"   &amp;  CHAR(64 + MATCH(VLOOKUP(J$6,mapping!$A:$B,2,FALSE),'FROM_NGS3_PCR-1'!$1:$1,0))   &amp;  ROW()-5,TRUE)    )</f>
        <v/>
      </c>
      <c r="K38" s="6"/>
      <c r="L38" s="39">
        <v>1.0</v>
      </c>
      <c r="M38" s="37" t="str">
        <f>IFERROR(VLOOKUP(TEXT(ROW()-5,"0"),CALC_selection!H:I,2,FALSE),"")</f>
        <v/>
      </c>
      <c r="N38" s="6"/>
      <c r="O38" s="9" t="b">
        <f t="shared" si="1"/>
        <v>0</v>
      </c>
      <c r="P38" s="9" t="b">
        <f t="shared" si="2"/>
        <v>0</v>
      </c>
      <c r="Q38" s="9"/>
      <c r="R38" s="9"/>
      <c r="S38" s="9"/>
      <c r="T38" s="6"/>
      <c r="U38" s="6"/>
      <c r="V38" s="6"/>
      <c r="W38" s="6"/>
      <c r="X38" s="6"/>
      <c r="Y38" s="6"/>
      <c r="Z38" s="6"/>
    </row>
    <row r="39" ht="14.25" customHeight="1">
      <c r="A39" s="6"/>
      <c r="B39" s="38" t="str">
        <f> IF(INDIRECT("'FROM_NGS3_PCR-1'!A"&amp;ROW()-5,TRUE)="","",  INDIRECT(    "'FROM_NGS3_PCR-1'!"   &amp;  CHAR(64 + MATCH(VLOOKUP(B$6,mapping!$A:$B,2,FALSE),'FROM_NGS3_PCR-1'!$1:$1,0))   &amp;  ROW()-5,TRUE)    )</f>
        <v/>
      </c>
      <c r="C39" s="6" t="str">
        <f> IF(INDIRECT("'FROM_NGS3_PCR-1'!A"&amp;ROW()-5,TRUE)="","",  INDIRECT(    "'FROM_NGS3_PCR-1'!"   &amp;  CHAR(64 + MATCH(VLOOKUP(C$6,mapping!$A:$B,2,FALSE),'FROM_NGS3_PCR-1'!$1:$1,0))   &amp;  ROW()-5,TRUE)    )</f>
        <v/>
      </c>
      <c r="D39" s="7" t="str">
        <f> IF(INDIRECT("'FROM_NGS3_PCR-1'!A"&amp;ROW()-5,TRUE)="","",  INDIRECT(    "'FROM_NGS3_PCR-1'!"   &amp;  CHAR(64 + MATCH(VLOOKUP(D$6,mapping!$A:$B,2,FALSE),'FROM_NGS3_PCR-1'!$1:$1,0))   &amp;  ROW()-5,TRUE)    )</f>
        <v/>
      </c>
      <c r="E39" s="7" t="str">
        <f> IF(INDIRECT("'FROM_NGS3_PCR-1'!A"&amp;ROW()-5,TRUE)="","",  "e" &amp; INDIRECT(    "'FROM_NGS3_PCR-1'!"   &amp;  CHAR(64 + MATCH(VLOOKUP(E$6,mapping!$A:$B,2,FALSE),'FROM_NGS3_PCR-1'!$1:$1,0))   &amp;  ROW()-5,TRUE)    )</f>
        <v/>
      </c>
      <c r="F39" s="6" t="str">
        <f> IF(INDIRECT("'FROM_NGS3_PCR-1'!A"&amp;ROW()-5,TRUE)="","",  INDIRECT(    "'FROM_NGS3_PCR-1'!"   &amp;  CHAR(64 + MATCH(VLOOKUP(F$6,mapping!$A:$B,2,FALSE),'FROM_NGS3_PCR-1'!$1:$1,0))   &amp;  ROW()-5,TRUE)    )</f>
        <v/>
      </c>
      <c r="G39" s="6" t="str">
        <f> IF(INDIRECT("'FROM_NGS3_PCR-1'!A"&amp;ROW()-5,TRUE)="","",  INDIRECT(    "'FROM_NGS3_PCR-1'!"   &amp;  CHAR(64 + MATCH(VLOOKUP(G$6,mapping!$A:$B,2,FALSE),'FROM_NGS3_PCR-1'!$1:$1,0))   &amp;  ROW()-5,TRUE)    )</f>
        <v/>
      </c>
      <c r="H39" s="39" t="str">
        <f> IF(INDIRECT("'FROM_NGS3_PCR-1'!A"&amp;ROW()-5,TRUE)="","",  INDIRECT(    "'FROM_NGS3_PCR-1'!"   &amp;  CHAR(64 + MATCH(VLOOKUP(H$6,mapping!$A:$B,2,FALSE),'FROM_NGS3_PCR-1'!$1:$1,0))   &amp;  ROW()-5,TRUE)    )</f>
        <v/>
      </c>
      <c r="I39" s="7" t="str">
        <f> IF(INDIRECT("'FROM_NGS3_PCR-1'!A"&amp;ROW()-5,TRUE)="","",  INDIRECT(    "'FROM_NGS3_PCR-1'!"   &amp;  CHAR(64 + MATCH(VLOOKUP(I$6,mapping!$A:$B,2,FALSE),'FROM_NGS3_PCR-1'!$1:$1,0))   &amp;  ROW()-5,TRUE)    )</f>
        <v/>
      </c>
      <c r="J39" s="40" t="str">
        <f> IF(INDIRECT("'FROM_NGS3_PCR-1'!A"&amp;ROW()-5,TRUE)="","",  INDIRECT(    "'FROM_NGS3_PCR-1'!"   &amp;  CHAR(64 + MATCH(VLOOKUP(J$6,mapping!$A:$B,2,FALSE),'FROM_NGS3_PCR-1'!$1:$1,0))   &amp;  ROW()-5,TRUE)    )</f>
        <v/>
      </c>
      <c r="K39" s="6"/>
      <c r="L39" s="39">
        <v>1.0</v>
      </c>
      <c r="M39" s="37" t="str">
        <f>IFERROR(VLOOKUP(TEXT(ROW()-5,"0"),CALC_selection!H:I,2,FALSE),"")</f>
        <v/>
      </c>
      <c r="N39" s="6"/>
      <c r="O39" s="9" t="b">
        <f t="shared" si="1"/>
        <v>0</v>
      </c>
      <c r="P39" s="9" t="b">
        <f t="shared" si="2"/>
        <v>0</v>
      </c>
      <c r="Q39" s="9"/>
      <c r="R39" s="9"/>
      <c r="S39" s="9"/>
      <c r="T39" s="6"/>
      <c r="U39" s="6"/>
      <c r="V39" s="6"/>
      <c r="W39" s="6"/>
      <c r="X39" s="6"/>
      <c r="Y39" s="6"/>
      <c r="Z39" s="6"/>
    </row>
    <row r="40" ht="14.25" customHeight="1">
      <c r="A40" s="6"/>
      <c r="B40" s="38" t="str">
        <f> IF(INDIRECT("'FROM_NGS3_PCR-1'!A"&amp;ROW()-5,TRUE)="","",  INDIRECT(    "'FROM_NGS3_PCR-1'!"   &amp;  CHAR(64 + MATCH(VLOOKUP(B$6,mapping!$A:$B,2,FALSE),'FROM_NGS3_PCR-1'!$1:$1,0))   &amp;  ROW()-5,TRUE)    )</f>
        <v/>
      </c>
      <c r="C40" s="6" t="str">
        <f> IF(INDIRECT("'FROM_NGS3_PCR-1'!A"&amp;ROW()-5,TRUE)="","",  INDIRECT(    "'FROM_NGS3_PCR-1'!"   &amp;  CHAR(64 + MATCH(VLOOKUP(C$6,mapping!$A:$B,2,FALSE),'FROM_NGS3_PCR-1'!$1:$1,0))   &amp;  ROW()-5,TRUE)    )</f>
        <v/>
      </c>
      <c r="D40" s="7" t="str">
        <f> IF(INDIRECT("'FROM_NGS3_PCR-1'!A"&amp;ROW()-5,TRUE)="","",  INDIRECT(    "'FROM_NGS3_PCR-1'!"   &amp;  CHAR(64 + MATCH(VLOOKUP(D$6,mapping!$A:$B,2,FALSE),'FROM_NGS3_PCR-1'!$1:$1,0))   &amp;  ROW()-5,TRUE)    )</f>
        <v/>
      </c>
      <c r="E40" s="7" t="str">
        <f> IF(INDIRECT("'FROM_NGS3_PCR-1'!A"&amp;ROW()-5,TRUE)="","",  "e" &amp; INDIRECT(    "'FROM_NGS3_PCR-1'!"   &amp;  CHAR(64 + MATCH(VLOOKUP(E$6,mapping!$A:$B,2,FALSE),'FROM_NGS3_PCR-1'!$1:$1,0))   &amp;  ROW()-5,TRUE)    )</f>
        <v/>
      </c>
      <c r="F40" s="6" t="str">
        <f> IF(INDIRECT("'FROM_NGS3_PCR-1'!A"&amp;ROW()-5,TRUE)="","",  INDIRECT(    "'FROM_NGS3_PCR-1'!"   &amp;  CHAR(64 + MATCH(VLOOKUP(F$6,mapping!$A:$B,2,FALSE),'FROM_NGS3_PCR-1'!$1:$1,0))   &amp;  ROW()-5,TRUE)    )</f>
        <v/>
      </c>
      <c r="G40" s="6" t="str">
        <f> IF(INDIRECT("'FROM_NGS3_PCR-1'!A"&amp;ROW()-5,TRUE)="","",  INDIRECT(    "'FROM_NGS3_PCR-1'!"   &amp;  CHAR(64 + MATCH(VLOOKUP(G$6,mapping!$A:$B,2,FALSE),'FROM_NGS3_PCR-1'!$1:$1,0))   &amp;  ROW()-5,TRUE)    )</f>
        <v/>
      </c>
      <c r="H40" s="39" t="str">
        <f> IF(INDIRECT("'FROM_NGS3_PCR-1'!A"&amp;ROW()-5,TRUE)="","",  INDIRECT(    "'FROM_NGS3_PCR-1'!"   &amp;  CHAR(64 + MATCH(VLOOKUP(H$6,mapping!$A:$B,2,FALSE),'FROM_NGS3_PCR-1'!$1:$1,0))   &amp;  ROW()-5,TRUE)    )</f>
        <v/>
      </c>
      <c r="I40" s="7" t="str">
        <f> IF(INDIRECT("'FROM_NGS3_PCR-1'!A"&amp;ROW()-5,TRUE)="","",  INDIRECT(    "'FROM_NGS3_PCR-1'!"   &amp;  CHAR(64 + MATCH(VLOOKUP(I$6,mapping!$A:$B,2,FALSE),'FROM_NGS3_PCR-1'!$1:$1,0))   &amp;  ROW()-5,TRUE)    )</f>
        <v/>
      </c>
      <c r="J40" s="40" t="str">
        <f> IF(INDIRECT("'FROM_NGS3_PCR-1'!A"&amp;ROW()-5,TRUE)="","",  INDIRECT(    "'FROM_NGS3_PCR-1'!"   &amp;  CHAR(64 + MATCH(VLOOKUP(J$6,mapping!$A:$B,2,FALSE),'FROM_NGS3_PCR-1'!$1:$1,0))   &amp;  ROW()-5,TRUE)    )</f>
        <v/>
      </c>
      <c r="K40" s="6"/>
      <c r="L40" s="39">
        <v>1.0</v>
      </c>
      <c r="M40" s="37" t="str">
        <f>IFERROR(VLOOKUP(TEXT(ROW()-5,"0"),CALC_selection!H:I,2,FALSE),"")</f>
        <v/>
      </c>
      <c r="N40" s="6"/>
      <c r="O40" s="9" t="b">
        <f t="shared" si="1"/>
        <v>0</v>
      </c>
      <c r="P40" s="9" t="b">
        <f t="shared" si="2"/>
        <v>0</v>
      </c>
      <c r="Q40" s="9"/>
      <c r="R40" s="9"/>
      <c r="S40" s="9"/>
      <c r="T40" s="6"/>
      <c r="U40" s="6"/>
      <c r="V40" s="6"/>
      <c r="W40" s="6"/>
      <c r="X40" s="6"/>
      <c r="Y40" s="6"/>
      <c r="Z40" s="6"/>
    </row>
    <row r="41" ht="14.25" customHeight="1">
      <c r="A41" s="6"/>
      <c r="B41" s="38" t="str">
        <f> IF(INDIRECT("'FROM_NGS3_PCR-1'!A"&amp;ROW()-5,TRUE)="","",  INDIRECT(    "'FROM_NGS3_PCR-1'!"   &amp;  CHAR(64 + MATCH(VLOOKUP(B$6,mapping!$A:$B,2,FALSE),'FROM_NGS3_PCR-1'!$1:$1,0))   &amp;  ROW()-5,TRUE)    )</f>
        <v/>
      </c>
      <c r="C41" s="6" t="str">
        <f> IF(INDIRECT("'FROM_NGS3_PCR-1'!A"&amp;ROW()-5,TRUE)="","",  INDIRECT(    "'FROM_NGS3_PCR-1'!"   &amp;  CHAR(64 + MATCH(VLOOKUP(C$6,mapping!$A:$B,2,FALSE),'FROM_NGS3_PCR-1'!$1:$1,0))   &amp;  ROW()-5,TRUE)    )</f>
        <v/>
      </c>
      <c r="D41" s="7" t="str">
        <f> IF(INDIRECT("'FROM_NGS3_PCR-1'!A"&amp;ROW()-5,TRUE)="","",  INDIRECT(    "'FROM_NGS3_PCR-1'!"   &amp;  CHAR(64 + MATCH(VLOOKUP(D$6,mapping!$A:$B,2,FALSE),'FROM_NGS3_PCR-1'!$1:$1,0))   &amp;  ROW()-5,TRUE)    )</f>
        <v/>
      </c>
      <c r="E41" s="7" t="str">
        <f> IF(INDIRECT("'FROM_NGS3_PCR-1'!A"&amp;ROW()-5,TRUE)="","",  "e" &amp; INDIRECT(    "'FROM_NGS3_PCR-1'!"   &amp;  CHAR(64 + MATCH(VLOOKUP(E$6,mapping!$A:$B,2,FALSE),'FROM_NGS3_PCR-1'!$1:$1,0))   &amp;  ROW()-5,TRUE)    )</f>
        <v/>
      </c>
      <c r="F41" s="6" t="str">
        <f> IF(INDIRECT("'FROM_NGS3_PCR-1'!A"&amp;ROW()-5,TRUE)="","",  INDIRECT(    "'FROM_NGS3_PCR-1'!"   &amp;  CHAR(64 + MATCH(VLOOKUP(F$6,mapping!$A:$B,2,FALSE),'FROM_NGS3_PCR-1'!$1:$1,0))   &amp;  ROW()-5,TRUE)    )</f>
        <v/>
      </c>
      <c r="G41" s="6" t="str">
        <f> IF(INDIRECT("'FROM_NGS3_PCR-1'!A"&amp;ROW()-5,TRUE)="","",  INDIRECT(    "'FROM_NGS3_PCR-1'!"   &amp;  CHAR(64 + MATCH(VLOOKUP(G$6,mapping!$A:$B,2,FALSE),'FROM_NGS3_PCR-1'!$1:$1,0))   &amp;  ROW()-5,TRUE)    )</f>
        <v/>
      </c>
      <c r="H41" s="39" t="str">
        <f> IF(INDIRECT("'FROM_NGS3_PCR-1'!A"&amp;ROW()-5,TRUE)="","",  INDIRECT(    "'FROM_NGS3_PCR-1'!"   &amp;  CHAR(64 + MATCH(VLOOKUP(H$6,mapping!$A:$B,2,FALSE),'FROM_NGS3_PCR-1'!$1:$1,0))   &amp;  ROW()-5,TRUE)    )</f>
        <v/>
      </c>
      <c r="I41" s="7" t="str">
        <f> IF(INDIRECT("'FROM_NGS3_PCR-1'!A"&amp;ROW()-5,TRUE)="","",  INDIRECT(    "'FROM_NGS3_PCR-1'!"   &amp;  CHAR(64 + MATCH(VLOOKUP(I$6,mapping!$A:$B,2,FALSE),'FROM_NGS3_PCR-1'!$1:$1,0))   &amp;  ROW()-5,TRUE)    )</f>
        <v/>
      </c>
      <c r="J41" s="40" t="str">
        <f> IF(INDIRECT("'FROM_NGS3_PCR-1'!A"&amp;ROW()-5,TRUE)="","",  INDIRECT(    "'FROM_NGS3_PCR-1'!"   &amp;  CHAR(64 + MATCH(VLOOKUP(J$6,mapping!$A:$B,2,FALSE),'FROM_NGS3_PCR-1'!$1:$1,0))   &amp;  ROW()-5,TRUE)    )</f>
        <v/>
      </c>
      <c r="K41" s="6"/>
      <c r="L41" s="39">
        <v>1.0</v>
      </c>
      <c r="M41" s="37" t="str">
        <f>IFERROR(VLOOKUP(TEXT(ROW()-5,"0"),CALC_selection!H:I,2,FALSE),"")</f>
        <v/>
      </c>
      <c r="N41" s="6"/>
      <c r="O41" s="9" t="b">
        <f t="shared" si="1"/>
        <v>0</v>
      </c>
      <c r="P41" s="9" t="b">
        <f t="shared" si="2"/>
        <v>0</v>
      </c>
      <c r="Q41" s="9"/>
      <c r="R41" s="9"/>
      <c r="S41" s="9"/>
      <c r="T41" s="6"/>
      <c r="U41" s="6"/>
      <c r="V41" s="6"/>
      <c r="W41" s="6"/>
      <c r="X41" s="6"/>
      <c r="Y41" s="6"/>
      <c r="Z41" s="6"/>
    </row>
    <row r="42" ht="14.25" customHeight="1">
      <c r="A42" s="6"/>
      <c r="B42" s="38" t="str">
        <f> IF(INDIRECT("'FROM_NGS3_PCR-1'!A"&amp;ROW()-5,TRUE)="","",  INDIRECT(    "'FROM_NGS3_PCR-1'!"   &amp;  CHAR(64 + MATCH(VLOOKUP(B$6,mapping!$A:$B,2,FALSE),'FROM_NGS3_PCR-1'!$1:$1,0))   &amp;  ROW()-5,TRUE)    )</f>
        <v/>
      </c>
      <c r="C42" s="6" t="str">
        <f> IF(INDIRECT("'FROM_NGS3_PCR-1'!A"&amp;ROW()-5,TRUE)="","",  INDIRECT(    "'FROM_NGS3_PCR-1'!"   &amp;  CHAR(64 + MATCH(VLOOKUP(C$6,mapping!$A:$B,2,FALSE),'FROM_NGS3_PCR-1'!$1:$1,0))   &amp;  ROW()-5,TRUE)    )</f>
        <v/>
      </c>
      <c r="D42" s="7" t="str">
        <f> IF(INDIRECT("'FROM_NGS3_PCR-1'!A"&amp;ROW()-5,TRUE)="","",  INDIRECT(    "'FROM_NGS3_PCR-1'!"   &amp;  CHAR(64 + MATCH(VLOOKUP(D$6,mapping!$A:$B,2,FALSE),'FROM_NGS3_PCR-1'!$1:$1,0))   &amp;  ROW()-5,TRUE)    )</f>
        <v/>
      </c>
      <c r="E42" s="7" t="str">
        <f> IF(INDIRECT("'FROM_NGS3_PCR-1'!A"&amp;ROW()-5,TRUE)="","",  "e" &amp; INDIRECT(    "'FROM_NGS3_PCR-1'!"   &amp;  CHAR(64 + MATCH(VLOOKUP(E$6,mapping!$A:$B,2,FALSE),'FROM_NGS3_PCR-1'!$1:$1,0))   &amp;  ROW()-5,TRUE)    )</f>
        <v/>
      </c>
      <c r="F42" s="6" t="str">
        <f> IF(INDIRECT("'FROM_NGS3_PCR-1'!A"&amp;ROW()-5,TRUE)="","",  INDIRECT(    "'FROM_NGS3_PCR-1'!"   &amp;  CHAR(64 + MATCH(VLOOKUP(F$6,mapping!$A:$B,2,FALSE),'FROM_NGS3_PCR-1'!$1:$1,0))   &amp;  ROW()-5,TRUE)    )</f>
        <v/>
      </c>
      <c r="G42" s="6" t="str">
        <f> IF(INDIRECT("'FROM_NGS3_PCR-1'!A"&amp;ROW()-5,TRUE)="","",  INDIRECT(    "'FROM_NGS3_PCR-1'!"   &amp;  CHAR(64 + MATCH(VLOOKUP(G$6,mapping!$A:$B,2,FALSE),'FROM_NGS3_PCR-1'!$1:$1,0))   &amp;  ROW()-5,TRUE)    )</f>
        <v/>
      </c>
      <c r="H42" s="39" t="str">
        <f> IF(INDIRECT("'FROM_NGS3_PCR-1'!A"&amp;ROW()-5,TRUE)="","",  INDIRECT(    "'FROM_NGS3_PCR-1'!"   &amp;  CHAR(64 + MATCH(VLOOKUP(H$6,mapping!$A:$B,2,FALSE),'FROM_NGS3_PCR-1'!$1:$1,0))   &amp;  ROW()-5,TRUE)    )</f>
        <v/>
      </c>
      <c r="I42" s="7" t="str">
        <f> IF(INDIRECT("'FROM_NGS3_PCR-1'!A"&amp;ROW()-5,TRUE)="","",  INDIRECT(    "'FROM_NGS3_PCR-1'!"   &amp;  CHAR(64 + MATCH(VLOOKUP(I$6,mapping!$A:$B,2,FALSE),'FROM_NGS3_PCR-1'!$1:$1,0))   &amp;  ROW()-5,TRUE)    )</f>
        <v/>
      </c>
      <c r="J42" s="40" t="str">
        <f> IF(INDIRECT("'FROM_NGS3_PCR-1'!A"&amp;ROW()-5,TRUE)="","",  INDIRECT(    "'FROM_NGS3_PCR-1'!"   &amp;  CHAR(64 + MATCH(VLOOKUP(J$6,mapping!$A:$B,2,FALSE),'FROM_NGS3_PCR-1'!$1:$1,0))   &amp;  ROW()-5,TRUE)    )</f>
        <v/>
      </c>
      <c r="K42" s="6"/>
      <c r="L42" s="39">
        <v>1.0</v>
      </c>
      <c r="M42" s="37" t="str">
        <f>IFERROR(VLOOKUP(TEXT(ROW()-5,"0"),CALC_selection!H:I,2,FALSE),"")</f>
        <v/>
      </c>
      <c r="N42" s="6"/>
      <c r="O42" s="9" t="b">
        <f t="shared" si="1"/>
        <v>0</v>
      </c>
      <c r="P42" s="9" t="b">
        <f t="shared" si="2"/>
        <v>0</v>
      </c>
      <c r="Q42" s="9"/>
      <c r="R42" s="9"/>
      <c r="S42" s="9"/>
      <c r="T42" s="6"/>
      <c r="U42" s="6"/>
      <c r="V42" s="6"/>
      <c r="W42" s="6"/>
      <c r="X42" s="6"/>
      <c r="Y42" s="6"/>
      <c r="Z42" s="6"/>
    </row>
    <row r="43" ht="14.25" customHeight="1">
      <c r="A43" s="6"/>
      <c r="B43" s="38" t="str">
        <f> IF(INDIRECT("'FROM_NGS3_PCR-1'!A"&amp;ROW()-5,TRUE)="","",  INDIRECT(    "'FROM_NGS3_PCR-1'!"   &amp;  CHAR(64 + MATCH(VLOOKUP(B$6,mapping!$A:$B,2,FALSE),'FROM_NGS3_PCR-1'!$1:$1,0))   &amp;  ROW()-5,TRUE)    )</f>
        <v/>
      </c>
      <c r="C43" s="6" t="str">
        <f> IF(INDIRECT("'FROM_NGS3_PCR-1'!A"&amp;ROW()-5,TRUE)="","",  INDIRECT(    "'FROM_NGS3_PCR-1'!"   &amp;  CHAR(64 + MATCH(VLOOKUP(C$6,mapping!$A:$B,2,FALSE),'FROM_NGS3_PCR-1'!$1:$1,0))   &amp;  ROW()-5,TRUE)    )</f>
        <v/>
      </c>
      <c r="D43" s="7" t="str">
        <f> IF(INDIRECT("'FROM_NGS3_PCR-1'!A"&amp;ROW()-5,TRUE)="","",  INDIRECT(    "'FROM_NGS3_PCR-1'!"   &amp;  CHAR(64 + MATCH(VLOOKUP(D$6,mapping!$A:$B,2,FALSE),'FROM_NGS3_PCR-1'!$1:$1,0))   &amp;  ROW()-5,TRUE)    )</f>
        <v/>
      </c>
      <c r="E43" s="7" t="str">
        <f> IF(INDIRECT("'FROM_NGS3_PCR-1'!A"&amp;ROW()-5,TRUE)="","",  "e" &amp; INDIRECT(    "'FROM_NGS3_PCR-1'!"   &amp;  CHAR(64 + MATCH(VLOOKUP(E$6,mapping!$A:$B,2,FALSE),'FROM_NGS3_PCR-1'!$1:$1,0))   &amp;  ROW()-5,TRUE)    )</f>
        <v/>
      </c>
      <c r="F43" s="6" t="str">
        <f> IF(INDIRECT("'FROM_NGS3_PCR-1'!A"&amp;ROW()-5,TRUE)="","",  INDIRECT(    "'FROM_NGS3_PCR-1'!"   &amp;  CHAR(64 + MATCH(VLOOKUP(F$6,mapping!$A:$B,2,FALSE),'FROM_NGS3_PCR-1'!$1:$1,0))   &amp;  ROW()-5,TRUE)    )</f>
        <v/>
      </c>
      <c r="G43" s="6" t="str">
        <f> IF(INDIRECT("'FROM_NGS3_PCR-1'!A"&amp;ROW()-5,TRUE)="","",  INDIRECT(    "'FROM_NGS3_PCR-1'!"   &amp;  CHAR(64 + MATCH(VLOOKUP(G$6,mapping!$A:$B,2,FALSE),'FROM_NGS3_PCR-1'!$1:$1,0))   &amp;  ROW()-5,TRUE)    )</f>
        <v/>
      </c>
      <c r="H43" s="39" t="str">
        <f> IF(INDIRECT("'FROM_NGS3_PCR-1'!A"&amp;ROW()-5,TRUE)="","",  INDIRECT(    "'FROM_NGS3_PCR-1'!"   &amp;  CHAR(64 + MATCH(VLOOKUP(H$6,mapping!$A:$B,2,FALSE),'FROM_NGS3_PCR-1'!$1:$1,0))   &amp;  ROW()-5,TRUE)    )</f>
        <v/>
      </c>
      <c r="I43" s="7" t="str">
        <f> IF(INDIRECT("'FROM_NGS3_PCR-1'!A"&amp;ROW()-5,TRUE)="","",  INDIRECT(    "'FROM_NGS3_PCR-1'!"   &amp;  CHAR(64 + MATCH(VLOOKUP(I$6,mapping!$A:$B,2,FALSE),'FROM_NGS3_PCR-1'!$1:$1,0))   &amp;  ROW()-5,TRUE)    )</f>
        <v/>
      </c>
      <c r="J43" s="40" t="str">
        <f> IF(INDIRECT("'FROM_NGS3_PCR-1'!A"&amp;ROW()-5,TRUE)="","",  INDIRECT(    "'FROM_NGS3_PCR-1'!"   &amp;  CHAR(64 + MATCH(VLOOKUP(J$6,mapping!$A:$B,2,FALSE),'FROM_NGS3_PCR-1'!$1:$1,0))   &amp;  ROW()-5,TRUE)    )</f>
        <v/>
      </c>
      <c r="K43" s="6"/>
      <c r="L43" s="39">
        <v>1.0</v>
      </c>
      <c r="M43" s="37" t="str">
        <f>IFERROR(VLOOKUP(TEXT(ROW()-5,"0"),CALC_selection!H:I,2,FALSE),"")</f>
        <v/>
      </c>
      <c r="N43" s="6"/>
      <c r="O43" s="9" t="b">
        <f t="shared" si="1"/>
        <v>0</v>
      </c>
      <c r="P43" s="9" t="b">
        <f t="shared" si="2"/>
        <v>0</v>
      </c>
      <c r="Q43" s="9"/>
      <c r="R43" s="9"/>
      <c r="S43" s="9"/>
      <c r="T43" s="6"/>
      <c r="U43" s="6"/>
      <c r="V43" s="6"/>
      <c r="W43" s="6"/>
      <c r="X43" s="6"/>
      <c r="Y43" s="6"/>
      <c r="Z43" s="6"/>
    </row>
    <row r="44" ht="14.25" customHeight="1">
      <c r="A44" s="6"/>
      <c r="B44" s="38" t="str">
        <f> IF(INDIRECT("'FROM_NGS3_PCR-1'!A"&amp;ROW()-5,TRUE)="","",  INDIRECT(    "'FROM_NGS3_PCR-1'!"   &amp;  CHAR(64 + MATCH(VLOOKUP(B$6,mapping!$A:$B,2,FALSE),'FROM_NGS3_PCR-1'!$1:$1,0))   &amp;  ROW()-5,TRUE)    )</f>
        <v/>
      </c>
      <c r="C44" s="6" t="str">
        <f> IF(INDIRECT("'FROM_NGS3_PCR-1'!A"&amp;ROW()-5,TRUE)="","",  INDIRECT(    "'FROM_NGS3_PCR-1'!"   &amp;  CHAR(64 + MATCH(VLOOKUP(C$6,mapping!$A:$B,2,FALSE),'FROM_NGS3_PCR-1'!$1:$1,0))   &amp;  ROW()-5,TRUE)    )</f>
        <v/>
      </c>
      <c r="D44" s="7" t="str">
        <f> IF(INDIRECT("'FROM_NGS3_PCR-1'!A"&amp;ROW()-5,TRUE)="","",  INDIRECT(    "'FROM_NGS3_PCR-1'!"   &amp;  CHAR(64 + MATCH(VLOOKUP(D$6,mapping!$A:$B,2,FALSE),'FROM_NGS3_PCR-1'!$1:$1,0))   &amp;  ROW()-5,TRUE)    )</f>
        <v/>
      </c>
      <c r="E44" s="7" t="str">
        <f> IF(INDIRECT("'FROM_NGS3_PCR-1'!A"&amp;ROW()-5,TRUE)="","",  "e" &amp; INDIRECT(    "'FROM_NGS3_PCR-1'!"   &amp;  CHAR(64 + MATCH(VLOOKUP(E$6,mapping!$A:$B,2,FALSE),'FROM_NGS3_PCR-1'!$1:$1,0))   &amp;  ROW()-5,TRUE)    )</f>
        <v/>
      </c>
      <c r="F44" s="6" t="str">
        <f> IF(INDIRECT("'FROM_NGS3_PCR-1'!A"&amp;ROW()-5,TRUE)="","",  INDIRECT(    "'FROM_NGS3_PCR-1'!"   &amp;  CHAR(64 + MATCH(VLOOKUP(F$6,mapping!$A:$B,2,FALSE),'FROM_NGS3_PCR-1'!$1:$1,0))   &amp;  ROW()-5,TRUE)    )</f>
        <v/>
      </c>
      <c r="G44" s="6" t="str">
        <f> IF(INDIRECT("'FROM_NGS3_PCR-1'!A"&amp;ROW()-5,TRUE)="","",  INDIRECT(    "'FROM_NGS3_PCR-1'!"   &amp;  CHAR(64 + MATCH(VLOOKUP(G$6,mapping!$A:$B,2,FALSE),'FROM_NGS3_PCR-1'!$1:$1,0))   &amp;  ROW()-5,TRUE)    )</f>
        <v/>
      </c>
      <c r="H44" s="39" t="str">
        <f> IF(INDIRECT("'FROM_NGS3_PCR-1'!A"&amp;ROW()-5,TRUE)="","",  INDIRECT(    "'FROM_NGS3_PCR-1'!"   &amp;  CHAR(64 + MATCH(VLOOKUP(H$6,mapping!$A:$B,2,FALSE),'FROM_NGS3_PCR-1'!$1:$1,0))   &amp;  ROW()-5,TRUE)    )</f>
        <v/>
      </c>
      <c r="I44" s="7" t="str">
        <f> IF(INDIRECT("'FROM_NGS3_PCR-1'!A"&amp;ROW()-5,TRUE)="","",  INDIRECT(    "'FROM_NGS3_PCR-1'!"   &amp;  CHAR(64 + MATCH(VLOOKUP(I$6,mapping!$A:$B,2,FALSE),'FROM_NGS3_PCR-1'!$1:$1,0))   &amp;  ROW()-5,TRUE)    )</f>
        <v/>
      </c>
      <c r="J44" s="40" t="str">
        <f> IF(INDIRECT("'FROM_NGS3_PCR-1'!A"&amp;ROW()-5,TRUE)="","",  INDIRECT(    "'FROM_NGS3_PCR-1'!"   &amp;  CHAR(64 + MATCH(VLOOKUP(J$6,mapping!$A:$B,2,FALSE),'FROM_NGS3_PCR-1'!$1:$1,0))   &amp;  ROW()-5,TRUE)    )</f>
        <v/>
      </c>
      <c r="K44" s="6"/>
      <c r="L44" s="39">
        <v>1.0</v>
      </c>
      <c r="M44" s="37" t="str">
        <f>IFERROR(VLOOKUP(TEXT(ROW()-5,"0"),CALC_selection!H:I,2,FALSE),"")</f>
        <v/>
      </c>
      <c r="N44" s="6"/>
      <c r="O44" s="9" t="b">
        <f t="shared" si="1"/>
        <v>0</v>
      </c>
      <c r="P44" s="9" t="b">
        <f t="shared" si="2"/>
        <v>0</v>
      </c>
      <c r="Q44" s="9"/>
      <c r="R44" s="9"/>
      <c r="S44" s="9"/>
      <c r="T44" s="6"/>
      <c r="U44" s="6"/>
      <c r="V44" s="6"/>
      <c r="W44" s="6"/>
      <c r="X44" s="6"/>
      <c r="Y44" s="6"/>
      <c r="Z44" s="6"/>
    </row>
    <row r="45" ht="14.25" customHeight="1">
      <c r="A45" s="6"/>
      <c r="B45" s="38" t="str">
        <f> IF(INDIRECT("'FROM_NGS3_PCR-1'!A"&amp;ROW()-5,TRUE)="","",  INDIRECT(    "'FROM_NGS3_PCR-1'!"   &amp;  CHAR(64 + MATCH(VLOOKUP(B$6,mapping!$A:$B,2,FALSE),'FROM_NGS3_PCR-1'!$1:$1,0))   &amp;  ROW()-5,TRUE)    )</f>
        <v/>
      </c>
      <c r="C45" s="6" t="str">
        <f> IF(INDIRECT("'FROM_NGS3_PCR-1'!A"&amp;ROW()-5,TRUE)="","",  INDIRECT(    "'FROM_NGS3_PCR-1'!"   &amp;  CHAR(64 + MATCH(VLOOKUP(C$6,mapping!$A:$B,2,FALSE),'FROM_NGS3_PCR-1'!$1:$1,0))   &amp;  ROW()-5,TRUE)    )</f>
        <v/>
      </c>
      <c r="D45" s="7" t="str">
        <f> IF(INDIRECT("'FROM_NGS3_PCR-1'!A"&amp;ROW()-5,TRUE)="","",  INDIRECT(    "'FROM_NGS3_PCR-1'!"   &amp;  CHAR(64 + MATCH(VLOOKUP(D$6,mapping!$A:$B,2,FALSE),'FROM_NGS3_PCR-1'!$1:$1,0))   &amp;  ROW()-5,TRUE)    )</f>
        <v/>
      </c>
      <c r="E45" s="7" t="str">
        <f> IF(INDIRECT("'FROM_NGS3_PCR-1'!A"&amp;ROW()-5,TRUE)="","",  "e" &amp; INDIRECT(    "'FROM_NGS3_PCR-1'!"   &amp;  CHAR(64 + MATCH(VLOOKUP(E$6,mapping!$A:$B,2,FALSE),'FROM_NGS3_PCR-1'!$1:$1,0))   &amp;  ROW()-5,TRUE)    )</f>
        <v/>
      </c>
      <c r="F45" s="6" t="str">
        <f> IF(INDIRECT("'FROM_NGS3_PCR-1'!A"&amp;ROW()-5,TRUE)="","",  INDIRECT(    "'FROM_NGS3_PCR-1'!"   &amp;  CHAR(64 + MATCH(VLOOKUP(F$6,mapping!$A:$B,2,FALSE),'FROM_NGS3_PCR-1'!$1:$1,0))   &amp;  ROW()-5,TRUE)    )</f>
        <v/>
      </c>
      <c r="G45" s="6" t="str">
        <f> IF(INDIRECT("'FROM_NGS3_PCR-1'!A"&amp;ROW()-5,TRUE)="","",  INDIRECT(    "'FROM_NGS3_PCR-1'!"   &amp;  CHAR(64 + MATCH(VLOOKUP(G$6,mapping!$A:$B,2,FALSE),'FROM_NGS3_PCR-1'!$1:$1,0))   &amp;  ROW()-5,TRUE)    )</f>
        <v/>
      </c>
      <c r="H45" s="39" t="str">
        <f> IF(INDIRECT("'FROM_NGS3_PCR-1'!A"&amp;ROW()-5,TRUE)="","",  INDIRECT(    "'FROM_NGS3_PCR-1'!"   &amp;  CHAR(64 + MATCH(VLOOKUP(H$6,mapping!$A:$B,2,FALSE),'FROM_NGS3_PCR-1'!$1:$1,0))   &amp;  ROW()-5,TRUE)    )</f>
        <v/>
      </c>
      <c r="I45" s="7" t="str">
        <f> IF(INDIRECT("'FROM_NGS3_PCR-1'!A"&amp;ROW()-5,TRUE)="","",  INDIRECT(    "'FROM_NGS3_PCR-1'!"   &amp;  CHAR(64 + MATCH(VLOOKUP(I$6,mapping!$A:$B,2,FALSE),'FROM_NGS3_PCR-1'!$1:$1,0))   &amp;  ROW()-5,TRUE)    )</f>
        <v/>
      </c>
      <c r="J45" s="40" t="str">
        <f> IF(INDIRECT("'FROM_NGS3_PCR-1'!A"&amp;ROW()-5,TRUE)="","",  INDIRECT(    "'FROM_NGS3_PCR-1'!"   &amp;  CHAR(64 + MATCH(VLOOKUP(J$6,mapping!$A:$B,2,FALSE),'FROM_NGS3_PCR-1'!$1:$1,0))   &amp;  ROW()-5,TRUE)    )</f>
        <v/>
      </c>
      <c r="K45" s="6"/>
      <c r="L45" s="39">
        <v>1.0</v>
      </c>
      <c r="M45" s="37" t="str">
        <f>IFERROR(VLOOKUP(TEXT(ROW()-5,"0"),CALC_selection!H:I,2,FALSE),"")</f>
        <v/>
      </c>
      <c r="N45" s="6"/>
      <c r="O45" s="9" t="b">
        <f t="shared" si="1"/>
        <v>0</v>
      </c>
      <c r="P45" s="9" t="b">
        <f t="shared" si="2"/>
        <v>0</v>
      </c>
      <c r="Q45" s="9"/>
      <c r="R45" s="9"/>
      <c r="S45" s="9"/>
      <c r="T45" s="6"/>
      <c r="U45" s="6"/>
      <c r="V45" s="6"/>
      <c r="W45" s="6"/>
      <c r="X45" s="6"/>
      <c r="Y45" s="6"/>
      <c r="Z45" s="6"/>
    </row>
    <row r="46" ht="14.25" customHeight="1">
      <c r="A46" s="6"/>
      <c r="B46" s="38" t="str">
        <f> IF(INDIRECT("'FROM_NGS3_PCR-1'!A"&amp;ROW()-5,TRUE)="","",  INDIRECT(    "'FROM_NGS3_PCR-1'!"   &amp;  CHAR(64 + MATCH(VLOOKUP(B$6,mapping!$A:$B,2,FALSE),'FROM_NGS3_PCR-1'!$1:$1,0))   &amp;  ROW()-5,TRUE)    )</f>
        <v/>
      </c>
      <c r="C46" s="6" t="str">
        <f> IF(INDIRECT("'FROM_NGS3_PCR-1'!A"&amp;ROW()-5,TRUE)="","",  INDIRECT(    "'FROM_NGS3_PCR-1'!"   &amp;  CHAR(64 + MATCH(VLOOKUP(C$6,mapping!$A:$B,2,FALSE),'FROM_NGS3_PCR-1'!$1:$1,0))   &amp;  ROW()-5,TRUE)    )</f>
        <v/>
      </c>
      <c r="D46" s="7" t="str">
        <f> IF(INDIRECT("'FROM_NGS3_PCR-1'!A"&amp;ROW()-5,TRUE)="","",  INDIRECT(    "'FROM_NGS3_PCR-1'!"   &amp;  CHAR(64 + MATCH(VLOOKUP(D$6,mapping!$A:$B,2,FALSE),'FROM_NGS3_PCR-1'!$1:$1,0))   &amp;  ROW()-5,TRUE)    )</f>
        <v/>
      </c>
      <c r="E46" s="7" t="str">
        <f> IF(INDIRECT("'FROM_NGS3_PCR-1'!A"&amp;ROW()-5,TRUE)="","",  "e" &amp; INDIRECT(    "'FROM_NGS3_PCR-1'!"   &amp;  CHAR(64 + MATCH(VLOOKUP(E$6,mapping!$A:$B,2,FALSE),'FROM_NGS3_PCR-1'!$1:$1,0))   &amp;  ROW()-5,TRUE)    )</f>
        <v/>
      </c>
      <c r="F46" s="6" t="str">
        <f> IF(INDIRECT("'FROM_NGS3_PCR-1'!A"&amp;ROW()-5,TRUE)="","",  INDIRECT(    "'FROM_NGS3_PCR-1'!"   &amp;  CHAR(64 + MATCH(VLOOKUP(F$6,mapping!$A:$B,2,FALSE),'FROM_NGS3_PCR-1'!$1:$1,0))   &amp;  ROW()-5,TRUE)    )</f>
        <v/>
      </c>
      <c r="G46" s="6" t="str">
        <f> IF(INDIRECT("'FROM_NGS3_PCR-1'!A"&amp;ROW()-5,TRUE)="","",  INDIRECT(    "'FROM_NGS3_PCR-1'!"   &amp;  CHAR(64 + MATCH(VLOOKUP(G$6,mapping!$A:$B,2,FALSE),'FROM_NGS3_PCR-1'!$1:$1,0))   &amp;  ROW()-5,TRUE)    )</f>
        <v/>
      </c>
      <c r="H46" s="39" t="str">
        <f> IF(INDIRECT("'FROM_NGS3_PCR-1'!A"&amp;ROW()-5,TRUE)="","",  INDIRECT(    "'FROM_NGS3_PCR-1'!"   &amp;  CHAR(64 + MATCH(VLOOKUP(H$6,mapping!$A:$B,2,FALSE),'FROM_NGS3_PCR-1'!$1:$1,0))   &amp;  ROW()-5,TRUE)    )</f>
        <v/>
      </c>
      <c r="I46" s="7" t="str">
        <f> IF(INDIRECT("'FROM_NGS3_PCR-1'!A"&amp;ROW()-5,TRUE)="","",  INDIRECT(    "'FROM_NGS3_PCR-1'!"   &amp;  CHAR(64 + MATCH(VLOOKUP(I$6,mapping!$A:$B,2,FALSE),'FROM_NGS3_PCR-1'!$1:$1,0))   &amp;  ROW()-5,TRUE)    )</f>
        <v/>
      </c>
      <c r="J46" s="40" t="str">
        <f> IF(INDIRECT("'FROM_NGS3_PCR-1'!A"&amp;ROW()-5,TRUE)="","",  INDIRECT(    "'FROM_NGS3_PCR-1'!"   &amp;  CHAR(64 + MATCH(VLOOKUP(J$6,mapping!$A:$B,2,FALSE),'FROM_NGS3_PCR-1'!$1:$1,0))   &amp;  ROW()-5,TRUE)    )</f>
        <v/>
      </c>
      <c r="K46" s="6"/>
      <c r="L46" s="39">
        <v>1.0</v>
      </c>
      <c r="M46" s="37" t="str">
        <f>IFERROR(VLOOKUP(TEXT(ROW()-5,"0"),CALC_selection!H:I,2,FALSE),"")</f>
        <v/>
      </c>
      <c r="N46" s="6"/>
      <c r="O46" s="9" t="b">
        <f t="shared" si="1"/>
        <v>0</v>
      </c>
      <c r="P46" s="9" t="b">
        <f t="shared" si="2"/>
        <v>0</v>
      </c>
      <c r="Q46" s="9"/>
      <c r="R46" s="9"/>
      <c r="S46" s="9"/>
      <c r="T46" s="6"/>
      <c r="U46" s="6"/>
      <c r="V46" s="6"/>
      <c r="W46" s="6"/>
      <c r="X46" s="6"/>
      <c r="Y46" s="6"/>
      <c r="Z46" s="6"/>
    </row>
    <row r="47" ht="14.25" customHeight="1">
      <c r="A47" s="6"/>
      <c r="B47" s="38" t="str">
        <f> IF(INDIRECT("'FROM_NGS3_PCR-1'!A"&amp;ROW()-5,TRUE)="","",  INDIRECT(    "'FROM_NGS3_PCR-1'!"   &amp;  CHAR(64 + MATCH(VLOOKUP(B$6,mapping!$A:$B,2,FALSE),'FROM_NGS3_PCR-1'!$1:$1,0))   &amp;  ROW()-5,TRUE)    )</f>
        <v/>
      </c>
      <c r="C47" s="6" t="str">
        <f> IF(INDIRECT("'FROM_NGS3_PCR-1'!A"&amp;ROW()-5,TRUE)="","",  INDIRECT(    "'FROM_NGS3_PCR-1'!"   &amp;  CHAR(64 + MATCH(VLOOKUP(C$6,mapping!$A:$B,2,FALSE),'FROM_NGS3_PCR-1'!$1:$1,0))   &amp;  ROW()-5,TRUE)    )</f>
        <v/>
      </c>
      <c r="D47" s="7" t="str">
        <f> IF(INDIRECT("'FROM_NGS3_PCR-1'!A"&amp;ROW()-5,TRUE)="","",  INDIRECT(    "'FROM_NGS3_PCR-1'!"   &amp;  CHAR(64 + MATCH(VLOOKUP(D$6,mapping!$A:$B,2,FALSE),'FROM_NGS3_PCR-1'!$1:$1,0))   &amp;  ROW()-5,TRUE)    )</f>
        <v/>
      </c>
      <c r="E47" s="7" t="str">
        <f> IF(INDIRECT("'FROM_NGS3_PCR-1'!A"&amp;ROW()-5,TRUE)="","",  "e" &amp; INDIRECT(    "'FROM_NGS3_PCR-1'!"   &amp;  CHAR(64 + MATCH(VLOOKUP(E$6,mapping!$A:$B,2,FALSE),'FROM_NGS3_PCR-1'!$1:$1,0))   &amp;  ROW()-5,TRUE)    )</f>
        <v/>
      </c>
      <c r="F47" s="6" t="str">
        <f> IF(INDIRECT("'FROM_NGS3_PCR-1'!A"&amp;ROW()-5,TRUE)="","",  INDIRECT(    "'FROM_NGS3_PCR-1'!"   &amp;  CHAR(64 + MATCH(VLOOKUP(F$6,mapping!$A:$B,2,FALSE),'FROM_NGS3_PCR-1'!$1:$1,0))   &amp;  ROW()-5,TRUE)    )</f>
        <v/>
      </c>
      <c r="G47" s="6" t="str">
        <f> IF(INDIRECT("'FROM_NGS3_PCR-1'!A"&amp;ROW()-5,TRUE)="","",  INDIRECT(    "'FROM_NGS3_PCR-1'!"   &amp;  CHAR(64 + MATCH(VLOOKUP(G$6,mapping!$A:$B,2,FALSE),'FROM_NGS3_PCR-1'!$1:$1,0))   &amp;  ROW()-5,TRUE)    )</f>
        <v/>
      </c>
      <c r="H47" s="39" t="str">
        <f> IF(INDIRECT("'FROM_NGS3_PCR-1'!A"&amp;ROW()-5,TRUE)="","",  INDIRECT(    "'FROM_NGS3_PCR-1'!"   &amp;  CHAR(64 + MATCH(VLOOKUP(H$6,mapping!$A:$B,2,FALSE),'FROM_NGS3_PCR-1'!$1:$1,0))   &amp;  ROW()-5,TRUE)    )</f>
        <v/>
      </c>
      <c r="I47" s="7" t="str">
        <f> IF(INDIRECT("'FROM_NGS3_PCR-1'!A"&amp;ROW()-5,TRUE)="","",  INDIRECT(    "'FROM_NGS3_PCR-1'!"   &amp;  CHAR(64 + MATCH(VLOOKUP(I$6,mapping!$A:$B,2,FALSE),'FROM_NGS3_PCR-1'!$1:$1,0))   &amp;  ROW()-5,TRUE)    )</f>
        <v/>
      </c>
      <c r="J47" s="40" t="str">
        <f> IF(INDIRECT("'FROM_NGS3_PCR-1'!A"&amp;ROW()-5,TRUE)="","",  INDIRECT(    "'FROM_NGS3_PCR-1'!"   &amp;  CHAR(64 + MATCH(VLOOKUP(J$6,mapping!$A:$B,2,FALSE),'FROM_NGS3_PCR-1'!$1:$1,0))   &amp;  ROW()-5,TRUE)    )</f>
        <v/>
      </c>
      <c r="K47" s="6"/>
      <c r="L47" s="39">
        <v>1.0</v>
      </c>
      <c r="M47" s="37" t="str">
        <f>IFERROR(VLOOKUP(TEXT(ROW()-5,"0"),CALC_selection!H:I,2,FALSE),"")</f>
        <v/>
      </c>
      <c r="N47" s="6"/>
      <c r="O47" s="9" t="b">
        <f t="shared" si="1"/>
        <v>0</v>
      </c>
      <c r="P47" s="9" t="b">
        <f t="shared" si="2"/>
        <v>0</v>
      </c>
      <c r="Q47" s="9"/>
      <c r="R47" s="9"/>
      <c r="S47" s="9"/>
      <c r="T47" s="6"/>
      <c r="U47" s="6"/>
      <c r="V47" s="6"/>
      <c r="W47" s="6"/>
      <c r="X47" s="6"/>
      <c r="Y47" s="6"/>
      <c r="Z47" s="6"/>
    </row>
    <row r="48" ht="14.25" customHeight="1">
      <c r="A48" s="6"/>
      <c r="B48" s="38" t="str">
        <f> IF(INDIRECT("'FROM_NGS3_PCR-1'!A"&amp;ROW()-5,TRUE)="","",  INDIRECT(    "'FROM_NGS3_PCR-1'!"   &amp;  CHAR(64 + MATCH(VLOOKUP(B$6,mapping!$A:$B,2,FALSE),'FROM_NGS3_PCR-1'!$1:$1,0))   &amp;  ROW()-5,TRUE)    )</f>
        <v/>
      </c>
      <c r="C48" s="6" t="str">
        <f> IF(INDIRECT("'FROM_NGS3_PCR-1'!A"&amp;ROW()-5,TRUE)="","",  INDIRECT(    "'FROM_NGS3_PCR-1'!"   &amp;  CHAR(64 + MATCH(VLOOKUP(C$6,mapping!$A:$B,2,FALSE),'FROM_NGS3_PCR-1'!$1:$1,0))   &amp;  ROW()-5,TRUE)    )</f>
        <v/>
      </c>
      <c r="D48" s="7" t="str">
        <f> IF(INDIRECT("'FROM_NGS3_PCR-1'!A"&amp;ROW()-5,TRUE)="","",  INDIRECT(    "'FROM_NGS3_PCR-1'!"   &amp;  CHAR(64 + MATCH(VLOOKUP(D$6,mapping!$A:$B,2,FALSE),'FROM_NGS3_PCR-1'!$1:$1,0))   &amp;  ROW()-5,TRUE)    )</f>
        <v/>
      </c>
      <c r="E48" s="7" t="str">
        <f> IF(INDIRECT("'FROM_NGS3_PCR-1'!A"&amp;ROW()-5,TRUE)="","",  "e" &amp; INDIRECT(    "'FROM_NGS3_PCR-1'!"   &amp;  CHAR(64 + MATCH(VLOOKUP(E$6,mapping!$A:$B,2,FALSE),'FROM_NGS3_PCR-1'!$1:$1,0))   &amp;  ROW()-5,TRUE)    )</f>
        <v/>
      </c>
      <c r="F48" s="6" t="str">
        <f> IF(INDIRECT("'FROM_NGS3_PCR-1'!A"&amp;ROW()-5,TRUE)="","",  INDIRECT(    "'FROM_NGS3_PCR-1'!"   &amp;  CHAR(64 + MATCH(VLOOKUP(F$6,mapping!$A:$B,2,FALSE),'FROM_NGS3_PCR-1'!$1:$1,0))   &amp;  ROW()-5,TRUE)    )</f>
        <v/>
      </c>
      <c r="G48" s="6" t="str">
        <f> IF(INDIRECT("'FROM_NGS3_PCR-1'!A"&amp;ROW()-5,TRUE)="","",  INDIRECT(    "'FROM_NGS3_PCR-1'!"   &amp;  CHAR(64 + MATCH(VLOOKUP(G$6,mapping!$A:$B,2,FALSE),'FROM_NGS3_PCR-1'!$1:$1,0))   &amp;  ROW()-5,TRUE)    )</f>
        <v/>
      </c>
      <c r="H48" s="39" t="str">
        <f> IF(INDIRECT("'FROM_NGS3_PCR-1'!A"&amp;ROW()-5,TRUE)="","",  INDIRECT(    "'FROM_NGS3_PCR-1'!"   &amp;  CHAR(64 + MATCH(VLOOKUP(H$6,mapping!$A:$B,2,FALSE),'FROM_NGS3_PCR-1'!$1:$1,0))   &amp;  ROW()-5,TRUE)    )</f>
        <v/>
      </c>
      <c r="I48" s="7" t="str">
        <f> IF(INDIRECT("'FROM_NGS3_PCR-1'!A"&amp;ROW()-5,TRUE)="","",  INDIRECT(    "'FROM_NGS3_PCR-1'!"   &amp;  CHAR(64 + MATCH(VLOOKUP(I$6,mapping!$A:$B,2,FALSE),'FROM_NGS3_PCR-1'!$1:$1,0))   &amp;  ROW()-5,TRUE)    )</f>
        <v/>
      </c>
      <c r="J48" s="40" t="str">
        <f> IF(INDIRECT("'FROM_NGS3_PCR-1'!A"&amp;ROW()-5,TRUE)="","",  INDIRECT(    "'FROM_NGS3_PCR-1'!"   &amp;  CHAR(64 + MATCH(VLOOKUP(J$6,mapping!$A:$B,2,FALSE),'FROM_NGS3_PCR-1'!$1:$1,0))   &amp;  ROW()-5,TRUE)    )</f>
        <v/>
      </c>
      <c r="K48" s="6"/>
      <c r="L48" s="39">
        <v>1.0</v>
      </c>
      <c r="M48" s="37" t="str">
        <f>IFERROR(VLOOKUP(TEXT(ROW()-5,"0"),CALC_selection!H:I,2,FALSE),"")</f>
        <v/>
      </c>
      <c r="N48" s="6"/>
      <c r="O48" s="9" t="b">
        <f t="shared" si="1"/>
        <v>0</v>
      </c>
      <c r="P48" s="9" t="b">
        <f t="shared" si="2"/>
        <v>0</v>
      </c>
      <c r="Q48" s="9"/>
      <c r="R48" s="9"/>
      <c r="S48" s="9"/>
      <c r="T48" s="6"/>
      <c r="U48" s="6"/>
      <c r="V48" s="6"/>
      <c r="W48" s="6"/>
      <c r="X48" s="6"/>
      <c r="Y48" s="6"/>
      <c r="Z48" s="6"/>
    </row>
    <row r="49" ht="14.25" customHeight="1">
      <c r="A49" s="6"/>
      <c r="B49" s="38" t="str">
        <f> IF(INDIRECT("'FROM_NGS3_PCR-1'!A"&amp;ROW()-5,TRUE)="","",  INDIRECT(    "'FROM_NGS3_PCR-1'!"   &amp;  CHAR(64 + MATCH(VLOOKUP(B$6,mapping!$A:$B,2,FALSE),'FROM_NGS3_PCR-1'!$1:$1,0))   &amp;  ROW()-5,TRUE)    )</f>
        <v/>
      </c>
      <c r="C49" s="6" t="str">
        <f> IF(INDIRECT("'FROM_NGS3_PCR-1'!A"&amp;ROW()-5,TRUE)="","",  INDIRECT(    "'FROM_NGS3_PCR-1'!"   &amp;  CHAR(64 + MATCH(VLOOKUP(C$6,mapping!$A:$B,2,FALSE),'FROM_NGS3_PCR-1'!$1:$1,0))   &amp;  ROW()-5,TRUE)    )</f>
        <v/>
      </c>
      <c r="D49" s="7" t="str">
        <f> IF(INDIRECT("'FROM_NGS3_PCR-1'!A"&amp;ROW()-5,TRUE)="","",  INDIRECT(    "'FROM_NGS3_PCR-1'!"   &amp;  CHAR(64 + MATCH(VLOOKUP(D$6,mapping!$A:$B,2,FALSE),'FROM_NGS3_PCR-1'!$1:$1,0))   &amp;  ROW()-5,TRUE)    )</f>
        <v/>
      </c>
      <c r="E49" s="7" t="str">
        <f> IF(INDIRECT("'FROM_NGS3_PCR-1'!A"&amp;ROW()-5,TRUE)="","",  "e" &amp; INDIRECT(    "'FROM_NGS3_PCR-1'!"   &amp;  CHAR(64 + MATCH(VLOOKUP(E$6,mapping!$A:$B,2,FALSE),'FROM_NGS3_PCR-1'!$1:$1,0))   &amp;  ROW()-5,TRUE)    )</f>
        <v/>
      </c>
      <c r="F49" s="6" t="str">
        <f> IF(INDIRECT("'FROM_NGS3_PCR-1'!A"&amp;ROW()-5,TRUE)="","",  INDIRECT(    "'FROM_NGS3_PCR-1'!"   &amp;  CHAR(64 + MATCH(VLOOKUP(F$6,mapping!$A:$B,2,FALSE),'FROM_NGS3_PCR-1'!$1:$1,0))   &amp;  ROW()-5,TRUE)    )</f>
        <v/>
      </c>
      <c r="G49" s="6" t="str">
        <f> IF(INDIRECT("'FROM_NGS3_PCR-1'!A"&amp;ROW()-5,TRUE)="","",  INDIRECT(    "'FROM_NGS3_PCR-1'!"   &amp;  CHAR(64 + MATCH(VLOOKUP(G$6,mapping!$A:$B,2,FALSE),'FROM_NGS3_PCR-1'!$1:$1,0))   &amp;  ROW()-5,TRUE)    )</f>
        <v/>
      </c>
      <c r="H49" s="39" t="str">
        <f> IF(INDIRECT("'FROM_NGS3_PCR-1'!A"&amp;ROW()-5,TRUE)="","",  INDIRECT(    "'FROM_NGS3_PCR-1'!"   &amp;  CHAR(64 + MATCH(VLOOKUP(H$6,mapping!$A:$B,2,FALSE),'FROM_NGS3_PCR-1'!$1:$1,0))   &amp;  ROW()-5,TRUE)    )</f>
        <v/>
      </c>
      <c r="I49" s="7" t="str">
        <f> IF(INDIRECT("'FROM_NGS3_PCR-1'!A"&amp;ROW()-5,TRUE)="","",  INDIRECT(    "'FROM_NGS3_PCR-1'!"   &amp;  CHAR(64 + MATCH(VLOOKUP(I$6,mapping!$A:$B,2,FALSE),'FROM_NGS3_PCR-1'!$1:$1,0))   &amp;  ROW()-5,TRUE)    )</f>
        <v/>
      </c>
      <c r="J49" s="40" t="str">
        <f> IF(INDIRECT("'FROM_NGS3_PCR-1'!A"&amp;ROW()-5,TRUE)="","",  INDIRECT(    "'FROM_NGS3_PCR-1'!"   &amp;  CHAR(64 + MATCH(VLOOKUP(J$6,mapping!$A:$B,2,FALSE),'FROM_NGS3_PCR-1'!$1:$1,0))   &amp;  ROW()-5,TRUE)    )</f>
        <v/>
      </c>
      <c r="K49" s="6"/>
      <c r="L49" s="39">
        <v>1.0</v>
      </c>
      <c r="M49" s="37" t="str">
        <f>IFERROR(VLOOKUP(TEXT(ROW()-5,"0"),CALC_selection!H:I,2,FALSE),"")</f>
        <v/>
      </c>
      <c r="N49" s="6"/>
      <c r="O49" s="9" t="b">
        <f t="shared" si="1"/>
        <v>0</v>
      </c>
      <c r="P49" s="9" t="b">
        <f t="shared" si="2"/>
        <v>0</v>
      </c>
      <c r="Q49" s="9"/>
      <c r="R49" s="9"/>
      <c r="S49" s="9"/>
      <c r="T49" s="6"/>
      <c r="U49" s="6"/>
      <c r="V49" s="6"/>
      <c r="W49" s="6"/>
      <c r="X49" s="6"/>
      <c r="Y49" s="6"/>
      <c r="Z49" s="6"/>
    </row>
    <row r="50" ht="14.25" customHeight="1">
      <c r="A50" s="6"/>
      <c r="B50" s="38" t="str">
        <f> IF(INDIRECT("'FROM_NGS3_PCR-1'!A"&amp;ROW()-5,TRUE)="","",  INDIRECT(    "'FROM_NGS3_PCR-1'!"   &amp;  CHAR(64 + MATCH(VLOOKUP(B$6,mapping!$A:$B,2,FALSE),'FROM_NGS3_PCR-1'!$1:$1,0))   &amp;  ROW()-5,TRUE)    )</f>
        <v/>
      </c>
      <c r="C50" s="6" t="str">
        <f> IF(INDIRECT("'FROM_NGS3_PCR-1'!A"&amp;ROW()-5,TRUE)="","",  INDIRECT(    "'FROM_NGS3_PCR-1'!"   &amp;  CHAR(64 + MATCH(VLOOKUP(C$6,mapping!$A:$B,2,FALSE),'FROM_NGS3_PCR-1'!$1:$1,0))   &amp;  ROW()-5,TRUE)    )</f>
        <v/>
      </c>
      <c r="D50" s="7" t="str">
        <f> IF(INDIRECT("'FROM_NGS3_PCR-1'!A"&amp;ROW()-5,TRUE)="","",  INDIRECT(    "'FROM_NGS3_PCR-1'!"   &amp;  CHAR(64 + MATCH(VLOOKUP(D$6,mapping!$A:$B,2,FALSE),'FROM_NGS3_PCR-1'!$1:$1,0))   &amp;  ROW()-5,TRUE)    )</f>
        <v/>
      </c>
      <c r="E50" s="7" t="str">
        <f> IF(INDIRECT("'FROM_NGS3_PCR-1'!A"&amp;ROW()-5,TRUE)="","",  "e" &amp; INDIRECT(    "'FROM_NGS3_PCR-1'!"   &amp;  CHAR(64 + MATCH(VLOOKUP(E$6,mapping!$A:$B,2,FALSE),'FROM_NGS3_PCR-1'!$1:$1,0))   &amp;  ROW()-5,TRUE)    )</f>
        <v/>
      </c>
      <c r="F50" s="6" t="str">
        <f> IF(INDIRECT("'FROM_NGS3_PCR-1'!A"&amp;ROW()-5,TRUE)="","",  INDIRECT(    "'FROM_NGS3_PCR-1'!"   &amp;  CHAR(64 + MATCH(VLOOKUP(F$6,mapping!$A:$B,2,FALSE),'FROM_NGS3_PCR-1'!$1:$1,0))   &amp;  ROW()-5,TRUE)    )</f>
        <v/>
      </c>
      <c r="G50" s="6" t="str">
        <f> IF(INDIRECT("'FROM_NGS3_PCR-1'!A"&amp;ROW()-5,TRUE)="","",  INDIRECT(    "'FROM_NGS3_PCR-1'!"   &amp;  CHAR(64 + MATCH(VLOOKUP(G$6,mapping!$A:$B,2,FALSE),'FROM_NGS3_PCR-1'!$1:$1,0))   &amp;  ROW()-5,TRUE)    )</f>
        <v/>
      </c>
      <c r="H50" s="39" t="str">
        <f> IF(INDIRECT("'FROM_NGS3_PCR-1'!A"&amp;ROW()-5,TRUE)="","",  INDIRECT(    "'FROM_NGS3_PCR-1'!"   &amp;  CHAR(64 + MATCH(VLOOKUP(H$6,mapping!$A:$B,2,FALSE),'FROM_NGS3_PCR-1'!$1:$1,0))   &amp;  ROW()-5,TRUE)    )</f>
        <v/>
      </c>
      <c r="I50" s="7" t="str">
        <f> IF(INDIRECT("'FROM_NGS3_PCR-1'!A"&amp;ROW()-5,TRUE)="","",  INDIRECT(    "'FROM_NGS3_PCR-1'!"   &amp;  CHAR(64 + MATCH(VLOOKUP(I$6,mapping!$A:$B,2,FALSE),'FROM_NGS3_PCR-1'!$1:$1,0))   &amp;  ROW()-5,TRUE)    )</f>
        <v/>
      </c>
      <c r="J50" s="40" t="str">
        <f> IF(INDIRECT("'FROM_NGS3_PCR-1'!A"&amp;ROW()-5,TRUE)="","",  INDIRECT(    "'FROM_NGS3_PCR-1'!"   &amp;  CHAR(64 + MATCH(VLOOKUP(J$6,mapping!$A:$B,2,FALSE),'FROM_NGS3_PCR-1'!$1:$1,0))   &amp;  ROW()-5,TRUE)    )</f>
        <v/>
      </c>
      <c r="K50" s="6"/>
      <c r="L50" s="39">
        <v>1.0</v>
      </c>
      <c r="M50" s="37" t="str">
        <f>IFERROR(VLOOKUP(TEXT(ROW()-5,"0"),CALC_selection!H:I,2,FALSE),"")</f>
        <v/>
      </c>
      <c r="N50" s="6"/>
      <c r="O50" s="9" t="b">
        <f t="shared" si="1"/>
        <v>0</v>
      </c>
      <c r="P50" s="9" t="b">
        <f t="shared" si="2"/>
        <v>0</v>
      </c>
      <c r="Q50" s="9"/>
      <c r="R50" s="9"/>
      <c r="S50" s="9"/>
      <c r="T50" s="6"/>
      <c r="U50" s="6"/>
      <c r="V50" s="6"/>
      <c r="W50" s="6"/>
      <c r="X50" s="6"/>
      <c r="Y50" s="6"/>
      <c r="Z50" s="6"/>
    </row>
    <row r="51" ht="14.25" customHeight="1">
      <c r="A51" s="6"/>
      <c r="B51" s="38" t="str">
        <f> IF(INDIRECT("'FROM_NGS3_PCR-1'!A"&amp;ROW()-5,TRUE)="","",  INDIRECT(    "'FROM_NGS3_PCR-1'!"   &amp;  CHAR(64 + MATCH(VLOOKUP(B$6,mapping!$A:$B,2,FALSE),'FROM_NGS3_PCR-1'!$1:$1,0))   &amp;  ROW()-5,TRUE)    )</f>
        <v/>
      </c>
      <c r="C51" s="6" t="str">
        <f> IF(INDIRECT("'FROM_NGS3_PCR-1'!A"&amp;ROW()-5,TRUE)="","",  INDIRECT(    "'FROM_NGS3_PCR-1'!"   &amp;  CHAR(64 + MATCH(VLOOKUP(C$6,mapping!$A:$B,2,FALSE),'FROM_NGS3_PCR-1'!$1:$1,0))   &amp;  ROW()-5,TRUE)    )</f>
        <v/>
      </c>
      <c r="D51" s="7" t="str">
        <f> IF(INDIRECT("'FROM_NGS3_PCR-1'!A"&amp;ROW()-5,TRUE)="","",  INDIRECT(    "'FROM_NGS3_PCR-1'!"   &amp;  CHAR(64 + MATCH(VLOOKUP(D$6,mapping!$A:$B,2,FALSE),'FROM_NGS3_PCR-1'!$1:$1,0))   &amp;  ROW()-5,TRUE)    )</f>
        <v/>
      </c>
      <c r="E51" s="7" t="str">
        <f> IF(INDIRECT("'FROM_NGS3_PCR-1'!A"&amp;ROW()-5,TRUE)="","",  "e" &amp; INDIRECT(    "'FROM_NGS3_PCR-1'!"   &amp;  CHAR(64 + MATCH(VLOOKUP(E$6,mapping!$A:$B,2,FALSE),'FROM_NGS3_PCR-1'!$1:$1,0))   &amp;  ROW()-5,TRUE)    )</f>
        <v/>
      </c>
      <c r="F51" s="6" t="str">
        <f> IF(INDIRECT("'FROM_NGS3_PCR-1'!A"&amp;ROW()-5,TRUE)="","",  INDIRECT(    "'FROM_NGS3_PCR-1'!"   &amp;  CHAR(64 + MATCH(VLOOKUP(F$6,mapping!$A:$B,2,FALSE),'FROM_NGS3_PCR-1'!$1:$1,0))   &amp;  ROW()-5,TRUE)    )</f>
        <v/>
      </c>
      <c r="G51" s="6" t="str">
        <f> IF(INDIRECT("'FROM_NGS3_PCR-1'!A"&amp;ROW()-5,TRUE)="","",  INDIRECT(    "'FROM_NGS3_PCR-1'!"   &amp;  CHAR(64 + MATCH(VLOOKUP(G$6,mapping!$A:$B,2,FALSE),'FROM_NGS3_PCR-1'!$1:$1,0))   &amp;  ROW()-5,TRUE)    )</f>
        <v/>
      </c>
      <c r="H51" s="39" t="str">
        <f> IF(INDIRECT("'FROM_NGS3_PCR-1'!A"&amp;ROW()-5,TRUE)="","",  INDIRECT(    "'FROM_NGS3_PCR-1'!"   &amp;  CHAR(64 + MATCH(VLOOKUP(H$6,mapping!$A:$B,2,FALSE),'FROM_NGS3_PCR-1'!$1:$1,0))   &amp;  ROW()-5,TRUE)    )</f>
        <v/>
      </c>
      <c r="I51" s="7" t="str">
        <f> IF(INDIRECT("'FROM_NGS3_PCR-1'!A"&amp;ROW()-5,TRUE)="","",  INDIRECT(    "'FROM_NGS3_PCR-1'!"   &amp;  CHAR(64 + MATCH(VLOOKUP(I$6,mapping!$A:$B,2,FALSE),'FROM_NGS3_PCR-1'!$1:$1,0))   &amp;  ROW()-5,TRUE)    )</f>
        <v/>
      </c>
      <c r="J51" s="40" t="str">
        <f> IF(INDIRECT("'FROM_NGS3_PCR-1'!A"&amp;ROW()-5,TRUE)="","",  INDIRECT(    "'FROM_NGS3_PCR-1'!"   &amp;  CHAR(64 + MATCH(VLOOKUP(J$6,mapping!$A:$B,2,FALSE),'FROM_NGS3_PCR-1'!$1:$1,0))   &amp;  ROW()-5,TRUE)    )</f>
        <v/>
      </c>
      <c r="K51" s="6"/>
      <c r="L51" s="39">
        <v>1.0</v>
      </c>
      <c r="M51" s="37" t="str">
        <f>IFERROR(VLOOKUP(TEXT(ROW()-5,"0"),CALC_selection!H:I,2,FALSE),"")</f>
        <v/>
      </c>
      <c r="N51" s="6"/>
      <c r="O51" s="9" t="b">
        <f t="shared" si="1"/>
        <v>0</v>
      </c>
      <c r="P51" s="9" t="b">
        <f t="shared" si="2"/>
        <v>0</v>
      </c>
      <c r="Q51" s="9"/>
      <c r="R51" s="9"/>
      <c r="S51" s="9"/>
      <c r="T51" s="6"/>
      <c r="U51" s="6"/>
      <c r="V51" s="6"/>
      <c r="W51" s="6"/>
      <c r="X51" s="6"/>
      <c r="Y51" s="6"/>
      <c r="Z51" s="6"/>
    </row>
    <row r="52" ht="14.25" customHeight="1">
      <c r="A52" s="6"/>
      <c r="B52" s="38" t="str">
        <f> IF(INDIRECT("'FROM_NGS3_PCR-1'!A"&amp;ROW()-5,TRUE)="","",  INDIRECT(    "'FROM_NGS3_PCR-1'!"   &amp;  CHAR(64 + MATCH(VLOOKUP(B$6,mapping!$A:$B,2,FALSE),'FROM_NGS3_PCR-1'!$1:$1,0))   &amp;  ROW()-5,TRUE)    )</f>
        <v/>
      </c>
      <c r="C52" s="6" t="str">
        <f> IF(INDIRECT("'FROM_NGS3_PCR-1'!A"&amp;ROW()-5,TRUE)="","",  INDIRECT(    "'FROM_NGS3_PCR-1'!"   &amp;  CHAR(64 + MATCH(VLOOKUP(C$6,mapping!$A:$B,2,FALSE),'FROM_NGS3_PCR-1'!$1:$1,0))   &amp;  ROW()-5,TRUE)    )</f>
        <v/>
      </c>
      <c r="D52" s="7" t="str">
        <f> IF(INDIRECT("'FROM_NGS3_PCR-1'!A"&amp;ROW()-5,TRUE)="","",  INDIRECT(    "'FROM_NGS3_PCR-1'!"   &amp;  CHAR(64 + MATCH(VLOOKUP(D$6,mapping!$A:$B,2,FALSE),'FROM_NGS3_PCR-1'!$1:$1,0))   &amp;  ROW()-5,TRUE)    )</f>
        <v/>
      </c>
      <c r="E52" s="7" t="str">
        <f> IF(INDIRECT("'FROM_NGS3_PCR-1'!A"&amp;ROW()-5,TRUE)="","",  "e" &amp; INDIRECT(    "'FROM_NGS3_PCR-1'!"   &amp;  CHAR(64 + MATCH(VLOOKUP(E$6,mapping!$A:$B,2,FALSE),'FROM_NGS3_PCR-1'!$1:$1,0))   &amp;  ROW()-5,TRUE)    )</f>
        <v/>
      </c>
      <c r="F52" s="6" t="str">
        <f> IF(INDIRECT("'FROM_NGS3_PCR-1'!A"&amp;ROW()-5,TRUE)="","",  INDIRECT(    "'FROM_NGS3_PCR-1'!"   &amp;  CHAR(64 + MATCH(VLOOKUP(F$6,mapping!$A:$B,2,FALSE),'FROM_NGS3_PCR-1'!$1:$1,0))   &amp;  ROW()-5,TRUE)    )</f>
        <v/>
      </c>
      <c r="G52" s="6" t="str">
        <f> IF(INDIRECT("'FROM_NGS3_PCR-1'!A"&amp;ROW()-5,TRUE)="","",  INDIRECT(    "'FROM_NGS3_PCR-1'!"   &amp;  CHAR(64 + MATCH(VLOOKUP(G$6,mapping!$A:$B,2,FALSE),'FROM_NGS3_PCR-1'!$1:$1,0))   &amp;  ROW()-5,TRUE)    )</f>
        <v/>
      </c>
      <c r="H52" s="39" t="str">
        <f> IF(INDIRECT("'FROM_NGS3_PCR-1'!A"&amp;ROW()-5,TRUE)="","",  INDIRECT(    "'FROM_NGS3_PCR-1'!"   &amp;  CHAR(64 + MATCH(VLOOKUP(H$6,mapping!$A:$B,2,FALSE),'FROM_NGS3_PCR-1'!$1:$1,0))   &amp;  ROW()-5,TRUE)    )</f>
        <v/>
      </c>
      <c r="I52" s="7" t="str">
        <f> IF(INDIRECT("'FROM_NGS3_PCR-1'!A"&amp;ROW()-5,TRUE)="","",  INDIRECT(    "'FROM_NGS3_PCR-1'!"   &amp;  CHAR(64 + MATCH(VLOOKUP(I$6,mapping!$A:$B,2,FALSE),'FROM_NGS3_PCR-1'!$1:$1,0))   &amp;  ROW()-5,TRUE)    )</f>
        <v/>
      </c>
      <c r="J52" s="40" t="str">
        <f> IF(INDIRECT("'FROM_NGS3_PCR-1'!A"&amp;ROW()-5,TRUE)="","",  INDIRECT(    "'FROM_NGS3_PCR-1'!"   &amp;  CHAR(64 + MATCH(VLOOKUP(J$6,mapping!$A:$B,2,FALSE),'FROM_NGS3_PCR-1'!$1:$1,0))   &amp;  ROW()-5,TRUE)    )</f>
        <v/>
      </c>
      <c r="K52" s="6"/>
      <c r="L52" s="39">
        <v>1.0</v>
      </c>
      <c r="M52" s="37" t="str">
        <f>IFERROR(VLOOKUP(TEXT(ROW()-5,"0"),CALC_selection!H:I,2,FALSE),"")</f>
        <v/>
      </c>
      <c r="N52" s="6"/>
      <c r="O52" s="9" t="b">
        <f t="shared" si="1"/>
        <v>0</v>
      </c>
      <c r="P52" s="9" t="b">
        <f t="shared" si="2"/>
        <v>0</v>
      </c>
      <c r="Q52" s="9"/>
      <c r="R52" s="9"/>
      <c r="S52" s="9"/>
      <c r="T52" s="6"/>
      <c r="U52" s="6"/>
      <c r="V52" s="6"/>
      <c r="W52" s="6"/>
      <c r="X52" s="6"/>
      <c r="Y52" s="6"/>
      <c r="Z52" s="6"/>
    </row>
    <row r="53" ht="14.25" customHeight="1">
      <c r="A53" s="6"/>
      <c r="B53" s="38" t="str">
        <f> IF(INDIRECT("'FROM_NGS3_PCR-1'!A"&amp;ROW()-5,TRUE)="","",  INDIRECT(    "'FROM_NGS3_PCR-1'!"   &amp;  CHAR(64 + MATCH(VLOOKUP(B$6,mapping!$A:$B,2,FALSE),'FROM_NGS3_PCR-1'!$1:$1,0))   &amp;  ROW()-5,TRUE)    )</f>
        <v/>
      </c>
      <c r="C53" s="6" t="str">
        <f> IF(INDIRECT("'FROM_NGS3_PCR-1'!A"&amp;ROW()-5,TRUE)="","",  INDIRECT(    "'FROM_NGS3_PCR-1'!"   &amp;  CHAR(64 + MATCH(VLOOKUP(C$6,mapping!$A:$B,2,FALSE),'FROM_NGS3_PCR-1'!$1:$1,0))   &amp;  ROW()-5,TRUE)    )</f>
        <v/>
      </c>
      <c r="D53" s="7" t="str">
        <f> IF(INDIRECT("'FROM_NGS3_PCR-1'!A"&amp;ROW()-5,TRUE)="","",  INDIRECT(    "'FROM_NGS3_PCR-1'!"   &amp;  CHAR(64 + MATCH(VLOOKUP(D$6,mapping!$A:$B,2,FALSE),'FROM_NGS3_PCR-1'!$1:$1,0))   &amp;  ROW()-5,TRUE)    )</f>
        <v/>
      </c>
      <c r="E53" s="7" t="str">
        <f> IF(INDIRECT("'FROM_NGS3_PCR-1'!A"&amp;ROW()-5,TRUE)="","",  "e" &amp; INDIRECT(    "'FROM_NGS3_PCR-1'!"   &amp;  CHAR(64 + MATCH(VLOOKUP(E$6,mapping!$A:$B,2,FALSE),'FROM_NGS3_PCR-1'!$1:$1,0))   &amp;  ROW()-5,TRUE)    )</f>
        <v/>
      </c>
      <c r="F53" s="6" t="str">
        <f> IF(INDIRECT("'FROM_NGS3_PCR-1'!A"&amp;ROW()-5,TRUE)="","",  INDIRECT(    "'FROM_NGS3_PCR-1'!"   &amp;  CHAR(64 + MATCH(VLOOKUP(F$6,mapping!$A:$B,2,FALSE),'FROM_NGS3_PCR-1'!$1:$1,0))   &amp;  ROW()-5,TRUE)    )</f>
        <v/>
      </c>
      <c r="G53" s="6" t="str">
        <f> IF(INDIRECT("'FROM_NGS3_PCR-1'!A"&amp;ROW()-5,TRUE)="","",  INDIRECT(    "'FROM_NGS3_PCR-1'!"   &amp;  CHAR(64 + MATCH(VLOOKUP(G$6,mapping!$A:$B,2,FALSE),'FROM_NGS3_PCR-1'!$1:$1,0))   &amp;  ROW()-5,TRUE)    )</f>
        <v/>
      </c>
      <c r="H53" s="39" t="str">
        <f> IF(INDIRECT("'FROM_NGS3_PCR-1'!A"&amp;ROW()-5,TRUE)="","",  INDIRECT(    "'FROM_NGS3_PCR-1'!"   &amp;  CHAR(64 + MATCH(VLOOKUP(H$6,mapping!$A:$B,2,FALSE),'FROM_NGS3_PCR-1'!$1:$1,0))   &amp;  ROW()-5,TRUE)    )</f>
        <v/>
      </c>
      <c r="I53" s="7" t="str">
        <f> IF(INDIRECT("'FROM_NGS3_PCR-1'!A"&amp;ROW()-5,TRUE)="","",  INDIRECT(    "'FROM_NGS3_PCR-1'!"   &amp;  CHAR(64 + MATCH(VLOOKUP(I$6,mapping!$A:$B,2,FALSE),'FROM_NGS3_PCR-1'!$1:$1,0))   &amp;  ROW()-5,TRUE)    )</f>
        <v/>
      </c>
      <c r="J53" s="40" t="str">
        <f> IF(INDIRECT("'FROM_NGS3_PCR-1'!A"&amp;ROW()-5,TRUE)="","",  INDIRECT(    "'FROM_NGS3_PCR-1'!"   &amp;  CHAR(64 + MATCH(VLOOKUP(J$6,mapping!$A:$B,2,FALSE),'FROM_NGS3_PCR-1'!$1:$1,0))   &amp;  ROW()-5,TRUE)    )</f>
        <v/>
      </c>
      <c r="K53" s="6"/>
      <c r="L53" s="39">
        <v>1.0</v>
      </c>
      <c r="M53" s="37" t="str">
        <f>IFERROR(VLOOKUP(TEXT(ROW()-5,"0"),CALC_selection!H:I,2,FALSE),"")</f>
        <v/>
      </c>
      <c r="N53" s="6"/>
      <c r="O53" s="9" t="b">
        <f t="shared" si="1"/>
        <v>0</v>
      </c>
      <c r="P53" s="9" t="b">
        <f t="shared" si="2"/>
        <v>0</v>
      </c>
      <c r="Q53" s="9"/>
      <c r="R53" s="9"/>
      <c r="S53" s="9"/>
      <c r="T53" s="6"/>
      <c r="U53" s="6"/>
      <c r="V53" s="6"/>
      <c r="W53" s="6"/>
      <c r="X53" s="6"/>
      <c r="Y53" s="6"/>
      <c r="Z53" s="6"/>
    </row>
    <row r="54" ht="14.25" customHeight="1">
      <c r="A54" s="6"/>
      <c r="B54" s="38" t="str">
        <f> IF(INDIRECT("'FROM_NGS3_PCR-1'!A"&amp;ROW()-5,TRUE)="","",  INDIRECT(    "'FROM_NGS3_PCR-1'!"   &amp;  CHAR(64 + MATCH(VLOOKUP(B$6,mapping!$A:$B,2,FALSE),'FROM_NGS3_PCR-1'!$1:$1,0))   &amp;  ROW()-5,TRUE)    )</f>
        <v/>
      </c>
      <c r="C54" s="6" t="str">
        <f> IF(INDIRECT("'FROM_NGS3_PCR-1'!A"&amp;ROW()-5,TRUE)="","",  INDIRECT(    "'FROM_NGS3_PCR-1'!"   &amp;  CHAR(64 + MATCH(VLOOKUP(C$6,mapping!$A:$B,2,FALSE),'FROM_NGS3_PCR-1'!$1:$1,0))   &amp;  ROW()-5,TRUE)    )</f>
        <v/>
      </c>
      <c r="D54" s="7" t="str">
        <f> IF(INDIRECT("'FROM_NGS3_PCR-1'!A"&amp;ROW()-5,TRUE)="","",  INDIRECT(    "'FROM_NGS3_PCR-1'!"   &amp;  CHAR(64 + MATCH(VLOOKUP(D$6,mapping!$A:$B,2,FALSE),'FROM_NGS3_PCR-1'!$1:$1,0))   &amp;  ROW()-5,TRUE)    )</f>
        <v/>
      </c>
      <c r="E54" s="7" t="str">
        <f> IF(INDIRECT("'FROM_NGS3_PCR-1'!A"&amp;ROW()-5,TRUE)="","",  "e" &amp; INDIRECT(    "'FROM_NGS3_PCR-1'!"   &amp;  CHAR(64 + MATCH(VLOOKUP(E$6,mapping!$A:$B,2,FALSE),'FROM_NGS3_PCR-1'!$1:$1,0))   &amp;  ROW()-5,TRUE)    )</f>
        <v/>
      </c>
      <c r="F54" s="6" t="str">
        <f> IF(INDIRECT("'FROM_NGS3_PCR-1'!A"&amp;ROW()-5,TRUE)="","",  INDIRECT(    "'FROM_NGS3_PCR-1'!"   &amp;  CHAR(64 + MATCH(VLOOKUP(F$6,mapping!$A:$B,2,FALSE),'FROM_NGS3_PCR-1'!$1:$1,0))   &amp;  ROW()-5,TRUE)    )</f>
        <v/>
      </c>
      <c r="G54" s="6" t="str">
        <f> IF(INDIRECT("'FROM_NGS3_PCR-1'!A"&amp;ROW()-5,TRUE)="","",  INDIRECT(    "'FROM_NGS3_PCR-1'!"   &amp;  CHAR(64 + MATCH(VLOOKUP(G$6,mapping!$A:$B,2,FALSE),'FROM_NGS3_PCR-1'!$1:$1,0))   &amp;  ROW()-5,TRUE)    )</f>
        <v/>
      </c>
      <c r="H54" s="39" t="str">
        <f> IF(INDIRECT("'FROM_NGS3_PCR-1'!A"&amp;ROW()-5,TRUE)="","",  INDIRECT(    "'FROM_NGS3_PCR-1'!"   &amp;  CHAR(64 + MATCH(VLOOKUP(H$6,mapping!$A:$B,2,FALSE),'FROM_NGS3_PCR-1'!$1:$1,0))   &amp;  ROW()-5,TRUE)    )</f>
        <v/>
      </c>
      <c r="I54" s="7" t="str">
        <f> IF(INDIRECT("'FROM_NGS3_PCR-1'!A"&amp;ROW()-5,TRUE)="","",  INDIRECT(    "'FROM_NGS3_PCR-1'!"   &amp;  CHAR(64 + MATCH(VLOOKUP(I$6,mapping!$A:$B,2,FALSE),'FROM_NGS3_PCR-1'!$1:$1,0))   &amp;  ROW()-5,TRUE)    )</f>
        <v/>
      </c>
      <c r="J54" s="40" t="str">
        <f> IF(INDIRECT("'FROM_NGS3_PCR-1'!A"&amp;ROW()-5,TRUE)="","",  INDIRECT(    "'FROM_NGS3_PCR-1'!"   &amp;  CHAR(64 + MATCH(VLOOKUP(J$6,mapping!$A:$B,2,FALSE),'FROM_NGS3_PCR-1'!$1:$1,0))   &amp;  ROW()-5,TRUE)    )</f>
        <v/>
      </c>
      <c r="K54" s="6"/>
      <c r="L54" s="39">
        <v>1.0</v>
      </c>
      <c r="M54" s="37" t="str">
        <f>IFERROR(VLOOKUP(TEXT(ROW()-5,"0"),CALC_selection!H:I,2,FALSE),"")</f>
        <v/>
      </c>
      <c r="N54" s="6"/>
      <c r="O54" s="9" t="b">
        <f t="shared" si="1"/>
        <v>0</v>
      </c>
      <c r="P54" s="9" t="b">
        <f t="shared" si="2"/>
        <v>0</v>
      </c>
      <c r="Q54" s="9"/>
      <c r="R54" s="9"/>
      <c r="S54" s="9"/>
      <c r="T54" s="6"/>
      <c r="U54" s="6"/>
      <c r="V54" s="6"/>
      <c r="W54" s="6"/>
      <c r="X54" s="6"/>
      <c r="Y54" s="6"/>
      <c r="Z54" s="6"/>
    </row>
    <row r="55" ht="14.25" customHeight="1">
      <c r="A55" s="6"/>
      <c r="B55" s="38" t="str">
        <f> IF(INDIRECT("'FROM_NGS3_PCR-1'!A"&amp;ROW()-5,TRUE)="","",  INDIRECT(    "'FROM_NGS3_PCR-1'!"   &amp;  CHAR(64 + MATCH(VLOOKUP(B$6,mapping!$A:$B,2,FALSE),'FROM_NGS3_PCR-1'!$1:$1,0))   &amp;  ROW()-5,TRUE)    )</f>
        <v/>
      </c>
      <c r="C55" s="6" t="str">
        <f> IF(INDIRECT("'FROM_NGS3_PCR-1'!A"&amp;ROW()-5,TRUE)="","",  INDIRECT(    "'FROM_NGS3_PCR-1'!"   &amp;  CHAR(64 + MATCH(VLOOKUP(C$6,mapping!$A:$B,2,FALSE),'FROM_NGS3_PCR-1'!$1:$1,0))   &amp;  ROW()-5,TRUE)    )</f>
        <v/>
      </c>
      <c r="D55" s="7" t="str">
        <f> IF(INDIRECT("'FROM_NGS3_PCR-1'!A"&amp;ROW()-5,TRUE)="","",  INDIRECT(    "'FROM_NGS3_PCR-1'!"   &amp;  CHAR(64 + MATCH(VLOOKUP(D$6,mapping!$A:$B,2,FALSE),'FROM_NGS3_PCR-1'!$1:$1,0))   &amp;  ROW()-5,TRUE)    )</f>
        <v/>
      </c>
      <c r="E55" s="7" t="str">
        <f> IF(INDIRECT("'FROM_NGS3_PCR-1'!A"&amp;ROW()-5,TRUE)="","",  "e" &amp; INDIRECT(    "'FROM_NGS3_PCR-1'!"   &amp;  CHAR(64 + MATCH(VLOOKUP(E$6,mapping!$A:$B,2,FALSE),'FROM_NGS3_PCR-1'!$1:$1,0))   &amp;  ROW()-5,TRUE)    )</f>
        <v/>
      </c>
      <c r="F55" s="6" t="str">
        <f> IF(INDIRECT("'FROM_NGS3_PCR-1'!A"&amp;ROW()-5,TRUE)="","",  INDIRECT(    "'FROM_NGS3_PCR-1'!"   &amp;  CHAR(64 + MATCH(VLOOKUP(F$6,mapping!$A:$B,2,FALSE),'FROM_NGS3_PCR-1'!$1:$1,0))   &amp;  ROW()-5,TRUE)    )</f>
        <v/>
      </c>
      <c r="G55" s="6" t="str">
        <f> IF(INDIRECT("'FROM_NGS3_PCR-1'!A"&amp;ROW()-5,TRUE)="","",  INDIRECT(    "'FROM_NGS3_PCR-1'!"   &amp;  CHAR(64 + MATCH(VLOOKUP(G$6,mapping!$A:$B,2,FALSE),'FROM_NGS3_PCR-1'!$1:$1,0))   &amp;  ROW()-5,TRUE)    )</f>
        <v/>
      </c>
      <c r="H55" s="39" t="str">
        <f> IF(INDIRECT("'FROM_NGS3_PCR-1'!A"&amp;ROW()-5,TRUE)="","",  INDIRECT(    "'FROM_NGS3_PCR-1'!"   &amp;  CHAR(64 + MATCH(VLOOKUP(H$6,mapping!$A:$B,2,FALSE),'FROM_NGS3_PCR-1'!$1:$1,0))   &amp;  ROW()-5,TRUE)    )</f>
        <v/>
      </c>
      <c r="I55" s="7" t="str">
        <f> IF(INDIRECT("'FROM_NGS3_PCR-1'!A"&amp;ROW()-5,TRUE)="","",  INDIRECT(    "'FROM_NGS3_PCR-1'!"   &amp;  CHAR(64 + MATCH(VLOOKUP(I$6,mapping!$A:$B,2,FALSE),'FROM_NGS3_PCR-1'!$1:$1,0))   &amp;  ROW()-5,TRUE)    )</f>
        <v/>
      </c>
      <c r="J55" s="40" t="str">
        <f> IF(INDIRECT("'FROM_NGS3_PCR-1'!A"&amp;ROW()-5,TRUE)="","",  INDIRECT(    "'FROM_NGS3_PCR-1'!"   &amp;  CHAR(64 + MATCH(VLOOKUP(J$6,mapping!$A:$B,2,FALSE),'FROM_NGS3_PCR-1'!$1:$1,0))   &amp;  ROW()-5,TRUE)    )</f>
        <v/>
      </c>
      <c r="K55" s="6"/>
      <c r="L55" s="39">
        <v>1.0</v>
      </c>
      <c r="M55" s="37" t="str">
        <f>IFERROR(VLOOKUP(TEXT(ROW()-5,"0"),CALC_selection!H:I,2,FALSE),"")</f>
        <v/>
      </c>
      <c r="N55" s="6"/>
      <c r="O55" s="9" t="b">
        <f t="shared" si="1"/>
        <v>0</v>
      </c>
      <c r="P55" s="9" t="b">
        <f t="shared" si="2"/>
        <v>0</v>
      </c>
      <c r="Q55" s="9"/>
      <c r="R55" s="9"/>
      <c r="S55" s="9"/>
      <c r="T55" s="6"/>
      <c r="U55" s="6"/>
      <c r="V55" s="6"/>
      <c r="W55" s="6"/>
      <c r="X55" s="6"/>
      <c r="Y55" s="6"/>
      <c r="Z55" s="6"/>
    </row>
    <row r="56" ht="14.25" customHeight="1">
      <c r="A56" s="6"/>
      <c r="B56" s="38" t="str">
        <f> IF(INDIRECT("'FROM_NGS3_PCR-1'!A"&amp;ROW()-5,TRUE)="","",  INDIRECT(    "'FROM_NGS3_PCR-1'!"   &amp;  CHAR(64 + MATCH(VLOOKUP(B$6,mapping!$A:$B,2,FALSE),'FROM_NGS3_PCR-1'!$1:$1,0))   &amp;  ROW()-5,TRUE)    )</f>
        <v/>
      </c>
      <c r="C56" s="6" t="str">
        <f> IF(INDIRECT("'FROM_NGS3_PCR-1'!A"&amp;ROW()-5,TRUE)="","",  INDIRECT(    "'FROM_NGS3_PCR-1'!"   &amp;  CHAR(64 + MATCH(VLOOKUP(C$6,mapping!$A:$B,2,FALSE),'FROM_NGS3_PCR-1'!$1:$1,0))   &amp;  ROW()-5,TRUE)    )</f>
        <v/>
      </c>
      <c r="D56" s="7" t="str">
        <f> IF(INDIRECT("'FROM_NGS3_PCR-1'!A"&amp;ROW()-5,TRUE)="","",  INDIRECT(    "'FROM_NGS3_PCR-1'!"   &amp;  CHAR(64 + MATCH(VLOOKUP(D$6,mapping!$A:$B,2,FALSE),'FROM_NGS3_PCR-1'!$1:$1,0))   &amp;  ROW()-5,TRUE)    )</f>
        <v/>
      </c>
      <c r="E56" s="7" t="str">
        <f> IF(INDIRECT("'FROM_NGS3_PCR-1'!A"&amp;ROW()-5,TRUE)="","",  "e" &amp; INDIRECT(    "'FROM_NGS3_PCR-1'!"   &amp;  CHAR(64 + MATCH(VLOOKUP(E$6,mapping!$A:$B,2,FALSE),'FROM_NGS3_PCR-1'!$1:$1,0))   &amp;  ROW()-5,TRUE)    )</f>
        <v/>
      </c>
      <c r="F56" s="6" t="str">
        <f> IF(INDIRECT("'FROM_NGS3_PCR-1'!A"&amp;ROW()-5,TRUE)="","",  INDIRECT(    "'FROM_NGS3_PCR-1'!"   &amp;  CHAR(64 + MATCH(VLOOKUP(F$6,mapping!$A:$B,2,FALSE),'FROM_NGS3_PCR-1'!$1:$1,0))   &amp;  ROW()-5,TRUE)    )</f>
        <v/>
      </c>
      <c r="G56" s="6" t="str">
        <f> IF(INDIRECT("'FROM_NGS3_PCR-1'!A"&amp;ROW()-5,TRUE)="","",  INDIRECT(    "'FROM_NGS3_PCR-1'!"   &amp;  CHAR(64 + MATCH(VLOOKUP(G$6,mapping!$A:$B,2,FALSE),'FROM_NGS3_PCR-1'!$1:$1,0))   &amp;  ROW()-5,TRUE)    )</f>
        <v/>
      </c>
      <c r="H56" s="39" t="str">
        <f> IF(INDIRECT("'FROM_NGS3_PCR-1'!A"&amp;ROW()-5,TRUE)="","",  INDIRECT(    "'FROM_NGS3_PCR-1'!"   &amp;  CHAR(64 + MATCH(VLOOKUP(H$6,mapping!$A:$B,2,FALSE),'FROM_NGS3_PCR-1'!$1:$1,0))   &amp;  ROW()-5,TRUE)    )</f>
        <v/>
      </c>
      <c r="I56" s="7" t="str">
        <f> IF(INDIRECT("'FROM_NGS3_PCR-1'!A"&amp;ROW()-5,TRUE)="","",  INDIRECT(    "'FROM_NGS3_PCR-1'!"   &amp;  CHAR(64 + MATCH(VLOOKUP(I$6,mapping!$A:$B,2,FALSE),'FROM_NGS3_PCR-1'!$1:$1,0))   &amp;  ROW()-5,TRUE)    )</f>
        <v/>
      </c>
      <c r="J56" s="40" t="str">
        <f> IF(INDIRECT("'FROM_NGS3_PCR-1'!A"&amp;ROW()-5,TRUE)="","",  INDIRECT(    "'FROM_NGS3_PCR-1'!"   &amp;  CHAR(64 + MATCH(VLOOKUP(J$6,mapping!$A:$B,2,FALSE),'FROM_NGS3_PCR-1'!$1:$1,0))   &amp;  ROW()-5,TRUE)    )</f>
        <v/>
      </c>
      <c r="K56" s="6"/>
      <c r="L56" s="39">
        <v>1.0</v>
      </c>
      <c r="M56" s="37" t="str">
        <f>IFERROR(VLOOKUP(TEXT(ROW()-5,"0"),CALC_selection!H:I,2,FALSE),"")</f>
        <v/>
      </c>
      <c r="N56" s="6"/>
      <c r="O56" s="9" t="b">
        <f t="shared" si="1"/>
        <v>0</v>
      </c>
      <c r="P56" s="9" t="b">
        <f t="shared" si="2"/>
        <v>0</v>
      </c>
      <c r="Q56" s="9"/>
      <c r="R56" s="9"/>
      <c r="S56" s="9"/>
      <c r="T56" s="6"/>
      <c r="U56" s="6"/>
      <c r="V56" s="6"/>
      <c r="W56" s="6"/>
      <c r="X56" s="6"/>
      <c r="Y56" s="6"/>
      <c r="Z56" s="6"/>
    </row>
    <row r="57" ht="14.25" customHeight="1">
      <c r="A57" s="6"/>
      <c r="B57" s="38" t="str">
        <f> IF(INDIRECT("'FROM_NGS3_PCR-1'!A"&amp;ROW()-5,TRUE)="","",  INDIRECT(    "'FROM_NGS3_PCR-1'!"   &amp;  CHAR(64 + MATCH(VLOOKUP(B$6,mapping!$A:$B,2,FALSE),'FROM_NGS3_PCR-1'!$1:$1,0))   &amp;  ROW()-5,TRUE)    )</f>
        <v/>
      </c>
      <c r="C57" s="6" t="str">
        <f> IF(INDIRECT("'FROM_NGS3_PCR-1'!A"&amp;ROW()-5,TRUE)="","",  INDIRECT(    "'FROM_NGS3_PCR-1'!"   &amp;  CHAR(64 + MATCH(VLOOKUP(C$6,mapping!$A:$B,2,FALSE),'FROM_NGS3_PCR-1'!$1:$1,0))   &amp;  ROW()-5,TRUE)    )</f>
        <v/>
      </c>
      <c r="D57" s="7" t="str">
        <f> IF(INDIRECT("'FROM_NGS3_PCR-1'!A"&amp;ROW()-5,TRUE)="","",  INDIRECT(    "'FROM_NGS3_PCR-1'!"   &amp;  CHAR(64 + MATCH(VLOOKUP(D$6,mapping!$A:$B,2,FALSE),'FROM_NGS3_PCR-1'!$1:$1,0))   &amp;  ROW()-5,TRUE)    )</f>
        <v/>
      </c>
      <c r="E57" s="7" t="str">
        <f> IF(INDIRECT("'FROM_NGS3_PCR-1'!A"&amp;ROW()-5,TRUE)="","",  "e" &amp; INDIRECT(    "'FROM_NGS3_PCR-1'!"   &amp;  CHAR(64 + MATCH(VLOOKUP(E$6,mapping!$A:$B,2,FALSE),'FROM_NGS3_PCR-1'!$1:$1,0))   &amp;  ROW()-5,TRUE)    )</f>
        <v/>
      </c>
      <c r="F57" s="6" t="str">
        <f> IF(INDIRECT("'FROM_NGS3_PCR-1'!A"&amp;ROW()-5,TRUE)="","",  INDIRECT(    "'FROM_NGS3_PCR-1'!"   &amp;  CHAR(64 + MATCH(VLOOKUP(F$6,mapping!$A:$B,2,FALSE),'FROM_NGS3_PCR-1'!$1:$1,0))   &amp;  ROW()-5,TRUE)    )</f>
        <v/>
      </c>
      <c r="G57" s="6" t="str">
        <f> IF(INDIRECT("'FROM_NGS3_PCR-1'!A"&amp;ROW()-5,TRUE)="","",  INDIRECT(    "'FROM_NGS3_PCR-1'!"   &amp;  CHAR(64 + MATCH(VLOOKUP(G$6,mapping!$A:$B,2,FALSE),'FROM_NGS3_PCR-1'!$1:$1,0))   &amp;  ROW()-5,TRUE)    )</f>
        <v/>
      </c>
      <c r="H57" s="39" t="str">
        <f> IF(INDIRECT("'FROM_NGS3_PCR-1'!A"&amp;ROW()-5,TRUE)="","",  INDIRECT(    "'FROM_NGS3_PCR-1'!"   &amp;  CHAR(64 + MATCH(VLOOKUP(H$6,mapping!$A:$B,2,FALSE),'FROM_NGS3_PCR-1'!$1:$1,0))   &amp;  ROW()-5,TRUE)    )</f>
        <v/>
      </c>
      <c r="I57" s="7" t="str">
        <f> IF(INDIRECT("'FROM_NGS3_PCR-1'!A"&amp;ROW()-5,TRUE)="","",  INDIRECT(    "'FROM_NGS3_PCR-1'!"   &amp;  CHAR(64 + MATCH(VLOOKUP(I$6,mapping!$A:$B,2,FALSE),'FROM_NGS3_PCR-1'!$1:$1,0))   &amp;  ROW()-5,TRUE)    )</f>
        <v/>
      </c>
      <c r="J57" s="40" t="str">
        <f> IF(INDIRECT("'FROM_NGS3_PCR-1'!A"&amp;ROW()-5,TRUE)="","",  INDIRECT(    "'FROM_NGS3_PCR-1'!"   &amp;  CHAR(64 + MATCH(VLOOKUP(J$6,mapping!$A:$B,2,FALSE),'FROM_NGS3_PCR-1'!$1:$1,0))   &amp;  ROW()-5,TRUE)    )</f>
        <v/>
      </c>
      <c r="K57" s="6"/>
      <c r="L57" s="39">
        <v>1.0</v>
      </c>
      <c r="M57" s="37" t="str">
        <f>IFERROR(VLOOKUP(TEXT(ROW()-5,"0"),CALC_selection!H:I,2,FALSE),"")</f>
        <v/>
      </c>
      <c r="N57" s="6"/>
      <c r="O57" s="9" t="b">
        <f t="shared" si="1"/>
        <v>0</v>
      </c>
      <c r="P57" s="9" t="b">
        <f t="shared" si="2"/>
        <v>0</v>
      </c>
      <c r="Q57" s="9"/>
      <c r="R57" s="9"/>
      <c r="S57" s="9"/>
      <c r="T57" s="6"/>
      <c r="U57" s="6"/>
      <c r="V57" s="6"/>
      <c r="W57" s="6"/>
      <c r="X57" s="6"/>
      <c r="Y57" s="6"/>
      <c r="Z57" s="6"/>
    </row>
    <row r="58" ht="14.25" customHeight="1">
      <c r="A58" s="6"/>
      <c r="B58" s="38" t="str">
        <f> IF(INDIRECT("'FROM_NGS3_PCR-1'!A"&amp;ROW()-5,TRUE)="","",  INDIRECT(    "'FROM_NGS3_PCR-1'!"   &amp;  CHAR(64 + MATCH(VLOOKUP(B$6,mapping!$A:$B,2,FALSE),'FROM_NGS3_PCR-1'!$1:$1,0))   &amp;  ROW()-5,TRUE)    )</f>
        <v/>
      </c>
      <c r="C58" s="6" t="str">
        <f> IF(INDIRECT("'FROM_NGS3_PCR-1'!A"&amp;ROW()-5,TRUE)="","",  INDIRECT(    "'FROM_NGS3_PCR-1'!"   &amp;  CHAR(64 + MATCH(VLOOKUP(C$6,mapping!$A:$B,2,FALSE),'FROM_NGS3_PCR-1'!$1:$1,0))   &amp;  ROW()-5,TRUE)    )</f>
        <v/>
      </c>
      <c r="D58" s="7" t="str">
        <f> IF(INDIRECT("'FROM_NGS3_PCR-1'!A"&amp;ROW()-5,TRUE)="","",  INDIRECT(    "'FROM_NGS3_PCR-1'!"   &amp;  CHAR(64 + MATCH(VLOOKUP(D$6,mapping!$A:$B,2,FALSE),'FROM_NGS3_PCR-1'!$1:$1,0))   &amp;  ROW()-5,TRUE)    )</f>
        <v/>
      </c>
      <c r="E58" s="7" t="str">
        <f> IF(INDIRECT("'FROM_NGS3_PCR-1'!A"&amp;ROW()-5,TRUE)="","",  "e" &amp; INDIRECT(    "'FROM_NGS3_PCR-1'!"   &amp;  CHAR(64 + MATCH(VLOOKUP(E$6,mapping!$A:$B,2,FALSE),'FROM_NGS3_PCR-1'!$1:$1,0))   &amp;  ROW()-5,TRUE)    )</f>
        <v/>
      </c>
      <c r="F58" s="6" t="str">
        <f> IF(INDIRECT("'FROM_NGS3_PCR-1'!A"&amp;ROW()-5,TRUE)="","",  INDIRECT(    "'FROM_NGS3_PCR-1'!"   &amp;  CHAR(64 + MATCH(VLOOKUP(F$6,mapping!$A:$B,2,FALSE),'FROM_NGS3_PCR-1'!$1:$1,0))   &amp;  ROW()-5,TRUE)    )</f>
        <v/>
      </c>
      <c r="G58" s="6" t="str">
        <f> IF(INDIRECT("'FROM_NGS3_PCR-1'!A"&amp;ROW()-5,TRUE)="","",  INDIRECT(    "'FROM_NGS3_PCR-1'!"   &amp;  CHAR(64 + MATCH(VLOOKUP(G$6,mapping!$A:$B,2,FALSE),'FROM_NGS3_PCR-1'!$1:$1,0))   &amp;  ROW()-5,TRUE)    )</f>
        <v/>
      </c>
      <c r="H58" s="39" t="str">
        <f> IF(INDIRECT("'FROM_NGS3_PCR-1'!A"&amp;ROW()-5,TRUE)="","",  INDIRECT(    "'FROM_NGS3_PCR-1'!"   &amp;  CHAR(64 + MATCH(VLOOKUP(H$6,mapping!$A:$B,2,FALSE),'FROM_NGS3_PCR-1'!$1:$1,0))   &amp;  ROW()-5,TRUE)    )</f>
        <v/>
      </c>
      <c r="I58" s="7" t="str">
        <f> IF(INDIRECT("'FROM_NGS3_PCR-1'!A"&amp;ROW()-5,TRUE)="","",  INDIRECT(    "'FROM_NGS3_PCR-1'!"   &amp;  CHAR(64 + MATCH(VLOOKUP(I$6,mapping!$A:$B,2,FALSE),'FROM_NGS3_PCR-1'!$1:$1,0))   &amp;  ROW()-5,TRUE)    )</f>
        <v/>
      </c>
      <c r="J58" s="40" t="str">
        <f> IF(INDIRECT("'FROM_NGS3_PCR-1'!A"&amp;ROW()-5,TRUE)="","",  INDIRECT(    "'FROM_NGS3_PCR-1'!"   &amp;  CHAR(64 + MATCH(VLOOKUP(J$6,mapping!$A:$B,2,FALSE),'FROM_NGS3_PCR-1'!$1:$1,0))   &amp;  ROW()-5,TRUE)    )</f>
        <v/>
      </c>
      <c r="K58" s="6"/>
      <c r="L58" s="39">
        <v>1.0</v>
      </c>
      <c r="M58" s="37" t="str">
        <f>IFERROR(VLOOKUP(TEXT(ROW()-5,"0"),CALC_selection!H:I,2,FALSE),"")</f>
        <v/>
      </c>
      <c r="N58" s="6"/>
      <c r="O58" s="9" t="b">
        <f t="shared" si="1"/>
        <v>0</v>
      </c>
      <c r="P58" s="9" t="b">
        <f t="shared" si="2"/>
        <v>0</v>
      </c>
      <c r="Q58" s="9"/>
      <c r="R58" s="9"/>
      <c r="S58" s="9"/>
      <c r="T58" s="6"/>
      <c r="U58" s="6"/>
      <c r="V58" s="6"/>
      <c r="W58" s="6"/>
      <c r="X58" s="6"/>
      <c r="Y58" s="6"/>
      <c r="Z58" s="6"/>
    </row>
    <row r="59" ht="14.25" customHeight="1">
      <c r="A59" s="6"/>
      <c r="B59" s="38" t="str">
        <f> IF(INDIRECT("'FROM_NGS3_PCR-1'!A"&amp;ROW()-5,TRUE)="","",  INDIRECT(    "'FROM_NGS3_PCR-1'!"   &amp;  CHAR(64 + MATCH(VLOOKUP(B$6,mapping!$A:$B,2,FALSE),'FROM_NGS3_PCR-1'!$1:$1,0))   &amp;  ROW()-5,TRUE)    )</f>
        <v/>
      </c>
      <c r="C59" s="6" t="str">
        <f> IF(INDIRECT("'FROM_NGS3_PCR-1'!A"&amp;ROW()-5,TRUE)="","",  INDIRECT(    "'FROM_NGS3_PCR-1'!"   &amp;  CHAR(64 + MATCH(VLOOKUP(C$6,mapping!$A:$B,2,FALSE),'FROM_NGS3_PCR-1'!$1:$1,0))   &amp;  ROW()-5,TRUE)    )</f>
        <v/>
      </c>
      <c r="D59" s="7" t="str">
        <f> IF(INDIRECT("'FROM_NGS3_PCR-1'!A"&amp;ROW()-5,TRUE)="","",  INDIRECT(    "'FROM_NGS3_PCR-1'!"   &amp;  CHAR(64 + MATCH(VLOOKUP(D$6,mapping!$A:$B,2,FALSE),'FROM_NGS3_PCR-1'!$1:$1,0))   &amp;  ROW()-5,TRUE)    )</f>
        <v/>
      </c>
      <c r="E59" s="7" t="str">
        <f> IF(INDIRECT("'FROM_NGS3_PCR-1'!A"&amp;ROW()-5,TRUE)="","",  "e" &amp; INDIRECT(    "'FROM_NGS3_PCR-1'!"   &amp;  CHAR(64 + MATCH(VLOOKUP(E$6,mapping!$A:$B,2,FALSE),'FROM_NGS3_PCR-1'!$1:$1,0))   &amp;  ROW()-5,TRUE)    )</f>
        <v/>
      </c>
      <c r="F59" s="6" t="str">
        <f> IF(INDIRECT("'FROM_NGS3_PCR-1'!A"&amp;ROW()-5,TRUE)="","",  INDIRECT(    "'FROM_NGS3_PCR-1'!"   &amp;  CHAR(64 + MATCH(VLOOKUP(F$6,mapping!$A:$B,2,FALSE),'FROM_NGS3_PCR-1'!$1:$1,0))   &amp;  ROW()-5,TRUE)    )</f>
        <v/>
      </c>
      <c r="G59" s="6" t="str">
        <f> IF(INDIRECT("'FROM_NGS3_PCR-1'!A"&amp;ROW()-5,TRUE)="","",  INDIRECT(    "'FROM_NGS3_PCR-1'!"   &amp;  CHAR(64 + MATCH(VLOOKUP(G$6,mapping!$A:$B,2,FALSE),'FROM_NGS3_PCR-1'!$1:$1,0))   &amp;  ROW()-5,TRUE)    )</f>
        <v/>
      </c>
      <c r="H59" s="39" t="str">
        <f> IF(INDIRECT("'FROM_NGS3_PCR-1'!A"&amp;ROW()-5,TRUE)="","",  INDIRECT(    "'FROM_NGS3_PCR-1'!"   &amp;  CHAR(64 + MATCH(VLOOKUP(H$6,mapping!$A:$B,2,FALSE),'FROM_NGS3_PCR-1'!$1:$1,0))   &amp;  ROW()-5,TRUE)    )</f>
        <v/>
      </c>
      <c r="I59" s="7" t="str">
        <f> IF(INDIRECT("'FROM_NGS3_PCR-1'!A"&amp;ROW()-5,TRUE)="","",  INDIRECT(    "'FROM_NGS3_PCR-1'!"   &amp;  CHAR(64 + MATCH(VLOOKUP(I$6,mapping!$A:$B,2,FALSE),'FROM_NGS3_PCR-1'!$1:$1,0))   &amp;  ROW()-5,TRUE)    )</f>
        <v/>
      </c>
      <c r="J59" s="40" t="str">
        <f> IF(INDIRECT("'FROM_NGS3_PCR-1'!A"&amp;ROW()-5,TRUE)="","",  INDIRECT(    "'FROM_NGS3_PCR-1'!"   &amp;  CHAR(64 + MATCH(VLOOKUP(J$6,mapping!$A:$B,2,FALSE),'FROM_NGS3_PCR-1'!$1:$1,0))   &amp;  ROW()-5,TRUE)    )</f>
        <v/>
      </c>
      <c r="K59" s="6"/>
      <c r="L59" s="39">
        <v>1.0</v>
      </c>
      <c r="M59" s="37" t="str">
        <f>IFERROR(VLOOKUP(TEXT(ROW()-5,"0"),CALC_selection!H:I,2,FALSE),"")</f>
        <v/>
      </c>
      <c r="N59" s="6"/>
      <c r="O59" s="9" t="b">
        <f t="shared" si="1"/>
        <v>0</v>
      </c>
      <c r="P59" s="9" t="b">
        <f t="shared" si="2"/>
        <v>0</v>
      </c>
      <c r="Q59" s="9"/>
      <c r="R59" s="9"/>
      <c r="S59" s="9"/>
      <c r="T59" s="6"/>
      <c r="U59" s="6"/>
      <c r="V59" s="6"/>
      <c r="W59" s="6"/>
      <c r="X59" s="6"/>
      <c r="Y59" s="6"/>
      <c r="Z59" s="6"/>
    </row>
    <row r="60" ht="14.25" customHeight="1">
      <c r="A60" s="6"/>
      <c r="B60" s="38" t="str">
        <f> IF(INDIRECT("'FROM_NGS3_PCR-1'!A"&amp;ROW()-5,TRUE)="","",  INDIRECT(    "'FROM_NGS3_PCR-1'!"   &amp;  CHAR(64 + MATCH(VLOOKUP(B$6,mapping!$A:$B,2,FALSE),'FROM_NGS3_PCR-1'!$1:$1,0))   &amp;  ROW()-5,TRUE)    )</f>
        <v/>
      </c>
      <c r="C60" s="6" t="str">
        <f> IF(INDIRECT("'FROM_NGS3_PCR-1'!A"&amp;ROW()-5,TRUE)="","",  INDIRECT(    "'FROM_NGS3_PCR-1'!"   &amp;  CHAR(64 + MATCH(VLOOKUP(C$6,mapping!$A:$B,2,FALSE),'FROM_NGS3_PCR-1'!$1:$1,0))   &amp;  ROW()-5,TRUE)    )</f>
        <v/>
      </c>
      <c r="D60" s="7" t="str">
        <f> IF(INDIRECT("'FROM_NGS3_PCR-1'!A"&amp;ROW()-5,TRUE)="","",  INDIRECT(    "'FROM_NGS3_PCR-1'!"   &amp;  CHAR(64 + MATCH(VLOOKUP(D$6,mapping!$A:$B,2,FALSE),'FROM_NGS3_PCR-1'!$1:$1,0))   &amp;  ROW()-5,TRUE)    )</f>
        <v/>
      </c>
      <c r="E60" s="7" t="str">
        <f> IF(INDIRECT("'FROM_NGS3_PCR-1'!A"&amp;ROW()-5,TRUE)="","",  "e" &amp; INDIRECT(    "'FROM_NGS3_PCR-1'!"   &amp;  CHAR(64 + MATCH(VLOOKUP(E$6,mapping!$A:$B,2,FALSE),'FROM_NGS3_PCR-1'!$1:$1,0))   &amp;  ROW()-5,TRUE)    )</f>
        <v/>
      </c>
      <c r="F60" s="6" t="str">
        <f> IF(INDIRECT("'FROM_NGS3_PCR-1'!A"&amp;ROW()-5,TRUE)="","",  INDIRECT(    "'FROM_NGS3_PCR-1'!"   &amp;  CHAR(64 + MATCH(VLOOKUP(F$6,mapping!$A:$B,2,FALSE),'FROM_NGS3_PCR-1'!$1:$1,0))   &amp;  ROW()-5,TRUE)    )</f>
        <v/>
      </c>
      <c r="G60" s="6" t="str">
        <f> IF(INDIRECT("'FROM_NGS3_PCR-1'!A"&amp;ROW()-5,TRUE)="","",  INDIRECT(    "'FROM_NGS3_PCR-1'!"   &amp;  CHAR(64 + MATCH(VLOOKUP(G$6,mapping!$A:$B,2,FALSE),'FROM_NGS3_PCR-1'!$1:$1,0))   &amp;  ROW()-5,TRUE)    )</f>
        <v/>
      </c>
      <c r="H60" s="39" t="str">
        <f> IF(INDIRECT("'FROM_NGS3_PCR-1'!A"&amp;ROW()-5,TRUE)="","",  INDIRECT(    "'FROM_NGS3_PCR-1'!"   &amp;  CHAR(64 + MATCH(VLOOKUP(H$6,mapping!$A:$B,2,FALSE),'FROM_NGS3_PCR-1'!$1:$1,0))   &amp;  ROW()-5,TRUE)    )</f>
        <v/>
      </c>
      <c r="I60" s="7" t="str">
        <f> IF(INDIRECT("'FROM_NGS3_PCR-1'!A"&amp;ROW()-5,TRUE)="","",  INDIRECT(    "'FROM_NGS3_PCR-1'!"   &amp;  CHAR(64 + MATCH(VLOOKUP(I$6,mapping!$A:$B,2,FALSE),'FROM_NGS3_PCR-1'!$1:$1,0))   &amp;  ROW()-5,TRUE)    )</f>
        <v/>
      </c>
      <c r="J60" s="40" t="str">
        <f> IF(INDIRECT("'FROM_NGS3_PCR-1'!A"&amp;ROW()-5,TRUE)="","",  INDIRECT(    "'FROM_NGS3_PCR-1'!"   &amp;  CHAR(64 + MATCH(VLOOKUP(J$6,mapping!$A:$B,2,FALSE),'FROM_NGS3_PCR-1'!$1:$1,0))   &amp;  ROW()-5,TRUE)    )</f>
        <v/>
      </c>
      <c r="K60" s="6"/>
      <c r="L60" s="39">
        <v>1.0</v>
      </c>
      <c r="M60" s="37" t="str">
        <f>IFERROR(VLOOKUP(TEXT(ROW()-5,"0"),CALC_selection!H:I,2,FALSE),"")</f>
        <v/>
      </c>
      <c r="N60" s="6"/>
      <c r="O60" s="9" t="b">
        <f t="shared" si="1"/>
        <v>0</v>
      </c>
      <c r="P60" s="9" t="b">
        <f t="shared" si="2"/>
        <v>0</v>
      </c>
      <c r="Q60" s="9"/>
      <c r="R60" s="9"/>
      <c r="S60" s="9"/>
      <c r="T60" s="6"/>
      <c r="U60" s="6"/>
      <c r="V60" s="6"/>
      <c r="W60" s="6"/>
      <c r="X60" s="6"/>
      <c r="Y60" s="6"/>
      <c r="Z60" s="6"/>
    </row>
    <row r="61" ht="14.25" customHeight="1">
      <c r="A61" s="6"/>
      <c r="B61" s="38" t="str">
        <f> IF(INDIRECT("'FROM_NGS3_PCR-1'!A"&amp;ROW()-5,TRUE)="","",  INDIRECT(    "'FROM_NGS3_PCR-1'!"   &amp;  CHAR(64 + MATCH(VLOOKUP(B$6,mapping!$A:$B,2,FALSE),'FROM_NGS3_PCR-1'!$1:$1,0))   &amp;  ROW()-5,TRUE)    )</f>
        <v/>
      </c>
      <c r="C61" s="6" t="str">
        <f> IF(INDIRECT("'FROM_NGS3_PCR-1'!A"&amp;ROW()-5,TRUE)="","",  INDIRECT(    "'FROM_NGS3_PCR-1'!"   &amp;  CHAR(64 + MATCH(VLOOKUP(C$6,mapping!$A:$B,2,FALSE),'FROM_NGS3_PCR-1'!$1:$1,0))   &amp;  ROW()-5,TRUE)    )</f>
        <v/>
      </c>
      <c r="D61" s="7" t="str">
        <f> IF(INDIRECT("'FROM_NGS3_PCR-1'!A"&amp;ROW()-5,TRUE)="","",  INDIRECT(    "'FROM_NGS3_PCR-1'!"   &amp;  CHAR(64 + MATCH(VLOOKUP(D$6,mapping!$A:$B,2,FALSE),'FROM_NGS3_PCR-1'!$1:$1,0))   &amp;  ROW()-5,TRUE)    )</f>
        <v/>
      </c>
      <c r="E61" s="7" t="str">
        <f> IF(INDIRECT("'FROM_NGS3_PCR-1'!A"&amp;ROW()-5,TRUE)="","",  "e" &amp; INDIRECT(    "'FROM_NGS3_PCR-1'!"   &amp;  CHAR(64 + MATCH(VLOOKUP(E$6,mapping!$A:$B,2,FALSE),'FROM_NGS3_PCR-1'!$1:$1,0))   &amp;  ROW()-5,TRUE)    )</f>
        <v/>
      </c>
      <c r="F61" s="6" t="str">
        <f> IF(INDIRECT("'FROM_NGS3_PCR-1'!A"&amp;ROW()-5,TRUE)="","",  INDIRECT(    "'FROM_NGS3_PCR-1'!"   &amp;  CHAR(64 + MATCH(VLOOKUP(F$6,mapping!$A:$B,2,FALSE),'FROM_NGS3_PCR-1'!$1:$1,0))   &amp;  ROW()-5,TRUE)    )</f>
        <v/>
      </c>
      <c r="G61" s="6" t="str">
        <f> IF(INDIRECT("'FROM_NGS3_PCR-1'!A"&amp;ROW()-5,TRUE)="","",  INDIRECT(    "'FROM_NGS3_PCR-1'!"   &amp;  CHAR(64 + MATCH(VLOOKUP(G$6,mapping!$A:$B,2,FALSE),'FROM_NGS3_PCR-1'!$1:$1,0))   &amp;  ROW()-5,TRUE)    )</f>
        <v/>
      </c>
      <c r="H61" s="39" t="str">
        <f> IF(INDIRECT("'FROM_NGS3_PCR-1'!A"&amp;ROW()-5,TRUE)="","",  INDIRECT(    "'FROM_NGS3_PCR-1'!"   &amp;  CHAR(64 + MATCH(VLOOKUP(H$6,mapping!$A:$B,2,FALSE),'FROM_NGS3_PCR-1'!$1:$1,0))   &amp;  ROW()-5,TRUE)    )</f>
        <v/>
      </c>
      <c r="I61" s="7" t="str">
        <f> IF(INDIRECT("'FROM_NGS3_PCR-1'!A"&amp;ROW()-5,TRUE)="","",  INDIRECT(    "'FROM_NGS3_PCR-1'!"   &amp;  CHAR(64 + MATCH(VLOOKUP(I$6,mapping!$A:$B,2,FALSE),'FROM_NGS3_PCR-1'!$1:$1,0))   &amp;  ROW()-5,TRUE)    )</f>
        <v/>
      </c>
      <c r="J61" s="40" t="str">
        <f> IF(INDIRECT("'FROM_NGS3_PCR-1'!A"&amp;ROW()-5,TRUE)="","",  INDIRECT(    "'FROM_NGS3_PCR-1'!"   &amp;  CHAR(64 + MATCH(VLOOKUP(J$6,mapping!$A:$B,2,FALSE),'FROM_NGS3_PCR-1'!$1:$1,0))   &amp;  ROW()-5,TRUE)    )</f>
        <v/>
      </c>
      <c r="K61" s="6"/>
      <c r="L61" s="39">
        <v>1.0</v>
      </c>
      <c r="M61" s="37" t="str">
        <f>IFERROR(VLOOKUP(TEXT(ROW()-5,"0"),CALC_selection!H:I,2,FALSE),"")</f>
        <v/>
      </c>
      <c r="N61" s="6"/>
      <c r="O61" s="9" t="b">
        <f t="shared" si="1"/>
        <v>0</v>
      </c>
      <c r="P61" s="9" t="b">
        <f t="shared" si="2"/>
        <v>0</v>
      </c>
      <c r="Q61" s="9"/>
      <c r="R61" s="9"/>
      <c r="S61" s="9"/>
      <c r="T61" s="6"/>
      <c r="U61" s="6"/>
      <c r="V61" s="6"/>
      <c r="W61" s="6"/>
      <c r="X61" s="6"/>
      <c r="Y61" s="6"/>
      <c r="Z61" s="6"/>
    </row>
    <row r="62" ht="14.25" customHeight="1">
      <c r="A62" s="6"/>
      <c r="B62" s="38" t="str">
        <f> IF(INDIRECT("'FROM_NGS3_PCR-1'!A"&amp;ROW()-5,TRUE)="","",  INDIRECT(    "'FROM_NGS3_PCR-1'!"   &amp;  CHAR(64 + MATCH(VLOOKUP(B$6,mapping!$A:$B,2,FALSE),'FROM_NGS3_PCR-1'!$1:$1,0))   &amp;  ROW()-5,TRUE)    )</f>
        <v/>
      </c>
      <c r="C62" s="6" t="str">
        <f> IF(INDIRECT("'FROM_NGS3_PCR-1'!A"&amp;ROW()-5,TRUE)="","",  INDIRECT(    "'FROM_NGS3_PCR-1'!"   &amp;  CHAR(64 + MATCH(VLOOKUP(C$6,mapping!$A:$B,2,FALSE),'FROM_NGS3_PCR-1'!$1:$1,0))   &amp;  ROW()-5,TRUE)    )</f>
        <v/>
      </c>
      <c r="D62" s="7" t="str">
        <f> IF(INDIRECT("'FROM_NGS3_PCR-1'!A"&amp;ROW()-5,TRUE)="","",  INDIRECT(    "'FROM_NGS3_PCR-1'!"   &amp;  CHAR(64 + MATCH(VLOOKUP(D$6,mapping!$A:$B,2,FALSE),'FROM_NGS3_PCR-1'!$1:$1,0))   &amp;  ROW()-5,TRUE)    )</f>
        <v/>
      </c>
      <c r="E62" s="7" t="str">
        <f> IF(INDIRECT("'FROM_NGS3_PCR-1'!A"&amp;ROW()-5,TRUE)="","",  "e" &amp; INDIRECT(    "'FROM_NGS3_PCR-1'!"   &amp;  CHAR(64 + MATCH(VLOOKUP(E$6,mapping!$A:$B,2,FALSE),'FROM_NGS3_PCR-1'!$1:$1,0))   &amp;  ROW()-5,TRUE)    )</f>
        <v/>
      </c>
      <c r="F62" s="6" t="str">
        <f> IF(INDIRECT("'FROM_NGS3_PCR-1'!A"&amp;ROW()-5,TRUE)="","",  INDIRECT(    "'FROM_NGS3_PCR-1'!"   &amp;  CHAR(64 + MATCH(VLOOKUP(F$6,mapping!$A:$B,2,FALSE),'FROM_NGS3_PCR-1'!$1:$1,0))   &amp;  ROW()-5,TRUE)    )</f>
        <v/>
      </c>
      <c r="G62" s="6" t="str">
        <f> IF(INDIRECT("'FROM_NGS3_PCR-1'!A"&amp;ROW()-5,TRUE)="","",  INDIRECT(    "'FROM_NGS3_PCR-1'!"   &amp;  CHAR(64 + MATCH(VLOOKUP(G$6,mapping!$A:$B,2,FALSE),'FROM_NGS3_PCR-1'!$1:$1,0))   &amp;  ROW()-5,TRUE)    )</f>
        <v/>
      </c>
      <c r="H62" s="39" t="str">
        <f> IF(INDIRECT("'FROM_NGS3_PCR-1'!A"&amp;ROW()-5,TRUE)="","",  INDIRECT(    "'FROM_NGS3_PCR-1'!"   &amp;  CHAR(64 + MATCH(VLOOKUP(H$6,mapping!$A:$B,2,FALSE),'FROM_NGS3_PCR-1'!$1:$1,0))   &amp;  ROW()-5,TRUE)    )</f>
        <v/>
      </c>
      <c r="I62" s="7" t="str">
        <f> IF(INDIRECT("'FROM_NGS3_PCR-1'!A"&amp;ROW()-5,TRUE)="","",  INDIRECT(    "'FROM_NGS3_PCR-1'!"   &amp;  CHAR(64 + MATCH(VLOOKUP(I$6,mapping!$A:$B,2,FALSE),'FROM_NGS3_PCR-1'!$1:$1,0))   &amp;  ROW()-5,TRUE)    )</f>
        <v/>
      </c>
      <c r="J62" s="40" t="str">
        <f> IF(INDIRECT("'FROM_NGS3_PCR-1'!A"&amp;ROW()-5,TRUE)="","",  INDIRECT(    "'FROM_NGS3_PCR-1'!"   &amp;  CHAR(64 + MATCH(VLOOKUP(J$6,mapping!$A:$B,2,FALSE),'FROM_NGS3_PCR-1'!$1:$1,0))   &amp;  ROW()-5,TRUE)    )</f>
        <v/>
      </c>
      <c r="K62" s="6"/>
      <c r="L62" s="39">
        <v>1.0</v>
      </c>
      <c r="M62" s="37" t="str">
        <f>IFERROR(VLOOKUP(TEXT(ROW()-5,"0"),CALC_selection!H:I,2,FALSE),"")</f>
        <v/>
      </c>
      <c r="N62" s="6"/>
      <c r="O62" s="9" t="b">
        <f t="shared" si="1"/>
        <v>0</v>
      </c>
      <c r="P62" s="9" t="b">
        <f t="shared" si="2"/>
        <v>0</v>
      </c>
      <c r="Q62" s="9"/>
      <c r="R62" s="9"/>
      <c r="S62" s="9"/>
      <c r="T62" s="6"/>
      <c r="U62" s="6"/>
      <c r="V62" s="6"/>
      <c r="W62" s="6"/>
      <c r="X62" s="6"/>
      <c r="Y62" s="6"/>
      <c r="Z62" s="6"/>
    </row>
    <row r="63" ht="14.25" customHeight="1">
      <c r="A63" s="6"/>
      <c r="B63" s="38" t="str">
        <f> IF(INDIRECT("'FROM_NGS3_PCR-1'!A"&amp;ROW()-5,TRUE)="","",  INDIRECT(    "'FROM_NGS3_PCR-1'!"   &amp;  CHAR(64 + MATCH(VLOOKUP(B$6,mapping!$A:$B,2,FALSE),'FROM_NGS3_PCR-1'!$1:$1,0))   &amp;  ROW()-5,TRUE)    )</f>
        <v/>
      </c>
      <c r="C63" s="6" t="str">
        <f> IF(INDIRECT("'FROM_NGS3_PCR-1'!A"&amp;ROW()-5,TRUE)="","",  INDIRECT(    "'FROM_NGS3_PCR-1'!"   &amp;  CHAR(64 + MATCH(VLOOKUP(C$6,mapping!$A:$B,2,FALSE),'FROM_NGS3_PCR-1'!$1:$1,0))   &amp;  ROW()-5,TRUE)    )</f>
        <v/>
      </c>
      <c r="D63" s="7" t="str">
        <f> IF(INDIRECT("'FROM_NGS3_PCR-1'!A"&amp;ROW()-5,TRUE)="","",  INDIRECT(    "'FROM_NGS3_PCR-1'!"   &amp;  CHAR(64 + MATCH(VLOOKUP(D$6,mapping!$A:$B,2,FALSE),'FROM_NGS3_PCR-1'!$1:$1,0))   &amp;  ROW()-5,TRUE)    )</f>
        <v/>
      </c>
      <c r="E63" s="7" t="str">
        <f> IF(INDIRECT("'FROM_NGS3_PCR-1'!A"&amp;ROW()-5,TRUE)="","",  "e" &amp; INDIRECT(    "'FROM_NGS3_PCR-1'!"   &amp;  CHAR(64 + MATCH(VLOOKUP(E$6,mapping!$A:$B,2,FALSE),'FROM_NGS3_PCR-1'!$1:$1,0))   &amp;  ROW()-5,TRUE)    )</f>
        <v/>
      </c>
      <c r="F63" s="6" t="str">
        <f> IF(INDIRECT("'FROM_NGS3_PCR-1'!A"&amp;ROW()-5,TRUE)="","",  INDIRECT(    "'FROM_NGS3_PCR-1'!"   &amp;  CHAR(64 + MATCH(VLOOKUP(F$6,mapping!$A:$B,2,FALSE),'FROM_NGS3_PCR-1'!$1:$1,0))   &amp;  ROW()-5,TRUE)    )</f>
        <v/>
      </c>
      <c r="G63" s="6" t="str">
        <f> IF(INDIRECT("'FROM_NGS3_PCR-1'!A"&amp;ROW()-5,TRUE)="","",  INDIRECT(    "'FROM_NGS3_PCR-1'!"   &amp;  CHAR(64 + MATCH(VLOOKUP(G$6,mapping!$A:$B,2,FALSE),'FROM_NGS3_PCR-1'!$1:$1,0))   &amp;  ROW()-5,TRUE)    )</f>
        <v/>
      </c>
      <c r="H63" s="39" t="str">
        <f> IF(INDIRECT("'FROM_NGS3_PCR-1'!A"&amp;ROW()-5,TRUE)="","",  INDIRECT(    "'FROM_NGS3_PCR-1'!"   &amp;  CHAR(64 + MATCH(VLOOKUP(H$6,mapping!$A:$B,2,FALSE),'FROM_NGS3_PCR-1'!$1:$1,0))   &amp;  ROW()-5,TRUE)    )</f>
        <v/>
      </c>
      <c r="I63" s="7" t="str">
        <f> IF(INDIRECT("'FROM_NGS3_PCR-1'!A"&amp;ROW()-5,TRUE)="","",  INDIRECT(    "'FROM_NGS3_PCR-1'!"   &amp;  CHAR(64 + MATCH(VLOOKUP(I$6,mapping!$A:$B,2,FALSE),'FROM_NGS3_PCR-1'!$1:$1,0))   &amp;  ROW()-5,TRUE)    )</f>
        <v/>
      </c>
      <c r="J63" s="40" t="str">
        <f> IF(INDIRECT("'FROM_NGS3_PCR-1'!A"&amp;ROW()-5,TRUE)="","",  INDIRECT(    "'FROM_NGS3_PCR-1'!"   &amp;  CHAR(64 + MATCH(VLOOKUP(J$6,mapping!$A:$B,2,FALSE),'FROM_NGS3_PCR-1'!$1:$1,0))   &amp;  ROW()-5,TRUE)    )</f>
        <v/>
      </c>
      <c r="K63" s="6"/>
      <c r="L63" s="39">
        <v>1.0</v>
      </c>
      <c r="M63" s="37" t="str">
        <f>IFERROR(VLOOKUP(TEXT(ROW()-5,"0"),CALC_selection!H:I,2,FALSE),"")</f>
        <v/>
      </c>
      <c r="N63" s="6"/>
      <c r="O63" s="9" t="b">
        <f t="shared" si="1"/>
        <v>0</v>
      </c>
      <c r="P63" s="9" t="b">
        <f t="shared" si="2"/>
        <v>0</v>
      </c>
      <c r="Q63" s="9"/>
      <c r="R63" s="9"/>
      <c r="S63" s="9"/>
      <c r="T63" s="6"/>
      <c r="U63" s="6"/>
      <c r="V63" s="6"/>
      <c r="W63" s="6"/>
      <c r="X63" s="6"/>
      <c r="Y63" s="6"/>
      <c r="Z63" s="6"/>
    </row>
    <row r="64" ht="14.25" customHeight="1">
      <c r="A64" s="6"/>
      <c r="B64" s="38" t="str">
        <f> IF(INDIRECT("'FROM_NGS3_PCR-1'!A"&amp;ROW()-5,TRUE)="","",  INDIRECT(    "'FROM_NGS3_PCR-1'!"   &amp;  CHAR(64 + MATCH(VLOOKUP(B$6,mapping!$A:$B,2,FALSE),'FROM_NGS3_PCR-1'!$1:$1,0))   &amp;  ROW()-5,TRUE)    )</f>
        <v/>
      </c>
      <c r="C64" s="6" t="str">
        <f> IF(INDIRECT("'FROM_NGS3_PCR-1'!A"&amp;ROW()-5,TRUE)="","",  INDIRECT(    "'FROM_NGS3_PCR-1'!"   &amp;  CHAR(64 + MATCH(VLOOKUP(C$6,mapping!$A:$B,2,FALSE),'FROM_NGS3_PCR-1'!$1:$1,0))   &amp;  ROW()-5,TRUE)    )</f>
        <v/>
      </c>
      <c r="D64" s="7" t="str">
        <f> IF(INDIRECT("'FROM_NGS3_PCR-1'!A"&amp;ROW()-5,TRUE)="","",  INDIRECT(    "'FROM_NGS3_PCR-1'!"   &amp;  CHAR(64 + MATCH(VLOOKUP(D$6,mapping!$A:$B,2,FALSE),'FROM_NGS3_PCR-1'!$1:$1,0))   &amp;  ROW()-5,TRUE)    )</f>
        <v/>
      </c>
      <c r="E64" s="7" t="str">
        <f> IF(INDIRECT("'FROM_NGS3_PCR-1'!A"&amp;ROW()-5,TRUE)="","",  "e" &amp; INDIRECT(    "'FROM_NGS3_PCR-1'!"   &amp;  CHAR(64 + MATCH(VLOOKUP(E$6,mapping!$A:$B,2,FALSE),'FROM_NGS3_PCR-1'!$1:$1,0))   &amp;  ROW()-5,TRUE)    )</f>
        <v/>
      </c>
      <c r="F64" s="6" t="str">
        <f> IF(INDIRECT("'FROM_NGS3_PCR-1'!A"&amp;ROW()-5,TRUE)="","",  INDIRECT(    "'FROM_NGS3_PCR-1'!"   &amp;  CHAR(64 + MATCH(VLOOKUP(F$6,mapping!$A:$B,2,FALSE),'FROM_NGS3_PCR-1'!$1:$1,0))   &amp;  ROW()-5,TRUE)    )</f>
        <v/>
      </c>
      <c r="G64" s="6" t="str">
        <f> IF(INDIRECT("'FROM_NGS3_PCR-1'!A"&amp;ROW()-5,TRUE)="","",  INDIRECT(    "'FROM_NGS3_PCR-1'!"   &amp;  CHAR(64 + MATCH(VLOOKUP(G$6,mapping!$A:$B,2,FALSE),'FROM_NGS3_PCR-1'!$1:$1,0))   &amp;  ROW()-5,TRUE)    )</f>
        <v/>
      </c>
      <c r="H64" s="39" t="str">
        <f> IF(INDIRECT("'FROM_NGS3_PCR-1'!A"&amp;ROW()-5,TRUE)="","",  INDIRECT(    "'FROM_NGS3_PCR-1'!"   &amp;  CHAR(64 + MATCH(VLOOKUP(H$6,mapping!$A:$B,2,FALSE),'FROM_NGS3_PCR-1'!$1:$1,0))   &amp;  ROW()-5,TRUE)    )</f>
        <v/>
      </c>
      <c r="I64" s="7" t="str">
        <f> IF(INDIRECT("'FROM_NGS3_PCR-1'!A"&amp;ROW()-5,TRUE)="","",  INDIRECT(    "'FROM_NGS3_PCR-1'!"   &amp;  CHAR(64 + MATCH(VLOOKUP(I$6,mapping!$A:$B,2,FALSE),'FROM_NGS3_PCR-1'!$1:$1,0))   &amp;  ROW()-5,TRUE)    )</f>
        <v/>
      </c>
      <c r="J64" s="40" t="str">
        <f> IF(INDIRECT("'FROM_NGS3_PCR-1'!A"&amp;ROW()-5,TRUE)="","",  INDIRECT(    "'FROM_NGS3_PCR-1'!"   &amp;  CHAR(64 + MATCH(VLOOKUP(J$6,mapping!$A:$B,2,FALSE),'FROM_NGS3_PCR-1'!$1:$1,0))   &amp;  ROW()-5,TRUE)    )</f>
        <v/>
      </c>
      <c r="K64" s="6"/>
      <c r="L64" s="39">
        <v>1.0</v>
      </c>
      <c r="M64" s="37" t="str">
        <f>IFERROR(VLOOKUP(TEXT(ROW()-5,"0"),CALC_selection!H:I,2,FALSE),"")</f>
        <v/>
      </c>
      <c r="N64" s="6"/>
      <c r="O64" s="9" t="b">
        <f t="shared" si="1"/>
        <v>0</v>
      </c>
      <c r="P64" s="9" t="b">
        <f t="shared" si="2"/>
        <v>0</v>
      </c>
      <c r="Q64" s="9"/>
      <c r="R64" s="9"/>
      <c r="S64" s="9"/>
      <c r="T64" s="6"/>
      <c r="U64" s="6"/>
      <c r="V64" s="6"/>
      <c r="W64" s="6"/>
      <c r="X64" s="6"/>
      <c r="Y64" s="6"/>
      <c r="Z64" s="6"/>
    </row>
    <row r="65" ht="14.25" customHeight="1">
      <c r="A65" s="6"/>
      <c r="B65" s="38" t="str">
        <f> IF(INDIRECT("'FROM_NGS3_PCR-1'!A"&amp;ROW()-5,TRUE)="","",  INDIRECT(    "'FROM_NGS3_PCR-1'!"   &amp;  CHAR(64 + MATCH(VLOOKUP(B$6,mapping!$A:$B,2,FALSE),'FROM_NGS3_PCR-1'!$1:$1,0))   &amp;  ROW()-5,TRUE)    )</f>
        <v/>
      </c>
      <c r="C65" s="6" t="str">
        <f> IF(INDIRECT("'FROM_NGS3_PCR-1'!A"&amp;ROW()-5,TRUE)="","",  INDIRECT(    "'FROM_NGS3_PCR-1'!"   &amp;  CHAR(64 + MATCH(VLOOKUP(C$6,mapping!$A:$B,2,FALSE),'FROM_NGS3_PCR-1'!$1:$1,0))   &amp;  ROW()-5,TRUE)    )</f>
        <v/>
      </c>
      <c r="D65" s="7" t="str">
        <f> IF(INDIRECT("'FROM_NGS3_PCR-1'!A"&amp;ROW()-5,TRUE)="","",  INDIRECT(    "'FROM_NGS3_PCR-1'!"   &amp;  CHAR(64 + MATCH(VLOOKUP(D$6,mapping!$A:$B,2,FALSE),'FROM_NGS3_PCR-1'!$1:$1,0))   &amp;  ROW()-5,TRUE)    )</f>
        <v/>
      </c>
      <c r="E65" s="7" t="str">
        <f> IF(INDIRECT("'FROM_NGS3_PCR-1'!A"&amp;ROW()-5,TRUE)="","",  "e" &amp; INDIRECT(    "'FROM_NGS3_PCR-1'!"   &amp;  CHAR(64 + MATCH(VLOOKUP(E$6,mapping!$A:$B,2,FALSE),'FROM_NGS3_PCR-1'!$1:$1,0))   &amp;  ROW()-5,TRUE)    )</f>
        <v/>
      </c>
      <c r="F65" s="6" t="str">
        <f> IF(INDIRECT("'FROM_NGS3_PCR-1'!A"&amp;ROW()-5,TRUE)="","",  INDIRECT(    "'FROM_NGS3_PCR-1'!"   &amp;  CHAR(64 + MATCH(VLOOKUP(F$6,mapping!$A:$B,2,FALSE),'FROM_NGS3_PCR-1'!$1:$1,0))   &amp;  ROW()-5,TRUE)    )</f>
        <v/>
      </c>
      <c r="G65" s="6" t="str">
        <f> IF(INDIRECT("'FROM_NGS3_PCR-1'!A"&amp;ROW()-5,TRUE)="","",  INDIRECT(    "'FROM_NGS3_PCR-1'!"   &amp;  CHAR(64 + MATCH(VLOOKUP(G$6,mapping!$A:$B,2,FALSE),'FROM_NGS3_PCR-1'!$1:$1,0))   &amp;  ROW()-5,TRUE)    )</f>
        <v/>
      </c>
      <c r="H65" s="39" t="str">
        <f> IF(INDIRECT("'FROM_NGS3_PCR-1'!A"&amp;ROW()-5,TRUE)="","",  INDIRECT(    "'FROM_NGS3_PCR-1'!"   &amp;  CHAR(64 + MATCH(VLOOKUP(H$6,mapping!$A:$B,2,FALSE),'FROM_NGS3_PCR-1'!$1:$1,0))   &amp;  ROW()-5,TRUE)    )</f>
        <v/>
      </c>
      <c r="I65" s="7" t="str">
        <f> IF(INDIRECT("'FROM_NGS3_PCR-1'!A"&amp;ROW()-5,TRUE)="","",  INDIRECT(    "'FROM_NGS3_PCR-1'!"   &amp;  CHAR(64 + MATCH(VLOOKUP(I$6,mapping!$A:$B,2,FALSE),'FROM_NGS3_PCR-1'!$1:$1,0))   &amp;  ROW()-5,TRUE)    )</f>
        <v/>
      </c>
      <c r="J65" s="40" t="str">
        <f> IF(INDIRECT("'FROM_NGS3_PCR-1'!A"&amp;ROW()-5,TRUE)="","",  INDIRECT(    "'FROM_NGS3_PCR-1'!"   &amp;  CHAR(64 + MATCH(VLOOKUP(J$6,mapping!$A:$B,2,FALSE),'FROM_NGS3_PCR-1'!$1:$1,0))   &amp;  ROW()-5,TRUE)    )</f>
        <v/>
      </c>
      <c r="K65" s="6"/>
      <c r="L65" s="39">
        <v>1.0</v>
      </c>
      <c r="M65" s="37" t="str">
        <f>IFERROR(VLOOKUP(TEXT(ROW()-5,"0"),CALC_selection!H:I,2,FALSE),"")</f>
        <v/>
      </c>
      <c r="N65" s="6"/>
      <c r="O65" s="9" t="b">
        <f t="shared" si="1"/>
        <v>0</v>
      </c>
      <c r="P65" s="9" t="b">
        <f t="shared" si="2"/>
        <v>0</v>
      </c>
      <c r="Q65" s="9"/>
      <c r="R65" s="9"/>
      <c r="S65" s="9"/>
      <c r="T65" s="6"/>
      <c r="U65" s="6"/>
      <c r="V65" s="6"/>
      <c r="W65" s="6"/>
      <c r="X65" s="6"/>
      <c r="Y65" s="6"/>
      <c r="Z65" s="6"/>
    </row>
    <row r="66" ht="14.25" customHeight="1">
      <c r="A66" s="6"/>
      <c r="B66" s="38" t="str">
        <f> IF(INDIRECT("'FROM_NGS3_PCR-1'!A"&amp;ROW()-5,TRUE)="","",  INDIRECT(    "'FROM_NGS3_PCR-1'!"   &amp;  CHAR(64 + MATCH(VLOOKUP(B$6,mapping!$A:$B,2,FALSE),'FROM_NGS3_PCR-1'!$1:$1,0))   &amp;  ROW()-5,TRUE)    )</f>
        <v/>
      </c>
      <c r="C66" s="6" t="str">
        <f> IF(INDIRECT("'FROM_NGS3_PCR-1'!A"&amp;ROW()-5,TRUE)="","",  INDIRECT(    "'FROM_NGS3_PCR-1'!"   &amp;  CHAR(64 + MATCH(VLOOKUP(C$6,mapping!$A:$B,2,FALSE),'FROM_NGS3_PCR-1'!$1:$1,0))   &amp;  ROW()-5,TRUE)    )</f>
        <v/>
      </c>
      <c r="D66" s="7" t="str">
        <f> IF(INDIRECT("'FROM_NGS3_PCR-1'!A"&amp;ROW()-5,TRUE)="","",  INDIRECT(    "'FROM_NGS3_PCR-1'!"   &amp;  CHAR(64 + MATCH(VLOOKUP(D$6,mapping!$A:$B,2,FALSE),'FROM_NGS3_PCR-1'!$1:$1,0))   &amp;  ROW()-5,TRUE)    )</f>
        <v/>
      </c>
      <c r="E66" s="7" t="str">
        <f> IF(INDIRECT("'FROM_NGS3_PCR-1'!A"&amp;ROW()-5,TRUE)="","",  "e" &amp; INDIRECT(    "'FROM_NGS3_PCR-1'!"   &amp;  CHAR(64 + MATCH(VLOOKUP(E$6,mapping!$A:$B,2,FALSE),'FROM_NGS3_PCR-1'!$1:$1,0))   &amp;  ROW()-5,TRUE)    )</f>
        <v/>
      </c>
      <c r="F66" s="6" t="str">
        <f> IF(INDIRECT("'FROM_NGS3_PCR-1'!A"&amp;ROW()-5,TRUE)="","",  INDIRECT(    "'FROM_NGS3_PCR-1'!"   &amp;  CHAR(64 + MATCH(VLOOKUP(F$6,mapping!$A:$B,2,FALSE),'FROM_NGS3_PCR-1'!$1:$1,0))   &amp;  ROW()-5,TRUE)    )</f>
        <v/>
      </c>
      <c r="G66" s="6" t="str">
        <f> IF(INDIRECT("'FROM_NGS3_PCR-1'!A"&amp;ROW()-5,TRUE)="","",  INDIRECT(    "'FROM_NGS3_PCR-1'!"   &amp;  CHAR(64 + MATCH(VLOOKUP(G$6,mapping!$A:$B,2,FALSE),'FROM_NGS3_PCR-1'!$1:$1,0))   &amp;  ROW()-5,TRUE)    )</f>
        <v/>
      </c>
      <c r="H66" s="39" t="str">
        <f> IF(INDIRECT("'FROM_NGS3_PCR-1'!A"&amp;ROW()-5,TRUE)="","",  INDIRECT(    "'FROM_NGS3_PCR-1'!"   &amp;  CHAR(64 + MATCH(VLOOKUP(H$6,mapping!$A:$B,2,FALSE),'FROM_NGS3_PCR-1'!$1:$1,0))   &amp;  ROW()-5,TRUE)    )</f>
        <v/>
      </c>
      <c r="I66" s="7" t="str">
        <f> IF(INDIRECT("'FROM_NGS3_PCR-1'!A"&amp;ROW()-5,TRUE)="","",  INDIRECT(    "'FROM_NGS3_PCR-1'!"   &amp;  CHAR(64 + MATCH(VLOOKUP(I$6,mapping!$A:$B,2,FALSE),'FROM_NGS3_PCR-1'!$1:$1,0))   &amp;  ROW()-5,TRUE)    )</f>
        <v/>
      </c>
      <c r="J66" s="40" t="str">
        <f> IF(INDIRECT("'FROM_NGS3_PCR-1'!A"&amp;ROW()-5,TRUE)="","",  INDIRECT(    "'FROM_NGS3_PCR-1'!"   &amp;  CHAR(64 + MATCH(VLOOKUP(J$6,mapping!$A:$B,2,FALSE),'FROM_NGS3_PCR-1'!$1:$1,0))   &amp;  ROW()-5,TRUE)    )</f>
        <v/>
      </c>
      <c r="K66" s="6"/>
      <c r="L66" s="39">
        <v>1.0</v>
      </c>
      <c r="M66" s="37" t="str">
        <f>IFERROR(VLOOKUP(TEXT(ROW()-5,"0"),CALC_selection!H:I,2,FALSE),"")</f>
        <v/>
      </c>
      <c r="N66" s="6"/>
      <c r="O66" s="9" t="b">
        <f t="shared" si="1"/>
        <v>0</v>
      </c>
      <c r="P66" s="9" t="b">
        <f t="shared" si="2"/>
        <v>0</v>
      </c>
      <c r="Q66" s="9"/>
      <c r="R66" s="9"/>
      <c r="S66" s="9"/>
      <c r="T66" s="6"/>
      <c r="U66" s="6"/>
      <c r="V66" s="6"/>
      <c r="W66" s="6"/>
      <c r="X66" s="6"/>
      <c r="Y66" s="6"/>
      <c r="Z66" s="6"/>
    </row>
    <row r="67" ht="14.25" customHeight="1">
      <c r="A67" s="6"/>
      <c r="B67" s="38" t="str">
        <f> IF(INDIRECT("'FROM_NGS3_PCR-1'!A"&amp;ROW()-5,TRUE)="","",  INDIRECT(    "'FROM_NGS3_PCR-1'!"   &amp;  CHAR(64 + MATCH(VLOOKUP(B$6,mapping!$A:$B,2,FALSE),'FROM_NGS3_PCR-1'!$1:$1,0))   &amp;  ROW()-5,TRUE)    )</f>
        <v/>
      </c>
      <c r="C67" s="6" t="str">
        <f> IF(INDIRECT("'FROM_NGS3_PCR-1'!A"&amp;ROW()-5,TRUE)="","",  INDIRECT(    "'FROM_NGS3_PCR-1'!"   &amp;  CHAR(64 + MATCH(VLOOKUP(C$6,mapping!$A:$B,2,FALSE),'FROM_NGS3_PCR-1'!$1:$1,0))   &amp;  ROW()-5,TRUE)    )</f>
        <v/>
      </c>
      <c r="D67" s="7" t="str">
        <f> IF(INDIRECT("'FROM_NGS3_PCR-1'!A"&amp;ROW()-5,TRUE)="","",  INDIRECT(    "'FROM_NGS3_PCR-1'!"   &amp;  CHAR(64 + MATCH(VLOOKUP(D$6,mapping!$A:$B,2,FALSE),'FROM_NGS3_PCR-1'!$1:$1,0))   &amp;  ROW()-5,TRUE)    )</f>
        <v/>
      </c>
      <c r="E67" s="7" t="str">
        <f> IF(INDIRECT("'FROM_NGS3_PCR-1'!A"&amp;ROW()-5,TRUE)="","",  "e" &amp; INDIRECT(    "'FROM_NGS3_PCR-1'!"   &amp;  CHAR(64 + MATCH(VLOOKUP(E$6,mapping!$A:$B,2,FALSE),'FROM_NGS3_PCR-1'!$1:$1,0))   &amp;  ROW()-5,TRUE)    )</f>
        <v/>
      </c>
      <c r="F67" s="6" t="str">
        <f> IF(INDIRECT("'FROM_NGS3_PCR-1'!A"&amp;ROW()-5,TRUE)="","",  INDIRECT(    "'FROM_NGS3_PCR-1'!"   &amp;  CHAR(64 + MATCH(VLOOKUP(F$6,mapping!$A:$B,2,FALSE),'FROM_NGS3_PCR-1'!$1:$1,0))   &amp;  ROW()-5,TRUE)    )</f>
        <v/>
      </c>
      <c r="G67" s="6" t="str">
        <f> IF(INDIRECT("'FROM_NGS3_PCR-1'!A"&amp;ROW()-5,TRUE)="","",  INDIRECT(    "'FROM_NGS3_PCR-1'!"   &amp;  CHAR(64 + MATCH(VLOOKUP(G$6,mapping!$A:$B,2,FALSE),'FROM_NGS3_PCR-1'!$1:$1,0))   &amp;  ROW()-5,TRUE)    )</f>
        <v/>
      </c>
      <c r="H67" s="39" t="str">
        <f> IF(INDIRECT("'FROM_NGS3_PCR-1'!A"&amp;ROW()-5,TRUE)="","",  INDIRECT(    "'FROM_NGS3_PCR-1'!"   &amp;  CHAR(64 + MATCH(VLOOKUP(H$6,mapping!$A:$B,2,FALSE),'FROM_NGS3_PCR-1'!$1:$1,0))   &amp;  ROW()-5,TRUE)    )</f>
        <v/>
      </c>
      <c r="I67" s="7" t="str">
        <f> IF(INDIRECT("'FROM_NGS3_PCR-1'!A"&amp;ROW()-5,TRUE)="","",  INDIRECT(    "'FROM_NGS3_PCR-1'!"   &amp;  CHAR(64 + MATCH(VLOOKUP(I$6,mapping!$A:$B,2,FALSE),'FROM_NGS3_PCR-1'!$1:$1,0))   &amp;  ROW()-5,TRUE)    )</f>
        <v/>
      </c>
      <c r="J67" s="40" t="str">
        <f> IF(INDIRECT("'FROM_NGS3_PCR-1'!A"&amp;ROW()-5,TRUE)="","",  INDIRECT(    "'FROM_NGS3_PCR-1'!"   &amp;  CHAR(64 + MATCH(VLOOKUP(J$6,mapping!$A:$B,2,FALSE),'FROM_NGS3_PCR-1'!$1:$1,0))   &amp;  ROW()-5,TRUE)    )</f>
        <v/>
      </c>
      <c r="K67" s="6"/>
      <c r="L67" s="39">
        <v>1.0</v>
      </c>
      <c r="M67" s="37" t="str">
        <f>IFERROR(VLOOKUP(TEXT(ROW()-5,"0"),CALC_selection!H:I,2,FALSE),"")</f>
        <v/>
      </c>
      <c r="N67" s="6"/>
      <c r="O67" s="9" t="b">
        <f t="shared" si="1"/>
        <v>0</v>
      </c>
      <c r="P67" s="9" t="b">
        <f t="shared" si="2"/>
        <v>0</v>
      </c>
      <c r="Q67" s="9"/>
      <c r="R67" s="9"/>
      <c r="S67" s="9"/>
      <c r="T67" s="6"/>
      <c r="U67" s="6"/>
      <c r="V67" s="6"/>
      <c r="W67" s="6"/>
      <c r="X67" s="6"/>
      <c r="Y67" s="6"/>
      <c r="Z67" s="6"/>
    </row>
    <row r="68" ht="14.25" customHeight="1">
      <c r="A68" s="6"/>
      <c r="B68" s="38" t="str">
        <f> IF(INDIRECT("'FROM_NGS3_PCR-1'!A"&amp;ROW()-5,TRUE)="","",  INDIRECT(    "'FROM_NGS3_PCR-1'!"   &amp;  CHAR(64 + MATCH(VLOOKUP(B$6,mapping!$A:$B,2,FALSE),'FROM_NGS3_PCR-1'!$1:$1,0))   &amp;  ROW()-5,TRUE)    )</f>
        <v/>
      </c>
      <c r="C68" s="6" t="str">
        <f> IF(INDIRECT("'FROM_NGS3_PCR-1'!A"&amp;ROW()-5,TRUE)="","",  INDIRECT(    "'FROM_NGS3_PCR-1'!"   &amp;  CHAR(64 + MATCH(VLOOKUP(C$6,mapping!$A:$B,2,FALSE),'FROM_NGS3_PCR-1'!$1:$1,0))   &amp;  ROW()-5,TRUE)    )</f>
        <v/>
      </c>
      <c r="D68" s="7" t="str">
        <f> IF(INDIRECT("'FROM_NGS3_PCR-1'!A"&amp;ROW()-5,TRUE)="","",  INDIRECT(    "'FROM_NGS3_PCR-1'!"   &amp;  CHAR(64 + MATCH(VLOOKUP(D$6,mapping!$A:$B,2,FALSE),'FROM_NGS3_PCR-1'!$1:$1,0))   &amp;  ROW()-5,TRUE)    )</f>
        <v/>
      </c>
      <c r="E68" s="7" t="str">
        <f> IF(INDIRECT("'FROM_NGS3_PCR-1'!A"&amp;ROW()-5,TRUE)="","",  "e" &amp; INDIRECT(    "'FROM_NGS3_PCR-1'!"   &amp;  CHAR(64 + MATCH(VLOOKUP(E$6,mapping!$A:$B,2,FALSE),'FROM_NGS3_PCR-1'!$1:$1,0))   &amp;  ROW()-5,TRUE)    )</f>
        <v/>
      </c>
      <c r="F68" s="6" t="str">
        <f> IF(INDIRECT("'FROM_NGS3_PCR-1'!A"&amp;ROW()-5,TRUE)="","",  INDIRECT(    "'FROM_NGS3_PCR-1'!"   &amp;  CHAR(64 + MATCH(VLOOKUP(F$6,mapping!$A:$B,2,FALSE),'FROM_NGS3_PCR-1'!$1:$1,0))   &amp;  ROW()-5,TRUE)    )</f>
        <v/>
      </c>
      <c r="G68" s="6" t="str">
        <f> IF(INDIRECT("'FROM_NGS3_PCR-1'!A"&amp;ROW()-5,TRUE)="","",  INDIRECT(    "'FROM_NGS3_PCR-1'!"   &amp;  CHAR(64 + MATCH(VLOOKUP(G$6,mapping!$A:$B,2,FALSE),'FROM_NGS3_PCR-1'!$1:$1,0))   &amp;  ROW()-5,TRUE)    )</f>
        <v/>
      </c>
      <c r="H68" s="39" t="str">
        <f> IF(INDIRECT("'FROM_NGS3_PCR-1'!A"&amp;ROW()-5,TRUE)="","",  INDIRECT(    "'FROM_NGS3_PCR-1'!"   &amp;  CHAR(64 + MATCH(VLOOKUP(H$6,mapping!$A:$B,2,FALSE),'FROM_NGS3_PCR-1'!$1:$1,0))   &amp;  ROW()-5,TRUE)    )</f>
        <v/>
      </c>
      <c r="I68" s="7" t="str">
        <f> IF(INDIRECT("'FROM_NGS3_PCR-1'!A"&amp;ROW()-5,TRUE)="","",  INDIRECT(    "'FROM_NGS3_PCR-1'!"   &amp;  CHAR(64 + MATCH(VLOOKUP(I$6,mapping!$A:$B,2,FALSE),'FROM_NGS3_PCR-1'!$1:$1,0))   &amp;  ROW()-5,TRUE)    )</f>
        <v/>
      </c>
      <c r="J68" s="40" t="str">
        <f> IF(INDIRECT("'FROM_NGS3_PCR-1'!A"&amp;ROW()-5,TRUE)="","",  INDIRECT(    "'FROM_NGS3_PCR-1'!"   &amp;  CHAR(64 + MATCH(VLOOKUP(J$6,mapping!$A:$B,2,FALSE),'FROM_NGS3_PCR-1'!$1:$1,0))   &amp;  ROW()-5,TRUE)    )</f>
        <v/>
      </c>
      <c r="K68" s="6"/>
      <c r="L68" s="39">
        <v>1.0</v>
      </c>
      <c r="M68" s="37" t="str">
        <f>IFERROR(VLOOKUP(TEXT(ROW()-5,"0"),CALC_selection!H:I,2,FALSE),"")</f>
        <v/>
      </c>
      <c r="N68" s="6"/>
      <c r="O68" s="9" t="b">
        <f t="shared" si="1"/>
        <v>0</v>
      </c>
      <c r="P68" s="9" t="b">
        <f t="shared" si="2"/>
        <v>0</v>
      </c>
      <c r="Q68" s="9"/>
      <c r="R68" s="9"/>
      <c r="S68" s="9"/>
      <c r="T68" s="6"/>
      <c r="U68" s="6"/>
      <c r="V68" s="6"/>
      <c r="W68" s="6"/>
      <c r="X68" s="6"/>
      <c r="Y68" s="6"/>
      <c r="Z68" s="6"/>
    </row>
    <row r="69" ht="14.25" customHeight="1">
      <c r="A69" s="6"/>
      <c r="B69" s="38" t="str">
        <f> IF(INDIRECT("'FROM_NGS3_PCR-1'!A"&amp;ROW()-5,TRUE)="","",  INDIRECT(    "'FROM_NGS3_PCR-1'!"   &amp;  CHAR(64 + MATCH(VLOOKUP(B$6,mapping!$A:$B,2,FALSE),'FROM_NGS3_PCR-1'!$1:$1,0))   &amp;  ROW()-5,TRUE)    )</f>
        <v/>
      </c>
      <c r="C69" s="6" t="str">
        <f> IF(INDIRECT("'FROM_NGS3_PCR-1'!A"&amp;ROW()-5,TRUE)="","",  INDIRECT(    "'FROM_NGS3_PCR-1'!"   &amp;  CHAR(64 + MATCH(VLOOKUP(C$6,mapping!$A:$B,2,FALSE),'FROM_NGS3_PCR-1'!$1:$1,0))   &amp;  ROW()-5,TRUE)    )</f>
        <v/>
      </c>
      <c r="D69" s="7" t="str">
        <f> IF(INDIRECT("'FROM_NGS3_PCR-1'!A"&amp;ROW()-5,TRUE)="","",  INDIRECT(    "'FROM_NGS3_PCR-1'!"   &amp;  CHAR(64 + MATCH(VLOOKUP(D$6,mapping!$A:$B,2,FALSE),'FROM_NGS3_PCR-1'!$1:$1,0))   &amp;  ROW()-5,TRUE)    )</f>
        <v/>
      </c>
      <c r="E69" s="7" t="str">
        <f> IF(INDIRECT("'FROM_NGS3_PCR-1'!A"&amp;ROW()-5,TRUE)="","",  "e" &amp; INDIRECT(    "'FROM_NGS3_PCR-1'!"   &amp;  CHAR(64 + MATCH(VLOOKUP(E$6,mapping!$A:$B,2,FALSE),'FROM_NGS3_PCR-1'!$1:$1,0))   &amp;  ROW()-5,TRUE)    )</f>
        <v/>
      </c>
      <c r="F69" s="6" t="str">
        <f> IF(INDIRECT("'FROM_NGS3_PCR-1'!A"&amp;ROW()-5,TRUE)="","",  INDIRECT(    "'FROM_NGS3_PCR-1'!"   &amp;  CHAR(64 + MATCH(VLOOKUP(F$6,mapping!$A:$B,2,FALSE),'FROM_NGS3_PCR-1'!$1:$1,0))   &amp;  ROW()-5,TRUE)    )</f>
        <v/>
      </c>
      <c r="G69" s="6" t="str">
        <f> IF(INDIRECT("'FROM_NGS3_PCR-1'!A"&amp;ROW()-5,TRUE)="","",  INDIRECT(    "'FROM_NGS3_PCR-1'!"   &amp;  CHAR(64 + MATCH(VLOOKUP(G$6,mapping!$A:$B,2,FALSE),'FROM_NGS3_PCR-1'!$1:$1,0))   &amp;  ROW()-5,TRUE)    )</f>
        <v/>
      </c>
      <c r="H69" s="39" t="str">
        <f> IF(INDIRECT("'FROM_NGS3_PCR-1'!A"&amp;ROW()-5,TRUE)="","",  INDIRECT(    "'FROM_NGS3_PCR-1'!"   &amp;  CHAR(64 + MATCH(VLOOKUP(H$6,mapping!$A:$B,2,FALSE),'FROM_NGS3_PCR-1'!$1:$1,0))   &amp;  ROW()-5,TRUE)    )</f>
        <v/>
      </c>
      <c r="I69" s="7" t="str">
        <f> IF(INDIRECT("'FROM_NGS3_PCR-1'!A"&amp;ROW()-5,TRUE)="","",  INDIRECT(    "'FROM_NGS3_PCR-1'!"   &amp;  CHAR(64 + MATCH(VLOOKUP(I$6,mapping!$A:$B,2,FALSE),'FROM_NGS3_PCR-1'!$1:$1,0))   &amp;  ROW()-5,TRUE)    )</f>
        <v/>
      </c>
      <c r="J69" s="40" t="str">
        <f> IF(INDIRECT("'FROM_NGS3_PCR-1'!A"&amp;ROW()-5,TRUE)="","",  INDIRECT(    "'FROM_NGS3_PCR-1'!"   &amp;  CHAR(64 + MATCH(VLOOKUP(J$6,mapping!$A:$B,2,FALSE),'FROM_NGS3_PCR-1'!$1:$1,0))   &amp;  ROW()-5,TRUE)    )</f>
        <v/>
      </c>
      <c r="K69" s="6"/>
      <c r="L69" s="39">
        <v>1.0</v>
      </c>
      <c r="M69" s="37" t="str">
        <f>IFERROR(VLOOKUP(TEXT(ROW()-5,"0"),CALC_selection!H:I,2,FALSE),"")</f>
        <v/>
      </c>
      <c r="N69" s="6"/>
      <c r="O69" s="9" t="b">
        <f t="shared" si="1"/>
        <v>0</v>
      </c>
      <c r="P69" s="9" t="b">
        <f t="shared" si="2"/>
        <v>0</v>
      </c>
      <c r="Q69" s="9"/>
      <c r="R69" s="9"/>
      <c r="S69" s="9"/>
      <c r="T69" s="6"/>
      <c r="U69" s="6"/>
      <c r="V69" s="6"/>
      <c r="W69" s="6"/>
      <c r="X69" s="6"/>
      <c r="Y69" s="6"/>
      <c r="Z69" s="6"/>
    </row>
    <row r="70" ht="14.25" customHeight="1">
      <c r="A70" s="6"/>
      <c r="B70" s="38" t="str">
        <f> IF(INDIRECT("'FROM_NGS3_PCR-1'!A"&amp;ROW()-5,TRUE)="","",  INDIRECT(    "'FROM_NGS3_PCR-1'!"   &amp;  CHAR(64 + MATCH(VLOOKUP(B$6,mapping!$A:$B,2,FALSE),'FROM_NGS3_PCR-1'!$1:$1,0))   &amp;  ROW()-5,TRUE)    )</f>
        <v/>
      </c>
      <c r="C70" s="6" t="str">
        <f> IF(INDIRECT("'FROM_NGS3_PCR-1'!A"&amp;ROW()-5,TRUE)="","",  INDIRECT(    "'FROM_NGS3_PCR-1'!"   &amp;  CHAR(64 + MATCH(VLOOKUP(C$6,mapping!$A:$B,2,FALSE),'FROM_NGS3_PCR-1'!$1:$1,0))   &amp;  ROW()-5,TRUE)    )</f>
        <v/>
      </c>
      <c r="D70" s="7" t="str">
        <f> IF(INDIRECT("'FROM_NGS3_PCR-1'!A"&amp;ROW()-5,TRUE)="","",  INDIRECT(    "'FROM_NGS3_PCR-1'!"   &amp;  CHAR(64 + MATCH(VLOOKUP(D$6,mapping!$A:$B,2,FALSE),'FROM_NGS3_PCR-1'!$1:$1,0))   &amp;  ROW()-5,TRUE)    )</f>
        <v/>
      </c>
      <c r="E70" s="7" t="str">
        <f> IF(INDIRECT("'FROM_NGS3_PCR-1'!A"&amp;ROW()-5,TRUE)="","",  "e" &amp; INDIRECT(    "'FROM_NGS3_PCR-1'!"   &amp;  CHAR(64 + MATCH(VLOOKUP(E$6,mapping!$A:$B,2,FALSE),'FROM_NGS3_PCR-1'!$1:$1,0))   &amp;  ROW()-5,TRUE)    )</f>
        <v/>
      </c>
      <c r="F70" s="6" t="str">
        <f> IF(INDIRECT("'FROM_NGS3_PCR-1'!A"&amp;ROW()-5,TRUE)="","",  INDIRECT(    "'FROM_NGS3_PCR-1'!"   &amp;  CHAR(64 + MATCH(VLOOKUP(F$6,mapping!$A:$B,2,FALSE),'FROM_NGS3_PCR-1'!$1:$1,0))   &amp;  ROW()-5,TRUE)    )</f>
        <v/>
      </c>
      <c r="G70" s="6" t="str">
        <f> IF(INDIRECT("'FROM_NGS3_PCR-1'!A"&amp;ROW()-5,TRUE)="","",  INDIRECT(    "'FROM_NGS3_PCR-1'!"   &amp;  CHAR(64 + MATCH(VLOOKUP(G$6,mapping!$A:$B,2,FALSE),'FROM_NGS3_PCR-1'!$1:$1,0))   &amp;  ROW()-5,TRUE)    )</f>
        <v/>
      </c>
      <c r="H70" s="39" t="str">
        <f> IF(INDIRECT("'FROM_NGS3_PCR-1'!A"&amp;ROW()-5,TRUE)="","",  INDIRECT(    "'FROM_NGS3_PCR-1'!"   &amp;  CHAR(64 + MATCH(VLOOKUP(H$6,mapping!$A:$B,2,FALSE),'FROM_NGS3_PCR-1'!$1:$1,0))   &amp;  ROW()-5,TRUE)    )</f>
        <v/>
      </c>
      <c r="I70" s="7" t="str">
        <f> IF(INDIRECT("'FROM_NGS3_PCR-1'!A"&amp;ROW()-5,TRUE)="","",  INDIRECT(    "'FROM_NGS3_PCR-1'!"   &amp;  CHAR(64 + MATCH(VLOOKUP(I$6,mapping!$A:$B,2,FALSE),'FROM_NGS3_PCR-1'!$1:$1,0))   &amp;  ROW()-5,TRUE)    )</f>
        <v/>
      </c>
      <c r="J70" s="40" t="str">
        <f> IF(INDIRECT("'FROM_NGS3_PCR-1'!A"&amp;ROW()-5,TRUE)="","",  INDIRECT(    "'FROM_NGS3_PCR-1'!"   &amp;  CHAR(64 + MATCH(VLOOKUP(J$6,mapping!$A:$B,2,FALSE),'FROM_NGS3_PCR-1'!$1:$1,0))   &amp;  ROW()-5,TRUE)    )</f>
        <v/>
      </c>
      <c r="K70" s="6"/>
      <c r="L70" s="39">
        <v>1.0</v>
      </c>
      <c r="M70" s="37" t="str">
        <f>IFERROR(VLOOKUP(TEXT(ROW()-5,"0"),CALC_selection!H:I,2,FALSE),"")</f>
        <v/>
      </c>
      <c r="N70" s="6"/>
      <c r="O70" s="9" t="b">
        <f t="shared" si="1"/>
        <v>0</v>
      </c>
      <c r="P70" s="9" t="b">
        <f t="shared" si="2"/>
        <v>0</v>
      </c>
      <c r="Q70" s="9"/>
      <c r="R70" s="9"/>
      <c r="S70" s="9"/>
      <c r="T70" s="6"/>
      <c r="U70" s="6"/>
      <c r="V70" s="6"/>
      <c r="W70" s="6"/>
      <c r="X70" s="6"/>
      <c r="Y70" s="6"/>
      <c r="Z70" s="6"/>
    </row>
    <row r="71" ht="14.25" customHeight="1">
      <c r="A71" s="6"/>
      <c r="B71" s="38" t="str">
        <f> IF(INDIRECT("'FROM_NGS3_PCR-1'!A"&amp;ROW()-5,TRUE)="","",  INDIRECT(    "'FROM_NGS3_PCR-1'!"   &amp;  CHAR(64 + MATCH(VLOOKUP(B$6,mapping!$A:$B,2,FALSE),'FROM_NGS3_PCR-1'!$1:$1,0))   &amp;  ROW()-5,TRUE)    )</f>
        <v/>
      </c>
      <c r="C71" s="6" t="str">
        <f> IF(INDIRECT("'FROM_NGS3_PCR-1'!A"&amp;ROW()-5,TRUE)="","",  INDIRECT(    "'FROM_NGS3_PCR-1'!"   &amp;  CHAR(64 + MATCH(VLOOKUP(C$6,mapping!$A:$B,2,FALSE),'FROM_NGS3_PCR-1'!$1:$1,0))   &amp;  ROW()-5,TRUE)    )</f>
        <v/>
      </c>
      <c r="D71" s="7" t="str">
        <f> IF(INDIRECT("'FROM_NGS3_PCR-1'!A"&amp;ROW()-5,TRUE)="","",  INDIRECT(    "'FROM_NGS3_PCR-1'!"   &amp;  CHAR(64 + MATCH(VLOOKUP(D$6,mapping!$A:$B,2,FALSE),'FROM_NGS3_PCR-1'!$1:$1,0))   &amp;  ROW()-5,TRUE)    )</f>
        <v/>
      </c>
      <c r="E71" s="7" t="str">
        <f> IF(INDIRECT("'FROM_NGS3_PCR-1'!A"&amp;ROW()-5,TRUE)="","",  "e" &amp; INDIRECT(    "'FROM_NGS3_PCR-1'!"   &amp;  CHAR(64 + MATCH(VLOOKUP(E$6,mapping!$A:$B,2,FALSE),'FROM_NGS3_PCR-1'!$1:$1,0))   &amp;  ROW()-5,TRUE)    )</f>
        <v/>
      </c>
      <c r="F71" s="6" t="str">
        <f> IF(INDIRECT("'FROM_NGS3_PCR-1'!A"&amp;ROW()-5,TRUE)="","",  INDIRECT(    "'FROM_NGS3_PCR-1'!"   &amp;  CHAR(64 + MATCH(VLOOKUP(F$6,mapping!$A:$B,2,FALSE),'FROM_NGS3_PCR-1'!$1:$1,0))   &amp;  ROW()-5,TRUE)    )</f>
        <v/>
      </c>
      <c r="G71" s="6" t="str">
        <f> IF(INDIRECT("'FROM_NGS3_PCR-1'!A"&amp;ROW()-5,TRUE)="","",  INDIRECT(    "'FROM_NGS3_PCR-1'!"   &amp;  CHAR(64 + MATCH(VLOOKUP(G$6,mapping!$A:$B,2,FALSE),'FROM_NGS3_PCR-1'!$1:$1,0))   &amp;  ROW()-5,TRUE)    )</f>
        <v/>
      </c>
      <c r="H71" s="39" t="str">
        <f> IF(INDIRECT("'FROM_NGS3_PCR-1'!A"&amp;ROW()-5,TRUE)="","",  INDIRECT(    "'FROM_NGS3_PCR-1'!"   &amp;  CHAR(64 + MATCH(VLOOKUP(H$6,mapping!$A:$B,2,FALSE),'FROM_NGS3_PCR-1'!$1:$1,0))   &amp;  ROW()-5,TRUE)    )</f>
        <v/>
      </c>
      <c r="I71" s="7" t="str">
        <f> IF(INDIRECT("'FROM_NGS3_PCR-1'!A"&amp;ROW()-5,TRUE)="","",  INDIRECT(    "'FROM_NGS3_PCR-1'!"   &amp;  CHAR(64 + MATCH(VLOOKUP(I$6,mapping!$A:$B,2,FALSE),'FROM_NGS3_PCR-1'!$1:$1,0))   &amp;  ROW()-5,TRUE)    )</f>
        <v/>
      </c>
      <c r="J71" s="40" t="str">
        <f> IF(INDIRECT("'FROM_NGS3_PCR-1'!A"&amp;ROW()-5,TRUE)="","",  INDIRECT(    "'FROM_NGS3_PCR-1'!"   &amp;  CHAR(64 + MATCH(VLOOKUP(J$6,mapping!$A:$B,2,FALSE),'FROM_NGS3_PCR-1'!$1:$1,0))   &amp;  ROW()-5,TRUE)    )</f>
        <v/>
      </c>
      <c r="K71" s="6"/>
      <c r="L71" s="39">
        <v>1.0</v>
      </c>
      <c r="M71" s="37" t="str">
        <f>IFERROR(VLOOKUP(TEXT(ROW()-5,"0"),CALC_selection!H:I,2,FALSE),"")</f>
        <v/>
      </c>
      <c r="N71" s="6"/>
      <c r="O71" s="9" t="b">
        <f t="shared" si="1"/>
        <v>0</v>
      </c>
      <c r="P71" s="9" t="b">
        <f t="shared" si="2"/>
        <v>0</v>
      </c>
      <c r="Q71" s="9"/>
      <c r="R71" s="9"/>
      <c r="S71" s="9"/>
      <c r="T71" s="6"/>
      <c r="U71" s="6"/>
      <c r="V71" s="6"/>
      <c r="W71" s="6"/>
      <c r="X71" s="6"/>
      <c r="Y71" s="6"/>
      <c r="Z71" s="6"/>
    </row>
    <row r="72" ht="14.25" customHeight="1">
      <c r="A72" s="6"/>
      <c r="B72" s="38" t="str">
        <f> IF(INDIRECT("'FROM_NGS3_PCR-1'!A"&amp;ROW()-5,TRUE)="","",  INDIRECT(    "'FROM_NGS3_PCR-1'!"   &amp;  CHAR(64 + MATCH(VLOOKUP(B$6,mapping!$A:$B,2,FALSE),'FROM_NGS3_PCR-1'!$1:$1,0))   &amp;  ROW()-5,TRUE)    )</f>
        <v/>
      </c>
      <c r="C72" s="6" t="str">
        <f> IF(INDIRECT("'FROM_NGS3_PCR-1'!A"&amp;ROW()-5,TRUE)="","",  INDIRECT(    "'FROM_NGS3_PCR-1'!"   &amp;  CHAR(64 + MATCH(VLOOKUP(C$6,mapping!$A:$B,2,FALSE),'FROM_NGS3_PCR-1'!$1:$1,0))   &amp;  ROW()-5,TRUE)    )</f>
        <v/>
      </c>
      <c r="D72" s="7" t="str">
        <f> IF(INDIRECT("'FROM_NGS3_PCR-1'!A"&amp;ROW()-5,TRUE)="","",  INDIRECT(    "'FROM_NGS3_PCR-1'!"   &amp;  CHAR(64 + MATCH(VLOOKUP(D$6,mapping!$A:$B,2,FALSE),'FROM_NGS3_PCR-1'!$1:$1,0))   &amp;  ROW()-5,TRUE)    )</f>
        <v/>
      </c>
      <c r="E72" s="7" t="str">
        <f> IF(INDIRECT("'FROM_NGS3_PCR-1'!A"&amp;ROW()-5,TRUE)="","",  "e" &amp; INDIRECT(    "'FROM_NGS3_PCR-1'!"   &amp;  CHAR(64 + MATCH(VLOOKUP(E$6,mapping!$A:$B,2,FALSE),'FROM_NGS3_PCR-1'!$1:$1,0))   &amp;  ROW()-5,TRUE)    )</f>
        <v/>
      </c>
      <c r="F72" s="6" t="str">
        <f> IF(INDIRECT("'FROM_NGS3_PCR-1'!A"&amp;ROW()-5,TRUE)="","",  INDIRECT(    "'FROM_NGS3_PCR-1'!"   &amp;  CHAR(64 + MATCH(VLOOKUP(F$6,mapping!$A:$B,2,FALSE),'FROM_NGS3_PCR-1'!$1:$1,0))   &amp;  ROW()-5,TRUE)    )</f>
        <v/>
      </c>
      <c r="G72" s="6" t="str">
        <f> IF(INDIRECT("'FROM_NGS3_PCR-1'!A"&amp;ROW()-5,TRUE)="","",  INDIRECT(    "'FROM_NGS3_PCR-1'!"   &amp;  CHAR(64 + MATCH(VLOOKUP(G$6,mapping!$A:$B,2,FALSE),'FROM_NGS3_PCR-1'!$1:$1,0))   &amp;  ROW()-5,TRUE)    )</f>
        <v/>
      </c>
      <c r="H72" s="39" t="str">
        <f> IF(INDIRECT("'FROM_NGS3_PCR-1'!A"&amp;ROW()-5,TRUE)="","",  INDIRECT(    "'FROM_NGS3_PCR-1'!"   &amp;  CHAR(64 + MATCH(VLOOKUP(H$6,mapping!$A:$B,2,FALSE),'FROM_NGS3_PCR-1'!$1:$1,0))   &amp;  ROW()-5,TRUE)    )</f>
        <v/>
      </c>
      <c r="I72" s="7" t="str">
        <f> IF(INDIRECT("'FROM_NGS3_PCR-1'!A"&amp;ROW()-5,TRUE)="","",  INDIRECT(    "'FROM_NGS3_PCR-1'!"   &amp;  CHAR(64 + MATCH(VLOOKUP(I$6,mapping!$A:$B,2,FALSE),'FROM_NGS3_PCR-1'!$1:$1,0))   &amp;  ROW()-5,TRUE)    )</f>
        <v/>
      </c>
      <c r="J72" s="40" t="str">
        <f> IF(INDIRECT("'FROM_NGS3_PCR-1'!A"&amp;ROW()-5,TRUE)="","",  INDIRECT(    "'FROM_NGS3_PCR-1'!"   &amp;  CHAR(64 + MATCH(VLOOKUP(J$6,mapping!$A:$B,2,FALSE),'FROM_NGS3_PCR-1'!$1:$1,0))   &amp;  ROW()-5,TRUE)    )</f>
        <v/>
      </c>
      <c r="K72" s="6"/>
      <c r="L72" s="39">
        <v>1.0</v>
      </c>
      <c r="M72" s="37" t="str">
        <f>IFERROR(VLOOKUP(TEXT(ROW()-5,"0"),CALC_selection!H:I,2,FALSE),"")</f>
        <v/>
      </c>
      <c r="N72" s="6"/>
      <c r="O72" s="9" t="b">
        <f t="shared" si="1"/>
        <v>0</v>
      </c>
      <c r="P72" s="9" t="b">
        <f t="shared" si="2"/>
        <v>0</v>
      </c>
      <c r="Q72" s="9"/>
      <c r="R72" s="9"/>
      <c r="S72" s="9"/>
      <c r="T72" s="6"/>
      <c r="U72" s="6"/>
      <c r="V72" s="6"/>
      <c r="W72" s="6"/>
      <c r="X72" s="6"/>
      <c r="Y72" s="6"/>
      <c r="Z72" s="6"/>
    </row>
    <row r="73" ht="14.25" customHeight="1">
      <c r="A73" s="6"/>
      <c r="B73" s="38" t="str">
        <f> IF(INDIRECT("'FROM_NGS3_PCR-1'!A"&amp;ROW()-5,TRUE)="","",  INDIRECT(    "'FROM_NGS3_PCR-1'!"   &amp;  CHAR(64 + MATCH(VLOOKUP(B$6,mapping!$A:$B,2,FALSE),'FROM_NGS3_PCR-1'!$1:$1,0))   &amp;  ROW()-5,TRUE)    )</f>
        <v/>
      </c>
      <c r="C73" s="6" t="str">
        <f> IF(INDIRECT("'FROM_NGS3_PCR-1'!A"&amp;ROW()-5,TRUE)="","",  INDIRECT(    "'FROM_NGS3_PCR-1'!"   &amp;  CHAR(64 + MATCH(VLOOKUP(C$6,mapping!$A:$B,2,FALSE),'FROM_NGS3_PCR-1'!$1:$1,0))   &amp;  ROW()-5,TRUE)    )</f>
        <v/>
      </c>
      <c r="D73" s="7" t="str">
        <f> IF(INDIRECT("'FROM_NGS3_PCR-1'!A"&amp;ROW()-5,TRUE)="","",  INDIRECT(    "'FROM_NGS3_PCR-1'!"   &amp;  CHAR(64 + MATCH(VLOOKUP(D$6,mapping!$A:$B,2,FALSE),'FROM_NGS3_PCR-1'!$1:$1,0))   &amp;  ROW()-5,TRUE)    )</f>
        <v/>
      </c>
      <c r="E73" s="7" t="str">
        <f> IF(INDIRECT("'FROM_NGS3_PCR-1'!A"&amp;ROW()-5,TRUE)="","",  "e" &amp; INDIRECT(    "'FROM_NGS3_PCR-1'!"   &amp;  CHAR(64 + MATCH(VLOOKUP(E$6,mapping!$A:$B,2,FALSE),'FROM_NGS3_PCR-1'!$1:$1,0))   &amp;  ROW()-5,TRUE)    )</f>
        <v/>
      </c>
      <c r="F73" s="6" t="str">
        <f> IF(INDIRECT("'FROM_NGS3_PCR-1'!A"&amp;ROW()-5,TRUE)="","",  INDIRECT(    "'FROM_NGS3_PCR-1'!"   &amp;  CHAR(64 + MATCH(VLOOKUP(F$6,mapping!$A:$B,2,FALSE),'FROM_NGS3_PCR-1'!$1:$1,0))   &amp;  ROW()-5,TRUE)    )</f>
        <v/>
      </c>
      <c r="G73" s="6" t="str">
        <f> IF(INDIRECT("'FROM_NGS3_PCR-1'!A"&amp;ROW()-5,TRUE)="","",  INDIRECT(    "'FROM_NGS3_PCR-1'!"   &amp;  CHAR(64 + MATCH(VLOOKUP(G$6,mapping!$A:$B,2,FALSE),'FROM_NGS3_PCR-1'!$1:$1,0))   &amp;  ROW()-5,TRUE)    )</f>
        <v/>
      </c>
      <c r="H73" s="39" t="str">
        <f> IF(INDIRECT("'FROM_NGS3_PCR-1'!A"&amp;ROW()-5,TRUE)="","",  INDIRECT(    "'FROM_NGS3_PCR-1'!"   &amp;  CHAR(64 + MATCH(VLOOKUP(H$6,mapping!$A:$B,2,FALSE),'FROM_NGS3_PCR-1'!$1:$1,0))   &amp;  ROW()-5,TRUE)    )</f>
        <v/>
      </c>
      <c r="I73" s="7" t="str">
        <f> IF(INDIRECT("'FROM_NGS3_PCR-1'!A"&amp;ROW()-5,TRUE)="","",  INDIRECT(    "'FROM_NGS3_PCR-1'!"   &amp;  CHAR(64 + MATCH(VLOOKUP(I$6,mapping!$A:$B,2,FALSE),'FROM_NGS3_PCR-1'!$1:$1,0))   &amp;  ROW()-5,TRUE)    )</f>
        <v/>
      </c>
      <c r="J73" s="40" t="str">
        <f> IF(INDIRECT("'FROM_NGS3_PCR-1'!A"&amp;ROW()-5,TRUE)="","",  INDIRECT(    "'FROM_NGS3_PCR-1'!"   &amp;  CHAR(64 + MATCH(VLOOKUP(J$6,mapping!$A:$B,2,FALSE),'FROM_NGS3_PCR-1'!$1:$1,0))   &amp;  ROW()-5,TRUE)    )</f>
        <v/>
      </c>
      <c r="K73" s="6"/>
      <c r="L73" s="39">
        <v>1.0</v>
      </c>
      <c r="M73" s="37" t="str">
        <f>IFERROR(VLOOKUP(TEXT(ROW()-5,"0"),CALC_selection!H:I,2,FALSE),"")</f>
        <v/>
      </c>
      <c r="N73" s="6"/>
      <c r="O73" s="9" t="b">
        <f t="shared" si="1"/>
        <v>0</v>
      </c>
      <c r="P73" s="9" t="b">
        <f t="shared" si="2"/>
        <v>0</v>
      </c>
      <c r="Q73" s="9"/>
      <c r="R73" s="9"/>
      <c r="S73" s="9"/>
      <c r="T73" s="6"/>
      <c r="U73" s="6"/>
      <c r="V73" s="6"/>
      <c r="W73" s="6"/>
      <c r="X73" s="6"/>
      <c r="Y73" s="6"/>
      <c r="Z73" s="6"/>
    </row>
    <row r="74" ht="14.25" customHeight="1">
      <c r="A74" s="6"/>
      <c r="B74" s="38" t="str">
        <f> IF(INDIRECT("'FROM_NGS3_PCR-1'!A"&amp;ROW()-5,TRUE)="","",  INDIRECT(    "'FROM_NGS3_PCR-1'!"   &amp;  CHAR(64 + MATCH(VLOOKUP(B$6,mapping!$A:$B,2,FALSE),'FROM_NGS3_PCR-1'!$1:$1,0))   &amp;  ROW()-5,TRUE)    )</f>
        <v/>
      </c>
      <c r="C74" s="6" t="str">
        <f> IF(INDIRECT("'FROM_NGS3_PCR-1'!A"&amp;ROW()-5,TRUE)="","",  INDIRECT(    "'FROM_NGS3_PCR-1'!"   &amp;  CHAR(64 + MATCH(VLOOKUP(C$6,mapping!$A:$B,2,FALSE),'FROM_NGS3_PCR-1'!$1:$1,0))   &amp;  ROW()-5,TRUE)    )</f>
        <v/>
      </c>
      <c r="D74" s="7" t="str">
        <f> IF(INDIRECT("'FROM_NGS3_PCR-1'!A"&amp;ROW()-5,TRUE)="","",  INDIRECT(    "'FROM_NGS3_PCR-1'!"   &amp;  CHAR(64 + MATCH(VLOOKUP(D$6,mapping!$A:$B,2,FALSE),'FROM_NGS3_PCR-1'!$1:$1,0))   &amp;  ROW()-5,TRUE)    )</f>
        <v/>
      </c>
      <c r="E74" s="7" t="str">
        <f> IF(INDIRECT("'FROM_NGS3_PCR-1'!A"&amp;ROW()-5,TRUE)="","",  "e" &amp; INDIRECT(    "'FROM_NGS3_PCR-1'!"   &amp;  CHAR(64 + MATCH(VLOOKUP(E$6,mapping!$A:$B,2,FALSE),'FROM_NGS3_PCR-1'!$1:$1,0))   &amp;  ROW()-5,TRUE)    )</f>
        <v/>
      </c>
      <c r="F74" s="6" t="str">
        <f> IF(INDIRECT("'FROM_NGS3_PCR-1'!A"&amp;ROW()-5,TRUE)="","",  INDIRECT(    "'FROM_NGS3_PCR-1'!"   &amp;  CHAR(64 + MATCH(VLOOKUP(F$6,mapping!$A:$B,2,FALSE),'FROM_NGS3_PCR-1'!$1:$1,0))   &amp;  ROW()-5,TRUE)    )</f>
        <v/>
      </c>
      <c r="G74" s="6" t="str">
        <f> IF(INDIRECT("'FROM_NGS3_PCR-1'!A"&amp;ROW()-5,TRUE)="","",  INDIRECT(    "'FROM_NGS3_PCR-1'!"   &amp;  CHAR(64 + MATCH(VLOOKUP(G$6,mapping!$A:$B,2,FALSE),'FROM_NGS3_PCR-1'!$1:$1,0))   &amp;  ROW()-5,TRUE)    )</f>
        <v/>
      </c>
      <c r="H74" s="39" t="str">
        <f> IF(INDIRECT("'FROM_NGS3_PCR-1'!A"&amp;ROW()-5,TRUE)="","",  INDIRECT(    "'FROM_NGS3_PCR-1'!"   &amp;  CHAR(64 + MATCH(VLOOKUP(H$6,mapping!$A:$B,2,FALSE),'FROM_NGS3_PCR-1'!$1:$1,0))   &amp;  ROW()-5,TRUE)    )</f>
        <v/>
      </c>
      <c r="I74" s="7" t="str">
        <f> IF(INDIRECT("'FROM_NGS3_PCR-1'!A"&amp;ROW()-5,TRUE)="","",  INDIRECT(    "'FROM_NGS3_PCR-1'!"   &amp;  CHAR(64 + MATCH(VLOOKUP(I$6,mapping!$A:$B,2,FALSE),'FROM_NGS3_PCR-1'!$1:$1,0))   &amp;  ROW()-5,TRUE)    )</f>
        <v/>
      </c>
      <c r="J74" s="40" t="str">
        <f> IF(INDIRECT("'FROM_NGS3_PCR-1'!A"&amp;ROW()-5,TRUE)="","",  INDIRECT(    "'FROM_NGS3_PCR-1'!"   &amp;  CHAR(64 + MATCH(VLOOKUP(J$6,mapping!$A:$B,2,FALSE),'FROM_NGS3_PCR-1'!$1:$1,0))   &amp;  ROW()-5,TRUE)    )</f>
        <v/>
      </c>
      <c r="K74" s="6"/>
      <c r="L74" s="39">
        <v>1.0</v>
      </c>
      <c r="M74" s="37" t="str">
        <f>IFERROR(VLOOKUP(TEXT(ROW()-5,"0"),CALC_selection!H:I,2,FALSE),"")</f>
        <v/>
      </c>
      <c r="N74" s="6"/>
      <c r="O74" s="9" t="b">
        <f t="shared" si="1"/>
        <v>0</v>
      </c>
      <c r="P74" s="9" t="b">
        <f t="shared" si="2"/>
        <v>0</v>
      </c>
      <c r="Q74" s="9"/>
      <c r="R74" s="9"/>
      <c r="S74" s="9"/>
      <c r="T74" s="6"/>
      <c r="U74" s="6"/>
      <c r="V74" s="6"/>
      <c r="W74" s="6"/>
      <c r="X74" s="6"/>
      <c r="Y74" s="6"/>
      <c r="Z74" s="6"/>
    </row>
    <row r="75" ht="14.25" customHeight="1">
      <c r="A75" s="6"/>
      <c r="B75" s="38" t="str">
        <f> IF(INDIRECT("'FROM_NGS3_PCR-1'!A"&amp;ROW()-5,TRUE)="","",  INDIRECT(    "'FROM_NGS3_PCR-1'!"   &amp;  CHAR(64 + MATCH(VLOOKUP(B$6,mapping!$A:$B,2,FALSE),'FROM_NGS3_PCR-1'!$1:$1,0))   &amp;  ROW()-5,TRUE)    )</f>
        <v/>
      </c>
      <c r="C75" s="6" t="str">
        <f> IF(INDIRECT("'FROM_NGS3_PCR-1'!A"&amp;ROW()-5,TRUE)="","",  INDIRECT(    "'FROM_NGS3_PCR-1'!"   &amp;  CHAR(64 + MATCH(VLOOKUP(C$6,mapping!$A:$B,2,FALSE),'FROM_NGS3_PCR-1'!$1:$1,0))   &amp;  ROW()-5,TRUE)    )</f>
        <v/>
      </c>
      <c r="D75" s="7" t="str">
        <f> IF(INDIRECT("'FROM_NGS3_PCR-1'!A"&amp;ROW()-5,TRUE)="","",  INDIRECT(    "'FROM_NGS3_PCR-1'!"   &amp;  CHAR(64 + MATCH(VLOOKUP(D$6,mapping!$A:$B,2,FALSE),'FROM_NGS3_PCR-1'!$1:$1,0))   &amp;  ROW()-5,TRUE)    )</f>
        <v/>
      </c>
      <c r="E75" s="7" t="str">
        <f> IF(INDIRECT("'FROM_NGS3_PCR-1'!A"&amp;ROW()-5,TRUE)="","",  "e" &amp; INDIRECT(    "'FROM_NGS3_PCR-1'!"   &amp;  CHAR(64 + MATCH(VLOOKUP(E$6,mapping!$A:$B,2,FALSE),'FROM_NGS3_PCR-1'!$1:$1,0))   &amp;  ROW()-5,TRUE)    )</f>
        <v/>
      </c>
      <c r="F75" s="6" t="str">
        <f> IF(INDIRECT("'FROM_NGS3_PCR-1'!A"&amp;ROW()-5,TRUE)="","",  INDIRECT(    "'FROM_NGS3_PCR-1'!"   &amp;  CHAR(64 + MATCH(VLOOKUP(F$6,mapping!$A:$B,2,FALSE),'FROM_NGS3_PCR-1'!$1:$1,0))   &amp;  ROW()-5,TRUE)    )</f>
        <v/>
      </c>
      <c r="G75" s="6" t="str">
        <f> IF(INDIRECT("'FROM_NGS3_PCR-1'!A"&amp;ROW()-5,TRUE)="","",  INDIRECT(    "'FROM_NGS3_PCR-1'!"   &amp;  CHAR(64 + MATCH(VLOOKUP(G$6,mapping!$A:$B,2,FALSE),'FROM_NGS3_PCR-1'!$1:$1,0))   &amp;  ROW()-5,TRUE)    )</f>
        <v/>
      </c>
      <c r="H75" s="39" t="str">
        <f> IF(INDIRECT("'FROM_NGS3_PCR-1'!A"&amp;ROW()-5,TRUE)="","",  INDIRECT(    "'FROM_NGS3_PCR-1'!"   &amp;  CHAR(64 + MATCH(VLOOKUP(H$6,mapping!$A:$B,2,FALSE),'FROM_NGS3_PCR-1'!$1:$1,0))   &amp;  ROW()-5,TRUE)    )</f>
        <v/>
      </c>
      <c r="I75" s="7" t="str">
        <f> IF(INDIRECT("'FROM_NGS3_PCR-1'!A"&amp;ROW()-5,TRUE)="","",  INDIRECT(    "'FROM_NGS3_PCR-1'!"   &amp;  CHAR(64 + MATCH(VLOOKUP(I$6,mapping!$A:$B,2,FALSE),'FROM_NGS3_PCR-1'!$1:$1,0))   &amp;  ROW()-5,TRUE)    )</f>
        <v/>
      </c>
      <c r="J75" s="40" t="str">
        <f> IF(INDIRECT("'FROM_NGS3_PCR-1'!A"&amp;ROW()-5,TRUE)="","",  INDIRECT(    "'FROM_NGS3_PCR-1'!"   &amp;  CHAR(64 + MATCH(VLOOKUP(J$6,mapping!$A:$B,2,FALSE),'FROM_NGS3_PCR-1'!$1:$1,0))   &amp;  ROW()-5,TRUE)    )</f>
        <v/>
      </c>
      <c r="K75" s="6"/>
      <c r="L75" s="39">
        <v>1.0</v>
      </c>
      <c r="M75" s="37" t="str">
        <f>IFERROR(VLOOKUP(TEXT(ROW()-5,"0"),CALC_selection!H:I,2,FALSE),"")</f>
        <v/>
      </c>
      <c r="N75" s="6"/>
      <c r="O75" s="9" t="b">
        <f t="shared" si="1"/>
        <v>0</v>
      </c>
      <c r="P75" s="9" t="b">
        <f t="shared" si="2"/>
        <v>0</v>
      </c>
      <c r="Q75" s="9"/>
      <c r="R75" s="9"/>
      <c r="S75" s="9"/>
      <c r="T75" s="6"/>
      <c r="U75" s="6"/>
      <c r="V75" s="6"/>
      <c r="W75" s="6"/>
      <c r="X75" s="6"/>
      <c r="Y75" s="6"/>
      <c r="Z75" s="6"/>
    </row>
    <row r="76" ht="14.25" customHeight="1">
      <c r="A76" s="6"/>
      <c r="B76" s="38" t="str">
        <f> IF(INDIRECT("'FROM_NGS3_PCR-1'!A"&amp;ROW()-5,TRUE)="","",  INDIRECT(    "'FROM_NGS3_PCR-1'!"   &amp;  CHAR(64 + MATCH(VLOOKUP(B$6,mapping!$A:$B,2,FALSE),'FROM_NGS3_PCR-1'!$1:$1,0))   &amp;  ROW()-5,TRUE)    )</f>
        <v/>
      </c>
      <c r="C76" s="6" t="str">
        <f> IF(INDIRECT("'FROM_NGS3_PCR-1'!A"&amp;ROW()-5,TRUE)="","",  INDIRECT(    "'FROM_NGS3_PCR-1'!"   &amp;  CHAR(64 + MATCH(VLOOKUP(C$6,mapping!$A:$B,2,FALSE),'FROM_NGS3_PCR-1'!$1:$1,0))   &amp;  ROW()-5,TRUE)    )</f>
        <v/>
      </c>
      <c r="D76" s="7" t="str">
        <f> IF(INDIRECT("'FROM_NGS3_PCR-1'!A"&amp;ROW()-5,TRUE)="","",  INDIRECT(    "'FROM_NGS3_PCR-1'!"   &amp;  CHAR(64 + MATCH(VLOOKUP(D$6,mapping!$A:$B,2,FALSE),'FROM_NGS3_PCR-1'!$1:$1,0))   &amp;  ROW()-5,TRUE)    )</f>
        <v/>
      </c>
      <c r="E76" s="7" t="str">
        <f> IF(INDIRECT("'FROM_NGS3_PCR-1'!A"&amp;ROW()-5,TRUE)="","",  "e" &amp; INDIRECT(    "'FROM_NGS3_PCR-1'!"   &amp;  CHAR(64 + MATCH(VLOOKUP(E$6,mapping!$A:$B,2,FALSE),'FROM_NGS3_PCR-1'!$1:$1,0))   &amp;  ROW()-5,TRUE)    )</f>
        <v/>
      </c>
      <c r="F76" s="6" t="str">
        <f> IF(INDIRECT("'FROM_NGS3_PCR-1'!A"&amp;ROW()-5,TRUE)="","",  INDIRECT(    "'FROM_NGS3_PCR-1'!"   &amp;  CHAR(64 + MATCH(VLOOKUP(F$6,mapping!$A:$B,2,FALSE),'FROM_NGS3_PCR-1'!$1:$1,0))   &amp;  ROW()-5,TRUE)    )</f>
        <v/>
      </c>
      <c r="G76" s="6" t="str">
        <f> IF(INDIRECT("'FROM_NGS3_PCR-1'!A"&amp;ROW()-5,TRUE)="","",  INDIRECT(    "'FROM_NGS3_PCR-1'!"   &amp;  CHAR(64 + MATCH(VLOOKUP(G$6,mapping!$A:$B,2,FALSE),'FROM_NGS3_PCR-1'!$1:$1,0))   &amp;  ROW()-5,TRUE)    )</f>
        <v/>
      </c>
      <c r="H76" s="39" t="str">
        <f> IF(INDIRECT("'FROM_NGS3_PCR-1'!A"&amp;ROW()-5,TRUE)="","",  INDIRECT(    "'FROM_NGS3_PCR-1'!"   &amp;  CHAR(64 + MATCH(VLOOKUP(H$6,mapping!$A:$B,2,FALSE),'FROM_NGS3_PCR-1'!$1:$1,0))   &amp;  ROW()-5,TRUE)    )</f>
        <v/>
      </c>
      <c r="I76" s="7" t="str">
        <f> IF(INDIRECT("'FROM_NGS3_PCR-1'!A"&amp;ROW()-5,TRUE)="","",  INDIRECT(    "'FROM_NGS3_PCR-1'!"   &amp;  CHAR(64 + MATCH(VLOOKUP(I$6,mapping!$A:$B,2,FALSE),'FROM_NGS3_PCR-1'!$1:$1,0))   &amp;  ROW()-5,TRUE)    )</f>
        <v/>
      </c>
      <c r="J76" s="40" t="str">
        <f> IF(INDIRECT("'FROM_NGS3_PCR-1'!A"&amp;ROW()-5,TRUE)="","",  INDIRECT(    "'FROM_NGS3_PCR-1'!"   &amp;  CHAR(64 + MATCH(VLOOKUP(J$6,mapping!$A:$B,2,FALSE),'FROM_NGS3_PCR-1'!$1:$1,0))   &amp;  ROW()-5,TRUE)    )</f>
        <v/>
      </c>
      <c r="K76" s="6"/>
      <c r="L76" s="39">
        <v>1.0</v>
      </c>
      <c r="M76" s="37" t="str">
        <f>IFERROR(VLOOKUP(TEXT(ROW()-5,"0"),CALC_selection!H:I,2,FALSE),"")</f>
        <v/>
      </c>
      <c r="N76" s="6"/>
      <c r="O76" s="9" t="b">
        <f t="shared" si="1"/>
        <v>0</v>
      </c>
      <c r="P76" s="9" t="b">
        <f t="shared" si="2"/>
        <v>0</v>
      </c>
      <c r="Q76" s="9"/>
      <c r="R76" s="9"/>
      <c r="S76" s="9"/>
      <c r="T76" s="6"/>
      <c r="U76" s="6"/>
      <c r="V76" s="6"/>
      <c r="W76" s="6"/>
      <c r="X76" s="6"/>
      <c r="Y76" s="6"/>
      <c r="Z76" s="6"/>
    </row>
    <row r="77" ht="14.25" customHeight="1">
      <c r="A77" s="6"/>
      <c r="B77" s="38" t="str">
        <f> IF(INDIRECT("'FROM_NGS3_PCR-1'!A"&amp;ROW()-5,TRUE)="","",  INDIRECT(    "'FROM_NGS3_PCR-1'!"   &amp;  CHAR(64 + MATCH(VLOOKUP(B$6,mapping!$A:$B,2,FALSE),'FROM_NGS3_PCR-1'!$1:$1,0))   &amp;  ROW()-5,TRUE)    )</f>
        <v/>
      </c>
      <c r="C77" s="6" t="str">
        <f> IF(INDIRECT("'FROM_NGS3_PCR-1'!A"&amp;ROW()-5,TRUE)="","",  INDIRECT(    "'FROM_NGS3_PCR-1'!"   &amp;  CHAR(64 + MATCH(VLOOKUP(C$6,mapping!$A:$B,2,FALSE),'FROM_NGS3_PCR-1'!$1:$1,0))   &amp;  ROW()-5,TRUE)    )</f>
        <v/>
      </c>
      <c r="D77" s="7" t="str">
        <f> IF(INDIRECT("'FROM_NGS3_PCR-1'!A"&amp;ROW()-5,TRUE)="","",  INDIRECT(    "'FROM_NGS3_PCR-1'!"   &amp;  CHAR(64 + MATCH(VLOOKUP(D$6,mapping!$A:$B,2,FALSE),'FROM_NGS3_PCR-1'!$1:$1,0))   &amp;  ROW()-5,TRUE)    )</f>
        <v/>
      </c>
      <c r="E77" s="7" t="str">
        <f> IF(INDIRECT("'FROM_NGS3_PCR-1'!A"&amp;ROW()-5,TRUE)="","",  "e" &amp; INDIRECT(    "'FROM_NGS3_PCR-1'!"   &amp;  CHAR(64 + MATCH(VLOOKUP(E$6,mapping!$A:$B,2,FALSE),'FROM_NGS3_PCR-1'!$1:$1,0))   &amp;  ROW()-5,TRUE)    )</f>
        <v/>
      </c>
      <c r="F77" s="6" t="str">
        <f> IF(INDIRECT("'FROM_NGS3_PCR-1'!A"&amp;ROW()-5,TRUE)="","",  INDIRECT(    "'FROM_NGS3_PCR-1'!"   &amp;  CHAR(64 + MATCH(VLOOKUP(F$6,mapping!$A:$B,2,FALSE),'FROM_NGS3_PCR-1'!$1:$1,0))   &amp;  ROW()-5,TRUE)    )</f>
        <v/>
      </c>
      <c r="G77" s="6" t="str">
        <f> IF(INDIRECT("'FROM_NGS3_PCR-1'!A"&amp;ROW()-5,TRUE)="","",  INDIRECT(    "'FROM_NGS3_PCR-1'!"   &amp;  CHAR(64 + MATCH(VLOOKUP(G$6,mapping!$A:$B,2,FALSE),'FROM_NGS3_PCR-1'!$1:$1,0))   &amp;  ROW()-5,TRUE)    )</f>
        <v/>
      </c>
      <c r="H77" s="39" t="str">
        <f> IF(INDIRECT("'FROM_NGS3_PCR-1'!A"&amp;ROW()-5,TRUE)="","",  INDIRECT(    "'FROM_NGS3_PCR-1'!"   &amp;  CHAR(64 + MATCH(VLOOKUP(H$6,mapping!$A:$B,2,FALSE),'FROM_NGS3_PCR-1'!$1:$1,0))   &amp;  ROW()-5,TRUE)    )</f>
        <v/>
      </c>
      <c r="I77" s="7" t="str">
        <f> IF(INDIRECT("'FROM_NGS3_PCR-1'!A"&amp;ROW()-5,TRUE)="","",  INDIRECT(    "'FROM_NGS3_PCR-1'!"   &amp;  CHAR(64 + MATCH(VLOOKUP(I$6,mapping!$A:$B,2,FALSE),'FROM_NGS3_PCR-1'!$1:$1,0))   &amp;  ROW()-5,TRUE)    )</f>
        <v/>
      </c>
      <c r="J77" s="40" t="str">
        <f> IF(INDIRECT("'FROM_NGS3_PCR-1'!A"&amp;ROW()-5,TRUE)="","",  INDIRECT(    "'FROM_NGS3_PCR-1'!"   &amp;  CHAR(64 + MATCH(VLOOKUP(J$6,mapping!$A:$B,2,FALSE),'FROM_NGS3_PCR-1'!$1:$1,0))   &amp;  ROW()-5,TRUE)    )</f>
        <v/>
      </c>
      <c r="K77" s="6"/>
      <c r="L77" s="39">
        <v>1.0</v>
      </c>
      <c r="M77" s="37" t="str">
        <f>IFERROR(VLOOKUP(TEXT(ROW()-5,"0"),CALC_selection!H:I,2,FALSE),"")</f>
        <v/>
      </c>
      <c r="N77" s="6"/>
      <c r="O77" s="9" t="b">
        <f t="shared" si="1"/>
        <v>0</v>
      </c>
      <c r="P77" s="9" t="b">
        <f t="shared" si="2"/>
        <v>0</v>
      </c>
      <c r="Q77" s="9"/>
      <c r="R77" s="9"/>
      <c r="S77" s="9"/>
      <c r="T77" s="6"/>
      <c r="U77" s="6"/>
      <c r="V77" s="6"/>
      <c r="W77" s="6"/>
      <c r="X77" s="6"/>
      <c r="Y77" s="6"/>
      <c r="Z77" s="6"/>
    </row>
    <row r="78" ht="14.25" customHeight="1">
      <c r="A78" s="6"/>
      <c r="B78" s="38" t="str">
        <f> IF(INDIRECT("'FROM_NGS3_PCR-1'!A"&amp;ROW()-5,TRUE)="","",  INDIRECT(    "'FROM_NGS3_PCR-1'!"   &amp;  CHAR(64 + MATCH(VLOOKUP(B$6,mapping!$A:$B,2,FALSE),'FROM_NGS3_PCR-1'!$1:$1,0))   &amp;  ROW()-5,TRUE)    )</f>
        <v/>
      </c>
      <c r="C78" s="6" t="str">
        <f> IF(INDIRECT("'FROM_NGS3_PCR-1'!A"&amp;ROW()-5,TRUE)="","",  INDIRECT(    "'FROM_NGS3_PCR-1'!"   &amp;  CHAR(64 + MATCH(VLOOKUP(C$6,mapping!$A:$B,2,FALSE),'FROM_NGS3_PCR-1'!$1:$1,0))   &amp;  ROW()-5,TRUE)    )</f>
        <v/>
      </c>
      <c r="D78" s="7" t="str">
        <f> IF(INDIRECT("'FROM_NGS3_PCR-1'!A"&amp;ROW()-5,TRUE)="","",  INDIRECT(    "'FROM_NGS3_PCR-1'!"   &amp;  CHAR(64 + MATCH(VLOOKUP(D$6,mapping!$A:$B,2,FALSE),'FROM_NGS3_PCR-1'!$1:$1,0))   &amp;  ROW()-5,TRUE)    )</f>
        <v/>
      </c>
      <c r="E78" s="7" t="str">
        <f> IF(INDIRECT("'FROM_NGS3_PCR-1'!A"&amp;ROW()-5,TRUE)="","",  "e" &amp; INDIRECT(    "'FROM_NGS3_PCR-1'!"   &amp;  CHAR(64 + MATCH(VLOOKUP(E$6,mapping!$A:$B,2,FALSE),'FROM_NGS3_PCR-1'!$1:$1,0))   &amp;  ROW()-5,TRUE)    )</f>
        <v/>
      </c>
      <c r="F78" s="6" t="str">
        <f> IF(INDIRECT("'FROM_NGS3_PCR-1'!A"&amp;ROW()-5,TRUE)="","",  INDIRECT(    "'FROM_NGS3_PCR-1'!"   &amp;  CHAR(64 + MATCH(VLOOKUP(F$6,mapping!$A:$B,2,FALSE),'FROM_NGS3_PCR-1'!$1:$1,0))   &amp;  ROW()-5,TRUE)    )</f>
        <v/>
      </c>
      <c r="G78" s="6" t="str">
        <f> IF(INDIRECT("'FROM_NGS3_PCR-1'!A"&amp;ROW()-5,TRUE)="","",  INDIRECT(    "'FROM_NGS3_PCR-1'!"   &amp;  CHAR(64 + MATCH(VLOOKUP(G$6,mapping!$A:$B,2,FALSE),'FROM_NGS3_PCR-1'!$1:$1,0))   &amp;  ROW()-5,TRUE)    )</f>
        <v/>
      </c>
      <c r="H78" s="39" t="str">
        <f> IF(INDIRECT("'FROM_NGS3_PCR-1'!A"&amp;ROW()-5,TRUE)="","",  INDIRECT(    "'FROM_NGS3_PCR-1'!"   &amp;  CHAR(64 + MATCH(VLOOKUP(H$6,mapping!$A:$B,2,FALSE),'FROM_NGS3_PCR-1'!$1:$1,0))   &amp;  ROW()-5,TRUE)    )</f>
        <v/>
      </c>
      <c r="I78" s="7" t="str">
        <f> IF(INDIRECT("'FROM_NGS3_PCR-1'!A"&amp;ROW()-5,TRUE)="","",  INDIRECT(    "'FROM_NGS3_PCR-1'!"   &amp;  CHAR(64 + MATCH(VLOOKUP(I$6,mapping!$A:$B,2,FALSE),'FROM_NGS3_PCR-1'!$1:$1,0))   &amp;  ROW()-5,TRUE)    )</f>
        <v/>
      </c>
      <c r="J78" s="40" t="str">
        <f> IF(INDIRECT("'FROM_NGS3_PCR-1'!A"&amp;ROW()-5,TRUE)="","",  INDIRECT(    "'FROM_NGS3_PCR-1'!"   &amp;  CHAR(64 + MATCH(VLOOKUP(J$6,mapping!$A:$B,2,FALSE),'FROM_NGS3_PCR-1'!$1:$1,0))   &amp;  ROW()-5,TRUE)    )</f>
        <v/>
      </c>
      <c r="K78" s="6"/>
      <c r="L78" s="39">
        <v>1.0</v>
      </c>
      <c r="M78" s="37" t="str">
        <f>IFERROR(VLOOKUP(TEXT(ROW()-5,"0"),CALC_selection!H:I,2,FALSE),"")</f>
        <v/>
      </c>
      <c r="N78" s="6"/>
      <c r="O78" s="9" t="b">
        <f t="shared" si="1"/>
        <v>0</v>
      </c>
      <c r="P78" s="9" t="b">
        <f t="shared" si="2"/>
        <v>0</v>
      </c>
      <c r="Q78" s="9"/>
      <c r="R78" s="9"/>
      <c r="S78" s="9"/>
      <c r="T78" s="6"/>
      <c r="U78" s="6"/>
      <c r="V78" s="6"/>
      <c r="W78" s="6"/>
      <c r="X78" s="6"/>
      <c r="Y78" s="6"/>
      <c r="Z78" s="6"/>
    </row>
    <row r="79" ht="14.25" customHeight="1">
      <c r="A79" s="6"/>
      <c r="B79" s="38" t="str">
        <f> IF(INDIRECT("'FROM_NGS3_PCR-1'!A"&amp;ROW()-5,TRUE)="","",  INDIRECT(    "'FROM_NGS3_PCR-1'!"   &amp;  CHAR(64 + MATCH(VLOOKUP(B$6,mapping!$A:$B,2,FALSE),'FROM_NGS3_PCR-1'!$1:$1,0))   &amp;  ROW()-5,TRUE)    )</f>
        <v/>
      </c>
      <c r="C79" s="6" t="str">
        <f> IF(INDIRECT("'FROM_NGS3_PCR-1'!A"&amp;ROW()-5,TRUE)="","",  INDIRECT(    "'FROM_NGS3_PCR-1'!"   &amp;  CHAR(64 + MATCH(VLOOKUP(C$6,mapping!$A:$B,2,FALSE),'FROM_NGS3_PCR-1'!$1:$1,0))   &amp;  ROW()-5,TRUE)    )</f>
        <v/>
      </c>
      <c r="D79" s="7" t="str">
        <f> IF(INDIRECT("'FROM_NGS3_PCR-1'!A"&amp;ROW()-5,TRUE)="","",  INDIRECT(    "'FROM_NGS3_PCR-1'!"   &amp;  CHAR(64 + MATCH(VLOOKUP(D$6,mapping!$A:$B,2,FALSE),'FROM_NGS3_PCR-1'!$1:$1,0))   &amp;  ROW()-5,TRUE)    )</f>
        <v/>
      </c>
      <c r="E79" s="7" t="str">
        <f> IF(INDIRECT("'FROM_NGS3_PCR-1'!A"&amp;ROW()-5,TRUE)="","",  "e" &amp; INDIRECT(    "'FROM_NGS3_PCR-1'!"   &amp;  CHAR(64 + MATCH(VLOOKUP(E$6,mapping!$A:$B,2,FALSE),'FROM_NGS3_PCR-1'!$1:$1,0))   &amp;  ROW()-5,TRUE)    )</f>
        <v/>
      </c>
      <c r="F79" s="6" t="str">
        <f> IF(INDIRECT("'FROM_NGS3_PCR-1'!A"&amp;ROW()-5,TRUE)="","",  INDIRECT(    "'FROM_NGS3_PCR-1'!"   &amp;  CHAR(64 + MATCH(VLOOKUP(F$6,mapping!$A:$B,2,FALSE),'FROM_NGS3_PCR-1'!$1:$1,0))   &amp;  ROW()-5,TRUE)    )</f>
        <v/>
      </c>
      <c r="G79" s="6" t="str">
        <f> IF(INDIRECT("'FROM_NGS3_PCR-1'!A"&amp;ROW()-5,TRUE)="","",  INDIRECT(    "'FROM_NGS3_PCR-1'!"   &amp;  CHAR(64 + MATCH(VLOOKUP(G$6,mapping!$A:$B,2,FALSE),'FROM_NGS3_PCR-1'!$1:$1,0))   &amp;  ROW()-5,TRUE)    )</f>
        <v/>
      </c>
      <c r="H79" s="39" t="str">
        <f> IF(INDIRECT("'FROM_NGS3_PCR-1'!A"&amp;ROW()-5,TRUE)="","",  INDIRECT(    "'FROM_NGS3_PCR-1'!"   &amp;  CHAR(64 + MATCH(VLOOKUP(H$6,mapping!$A:$B,2,FALSE),'FROM_NGS3_PCR-1'!$1:$1,0))   &amp;  ROW()-5,TRUE)    )</f>
        <v/>
      </c>
      <c r="I79" s="7" t="str">
        <f> IF(INDIRECT("'FROM_NGS3_PCR-1'!A"&amp;ROW()-5,TRUE)="","",  INDIRECT(    "'FROM_NGS3_PCR-1'!"   &amp;  CHAR(64 + MATCH(VLOOKUP(I$6,mapping!$A:$B,2,FALSE),'FROM_NGS3_PCR-1'!$1:$1,0))   &amp;  ROW()-5,TRUE)    )</f>
        <v/>
      </c>
      <c r="J79" s="40" t="str">
        <f> IF(INDIRECT("'FROM_NGS3_PCR-1'!A"&amp;ROW()-5,TRUE)="","",  INDIRECT(    "'FROM_NGS3_PCR-1'!"   &amp;  CHAR(64 + MATCH(VLOOKUP(J$6,mapping!$A:$B,2,FALSE),'FROM_NGS3_PCR-1'!$1:$1,0))   &amp;  ROW()-5,TRUE)    )</f>
        <v/>
      </c>
      <c r="K79" s="6"/>
      <c r="L79" s="39">
        <v>1.0</v>
      </c>
      <c r="M79" s="37" t="str">
        <f>IFERROR(VLOOKUP(TEXT(ROW()-5,"0"),CALC_selection!H:I,2,FALSE),"")</f>
        <v/>
      </c>
      <c r="N79" s="6"/>
      <c r="O79" s="9" t="b">
        <f t="shared" si="1"/>
        <v>0</v>
      </c>
      <c r="P79" s="9" t="b">
        <f t="shared" si="2"/>
        <v>0</v>
      </c>
      <c r="Q79" s="9"/>
      <c r="R79" s="9"/>
      <c r="S79" s="9"/>
      <c r="T79" s="6"/>
      <c r="U79" s="6"/>
      <c r="V79" s="6"/>
      <c r="W79" s="6"/>
      <c r="X79" s="6"/>
      <c r="Y79" s="6"/>
      <c r="Z79" s="6"/>
    </row>
    <row r="80" ht="14.25" customHeight="1">
      <c r="A80" s="6"/>
      <c r="B80" s="38" t="str">
        <f> IF(INDIRECT("'FROM_NGS3_PCR-1'!A"&amp;ROW()-5,TRUE)="","",  INDIRECT(    "'FROM_NGS3_PCR-1'!"   &amp;  CHAR(64 + MATCH(VLOOKUP(B$6,mapping!$A:$B,2,FALSE),'FROM_NGS3_PCR-1'!$1:$1,0))   &amp;  ROW()-5,TRUE)    )</f>
        <v/>
      </c>
      <c r="C80" s="6" t="str">
        <f> IF(INDIRECT("'FROM_NGS3_PCR-1'!A"&amp;ROW()-5,TRUE)="","",  INDIRECT(    "'FROM_NGS3_PCR-1'!"   &amp;  CHAR(64 + MATCH(VLOOKUP(C$6,mapping!$A:$B,2,FALSE),'FROM_NGS3_PCR-1'!$1:$1,0))   &amp;  ROW()-5,TRUE)    )</f>
        <v/>
      </c>
      <c r="D80" s="7" t="str">
        <f> IF(INDIRECT("'FROM_NGS3_PCR-1'!A"&amp;ROW()-5,TRUE)="","",  INDIRECT(    "'FROM_NGS3_PCR-1'!"   &amp;  CHAR(64 + MATCH(VLOOKUP(D$6,mapping!$A:$B,2,FALSE),'FROM_NGS3_PCR-1'!$1:$1,0))   &amp;  ROW()-5,TRUE)    )</f>
        <v/>
      </c>
      <c r="E80" s="7" t="str">
        <f> IF(INDIRECT("'FROM_NGS3_PCR-1'!A"&amp;ROW()-5,TRUE)="","",  "e" &amp; INDIRECT(    "'FROM_NGS3_PCR-1'!"   &amp;  CHAR(64 + MATCH(VLOOKUP(E$6,mapping!$A:$B,2,FALSE),'FROM_NGS3_PCR-1'!$1:$1,0))   &amp;  ROW()-5,TRUE)    )</f>
        <v/>
      </c>
      <c r="F80" s="6" t="str">
        <f> IF(INDIRECT("'FROM_NGS3_PCR-1'!A"&amp;ROW()-5,TRUE)="","",  INDIRECT(    "'FROM_NGS3_PCR-1'!"   &amp;  CHAR(64 + MATCH(VLOOKUP(F$6,mapping!$A:$B,2,FALSE),'FROM_NGS3_PCR-1'!$1:$1,0))   &amp;  ROW()-5,TRUE)    )</f>
        <v/>
      </c>
      <c r="G80" s="6" t="str">
        <f> IF(INDIRECT("'FROM_NGS3_PCR-1'!A"&amp;ROW()-5,TRUE)="","",  INDIRECT(    "'FROM_NGS3_PCR-1'!"   &amp;  CHAR(64 + MATCH(VLOOKUP(G$6,mapping!$A:$B,2,FALSE),'FROM_NGS3_PCR-1'!$1:$1,0))   &amp;  ROW()-5,TRUE)    )</f>
        <v/>
      </c>
      <c r="H80" s="39" t="str">
        <f> IF(INDIRECT("'FROM_NGS3_PCR-1'!A"&amp;ROW()-5,TRUE)="","",  INDIRECT(    "'FROM_NGS3_PCR-1'!"   &amp;  CHAR(64 + MATCH(VLOOKUP(H$6,mapping!$A:$B,2,FALSE),'FROM_NGS3_PCR-1'!$1:$1,0))   &amp;  ROW()-5,TRUE)    )</f>
        <v/>
      </c>
      <c r="I80" s="7" t="str">
        <f> IF(INDIRECT("'FROM_NGS3_PCR-1'!A"&amp;ROW()-5,TRUE)="","",  INDIRECT(    "'FROM_NGS3_PCR-1'!"   &amp;  CHAR(64 + MATCH(VLOOKUP(I$6,mapping!$A:$B,2,FALSE),'FROM_NGS3_PCR-1'!$1:$1,0))   &amp;  ROW()-5,TRUE)    )</f>
        <v/>
      </c>
      <c r="J80" s="40" t="str">
        <f> IF(INDIRECT("'FROM_NGS3_PCR-1'!A"&amp;ROW()-5,TRUE)="","",  INDIRECT(    "'FROM_NGS3_PCR-1'!"   &amp;  CHAR(64 + MATCH(VLOOKUP(J$6,mapping!$A:$B,2,FALSE),'FROM_NGS3_PCR-1'!$1:$1,0))   &amp;  ROW()-5,TRUE)    )</f>
        <v/>
      </c>
      <c r="K80" s="6"/>
      <c r="L80" s="39">
        <v>1.0</v>
      </c>
      <c r="M80" s="37" t="str">
        <f>IFERROR(VLOOKUP(TEXT(ROW()-5,"0"),CALC_selection!H:I,2,FALSE),"")</f>
        <v/>
      </c>
      <c r="N80" s="6"/>
      <c r="O80" s="9" t="b">
        <f t="shared" si="1"/>
        <v>0</v>
      </c>
      <c r="P80" s="9" t="b">
        <f t="shared" si="2"/>
        <v>0</v>
      </c>
      <c r="Q80" s="9"/>
      <c r="R80" s="9"/>
      <c r="S80" s="9"/>
      <c r="T80" s="6"/>
      <c r="U80" s="6"/>
      <c r="V80" s="6"/>
      <c r="W80" s="6"/>
      <c r="X80" s="6"/>
      <c r="Y80" s="6"/>
      <c r="Z80" s="6"/>
    </row>
    <row r="81" ht="14.25" customHeight="1">
      <c r="A81" s="6"/>
      <c r="B81" s="38" t="str">
        <f> IF(INDIRECT("'FROM_NGS3_PCR-1'!A"&amp;ROW()-5,TRUE)="","",  INDIRECT(    "'FROM_NGS3_PCR-1'!"   &amp;  CHAR(64 + MATCH(VLOOKUP(B$6,mapping!$A:$B,2,FALSE),'FROM_NGS3_PCR-1'!$1:$1,0))   &amp;  ROW()-5,TRUE)    )</f>
        <v/>
      </c>
      <c r="C81" s="6" t="str">
        <f> IF(INDIRECT("'FROM_NGS3_PCR-1'!A"&amp;ROW()-5,TRUE)="","",  INDIRECT(    "'FROM_NGS3_PCR-1'!"   &amp;  CHAR(64 + MATCH(VLOOKUP(C$6,mapping!$A:$B,2,FALSE),'FROM_NGS3_PCR-1'!$1:$1,0))   &amp;  ROW()-5,TRUE)    )</f>
        <v/>
      </c>
      <c r="D81" s="7" t="str">
        <f> IF(INDIRECT("'FROM_NGS3_PCR-1'!A"&amp;ROW()-5,TRUE)="","",  INDIRECT(    "'FROM_NGS3_PCR-1'!"   &amp;  CHAR(64 + MATCH(VLOOKUP(D$6,mapping!$A:$B,2,FALSE),'FROM_NGS3_PCR-1'!$1:$1,0))   &amp;  ROW()-5,TRUE)    )</f>
        <v/>
      </c>
      <c r="E81" s="7" t="str">
        <f> IF(INDIRECT("'FROM_NGS3_PCR-1'!A"&amp;ROW()-5,TRUE)="","",  "e" &amp; INDIRECT(    "'FROM_NGS3_PCR-1'!"   &amp;  CHAR(64 + MATCH(VLOOKUP(E$6,mapping!$A:$B,2,FALSE),'FROM_NGS3_PCR-1'!$1:$1,0))   &amp;  ROW()-5,TRUE)    )</f>
        <v/>
      </c>
      <c r="F81" s="6" t="str">
        <f> IF(INDIRECT("'FROM_NGS3_PCR-1'!A"&amp;ROW()-5,TRUE)="","",  INDIRECT(    "'FROM_NGS3_PCR-1'!"   &amp;  CHAR(64 + MATCH(VLOOKUP(F$6,mapping!$A:$B,2,FALSE),'FROM_NGS3_PCR-1'!$1:$1,0))   &amp;  ROW()-5,TRUE)    )</f>
        <v/>
      </c>
      <c r="G81" s="6" t="str">
        <f> IF(INDIRECT("'FROM_NGS3_PCR-1'!A"&amp;ROW()-5,TRUE)="","",  INDIRECT(    "'FROM_NGS3_PCR-1'!"   &amp;  CHAR(64 + MATCH(VLOOKUP(G$6,mapping!$A:$B,2,FALSE),'FROM_NGS3_PCR-1'!$1:$1,0))   &amp;  ROW()-5,TRUE)    )</f>
        <v/>
      </c>
      <c r="H81" s="39" t="str">
        <f> IF(INDIRECT("'FROM_NGS3_PCR-1'!A"&amp;ROW()-5,TRUE)="","",  INDIRECT(    "'FROM_NGS3_PCR-1'!"   &amp;  CHAR(64 + MATCH(VLOOKUP(H$6,mapping!$A:$B,2,FALSE),'FROM_NGS3_PCR-1'!$1:$1,0))   &amp;  ROW()-5,TRUE)    )</f>
        <v/>
      </c>
      <c r="I81" s="7" t="str">
        <f> IF(INDIRECT("'FROM_NGS3_PCR-1'!A"&amp;ROW()-5,TRUE)="","",  INDIRECT(    "'FROM_NGS3_PCR-1'!"   &amp;  CHAR(64 + MATCH(VLOOKUP(I$6,mapping!$A:$B,2,FALSE),'FROM_NGS3_PCR-1'!$1:$1,0))   &amp;  ROW()-5,TRUE)    )</f>
        <v/>
      </c>
      <c r="J81" s="40" t="str">
        <f> IF(INDIRECT("'FROM_NGS3_PCR-1'!A"&amp;ROW()-5,TRUE)="","",  INDIRECT(    "'FROM_NGS3_PCR-1'!"   &amp;  CHAR(64 + MATCH(VLOOKUP(J$6,mapping!$A:$B,2,FALSE),'FROM_NGS3_PCR-1'!$1:$1,0))   &amp;  ROW()-5,TRUE)    )</f>
        <v/>
      </c>
      <c r="K81" s="6"/>
      <c r="L81" s="39">
        <v>1.0</v>
      </c>
      <c r="M81" s="37" t="str">
        <f>IFERROR(VLOOKUP(TEXT(ROW()-5,"0"),CALC_selection!H:I,2,FALSE),"")</f>
        <v/>
      </c>
      <c r="N81" s="6"/>
      <c r="O81" s="9" t="b">
        <f t="shared" si="1"/>
        <v>0</v>
      </c>
      <c r="P81" s="9" t="b">
        <f t="shared" si="2"/>
        <v>0</v>
      </c>
      <c r="Q81" s="9"/>
      <c r="R81" s="9"/>
      <c r="S81" s="9"/>
      <c r="T81" s="6"/>
      <c r="U81" s="6"/>
      <c r="V81" s="6"/>
      <c r="W81" s="6"/>
      <c r="X81" s="6"/>
      <c r="Y81" s="6"/>
      <c r="Z81" s="6"/>
    </row>
    <row r="82" ht="14.25" customHeight="1">
      <c r="A82" s="6"/>
      <c r="B82" s="38" t="str">
        <f> IF(INDIRECT("'FROM_NGS3_PCR-1'!A"&amp;ROW()-5,TRUE)="","",  INDIRECT(    "'FROM_NGS3_PCR-1'!"   &amp;  CHAR(64 + MATCH(VLOOKUP(B$6,mapping!$A:$B,2,FALSE),'FROM_NGS3_PCR-1'!$1:$1,0))   &amp;  ROW()-5,TRUE)    )</f>
        <v/>
      </c>
      <c r="C82" s="6" t="str">
        <f> IF(INDIRECT("'FROM_NGS3_PCR-1'!A"&amp;ROW()-5,TRUE)="","",  INDIRECT(    "'FROM_NGS3_PCR-1'!"   &amp;  CHAR(64 + MATCH(VLOOKUP(C$6,mapping!$A:$B,2,FALSE),'FROM_NGS3_PCR-1'!$1:$1,0))   &amp;  ROW()-5,TRUE)    )</f>
        <v/>
      </c>
      <c r="D82" s="7" t="str">
        <f> IF(INDIRECT("'FROM_NGS3_PCR-1'!A"&amp;ROW()-5,TRUE)="","",  INDIRECT(    "'FROM_NGS3_PCR-1'!"   &amp;  CHAR(64 + MATCH(VLOOKUP(D$6,mapping!$A:$B,2,FALSE),'FROM_NGS3_PCR-1'!$1:$1,0))   &amp;  ROW()-5,TRUE)    )</f>
        <v/>
      </c>
      <c r="E82" s="7" t="str">
        <f> IF(INDIRECT("'FROM_NGS3_PCR-1'!A"&amp;ROW()-5,TRUE)="","",  "e" &amp; INDIRECT(    "'FROM_NGS3_PCR-1'!"   &amp;  CHAR(64 + MATCH(VLOOKUP(E$6,mapping!$A:$B,2,FALSE),'FROM_NGS3_PCR-1'!$1:$1,0))   &amp;  ROW()-5,TRUE)    )</f>
        <v/>
      </c>
      <c r="F82" s="6" t="str">
        <f> IF(INDIRECT("'FROM_NGS3_PCR-1'!A"&amp;ROW()-5,TRUE)="","",  INDIRECT(    "'FROM_NGS3_PCR-1'!"   &amp;  CHAR(64 + MATCH(VLOOKUP(F$6,mapping!$A:$B,2,FALSE),'FROM_NGS3_PCR-1'!$1:$1,0))   &amp;  ROW()-5,TRUE)    )</f>
        <v/>
      </c>
      <c r="G82" s="6" t="str">
        <f> IF(INDIRECT("'FROM_NGS3_PCR-1'!A"&amp;ROW()-5,TRUE)="","",  INDIRECT(    "'FROM_NGS3_PCR-1'!"   &amp;  CHAR(64 + MATCH(VLOOKUP(G$6,mapping!$A:$B,2,FALSE),'FROM_NGS3_PCR-1'!$1:$1,0))   &amp;  ROW()-5,TRUE)    )</f>
        <v/>
      </c>
      <c r="H82" s="39" t="str">
        <f> IF(INDIRECT("'FROM_NGS3_PCR-1'!A"&amp;ROW()-5,TRUE)="","",  INDIRECT(    "'FROM_NGS3_PCR-1'!"   &amp;  CHAR(64 + MATCH(VLOOKUP(H$6,mapping!$A:$B,2,FALSE),'FROM_NGS3_PCR-1'!$1:$1,0))   &amp;  ROW()-5,TRUE)    )</f>
        <v/>
      </c>
      <c r="I82" s="7" t="str">
        <f> IF(INDIRECT("'FROM_NGS3_PCR-1'!A"&amp;ROW()-5,TRUE)="","",  INDIRECT(    "'FROM_NGS3_PCR-1'!"   &amp;  CHAR(64 + MATCH(VLOOKUP(I$6,mapping!$A:$B,2,FALSE),'FROM_NGS3_PCR-1'!$1:$1,0))   &amp;  ROW()-5,TRUE)    )</f>
        <v/>
      </c>
      <c r="J82" s="40" t="str">
        <f> IF(INDIRECT("'FROM_NGS3_PCR-1'!A"&amp;ROW()-5,TRUE)="","",  INDIRECT(    "'FROM_NGS3_PCR-1'!"   &amp;  CHAR(64 + MATCH(VLOOKUP(J$6,mapping!$A:$B,2,FALSE),'FROM_NGS3_PCR-1'!$1:$1,0))   &amp;  ROW()-5,TRUE)    )</f>
        <v/>
      </c>
      <c r="K82" s="6"/>
      <c r="L82" s="39">
        <v>1.0</v>
      </c>
      <c r="M82" s="37" t="str">
        <f>IFERROR(VLOOKUP(TEXT(ROW()-5,"0"),CALC_selection!H:I,2,FALSE),"")</f>
        <v/>
      </c>
      <c r="N82" s="6"/>
      <c r="O82" s="9" t="b">
        <f t="shared" si="1"/>
        <v>0</v>
      </c>
      <c r="P82" s="9" t="b">
        <f t="shared" si="2"/>
        <v>0</v>
      </c>
      <c r="Q82" s="9"/>
      <c r="R82" s="9"/>
      <c r="S82" s="9"/>
      <c r="T82" s="6"/>
      <c r="U82" s="6"/>
      <c r="V82" s="6"/>
      <c r="W82" s="6"/>
      <c r="X82" s="6"/>
      <c r="Y82" s="6"/>
      <c r="Z82" s="6"/>
    </row>
    <row r="83" ht="14.25" customHeight="1">
      <c r="A83" s="6"/>
      <c r="B83" s="38" t="str">
        <f> IF(INDIRECT("'FROM_NGS3_PCR-1'!A"&amp;ROW()-5,TRUE)="","",  INDIRECT(    "'FROM_NGS3_PCR-1'!"   &amp;  CHAR(64 + MATCH(VLOOKUP(B$6,mapping!$A:$B,2,FALSE),'FROM_NGS3_PCR-1'!$1:$1,0))   &amp;  ROW()-5,TRUE)    )</f>
        <v/>
      </c>
      <c r="C83" s="6" t="str">
        <f> IF(INDIRECT("'FROM_NGS3_PCR-1'!A"&amp;ROW()-5,TRUE)="","",  INDIRECT(    "'FROM_NGS3_PCR-1'!"   &amp;  CHAR(64 + MATCH(VLOOKUP(C$6,mapping!$A:$B,2,FALSE),'FROM_NGS3_PCR-1'!$1:$1,0))   &amp;  ROW()-5,TRUE)    )</f>
        <v/>
      </c>
      <c r="D83" s="7" t="str">
        <f> IF(INDIRECT("'FROM_NGS3_PCR-1'!A"&amp;ROW()-5,TRUE)="","",  INDIRECT(    "'FROM_NGS3_PCR-1'!"   &amp;  CHAR(64 + MATCH(VLOOKUP(D$6,mapping!$A:$B,2,FALSE),'FROM_NGS3_PCR-1'!$1:$1,0))   &amp;  ROW()-5,TRUE)    )</f>
        <v/>
      </c>
      <c r="E83" s="7" t="str">
        <f> IF(INDIRECT("'FROM_NGS3_PCR-1'!A"&amp;ROW()-5,TRUE)="","",  "e" &amp; INDIRECT(    "'FROM_NGS3_PCR-1'!"   &amp;  CHAR(64 + MATCH(VLOOKUP(E$6,mapping!$A:$B,2,FALSE),'FROM_NGS3_PCR-1'!$1:$1,0))   &amp;  ROW()-5,TRUE)    )</f>
        <v/>
      </c>
      <c r="F83" s="6" t="str">
        <f> IF(INDIRECT("'FROM_NGS3_PCR-1'!A"&amp;ROW()-5,TRUE)="","",  INDIRECT(    "'FROM_NGS3_PCR-1'!"   &amp;  CHAR(64 + MATCH(VLOOKUP(F$6,mapping!$A:$B,2,FALSE),'FROM_NGS3_PCR-1'!$1:$1,0))   &amp;  ROW()-5,TRUE)    )</f>
        <v/>
      </c>
      <c r="G83" s="6" t="str">
        <f> IF(INDIRECT("'FROM_NGS3_PCR-1'!A"&amp;ROW()-5,TRUE)="","",  INDIRECT(    "'FROM_NGS3_PCR-1'!"   &amp;  CHAR(64 + MATCH(VLOOKUP(G$6,mapping!$A:$B,2,FALSE),'FROM_NGS3_PCR-1'!$1:$1,0))   &amp;  ROW()-5,TRUE)    )</f>
        <v/>
      </c>
      <c r="H83" s="39" t="str">
        <f> IF(INDIRECT("'FROM_NGS3_PCR-1'!A"&amp;ROW()-5,TRUE)="","",  INDIRECT(    "'FROM_NGS3_PCR-1'!"   &amp;  CHAR(64 + MATCH(VLOOKUP(H$6,mapping!$A:$B,2,FALSE),'FROM_NGS3_PCR-1'!$1:$1,0))   &amp;  ROW()-5,TRUE)    )</f>
        <v/>
      </c>
      <c r="I83" s="7" t="str">
        <f> IF(INDIRECT("'FROM_NGS3_PCR-1'!A"&amp;ROW()-5,TRUE)="","",  INDIRECT(    "'FROM_NGS3_PCR-1'!"   &amp;  CHAR(64 + MATCH(VLOOKUP(I$6,mapping!$A:$B,2,FALSE),'FROM_NGS3_PCR-1'!$1:$1,0))   &amp;  ROW()-5,TRUE)    )</f>
        <v/>
      </c>
      <c r="J83" s="40" t="str">
        <f> IF(INDIRECT("'FROM_NGS3_PCR-1'!A"&amp;ROW()-5,TRUE)="","",  INDIRECT(    "'FROM_NGS3_PCR-1'!"   &amp;  CHAR(64 + MATCH(VLOOKUP(J$6,mapping!$A:$B,2,FALSE),'FROM_NGS3_PCR-1'!$1:$1,0))   &amp;  ROW()-5,TRUE)    )</f>
        <v/>
      </c>
      <c r="K83" s="6"/>
      <c r="L83" s="39">
        <v>1.0</v>
      </c>
      <c r="M83" s="37" t="str">
        <f>IFERROR(VLOOKUP(TEXT(ROW()-5,"0"),CALC_selection!H:I,2,FALSE),"")</f>
        <v/>
      </c>
      <c r="N83" s="6"/>
      <c r="O83" s="9" t="b">
        <f t="shared" si="1"/>
        <v>0</v>
      </c>
      <c r="P83" s="9" t="b">
        <f t="shared" si="2"/>
        <v>0</v>
      </c>
      <c r="Q83" s="9"/>
      <c r="R83" s="9"/>
      <c r="S83" s="9"/>
      <c r="T83" s="6"/>
      <c r="U83" s="6"/>
      <c r="V83" s="6"/>
      <c r="W83" s="6"/>
      <c r="X83" s="6"/>
      <c r="Y83" s="6"/>
      <c r="Z83" s="6"/>
    </row>
    <row r="84" ht="14.25" customHeight="1">
      <c r="A84" s="6"/>
      <c r="B84" s="38" t="str">
        <f> IF(INDIRECT("'FROM_NGS3_PCR-1'!A"&amp;ROW()-5,TRUE)="","",  INDIRECT(    "'FROM_NGS3_PCR-1'!"   &amp;  CHAR(64 + MATCH(VLOOKUP(B$6,mapping!$A:$B,2,FALSE),'FROM_NGS3_PCR-1'!$1:$1,0))   &amp;  ROW()-5,TRUE)    )</f>
        <v/>
      </c>
      <c r="C84" s="6" t="str">
        <f> IF(INDIRECT("'FROM_NGS3_PCR-1'!A"&amp;ROW()-5,TRUE)="","",  INDIRECT(    "'FROM_NGS3_PCR-1'!"   &amp;  CHAR(64 + MATCH(VLOOKUP(C$6,mapping!$A:$B,2,FALSE),'FROM_NGS3_PCR-1'!$1:$1,0))   &amp;  ROW()-5,TRUE)    )</f>
        <v/>
      </c>
      <c r="D84" s="7" t="str">
        <f> IF(INDIRECT("'FROM_NGS3_PCR-1'!A"&amp;ROW()-5,TRUE)="","",  INDIRECT(    "'FROM_NGS3_PCR-1'!"   &amp;  CHAR(64 + MATCH(VLOOKUP(D$6,mapping!$A:$B,2,FALSE),'FROM_NGS3_PCR-1'!$1:$1,0))   &amp;  ROW()-5,TRUE)    )</f>
        <v/>
      </c>
      <c r="E84" s="7" t="str">
        <f> IF(INDIRECT("'FROM_NGS3_PCR-1'!A"&amp;ROW()-5,TRUE)="","",  "e" &amp; INDIRECT(    "'FROM_NGS3_PCR-1'!"   &amp;  CHAR(64 + MATCH(VLOOKUP(E$6,mapping!$A:$B,2,FALSE),'FROM_NGS3_PCR-1'!$1:$1,0))   &amp;  ROW()-5,TRUE)    )</f>
        <v/>
      </c>
      <c r="F84" s="6" t="str">
        <f> IF(INDIRECT("'FROM_NGS3_PCR-1'!A"&amp;ROW()-5,TRUE)="","",  INDIRECT(    "'FROM_NGS3_PCR-1'!"   &amp;  CHAR(64 + MATCH(VLOOKUP(F$6,mapping!$A:$B,2,FALSE),'FROM_NGS3_PCR-1'!$1:$1,0))   &amp;  ROW()-5,TRUE)    )</f>
        <v/>
      </c>
      <c r="G84" s="6" t="str">
        <f> IF(INDIRECT("'FROM_NGS3_PCR-1'!A"&amp;ROW()-5,TRUE)="","",  INDIRECT(    "'FROM_NGS3_PCR-1'!"   &amp;  CHAR(64 + MATCH(VLOOKUP(G$6,mapping!$A:$B,2,FALSE),'FROM_NGS3_PCR-1'!$1:$1,0))   &amp;  ROW()-5,TRUE)    )</f>
        <v/>
      </c>
      <c r="H84" s="39" t="str">
        <f> IF(INDIRECT("'FROM_NGS3_PCR-1'!A"&amp;ROW()-5,TRUE)="","",  INDIRECT(    "'FROM_NGS3_PCR-1'!"   &amp;  CHAR(64 + MATCH(VLOOKUP(H$6,mapping!$A:$B,2,FALSE),'FROM_NGS3_PCR-1'!$1:$1,0))   &amp;  ROW()-5,TRUE)    )</f>
        <v/>
      </c>
      <c r="I84" s="7" t="str">
        <f> IF(INDIRECT("'FROM_NGS3_PCR-1'!A"&amp;ROW()-5,TRUE)="","",  INDIRECT(    "'FROM_NGS3_PCR-1'!"   &amp;  CHAR(64 + MATCH(VLOOKUP(I$6,mapping!$A:$B,2,FALSE),'FROM_NGS3_PCR-1'!$1:$1,0))   &amp;  ROW()-5,TRUE)    )</f>
        <v/>
      </c>
      <c r="J84" s="40" t="str">
        <f> IF(INDIRECT("'FROM_NGS3_PCR-1'!A"&amp;ROW()-5,TRUE)="","",  INDIRECT(    "'FROM_NGS3_PCR-1'!"   &amp;  CHAR(64 + MATCH(VLOOKUP(J$6,mapping!$A:$B,2,FALSE),'FROM_NGS3_PCR-1'!$1:$1,0))   &amp;  ROW()-5,TRUE)    )</f>
        <v/>
      </c>
      <c r="K84" s="6"/>
      <c r="L84" s="39">
        <v>1.0</v>
      </c>
      <c r="M84" s="37" t="str">
        <f>IFERROR(VLOOKUP(TEXT(ROW()-5,"0"),CALC_selection!H:I,2,FALSE),"")</f>
        <v/>
      </c>
      <c r="N84" s="6"/>
      <c r="O84" s="9" t="b">
        <f t="shared" si="1"/>
        <v>0</v>
      </c>
      <c r="P84" s="9" t="b">
        <f t="shared" si="2"/>
        <v>0</v>
      </c>
      <c r="Q84" s="9"/>
      <c r="R84" s="9"/>
      <c r="S84" s="9"/>
      <c r="T84" s="6"/>
      <c r="U84" s="6"/>
      <c r="V84" s="6"/>
      <c r="W84" s="6"/>
      <c r="X84" s="6"/>
      <c r="Y84" s="6"/>
      <c r="Z84" s="6"/>
    </row>
    <row r="85" ht="14.25" customHeight="1">
      <c r="A85" s="6"/>
      <c r="B85" s="38" t="str">
        <f> IF(INDIRECT("'FROM_NGS3_PCR-1'!A"&amp;ROW()-5,TRUE)="","",  INDIRECT(    "'FROM_NGS3_PCR-1'!"   &amp;  CHAR(64 + MATCH(VLOOKUP(B$6,mapping!$A:$B,2,FALSE),'FROM_NGS3_PCR-1'!$1:$1,0))   &amp;  ROW()-5,TRUE)    )</f>
        <v/>
      </c>
      <c r="C85" s="6" t="str">
        <f> IF(INDIRECT("'FROM_NGS3_PCR-1'!A"&amp;ROW()-5,TRUE)="","",  INDIRECT(    "'FROM_NGS3_PCR-1'!"   &amp;  CHAR(64 + MATCH(VLOOKUP(C$6,mapping!$A:$B,2,FALSE),'FROM_NGS3_PCR-1'!$1:$1,0))   &amp;  ROW()-5,TRUE)    )</f>
        <v/>
      </c>
      <c r="D85" s="7" t="str">
        <f> IF(INDIRECT("'FROM_NGS3_PCR-1'!A"&amp;ROW()-5,TRUE)="","",  INDIRECT(    "'FROM_NGS3_PCR-1'!"   &amp;  CHAR(64 + MATCH(VLOOKUP(D$6,mapping!$A:$B,2,FALSE),'FROM_NGS3_PCR-1'!$1:$1,0))   &amp;  ROW()-5,TRUE)    )</f>
        <v/>
      </c>
      <c r="E85" s="7" t="str">
        <f> IF(INDIRECT("'FROM_NGS3_PCR-1'!A"&amp;ROW()-5,TRUE)="","",  "e" &amp; INDIRECT(    "'FROM_NGS3_PCR-1'!"   &amp;  CHAR(64 + MATCH(VLOOKUP(E$6,mapping!$A:$B,2,FALSE),'FROM_NGS3_PCR-1'!$1:$1,0))   &amp;  ROW()-5,TRUE)    )</f>
        <v/>
      </c>
      <c r="F85" s="6" t="str">
        <f> IF(INDIRECT("'FROM_NGS3_PCR-1'!A"&amp;ROW()-5,TRUE)="","",  INDIRECT(    "'FROM_NGS3_PCR-1'!"   &amp;  CHAR(64 + MATCH(VLOOKUP(F$6,mapping!$A:$B,2,FALSE),'FROM_NGS3_PCR-1'!$1:$1,0))   &amp;  ROW()-5,TRUE)    )</f>
        <v/>
      </c>
      <c r="G85" s="6" t="str">
        <f> IF(INDIRECT("'FROM_NGS3_PCR-1'!A"&amp;ROW()-5,TRUE)="","",  INDIRECT(    "'FROM_NGS3_PCR-1'!"   &amp;  CHAR(64 + MATCH(VLOOKUP(G$6,mapping!$A:$B,2,FALSE),'FROM_NGS3_PCR-1'!$1:$1,0))   &amp;  ROW()-5,TRUE)    )</f>
        <v/>
      </c>
      <c r="H85" s="39" t="str">
        <f> IF(INDIRECT("'FROM_NGS3_PCR-1'!A"&amp;ROW()-5,TRUE)="","",  INDIRECT(    "'FROM_NGS3_PCR-1'!"   &amp;  CHAR(64 + MATCH(VLOOKUP(H$6,mapping!$A:$B,2,FALSE),'FROM_NGS3_PCR-1'!$1:$1,0))   &amp;  ROW()-5,TRUE)    )</f>
        <v/>
      </c>
      <c r="I85" s="7" t="str">
        <f> IF(INDIRECT("'FROM_NGS3_PCR-1'!A"&amp;ROW()-5,TRUE)="","",  INDIRECT(    "'FROM_NGS3_PCR-1'!"   &amp;  CHAR(64 + MATCH(VLOOKUP(I$6,mapping!$A:$B,2,FALSE),'FROM_NGS3_PCR-1'!$1:$1,0))   &amp;  ROW()-5,TRUE)    )</f>
        <v/>
      </c>
      <c r="J85" s="40" t="str">
        <f> IF(INDIRECT("'FROM_NGS3_PCR-1'!A"&amp;ROW()-5,TRUE)="","",  INDIRECT(    "'FROM_NGS3_PCR-1'!"   &amp;  CHAR(64 + MATCH(VLOOKUP(J$6,mapping!$A:$B,2,FALSE),'FROM_NGS3_PCR-1'!$1:$1,0))   &amp;  ROW()-5,TRUE)    )</f>
        <v/>
      </c>
      <c r="K85" s="6"/>
      <c r="L85" s="39">
        <v>1.0</v>
      </c>
      <c r="M85" s="37" t="str">
        <f>IFERROR(VLOOKUP(TEXT(ROW()-5,"0"),CALC_selection!H:I,2,FALSE),"")</f>
        <v/>
      </c>
      <c r="N85" s="6"/>
      <c r="O85" s="9" t="b">
        <f t="shared" si="1"/>
        <v>0</v>
      </c>
      <c r="P85" s="9" t="b">
        <f t="shared" si="2"/>
        <v>0</v>
      </c>
      <c r="Q85" s="9"/>
      <c r="R85" s="9"/>
      <c r="S85" s="9"/>
      <c r="T85" s="6"/>
      <c r="U85" s="6"/>
      <c r="V85" s="6"/>
      <c r="W85" s="6"/>
      <c r="X85" s="6"/>
      <c r="Y85" s="6"/>
      <c r="Z85" s="6"/>
    </row>
    <row r="86" ht="14.25" customHeight="1">
      <c r="A86" s="6"/>
      <c r="B86" s="38" t="str">
        <f> IF(INDIRECT("'FROM_NGS3_PCR-1'!A"&amp;ROW()-5,TRUE)="","",  INDIRECT(    "'FROM_NGS3_PCR-1'!"   &amp;  CHAR(64 + MATCH(VLOOKUP(B$6,mapping!$A:$B,2,FALSE),'FROM_NGS3_PCR-1'!$1:$1,0))   &amp;  ROW()-5,TRUE)    )</f>
        <v/>
      </c>
      <c r="C86" s="6" t="str">
        <f> IF(INDIRECT("'FROM_NGS3_PCR-1'!A"&amp;ROW()-5,TRUE)="","",  INDIRECT(    "'FROM_NGS3_PCR-1'!"   &amp;  CHAR(64 + MATCH(VLOOKUP(C$6,mapping!$A:$B,2,FALSE),'FROM_NGS3_PCR-1'!$1:$1,0))   &amp;  ROW()-5,TRUE)    )</f>
        <v/>
      </c>
      <c r="D86" s="7" t="str">
        <f> IF(INDIRECT("'FROM_NGS3_PCR-1'!A"&amp;ROW()-5,TRUE)="","",  INDIRECT(    "'FROM_NGS3_PCR-1'!"   &amp;  CHAR(64 + MATCH(VLOOKUP(D$6,mapping!$A:$B,2,FALSE),'FROM_NGS3_PCR-1'!$1:$1,0))   &amp;  ROW()-5,TRUE)    )</f>
        <v/>
      </c>
      <c r="E86" s="7" t="str">
        <f> IF(INDIRECT("'FROM_NGS3_PCR-1'!A"&amp;ROW()-5,TRUE)="","",  "e" &amp; INDIRECT(    "'FROM_NGS3_PCR-1'!"   &amp;  CHAR(64 + MATCH(VLOOKUP(E$6,mapping!$A:$B,2,FALSE),'FROM_NGS3_PCR-1'!$1:$1,0))   &amp;  ROW()-5,TRUE)    )</f>
        <v/>
      </c>
      <c r="F86" s="6" t="str">
        <f> IF(INDIRECT("'FROM_NGS3_PCR-1'!A"&amp;ROW()-5,TRUE)="","",  INDIRECT(    "'FROM_NGS3_PCR-1'!"   &amp;  CHAR(64 + MATCH(VLOOKUP(F$6,mapping!$A:$B,2,FALSE),'FROM_NGS3_PCR-1'!$1:$1,0))   &amp;  ROW()-5,TRUE)    )</f>
        <v/>
      </c>
      <c r="G86" s="6" t="str">
        <f> IF(INDIRECT("'FROM_NGS3_PCR-1'!A"&amp;ROW()-5,TRUE)="","",  INDIRECT(    "'FROM_NGS3_PCR-1'!"   &amp;  CHAR(64 + MATCH(VLOOKUP(G$6,mapping!$A:$B,2,FALSE),'FROM_NGS3_PCR-1'!$1:$1,0))   &amp;  ROW()-5,TRUE)    )</f>
        <v/>
      </c>
      <c r="H86" s="39" t="str">
        <f> IF(INDIRECT("'FROM_NGS3_PCR-1'!A"&amp;ROW()-5,TRUE)="","",  INDIRECT(    "'FROM_NGS3_PCR-1'!"   &amp;  CHAR(64 + MATCH(VLOOKUP(H$6,mapping!$A:$B,2,FALSE),'FROM_NGS3_PCR-1'!$1:$1,0))   &amp;  ROW()-5,TRUE)    )</f>
        <v/>
      </c>
      <c r="I86" s="7" t="str">
        <f> IF(INDIRECT("'FROM_NGS3_PCR-1'!A"&amp;ROW()-5,TRUE)="","",  INDIRECT(    "'FROM_NGS3_PCR-1'!"   &amp;  CHAR(64 + MATCH(VLOOKUP(I$6,mapping!$A:$B,2,FALSE),'FROM_NGS3_PCR-1'!$1:$1,0))   &amp;  ROW()-5,TRUE)    )</f>
        <v/>
      </c>
      <c r="J86" s="40" t="str">
        <f> IF(INDIRECT("'FROM_NGS3_PCR-1'!A"&amp;ROW()-5,TRUE)="","",  INDIRECT(    "'FROM_NGS3_PCR-1'!"   &amp;  CHAR(64 + MATCH(VLOOKUP(J$6,mapping!$A:$B,2,FALSE),'FROM_NGS3_PCR-1'!$1:$1,0))   &amp;  ROW()-5,TRUE)    )</f>
        <v/>
      </c>
      <c r="K86" s="6"/>
      <c r="L86" s="39">
        <v>1.0</v>
      </c>
      <c r="M86" s="37" t="str">
        <f>IFERROR(VLOOKUP(TEXT(ROW()-5,"0"),CALC_selection!H:I,2,FALSE),"")</f>
        <v/>
      </c>
      <c r="N86" s="6"/>
      <c r="O86" s="9" t="b">
        <f t="shared" si="1"/>
        <v>0</v>
      </c>
      <c r="P86" s="9" t="b">
        <f t="shared" si="2"/>
        <v>0</v>
      </c>
      <c r="Q86" s="9"/>
      <c r="R86" s="9"/>
      <c r="S86" s="9"/>
      <c r="T86" s="6"/>
      <c r="U86" s="6"/>
      <c r="V86" s="6"/>
      <c r="W86" s="6"/>
      <c r="X86" s="6"/>
      <c r="Y86" s="6"/>
      <c r="Z86" s="6"/>
    </row>
    <row r="87" ht="14.25" customHeight="1">
      <c r="A87" s="6"/>
      <c r="B87" s="38" t="str">
        <f> IF(INDIRECT("'FROM_NGS3_PCR-1'!A"&amp;ROW()-5,TRUE)="","",  INDIRECT(    "'FROM_NGS3_PCR-1'!"   &amp;  CHAR(64 + MATCH(VLOOKUP(B$6,mapping!$A:$B,2,FALSE),'FROM_NGS3_PCR-1'!$1:$1,0))   &amp;  ROW()-5,TRUE)    )</f>
        <v/>
      </c>
      <c r="C87" s="6" t="str">
        <f> IF(INDIRECT("'FROM_NGS3_PCR-1'!A"&amp;ROW()-5,TRUE)="","",  INDIRECT(    "'FROM_NGS3_PCR-1'!"   &amp;  CHAR(64 + MATCH(VLOOKUP(C$6,mapping!$A:$B,2,FALSE),'FROM_NGS3_PCR-1'!$1:$1,0))   &amp;  ROW()-5,TRUE)    )</f>
        <v/>
      </c>
      <c r="D87" s="7" t="str">
        <f> IF(INDIRECT("'FROM_NGS3_PCR-1'!A"&amp;ROW()-5,TRUE)="","",  INDIRECT(    "'FROM_NGS3_PCR-1'!"   &amp;  CHAR(64 + MATCH(VLOOKUP(D$6,mapping!$A:$B,2,FALSE),'FROM_NGS3_PCR-1'!$1:$1,0))   &amp;  ROW()-5,TRUE)    )</f>
        <v/>
      </c>
      <c r="E87" s="7" t="str">
        <f> IF(INDIRECT("'FROM_NGS3_PCR-1'!A"&amp;ROW()-5,TRUE)="","",  "e" &amp; INDIRECT(    "'FROM_NGS3_PCR-1'!"   &amp;  CHAR(64 + MATCH(VLOOKUP(E$6,mapping!$A:$B,2,FALSE),'FROM_NGS3_PCR-1'!$1:$1,0))   &amp;  ROW()-5,TRUE)    )</f>
        <v/>
      </c>
      <c r="F87" s="6" t="str">
        <f> IF(INDIRECT("'FROM_NGS3_PCR-1'!A"&amp;ROW()-5,TRUE)="","",  INDIRECT(    "'FROM_NGS3_PCR-1'!"   &amp;  CHAR(64 + MATCH(VLOOKUP(F$6,mapping!$A:$B,2,FALSE),'FROM_NGS3_PCR-1'!$1:$1,0))   &amp;  ROW()-5,TRUE)    )</f>
        <v/>
      </c>
      <c r="G87" s="6" t="str">
        <f> IF(INDIRECT("'FROM_NGS3_PCR-1'!A"&amp;ROW()-5,TRUE)="","",  INDIRECT(    "'FROM_NGS3_PCR-1'!"   &amp;  CHAR(64 + MATCH(VLOOKUP(G$6,mapping!$A:$B,2,FALSE),'FROM_NGS3_PCR-1'!$1:$1,0))   &amp;  ROW()-5,TRUE)    )</f>
        <v/>
      </c>
      <c r="H87" s="39" t="str">
        <f> IF(INDIRECT("'FROM_NGS3_PCR-1'!A"&amp;ROW()-5,TRUE)="","",  INDIRECT(    "'FROM_NGS3_PCR-1'!"   &amp;  CHAR(64 + MATCH(VLOOKUP(H$6,mapping!$A:$B,2,FALSE),'FROM_NGS3_PCR-1'!$1:$1,0))   &amp;  ROW()-5,TRUE)    )</f>
        <v/>
      </c>
      <c r="I87" s="7" t="str">
        <f> IF(INDIRECT("'FROM_NGS3_PCR-1'!A"&amp;ROW()-5,TRUE)="","",  INDIRECT(    "'FROM_NGS3_PCR-1'!"   &amp;  CHAR(64 + MATCH(VLOOKUP(I$6,mapping!$A:$B,2,FALSE),'FROM_NGS3_PCR-1'!$1:$1,0))   &amp;  ROW()-5,TRUE)    )</f>
        <v/>
      </c>
      <c r="J87" s="40" t="str">
        <f> IF(INDIRECT("'FROM_NGS3_PCR-1'!A"&amp;ROW()-5,TRUE)="","",  INDIRECT(    "'FROM_NGS3_PCR-1'!"   &amp;  CHAR(64 + MATCH(VLOOKUP(J$6,mapping!$A:$B,2,FALSE),'FROM_NGS3_PCR-1'!$1:$1,0))   &amp;  ROW()-5,TRUE)    )</f>
        <v/>
      </c>
      <c r="K87" s="6"/>
      <c r="L87" s="39">
        <v>1.0</v>
      </c>
      <c r="M87" s="37" t="str">
        <f>IFERROR(VLOOKUP(TEXT(ROW()-5,"0"),CALC_selection!H:I,2,FALSE),"")</f>
        <v/>
      </c>
      <c r="N87" s="6"/>
      <c r="O87" s="9" t="b">
        <f t="shared" si="1"/>
        <v>0</v>
      </c>
      <c r="P87" s="9" t="b">
        <f t="shared" si="2"/>
        <v>0</v>
      </c>
      <c r="Q87" s="9"/>
      <c r="R87" s="9"/>
      <c r="S87" s="9"/>
      <c r="T87" s="6"/>
      <c r="U87" s="6"/>
      <c r="V87" s="6"/>
      <c r="W87" s="6"/>
      <c r="X87" s="6"/>
      <c r="Y87" s="6"/>
      <c r="Z87" s="6"/>
    </row>
    <row r="88" ht="14.25" customHeight="1">
      <c r="A88" s="6"/>
      <c r="B88" s="38" t="str">
        <f> IF(INDIRECT("'FROM_NGS3_PCR-1'!A"&amp;ROW()-5,TRUE)="","",  INDIRECT(    "'FROM_NGS3_PCR-1'!"   &amp;  CHAR(64 + MATCH(VLOOKUP(B$6,mapping!$A:$B,2,FALSE),'FROM_NGS3_PCR-1'!$1:$1,0))   &amp;  ROW()-5,TRUE)    )</f>
        <v/>
      </c>
      <c r="C88" s="6" t="str">
        <f> IF(INDIRECT("'FROM_NGS3_PCR-1'!A"&amp;ROW()-5,TRUE)="","",  INDIRECT(    "'FROM_NGS3_PCR-1'!"   &amp;  CHAR(64 + MATCH(VLOOKUP(C$6,mapping!$A:$B,2,FALSE),'FROM_NGS3_PCR-1'!$1:$1,0))   &amp;  ROW()-5,TRUE)    )</f>
        <v/>
      </c>
      <c r="D88" s="7" t="str">
        <f> IF(INDIRECT("'FROM_NGS3_PCR-1'!A"&amp;ROW()-5,TRUE)="","",  INDIRECT(    "'FROM_NGS3_PCR-1'!"   &amp;  CHAR(64 + MATCH(VLOOKUP(D$6,mapping!$A:$B,2,FALSE),'FROM_NGS3_PCR-1'!$1:$1,0))   &amp;  ROW()-5,TRUE)    )</f>
        <v/>
      </c>
      <c r="E88" s="7" t="str">
        <f> IF(INDIRECT("'FROM_NGS3_PCR-1'!A"&amp;ROW()-5,TRUE)="","",  "e" &amp; INDIRECT(    "'FROM_NGS3_PCR-1'!"   &amp;  CHAR(64 + MATCH(VLOOKUP(E$6,mapping!$A:$B,2,FALSE),'FROM_NGS3_PCR-1'!$1:$1,0))   &amp;  ROW()-5,TRUE)    )</f>
        <v/>
      </c>
      <c r="F88" s="6" t="str">
        <f> IF(INDIRECT("'FROM_NGS3_PCR-1'!A"&amp;ROW()-5,TRUE)="","",  INDIRECT(    "'FROM_NGS3_PCR-1'!"   &amp;  CHAR(64 + MATCH(VLOOKUP(F$6,mapping!$A:$B,2,FALSE),'FROM_NGS3_PCR-1'!$1:$1,0))   &amp;  ROW()-5,TRUE)    )</f>
        <v/>
      </c>
      <c r="G88" s="6" t="str">
        <f> IF(INDIRECT("'FROM_NGS3_PCR-1'!A"&amp;ROW()-5,TRUE)="","",  INDIRECT(    "'FROM_NGS3_PCR-1'!"   &amp;  CHAR(64 + MATCH(VLOOKUP(G$6,mapping!$A:$B,2,FALSE),'FROM_NGS3_PCR-1'!$1:$1,0))   &amp;  ROW()-5,TRUE)    )</f>
        <v/>
      </c>
      <c r="H88" s="39" t="str">
        <f> IF(INDIRECT("'FROM_NGS3_PCR-1'!A"&amp;ROW()-5,TRUE)="","",  INDIRECT(    "'FROM_NGS3_PCR-1'!"   &amp;  CHAR(64 + MATCH(VLOOKUP(H$6,mapping!$A:$B,2,FALSE),'FROM_NGS3_PCR-1'!$1:$1,0))   &amp;  ROW()-5,TRUE)    )</f>
        <v/>
      </c>
      <c r="I88" s="7" t="str">
        <f> IF(INDIRECT("'FROM_NGS3_PCR-1'!A"&amp;ROW()-5,TRUE)="","",  INDIRECT(    "'FROM_NGS3_PCR-1'!"   &amp;  CHAR(64 + MATCH(VLOOKUP(I$6,mapping!$A:$B,2,FALSE),'FROM_NGS3_PCR-1'!$1:$1,0))   &amp;  ROW()-5,TRUE)    )</f>
        <v/>
      </c>
      <c r="J88" s="40" t="str">
        <f> IF(INDIRECT("'FROM_NGS3_PCR-1'!A"&amp;ROW()-5,TRUE)="","",  INDIRECT(    "'FROM_NGS3_PCR-1'!"   &amp;  CHAR(64 + MATCH(VLOOKUP(J$6,mapping!$A:$B,2,FALSE),'FROM_NGS3_PCR-1'!$1:$1,0))   &amp;  ROW()-5,TRUE)    )</f>
        <v/>
      </c>
      <c r="K88" s="6"/>
      <c r="L88" s="39">
        <v>1.0</v>
      </c>
      <c r="M88" s="37" t="str">
        <f>IFERROR(VLOOKUP(TEXT(ROW()-5,"0"),CALC_selection!H:I,2,FALSE),"")</f>
        <v/>
      </c>
      <c r="N88" s="6"/>
      <c r="O88" s="9" t="b">
        <f t="shared" si="1"/>
        <v>0</v>
      </c>
      <c r="P88" s="9" t="b">
        <f t="shared" si="2"/>
        <v>0</v>
      </c>
      <c r="Q88" s="9"/>
      <c r="R88" s="9"/>
      <c r="S88" s="9"/>
      <c r="T88" s="6"/>
      <c r="U88" s="6"/>
      <c r="V88" s="6"/>
      <c r="W88" s="6"/>
      <c r="X88" s="6"/>
      <c r="Y88" s="6"/>
      <c r="Z88" s="6"/>
    </row>
    <row r="89" ht="14.25" customHeight="1">
      <c r="A89" s="6"/>
      <c r="B89" s="38" t="str">
        <f> IF(INDIRECT("'FROM_NGS3_PCR-1'!A"&amp;ROW()-5,TRUE)="","",  INDIRECT(    "'FROM_NGS3_PCR-1'!"   &amp;  CHAR(64 + MATCH(VLOOKUP(B$6,mapping!$A:$B,2,FALSE),'FROM_NGS3_PCR-1'!$1:$1,0))   &amp;  ROW()-5,TRUE)    )</f>
        <v/>
      </c>
      <c r="C89" s="6" t="str">
        <f> IF(INDIRECT("'FROM_NGS3_PCR-1'!A"&amp;ROW()-5,TRUE)="","",  INDIRECT(    "'FROM_NGS3_PCR-1'!"   &amp;  CHAR(64 + MATCH(VLOOKUP(C$6,mapping!$A:$B,2,FALSE),'FROM_NGS3_PCR-1'!$1:$1,0))   &amp;  ROW()-5,TRUE)    )</f>
        <v/>
      </c>
      <c r="D89" s="7" t="str">
        <f> IF(INDIRECT("'FROM_NGS3_PCR-1'!A"&amp;ROW()-5,TRUE)="","",  INDIRECT(    "'FROM_NGS3_PCR-1'!"   &amp;  CHAR(64 + MATCH(VLOOKUP(D$6,mapping!$A:$B,2,FALSE),'FROM_NGS3_PCR-1'!$1:$1,0))   &amp;  ROW()-5,TRUE)    )</f>
        <v/>
      </c>
      <c r="E89" s="7" t="str">
        <f> IF(INDIRECT("'FROM_NGS3_PCR-1'!A"&amp;ROW()-5,TRUE)="","",  "e" &amp; INDIRECT(    "'FROM_NGS3_PCR-1'!"   &amp;  CHAR(64 + MATCH(VLOOKUP(E$6,mapping!$A:$B,2,FALSE),'FROM_NGS3_PCR-1'!$1:$1,0))   &amp;  ROW()-5,TRUE)    )</f>
        <v/>
      </c>
      <c r="F89" s="6" t="str">
        <f> IF(INDIRECT("'FROM_NGS3_PCR-1'!A"&amp;ROW()-5,TRUE)="","",  INDIRECT(    "'FROM_NGS3_PCR-1'!"   &amp;  CHAR(64 + MATCH(VLOOKUP(F$6,mapping!$A:$B,2,FALSE),'FROM_NGS3_PCR-1'!$1:$1,0))   &amp;  ROW()-5,TRUE)    )</f>
        <v/>
      </c>
      <c r="G89" s="6" t="str">
        <f> IF(INDIRECT("'FROM_NGS3_PCR-1'!A"&amp;ROW()-5,TRUE)="","",  INDIRECT(    "'FROM_NGS3_PCR-1'!"   &amp;  CHAR(64 + MATCH(VLOOKUP(G$6,mapping!$A:$B,2,FALSE),'FROM_NGS3_PCR-1'!$1:$1,0))   &amp;  ROW()-5,TRUE)    )</f>
        <v/>
      </c>
      <c r="H89" s="39" t="str">
        <f> IF(INDIRECT("'FROM_NGS3_PCR-1'!A"&amp;ROW()-5,TRUE)="","",  INDIRECT(    "'FROM_NGS3_PCR-1'!"   &amp;  CHAR(64 + MATCH(VLOOKUP(H$6,mapping!$A:$B,2,FALSE),'FROM_NGS3_PCR-1'!$1:$1,0))   &amp;  ROW()-5,TRUE)    )</f>
        <v/>
      </c>
      <c r="I89" s="7" t="str">
        <f> IF(INDIRECT("'FROM_NGS3_PCR-1'!A"&amp;ROW()-5,TRUE)="","",  INDIRECT(    "'FROM_NGS3_PCR-1'!"   &amp;  CHAR(64 + MATCH(VLOOKUP(I$6,mapping!$A:$B,2,FALSE),'FROM_NGS3_PCR-1'!$1:$1,0))   &amp;  ROW()-5,TRUE)    )</f>
        <v/>
      </c>
      <c r="J89" s="40" t="str">
        <f> IF(INDIRECT("'FROM_NGS3_PCR-1'!A"&amp;ROW()-5,TRUE)="","",  INDIRECT(    "'FROM_NGS3_PCR-1'!"   &amp;  CHAR(64 + MATCH(VLOOKUP(J$6,mapping!$A:$B,2,FALSE),'FROM_NGS3_PCR-1'!$1:$1,0))   &amp;  ROW()-5,TRUE)    )</f>
        <v/>
      </c>
      <c r="K89" s="6"/>
      <c r="L89" s="39">
        <v>1.0</v>
      </c>
      <c r="M89" s="37" t="str">
        <f>IFERROR(VLOOKUP(TEXT(ROW()-5,"0"),CALC_selection!H:I,2,FALSE),"")</f>
        <v/>
      </c>
      <c r="N89" s="6"/>
      <c r="O89" s="9" t="b">
        <f t="shared" si="1"/>
        <v>0</v>
      </c>
      <c r="P89" s="9" t="b">
        <f t="shared" si="2"/>
        <v>0</v>
      </c>
      <c r="Q89" s="9"/>
      <c r="R89" s="9"/>
      <c r="S89" s="9"/>
      <c r="T89" s="6"/>
      <c r="U89" s="6"/>
      <c r="V89" s="6"/>
      <c r="W89" s="6"/>
      <c r="X89" s="6"/>
      <c r="Y89" s="6"/>
      <c r="Z89" s="6"/>
    </row>
    <row r="90" ht="14.25" customHeight="1">
      <c r="A90" s="6"/>
      <c r="B90" s="38" t="str">
        <f> IF(INDIRECT("'FROM_NGS3_PCR-1'!A"&amp;ROW()-5,TRUE)="","",  INDIRECT(    "'FROM_NGS3_PCR-1'!"   &amp;  CHAR(64 + MATCH(VLOOKUP(B$6,mapping!$A:$B,2,FALSE),'FROM_NGS3_PCR-1'!$1:$1,0))   &amp;  ROW()-5,TRUE)    )</f>
        <v/>
      </c>
      <c r="C90" s="6" t="str">
        <f> IF(INDIRECT("'FROM_NGS3_PCR-1'!A"&amp;ROW()-5,TRUE)="","",  INDIRECT(    "'FROM_NGS3_PCR-1'!"   &amp;  CHAR(64 + MATCH(VLOOKUP(C$6,mapping!$A:$B,2,FALSE),'FROM_NGS3_PCR-1'!$1:$1,0))   &amp;  ROW()-5,TRUE)    )</f>
        <v/>
      </c>
      <c r="D90" s="7" t="str">
        <f> IF(INDIRECT("'FROM_NGS3_PCR-1'!A"&amp;ROW()-5,TRUE)="","",  INDIRECT(    "'FROM_NGS3_PCR-1'!"   &amp;  CHAR(64 + MATCH(VLOOKUP(D$6,mapping!$A:$B,2,FALSE),'FROM_NGS3_PCR-1'!$1:$1,0))   &amp;  ROW()-5,TRUE)    )</f>
        <v/>
      </c>
      <c r="E90" s="7" t="str">
        <f> IF(INDIRECT("'FROM_NGS3_PCR-1'!A"&amp;ROW()-5,TRUE)="","",  "e" &amp; INDIRECT(    "'FROM_NGS3_PCR-1'!"   &amp;  CHAR(64 + MATCH(VLOOKUP(E$6,mapping!$A:$B,2,FALSE),'FROM_NGS3_PCR-1'!$1:$1,0))   &amp;  ROW()-5,TRUE)    )</f>
        <v/>
      </c>
      <c r="F90" s="6" t="str">
        <f> IF(INDIRECT("'FROM_NGS3_PCR-1'!A"&amp;ROW()-5,TRUE)="","",  INDIRECT(    "'FROM_NGS3_PCR-1'!"   &amp;  CHAR(64 + MATCH(VLOOKUP(F$6,mapping!$A:$B,2,FALSE),'FROM_NGS3_PCR-1'!$1:$1,0))   &amp;  ROW()-5,TRUE)    )</f>
        <v/>
      </c>
      <c r="G90" s="6" t="str">
        <f> IF(INDIRECT("'FROM_NGS3_PCR-1'!A"&amp;ROW()-5,TRUE)="","",  INDIRECT(    "'FROM_NGS3_PCR-1'!"   &amp;  CHAR(64 + MATCH(VLOOKUP(G$6,mapping!$A:$B,2,FALSE),'FROM_NGS3_PCR-1'!$1:$1,0))   &amp;  ROW()-5,TRUE)    )</f>
        <v/>
      </c>
      <c r="H90" s="39" t="str">
        <f> IF(INDIRECT("'FROM_NGS3_PCR-1'!A"&amp;ROW()-5,TRUE)="","",  INDIRECT(    "'FROM_NGS3_PCR-1'!"   &amp;  CHAR(64 + MATCH(VLOOKUP(H$6,mapping!$A:$B,2,FALSE),'FROM_NGS3_PCR-1'!$1:$1,0))   &amp;  ROW()-5,TRUE)    )</f>
        <v/>
      </c>
      <c r="I90" s="7" t="str">
        <f> IF(INDIRECT("'FROM_NGS3_PCR-1'!A"&amp;ROW()-5,TRUE)="","",  INDIRECT(    "'FROM_NGS3_PCR-1'!"   &amp;  CHAR(64 + MATCH(VLOOKUP(I$6,mapping!$A:$B,2,FALSE),'FROM_NGS3_PCR-1'!$1:$1,0))   &amp;  ROW()-5,TRUE)    )</f>
        <v/>
      </c>
      <c r="J90" s="40" t="str">
        <f> IF(INDIRECT("'FROM_NGS3_PCR-1'!A"&amp;ROW()-5,TRUE)="","",  INDIRECT(    "'FROM_NGS3_PCR-1'!"   &amp;  CHAR(64 + MATCH(VLOOKUP(J$6,mapping!$A:$B,2,FALSE),'FROM_NGS3_PCR-1'!$1:$1,0))   &amp;  ROW()-5,TRUE)    )</f>
        <v/>
      </c>
      <c r="K90" s="6"/>
      <c r="L90" s="39">
        <v>1.0</v>
      </c>
      <c r="M90" s="37" t="str">
        <f>IFERROR(VLOOKUP(TEXT(ROW()-5,"0"),CALC_selection!H:I,2,FALSE),"")</f>
        <v/>
      </c>
      <c r="N90" s="6"/>
      <c r="O90" s="9" t="b">
        <f t="shared" si="1"/>
        <v>0</v>
      </c>
      <c r="P90" s="9" t="b">
        <f t="shared" si="2"/>
        <v>0</v>
      </c>
      <c r="Q90" s="9"/>
      <c r="R90" s="9"/>
      <c r="S90" s="9"/>
      <c r="T90" s="6"/>
      <c r="U90" s="6"/>
      <c r="V90" s="6"/>
      <c r="W90" s="6"/>
      <c r="X90" s="6"/>
      <c r="Y90" s="6"/>
      <c r="Z90" s="6"/>
    </row>
    <row r="91" ht="14.25" customHeight="1">
      <c r="A91" s="6"/>
      <c r="B91" s="38" t="str">
        <f> IF(INDIRECT("'FROM_NGS3_PCR-1'!A"&amp;ROW()-5,TRUE)="","",  INDIRECT(    "'FROM_NGS3_PCR-1'!"   &amp;  CHAR(64 + MATCH(VLOOKUP(B$6,mapping!$A:$B,2,FALSE),'FROM_NGS3_PCR-1'!$1:$1,0))   &amp;  ROW()-5,TRUE)    )</f>
        <v/>
      </c>
      <c r="C91" s="6" t="str">
        <f> IF(INDIRECT("'FROM_NGS3_PCR-1'!A"&amp;ROW()-5,TRUE)="","",  INDIRECT(    "'FROM_NGS3_PCR-1'!"   &amp;  CHAR(64 + MATCH(VLOOKUP(C$6,mapping!$A:$B,2,FALSE),'FROM_NGS3_PCR-1'!$1:$1,0))   &amp;  ROW()-5,TRUE)    )</f>
        <v/>
      </c>
      <c r="D91" s="7" t="str">
        <f> IF(INDIRECT("'FROM_NGS3_PCR-1'!A"&amp;ROW()-5,TRUE)="","",  INDIRECT(    "'FROM_NGS3_PCR-1'!"   &amp;  CHAR(64 + MATCH(VLOOKUP(D$6,mapping!$A:$B,2,FALSE),'FROM_NGS3_PCR-1'!$1:$1,0))   &amp;  ROW()-5,TRUE)    )</f>
        <v/>
      </c>
      <c r="E91" s="7" t="str">
        <f> IF(INDIRECT("'FROM_NGS3_PCR-1'!A"&amp;ROW()-5,TRUE)="","",  "e" &amp; INDIRECT(    "'FROM_NGS3_PCR-1'!"   &amp;  CHAR(64 + MATCH(VLOOKUP(E$6,mapping!$A:$B,2,FALSE),'FROM_NGS3_PCR-1'!$1:$1,0))   &amp;  ROW()-5,TRUE)    )</f>
        <v/>
      </c>
      <c r="F91" s="6" t="str">
        <f> IF(INDIRECT("'FROM_NGS3_PCR-1'!A"&amp;ROW()-5,TRUE)="","",  INDIRECT(    "'FROM_NGS3_PCR-1'!"   &amp;  CHAR(64 + MATCH(VLOOKUP(F$6,mapping!$A:$B,2,FALSE),'FROM_NGS3_PCR-1'!$1:$1,0))   &amp;  ROW()-5,TRUE)    )</f>
        <v/>
      </c>
      <c r="G91" s="6" t="str">
        <f> IF(INDIRECT("'FROM_NGS3_PCR-1'!A"&amp;ROW()-5,TRUE)="","",  INDIRECT(    "'FROM_NGS3_PCR-1'!"   &amp;  CHAR(64 + MATCH(VLOOKUP(G$6,mapping!$A:$B,2,FALSE),'FROM_NGS3_PCR-1'!$1:$1,0))   &amp;  ROW()-5,TRUE)    )</f>
        <v/>
      </c>
      <c r="H91" s="39" t="str">
        <f> IF(INDIRECT("'FROM_NGS3_PCR-1'!A"&amp;ROW()-5,TRUE)="","",  INDIRECT(    "'FROM_NGS3_PCR-1'!"   &amp;  CHAR(64 + MATCH(VLOOKUP(H$6,mapping!$A:$B,2,FALSE),'FROM_NGS3_PCR-1'!$1:$1,0))   &amp;  ROW()-5,TRUE)    )</f>
        <v/>
      </c>
      <c r="I91" s="7" t="str">
        <f> IF(INDIRECT("'FROM_NGS3_PCR-1'!A"&amp;ROW()-5,TRUE)="","",  INDIRECT(    "'FROM_NGS3_PCR-1'!"   &amp;  CHAR(64 + MATCH(VLOOKUP(I$6,mapping!$A:$B,2,FALSE),'FROM_NGS3_PCR-1'!$1:$1,0))   &amp;  ROW()-5,TRUE)    )</f>
        <v/>
      </c>
      <c r="J91" s="40" t="str">
        <f> IF(INDIRECT("'FROM_NGS3_PCR-1'!A"&amp;ROW()-5,TRUE)="","",  INDIRECT(    "'FROM_NGS3_PCR-1'!"   &amp;  CHAR(64 + MATCH(VLOOKUP(J$6,mapping!$A:$B,2,FALSE),'FROM_NGS3_PCR-1'!$1:$1,0))   &amp;  ROW()-5,TRUE)    )</f>
        <v/>
      </c>
      <c r="K91" s="6"/>
      <c r="L91" s="39">
        <v>1.0</v>
      </c>
      <c r="M91" s="37" t="str">
        <f>IFERROR(VLOOKUP(TEXT(ROW()-5,"0"),CALC_selection!H:I,2,FALSE),"")</f>
        <v/>
      </c>
      <c r="N91" s="6"/>
      <c r="O91" s="9" t="b">
        <f t="shared" si="1"/>
        <v>0</v>
      </c>
      <c r="P91" s="9" t="b">
        <f t="shared" si="2"/>
        <v>0</v>
      </c>
      <c r="Q91" s="9"/>
      <c r="R91" s="9"/>
      <c r="S91" s="9"/>
      <c r="T91" s="6"/>
      <c r="U91" s="6"/>
      <c r="V91" s="6"/>
      <c r="W91" s="6"/>
      <c r="X91" s="6"/>
      <c r="Y91" s="6"/>
      <c r="Z91" s="6"/>
    </row>
    <row r="92" ht="14.25" customHeight="1">
      <c r="A92" s="6"/>
      <c r="B92" s="38" t="str">
        <f> IF(INDIRECT("'FROM_NGS3_PCR-1'!A"&amp;ROW()-5,TRUE)="","",  INDIRECT(    "'FROM_NGS3_PCR-1'!"   &amp;  CHAR(64 + MATCH(VLOOKUP(B$6,mapping!$A:$B,2,FALSE),'FROM_NGS3_PCR-1'!$1:$1,0))   &amp;  ROW()-5,TRUE)    )</f>
        <v/>
      </c>
      <c r="C92" s="6" t="str">
        <f> IF(INDIRECT("'FROM_NGS3_PCR-1'!A"&amp;ROW()-5,TRUE)="","",  INDIRECT(    "'FROM_NGS3_PCR-1'!"   &amp;  CHAR(64 + MATCH(VLOOKUP(C$6,mapping!$A:$B,2,FALSE),'FROM_NGS3_PCR-1'!$1:$1,0))   &amp;  ROW()-5,TRUE)    )</f>
        <v/>
      </c>
      <c r="D92" s="7" t="str">
        <f> IF(INDIRECT("'FROM_NGS3_PCR-1'!A"&amp;ROW()-5,TRUE)="","",  INDIRECT(    "'FROM_NGS3_PCR-1'!"   &amp;  CHAR(64 + MATCH(VLOOKUP(D$6,mapping!$A:$B,2,FALSE),'FROM_NGS3_PCR-1'!$1:$1,0))   &amp;  ROW()-5,TRUE)    )</f>
        <v/>
      </c>
      <c r="E92" s="7" t="str">
        <f> IF(INDIRECT("'FROM_NGS3_PCR-1'!A"&amp;ROW()-5,TRUE)="","",  "e" &amp; INDIRECT(    "'FROM_NGS3_PCR-1'!"   &amp;  CHAR(64 + MATCH(VLOOKUP(E$6,mapping!$A:$B,2,FALSE),'FROM_NGS3_PCR-1'!$1:$1,0))   &amp;  ROW()-5,TRUE)    )</f>
        <v/>
      </c>
      <c r="F92" s="6" t="str">
        <f> IF(INDIRECT("'FROM_NGS3_PCR-1'!A"&amp;ROW()-5,TRUE)="","",  INDIRECT(    "'FROM_NGS3_PCR-1'!"   &amp;  CHAR(64 + MATCH(VLOOKUP(F$6,mapping!$A:$B,2,FALSE),'FROM_NGS3_PCR-1'!$1:$1,0))   &amp;  ROW()-5,TRUE)    )</f>
        <v/>
      </c>
      <c r="G92" s="6" t="str">
        <f> IF(INDIRECT("'FROM_NGS3_PCR-1'!A"&amp;ROW()-5,TRUE)="","",  INDIRECT(    "'FROM_NGS3_PCR-1'!"   &amp;  CHAR(64 + MATCH(VLOOKUP(G$6,mapping!$A:$B,2,FALSE),'FROM_NGS3_PCR-1'!$1:$1,0))   &amp;  ROW()-5,TRUE)    )</f>
        <v/>
      </c>
      <c r="H92" s="39" t="str">
        <f> IF(INDIRECT("'FROM_NGS3_PCR-1'!A"&amp;ROW()-5,TRUE)="","",  INDIRECT(    "'FROM_NGS3_PCR-1'!"   &amp;  CHAR(64 + MATCH(VLOOKUP(H$6,mapping!$A:$B,2,FALSE),'FROM_NGS3_PCR-1'!$1:$1,0))   &amp;  ROW()-5,TRUE)    )</f>
        <v/>
      </c>
      <c r="I92" s="7" t="str">
        <f> IF(INDIRECT("'FROM_NGS3_PCR-1'!A"&amp;ROW()-5,TRUE)="","",  INDIRECT(    "'FROM_NGS3_PCR-1'!"   &amp;  CHAR(64 + MATCH(VLOOKUP(I$6,mapping!$A:$B,2,FALSE),'FROM_NGS3_PCR-1'!$1:$1,0))   &amp;  ROW()-5,TRUE)    )</f>
        <v/>
      </c>
      <c r="J92" s="40" t="str">
        <f> IF(INDIRECT("'FROM_NGS3_PCR-1'!A"&amp;ROW()-5,TRUE)="","",  INDIRECT(    "'FROM_NGS3_PCR-1'!"   &amp;  CHAR(64 + MATCH(VLOOKUP(J$6,mapping!$A:$B,2,FALSE),'FROM_NGS3_PCR-1'!$1:$1,0))   &amp;  ROW()-5,TRUE)    )</f>
        <v/>
      </c>
      <c r="K92" s="6"/>
      <c r="L92" s="39">
        <v>1.0</v>
      </c>
      <c r="M92" s="37" t="str">
        <f>IFERROR(VLOOKUP(TEXT(ROW()-5,"0"),CALC_selection!H:I,2,FALSE),"")</f>
        <v/>
      </c>
      <c r="N92" s="6"/>
      <c r="O92" s="9" t="b">
        <f t="shared" si="1"/>
        <v>0</v>
      </c>
      <c r="P92" s="9" t="b">
        <f t="shared" si="2"/>
        <v>0</v>
      </c>
      <c r="Q92" s="9"/>
      <c r="R92" s="9"/>
      <c r="S92" s="9"/>
      <c r="T92" s="6"/>
      <c r="U92" s="6"/>
      <c r="V92" s="6"/>
      <c r="W92" s="6"/>
      <c r="X92" s="6"/>
      <c r="Y92" s="6"/>
      <c r="Z92" s="6"/>
    </row>
    <row r="93" ht="14.25" customHeight="1">
      <c r="A93" s="6"/>
      <c r="B93" s="38" t="str">
        <f> IF(INDIRECT("'FROM_NGS3_PCR-1'!A"&amp;ROW()-5,TRUE)="","",  INDIRECT(    "'FROM_NGS3_PCR-1'!"   &amp;  CHAR(64 + MATCH(VLOOKUP(B$6,mapping!$A:$B,2,FALSE),'FROM_NGS3_PCR-1'!$1:$1,0))   &amp;  ROW()-5,TRUE)    )</f>
        <v/>
      </c>
      <c r="C93" s="6" t="str">
        <f> IF(INDIRECT("'FROM_NGS3_PCR-1'!A"&amp;ROW()-5,TRUE)="","",  INDIRECT(    "'FROM_NGS3_PCR-1'!"   &amp;  CHAR(64 + MATCH(VLOOKUP(C$6,mapping!$A:$B,2,FALSE),'FROM_NGS3_PCR-1'!$1:$1,0))   &amp;  ROW()-5,TRUE)    )</f>
        <v/>
      </c>
      <c r="D93" s="7" t="str">
        <f> IF(INDIRECT("'FROM_NGS3_PCR-1'!A"&amp;ROW()-5,TRUE)="","",  INDIRECT(    "'FROM_NGS3_PCR-1'!"   &amp;  CHAR(64 + MATCH(VLOOKUP(D$6,mapping!$A:$B,2,FALSE),'FROM_NGS3_PCR-1'!$1:$1,0))   &amp;  ROW()-5,TRUE)    )</f>
        <v/>
      </c>
      <c r="E93" s="7" t="str">
        <f> IF(INDIRECT("'FROM_NGS3_PCR-1'!A"&amp;ROW()-5,TRUE)="","",  "e" &amp; INDIRECT(    "'FROM_NGS3_PCR-1'!"   &amp;  CHAR(64 + MATCH(VLOOKUP(E$6,mapping!$A:$B,2,FALSE),'FROM_NGS3_PCR-1'!$1:$1,0))   &amp;  ROW()-5,TRUE)    )</f>
        <v/>
      </c>
      <c r="F93" s="6" t="str">
        <f> IF(INDIRECT("'FROM_NGS3_PCR-1'!A"&amp;ROW()-5,TRUE)="","",  INDIRECT(    "'FROM_NGS3_PCR-1'!"   &amp;  CHAR(64 + MATCH(VLOOKUP(F$6,mapping!$A:$B,2,FALSE),'FROM_NGS3_PCR-1'!$1:$1,0))   &amp;  ROW()-5,TRUE)    )</f>
        <v/>
      </c>
      <c r="G93" s="6" t="str">
        <f> IF(INDIRECT("'FROM_NGS3_PCR-1'!A"&amp;ROW()-5,TRUE)="","",  INDIRECT(    "'FROM_NGS3_PCR-1'!"   &amp;  CHAR(64 + MATCH(VLOOKUP(G$6,mapping!$A:$B,2,FALSE),'FROM_NGS3_PCR-1'!$1:$1,0))   &amp;  ROW()-5,TRUE)    )</f>
        <v/>
      </c>
      <c r="H93" s="39" t="str">
        <f> IF(INDIRECT("'FROM_NGS3_PCR-1'!A"&amp;ROW()-5,TRUE)="","",  INDIRECT(    "'FROM_NGS3_PCR-1'!"   &amp;  CHAR(64 + MATCH(VLOOKUP(H$6,mapping!$A:$B,2,FALSE),'FROM_NGS3_PCR-1'!$1:$1,0))   &amp;  ROW()-5,TRUE)    )</f>
        <v/>
      </c>
      <c r="I93" s="7" t="str">
        <f> IF(INDIRECT("'FROM_NGS3_PCR-1'!A"&amp;ROW()-5,TRUE)="","",  INDIRECT(    "'FROM_NGS3_PCR-1'!"   &amp;  CHAR(64 + MATCH(VLOOKUP(I$6,mapping!$A:$B,2,FALSE),'FROM_NGS3_PCR-1'!$1:$1,0))   &amp;  ROW()-5,TRUE)    )</f>
        <v/>
      </c>
      <c r="J93" s="40" t="str">
        <f> IF(INDIRECT("'FROM_NGS3_PCR-1'!A"&amp;ROW()-5,TRUE)="","",  INDIRECT(    "'FROM_NGS3_PCR-1'!"   &amp;  CHAR(64 + MATCH(VLOOKUP(J$6,mapping!$A:$B,2,FALSE),'FROM_NGS3_PCR-1'!$1:$1,0))   &amp;  ROW()-5,TRUE)    )</f>
        <v/>
      </c>
      <c r="K93" s="6"/>
      <c r="L93" s="39">
        <v>1.0</v>
      </c>
      <c r="M93" s="37" t="str">
        <f>IFERROR(VLOOKUP(TEXT(ROW()-5,"0"),CALC_selection!H:I,2,FALSE),"")</f>
        <v/>
      </c>
      <c r="N93" s="6"/>
      <c r="O93" s="9" t="b">
        <f t="shared" si="1"/>
        <v>0</v>
      </c>
      <c r="P93" s="9" t="b">
        <f t="shared" si="2"/>
        <v>0</v>
      </c>
      <c r="Q93" s="9"/>
      <c r="R93" s="9"/>
      <c r="S93" s="9"/>
      <c r="T93" s="6"/>
      <c r="U93" s="6"/>
      <c r="V93" s="6"/>
      <c r="W93" s="6"/>
      <c r="X93" s="6"/>
      <c r="Y93" s="6"/>
      <c r="Z93" s="6"/>
    </row>
    <row r="94" ht="14.25" customHeight="1">
      <c r="A94" s="6"/>
      <c r="B94" s="38" t="str">
        <f> IF(INDIRECT("'FROM_NGS3_PCR-1'!A"&amp;ROW()-5,TRUE)="","",  INDIRECT(    "'FROM_NGS3_PCR-1'!"   &amp;  CHAR(64 + MATCH(VLOOKUP(B$6,mapping!$A:$B,2,FALSE),'FROM_NGS3_PCR-1'!$1:$1,0))   &amp;  ROW()-5,TRUE)    )</f>
        <v/>
      </c>
      <c r="C94" s="6" t="str">
        <f> IF(INDIRECT("'FROM_NGS3_PCR-1'!A"&amp;ROW()-5,TRUE)="","",  INDIRECT(    "'FROM_NGS3_PCR-1'!"   &amp;  CHAR(64 + MATCH(VLOOKUP(C$6,mapping!$A:$B,2,FALSE),'FROM_NGS3_PCR-1'!$1:$1,0))   &amp;  ROW()-5,TRUE)    )</f>
        <v/>
      </c>
      <c r="D94" s="7" t="str">
        <f> IF(INDIRECT("'FROM_NGS3_PCR-1'!A"&amp;ROW()-5,TRUE)="","",  INDIRECT(    "'FROM_NGS3_PCR-1'!"   &amp;  CHAR(64 + MATCH(VLOOKUP(D$6,mapping!$A:$B,2,FALSE),'FROM_NGS3_PCR-1'!$1:$1,0))   &amp;  ROW()-5,TRUE)    )</f>
        <v/>
      </c>
      <c r="E94" s="7" t="str">
        <f> IF(INDIRECT("'FROM_NGS3_PCR-1'!A"&amp;ROW()-5,TRUE)="","",  "e" &amp; INDIRECT(    "'FROM_NGS3_PCR-1'!"   &amp;  CHAR(64 + MATCH(VLOOKUP(E$6,mapping!$A:$B,2,FALSE),'FROM_NGS3_PCR-1'!$1:$1,0))   &amp;  ROW()-5,TRUE)    )</f>
        <v/>
      </c>
      <c r="F94" s="6" t="str">
        <f> IF(INDIRECT("'FROM_NGS3_PCR-1'!A"&amp;ROW()-5,TRUE)="","",  INDIRECT(    "'FROM_NGS3_PCR-1'!"   &amp;  CHAR(64 + MATCH(VLOOKUP(F$6,mapping!$A:$B,2,FALSE),'FROM_NGS3_PCR-1'!$1:$1,0))   &amp;  ROW()-5,TRUE)    )</f>
        <v/>
      </c>
      <c r="G94" s="6" t="str">
        <f> IF(INDIRECT("'FROM_NGS3_PCR-1'!A"&amp;ROW()-5,TRUE)="","",  INDIRECT(    "'FROM_NGS3_PCR-1'!"   &amp;  CHAR(64 + MATCH(VLOOKUP(G$6,mapping!$A:$B,2,FALSE),'FROM_NGS3_PCR-1'!$1:$1,0))   &amp;  ROW()-5,TRUE)    )</f>
        <v/>
      </c>
      <c r="H94" s="39" t="str">
        <f> IF(INDIRECT("'FROM_NGS3_PCR-1'!A"&amp;ROW()-5,TRUE)="","",  INDIRECT(    "'FROM_NGS3_PCR-1'!"   &amp;  CHAR(64 + MATCH(VLOOKUP(H$6,mapping!$A:$B,2,FALSE),'FROM_NGS3_PCR-1'!$1:$1,0))   &amp;  ROW()-5,TRUE)    )</f>
        <v/>
      </c>
      <c r="I94" s="7" t="str">
        <f> IF(INDIRECT("'FROM_NGS3_PCR-1'!A"&amp;ROW()-5,TRUE)="","",  INDIRECT(    "'FROM_NGS3_PCR-1'!"   &amp;  CHAR(64 + MATCH(VLOOKUP(I$6,mapping!$A:$B,2,FALSE),'FROM_NGS3_PCR-1'!$1:$1,0))   &amp;  ROW()-5,TRUE)    )</f>
        <v/>
      </c>
      <c r="J94" s="40" t="str">
        <f> IF(INDIRECT("'FROM_NGS3_PCR-1'!A"&amp;ROW()-5,TRUE)="","",  INDIRECT(    "'FROM_NGS3_PCR-1'!"   &amp;  CHAR(64 + MATCH(VLOOKUP(J$6,mapping!$A:$B,2,FALSE),'FROM_NGS3_PCR-1'!$1:$1,0))   &amp;  ROW()-5,TRUE)    )</f>
        <v/>
      </c>
      <c r="K94" s="6"/>
      <c r="L94" s="39">
        <v>1.0</v>
      </c>
      <c r="M94" s="37" t="str">
        <f>IFERROR(VLOOKUP(TEXT(ROW()-5,"0"),CALC_selection!H:I,2,FALSE),"")</f>
        <v/>
      </c>
      <c r="N94" s="6"/>
      <c r="O94" s="9" t="b">
        <f t="shared" si="1"/>
        <v>0</v>
      </c>
      <c r="P94" s="9" t="b">
        <f t="shared" si="2"/>
        <v>0</v>
      </c>
      <c r="Q94" s="9"/>
      <c r="R94" s="9"/>
      <c r="S94" s="9"/>
      <c r="T94" s="6"/>
      <c r="U94" s="6"/>
      <c r="V94" s="6"/>
      <c r="W94" s="6"/>
      <c r="X94" s="6"/>
      <c r="Y94" s="6"/>
      <c r="Z94" s="6"/>
    </row>
    <row r="95" ht="14.25" customHeight="1">
      <c r="A95" s="6"/>
      <c r="B95" s="38" t="str">
        <f> IF(INDIRECT("'FROM_NGS3_PCR-1'!A"&amp;ROW()-5,TRUE)="","",  INDIRECT(    "'FROM_NGS3_PCR-1'!"   &amp;  CHAR(64 + MATCH(VLOOKUP(B$6,mapping!$A:$B,2,FALSE),'FROM_NGS3_PCR-1'!$1:$1,0))   &amp;  ROW()-5,TRUE)    )</f>
        <v/>
      </c>
      <c r="C95" s="6" t="str">
        <f> IF(INDIRECT("'FROM_NGS3_PCR-1'!A"&amp;ROW()-5,TRUE)="","",  INDIRECT(    "'FROM_NGS3_PCR-1'!"   &amp;  CHAR(64 + MATCH(VLOOKUP(C$6,mapping!$A:$B,2,FALSE),'FROM_NGS3_PCR-1'!$1:$1,0))   &amp;  ROW()-5,TRUE)    )</f>
        <v/>
      </c>
      <c r="D95" s="7" t="str">
        <f> IF(INDIRECT("'FROM_NGS3_PCR-1'!A"&amp;ROW()-5,TRUE)="","",  INDIRECT(    "'FROM_NGS3_PCR-1'!"   &amp;  CHAR(64 + MATCH(VLOOKUP(D$6,mapping!$A:$B,2,FALSE),'FROM_NGS3_PCR-1'!$1:$1,0))   &amp;  ROW()-5,TRUE)    )</f>
        <v/>
      </c>
      <c r="E95" s="7" t="str">
        <f> IF(INDIRECT("'FROM_NGS3_PCR-1'!A"&amp;ROW()-5,TRUE)="","",  "e" &amp; INDIRECT(    "'FROM_NGS3_PCR-1'!"   &amp;  CHAR(64 + MATCH(VLOOKUP(E$6,mapping!$A:$B,2,FALSE),'FROM_NGS3_PCR-1'!$1:$1,0))   &amp;  ROW()-5,TRUE)    )</f>
        <v/>
      </c>
      <c r="F95" s="6" t="str">
        <f> IF(INDIRECT("'FROM_NGS3_PCR-1'!A"&amp;ROW()-5,TRUE)="","",  INDIRECT(    "'FROM_NGS3_PCR-1'!"   &amp;  CHAR(64 + MATCH(VLOOKUP(F$6,mapping!$A:$B,2,FALSE),'FROM_NGS3_PCR-1'!$1:$1,0))   &amp;  ROW()-5,TRUE)    )</f>
        <v/>
      </c>
      <c r="G95" s="6" t="str">
        <f> IF(INDIRECT("'FROM_NGS3_PCR-1'!A"&amp;ROW()-5,TRUE)="","",  INDIRECT(    "'FROM_NGS3_PCR-1'!"   &amp;  CHAR(64 + MATCH(VLOOKUP(G$6,mapping!$A:$B,2,FALSE),'FROM_NGS3_PCR-1'!$1:$1,0))   &amp;  ROW()-5,TRUE)    )</f>
        <v/>
      </c>
      <c r="H95" s="39" t="str">
        <f> IF(INDIRECT("'FROM_NGS3_PCR-1'!A"&amp;ROW()-5,TRUE)="","",  INDIRECT(    "'FROM_NGS3_PCR-1'!"   &amp;  CHAR(64 + MATCH(VLOOKUP(H$6,mapping!$A:$B,2,FALSE),'FROM_NGS3_PCR-1'!$1:$1,0))   &amp;  ROW()-5,TRUE)    )</f>
        <v/>
      </c>
      <c r="I95" s="7" t="str">
        <f> IF(INDIRECT("'FROM_NGS3_PCR-1'!A"&amp;ROW()-5,TRUE)="","",  INDIRECT(    "'FROM_NGS3_PCR-1'!"   &amp;  CHAR(64 + MATCH(VLOOKUP(I$6,mapping!$A:$B,2,FALSE),'FROM_NGS3_PCR-1'!$1:$1,0))   &amp;  ROW()-5,TRUE)    )</f>
        <v/>
      </c>
      <c r="J95" s="40" t="str">
        <f> IF(INDIRECT("'FROM_NGS3_PCR-1'!A"&amp;ROW()-5,TRUE)="","",  INDIRECT(    "'FROM_NGS3_PCR-1'!"   &amp;  CHAR(64 + MATCH(VLOOKUP(J$6,mapping!$A:$B,2,FALSE),'FROM_NGS3_PCR-1'!$1:$1,0))   &amp;  ROW()-5,TRUE)    )</f>
        <v/>
      </c>
      <c r="K95" s="6"/>
      <c r="L95" s="39">
        <v>1.0</v>
      </c>
      <c r="M95" s="37" t="str">
        <f>IFERROR(VLOOKUP(TEXT(ROW()-5,"0"),CALC_selection!H:I,2,FALSE),"")</f>
        <v/>
      </c>
      <c r="N95" s="6"/>
      <c r="O95" s="9" t="b">
        <f t="shared" si="1"/>
        <v>0</v>
      </c>
      <c r="P95" s="9" t="b">
        <f t="shared" si="2"/>
        <v>0</v>
      </c>
      <c r="Q95" s="9"/>
      <c r="R95" s="9"/>
      <c r="S95" s="9"/>
      <c r="T95" s="6"/>
      <c r="U95" s="6"/>
      <c r="V95" s="6"/>
      <c r="W95" s="6"/>
      <c r="X95" s="6"/>
      <c r="Y95" s="6"/>
      <c r="Z95" s="6"/>
    </row>
    <row r="96" ht="14.25" customHeight="1">
      <c r="A96" s="6"/>
      <c r="B96" s="38" t="str">
        <f> IF(INDIRECT("'FROM_NGS3_PCR-1'!A"&amp;ROW()-5,TRUE)="","",  INDIRECT(    "'FROM_NGS3_PCR-1'!"   &amp;  CHAR(64 + MATCH(VLOOKUP(B$6,mapping!$A:$B,2,FALSE),'FROM_NGS3_PCR-1'!$1:$1,0))   &amp;  ROW()-5,TRUE)    )</f>
        <v/>
      </c>
      <c r="C96" s="6" t="str">
        <f> IF(INDIRECT("'FROM_NGS3_PCR-1'!A"&amp;ROW()-5,TRUE)="","",  INDIRECT(    "'FROM_NGS3_PCR-1'!"   &amp;  CHAR(64 + MATCH(VLOOKUP(C$6,mapping!$A:$B,2,FALSE),'FROM_NGS3_PCR-1'!$1:$1,0))   &amp;  ROW()-5,TRUE)    )</f>
        <v/>
      </c>
      <c r="D96" s="7" t="str">
        <f> IF(INDIRECT("'FROM_NGS3_PCR-1'!A"&amp;ROW()-5,TRUE)="","",  INDIRECT(    "'FROM_NGS3_PCR-1'!"   &amp;  CHAR(64 + MATCH(VLOOKUP(D$6,mapping!$A:$B,2,FALSE),'FROM_NGS3_PCR-1'!$1:$1,0))   &amp;  ROW()-5,TRUE)    )</f>
        <v/>
      </c>
      <c r="E96" s="7" t="str">
        <f> IF(INDIRECT("'FROM_NGS3_PCR-1'!A"&amp;ROW()-5,TRUE)="","",  "e" &amp; INDIRECT(    "'FROM_NGS3_PCR-1'!"   &amp;  CHAR(64 + MATCH(VLOOKUP(E$6,mapping!$A:$B,2,FALSE),'FROM_NGS3_PCR-1'!$1:$1,0))   &amp;  ROW()-5,TRUE)    )</f>
        <v/>
      </c>
      <c r="F96" s="6" t="str">
        <f> IF(INDIRECT("'FROM_NGS3_PCR-1'!A"&amp;ROW()-5,TRUE)="","",  INDIRECT(    "'FROM_NGS3_PCR-1'!"   &amp;  CHAR(64 + MATCH(VLOOKUP(F$6,mapping!$A:$B,2,FALSE),'FROM_NGS3_PCR-1'!$1:$1,0))   &amp;  ROW()-5,TRUE)    )</f>
        <v/>
      </c>
      <c r="G96" s="6" t="str">
        <f> IF(INDIRECT("'FROM_NGS3_PCR-1'!A"&amp;ROW()-5,TRUE)="","",  INDIRECT(    "'FROM_NGS3_PCR-1'!"   &amp;  CHAR(64 + MATCH(VLOOKUP(G$6,mapping!$A:$B,2,FALSE),'FROM_NGS3_PCR-1'!$1:$1,0))   &amp;  ROW()-5,TRUE)    )</f>
        <v/>
      </c>
      <c r="H96" s="39" t="str">
        <f> IF(INDIRECT("'FROM_NGS3_PCR-1'!A"&amp;ROW()-5,TRUE)="","",  INDIRECT(    "'FROM_NGS3_PCR-1'!"   &amp;  CHAR(64 + MATCH(VLOOKUP(H$6,mapping!$A:$B,2,FALSE),'FROM_NGS3_PCR-1'!$1:$1,0))   &amp;  ROW()-5,TRUE)    )</f>
        <v/>
      </c>
      <c r="I96" s="7" t="str">
        <f> IF(INDIRECT("'FROM_NGS3_PCR-1'!A"&amp;ROW()-5,TRUE)="","",  INDIRECT(    "'FROM_NGS3_PCR-1'!"   &amp;  CHAR(64 + MATCH(VLOOKUP(I$6,mapping!$A:$B,2,FALSE),'FROM_NGS3_PCR-1'!$1:$1,0))   &amp;  ROW()-5,TRUE)    )</f>
        <v/>
      </c>
      <c r="J96" s="40" t="str">
        <f> IF(INDIRECT("'FROM_NGS3_PCR-1'!A"&amp;ROW()-5,TRUE)="","",  INDIRECT(    "'FROM_NGS3_PCR-1'!"   &amp;  CHAR(64 + MATCH(VLOOKUP(J$6,mapping!$A:$B,2,FALSE),'FROM_NGS3_PCR-1'!$1:$1,0))   &amp;  ROW()-5,TRUE)    )</f>
        <v/>
      </c>
      <c r="K96" s="6"/>
      <c r="L96" s="39">
        <v>1.0</v>
      </c>
      <c r="M96" s="37" t="str">
        <f>IFERROR(VLOOKUP(TEXT(ROW()-5,"0"),CALC_selection!H:I,2,FALSE),"")</f>
        <v/>
      </c>
      <c r="N96" s="6"/>
      <c r="O96" s="9" t="b">
        <f t="shared" si="1"/>
        <v>0</v>
      </c>
      <c r="P96" s="9" t="b">
        <f t="shared" si="2"/>
        <v>0</v>
      </c>
      <c r="Q96" s="9"/>
      <c r="R96" s="9"/>
      <c r="S96" s="9"/>
      <c r="T96" s="6"/>
      <c r="U96" s="6"/>
      <c r="V96" s="6"/>
      <c r="W96" s="6"/>
      <c r="X96" s="6"/>
      <c r="Y96" s="6"/>
      <c r="Z96" s="6"/>
    </row>
    <row r="97" ht="14.25" customHeight="1">
      <c r="A97" s="6"/>
      <c r="B97" s="38" t="str">
        <f> IF(INDIRECT("'FROM_NGS3_PCR-1'!A"&amp;ROW()-5,TRUE)="","",  INDIRECT(    "'FROM_NGS3_PCR-1'!"   &amp;  CHAR(64 + MATCH(VLOOKUP(B$6,mapping!$A:$B,2,FALSE),'FROM_NGS3_PCR-1'!$1:$1,0))   &amp;  ROW()-5,TRUE)    )</f>
        <v/>
      </c>
      <c r="C97" s="6" t="str">
        <f> IF(INDIRECT("'FROM_NGS3_PCR-1'!A"&amp;ROW()-5,TRUE)="","",  INDIRECT(    "'FROM_NGS3_PCR-1'!"   &amp;  CHAR(64 + MATCH(VLOOKUP(C$6,mapping!$A:$B,2,FALSE),'FROM_NGS3_PCR-1'!$1:$1,0))   &amp;  ROW()-5,TRUE)    )</f>
        <v/>
      </c>
      <c r="D97" s="7" t="str">
        <f> IF(INDIRECT("'FROM_NGS3_PCR-1'!A"&amp;ROW()-5,TRUE)="","",  INDIRECT(    "'FROM_NGS3_PCR-1'!"   &amp;  CHAR(64 + MATCH(VLOOKUP(D$6,mapping!$A:$B,2,FALSE),'FROM_NGS3_PCR-1'!$1:$1,0))   &amp;  ROW()-5,TRUE)    )</f>
        <v/>
      </c>
      <c r="E97" s="7" t="str">
        <f> IF(INDIRECT("'FROM_NGS3_PCR-1'!A"&amp;ROW()-5,TRUE)="","",  "e" &amp; INDIRECT(    "'FROM_NGS3_PCR-1'!"   &amp;  CHAR(64 + MATCH(VLOOKUP(E$6,mapping!$A:$B,2,FALSE),'FROM_NGS3_PCR-1'!$1:$1,0))   &amp;  ROW()-5,TRUE)    )</f>
        <v/>
      </c>
      <c r="F97" s="6" t="str">
        <f> IF(INDIRECT("'FROM_NGS3_PCR-1'!A"&amp;ROW()-5,TRUE)="","",  INDIRECT(    "'FROM_NGS3_PCR-1'!"   &amp;  CHAR(64 + MATCH(VLOOKUP(F$6,mapping!$A:$B,2,FALSE),'FROM_NGS3_PCR-1'!$1:$1,0))   &amp;  ROW()-5,TRUE)    )</f>
        <v/>
      </c>
      <c r="G97" s="6" t="str">
        <f> IF(INDIRECT("'FROM_NGS3_PCR-1'!A"&amp;ROW()-5,TRUE)="","",  INDIRECT(    "'FROM_NGS3_PCR-1'!"   &amp;  CHAR(64 + MATCH(VLOOKUP(G$6,mapping!$A:$B,2,FALSE),'FROM_NGS3_PCR-1'!$1:$1,0))   &amp;  ROW()-5,TRUE)    )</f>
        <v/>
      </c>
      <c r="H97" s="39" t="str">
        <f> IF(INDIRECT("'FROM_NGS3_PCR-1'!A"&amp;ROW()-5,TRUE)="","",  INDIRECT(    "'FROM_NGS3_PCR-1'!"   &amp;  CHAR(64 + MATCH(VLOOKUP(H$6,mapping!$A:$B,2,FALSE),'FROM_NGS3_PCR-1'!$1:$1,0))   &amp;  ROW()-5,TRUE)    )</f>
        <v/>
      </c>
      <c r="I97" s="7" t="str">
        <f> IF(INDIRECT("'FROM_NGS3_PCR-1'!A"&amp;ROW()-5,TRUE)="","",  INDIRECT(    "'FROM_NGS3_PCR-1'!"   &amp;  CHAR(64 + MATCH(VLOOKUP(I$6,mapping!$A:$B,2,FALSE),'FROM_NGS3_PCR-1'!$1:$1,0))   &amp;  ROW()-5,TRUE)    )</f>
        <v/>
      </c>
      <c r="J97" s="40" t="str">
        <f> IF(INDIRECT("'FROM_NGS3_PCR-1'!A"&amp;ROW()-5,TRUE)="","",  INDIRECT(    "'FROM_NGS3_PCR-1'!"   &amp;  CHAR(64 + MATCH(VLOOKUP(J$6,mapping!$A:$B,2,FALSE),'FROM_NGS3_PCR-1'!$1:$1,0))   &amp;  ROW()-5,TRUE)    )</f>
        <v/>
      </c>
      <c r="K97" s="6"/>
      <c r="L97" s="39">
        <v>1.0</v>
      </c>
      <c r="M97" s="37" t="str">
        <f>IFERROR(VLOOKUP(TEXT(ROW()-5,"0"),CALC_selection!H:I,2,FALSE),"")</f>
        <v/>
      </c>
      <c r="N97" s="6"/>
      <c r="O97" s="9" t="b">
        <f t="shared" si="1"/>
        <v>0</v>
      </c>
      <c r="P97" s="9" t="b">
        <f t="shared" si="2"/>
        <v>0</v>
      </c>
      <c r="Q97" s="9"/>
      <c r="R97" s="9"/>
      <c r="S97" s="9"/>
      <c r="T97" s="6"/>
      <c r="U97" s="6"/>
      <c r="V97" s="6"/>
      <c r="W97" s="6"/>
      <c r="X97" s="6"/>
      <c r="Y97" s="6"/>
      <c r="Z97" s="6"/>
    </row>
    <row r="98" ht="14.25" customHeight="1">
      <c r="A98" s="6"/>
      <c r="B98" s="38" t="str">
        <f> IF(INDIRECT("'FROM_NGS3_PCR-1'!A"&amp;ROW()-5,TRUE)="","",  INDIRECT(    "'FROM_NGS3_PCR-1'!"   &amp;  CHAR(64 + MATCH(VLOOKUP(B$6,mapping!$A:$B,2,FALSE),'FROM_NGS3_PCR-1'!$1:$1,0))   &amp;  ROW()-5,TRUE)    )</f>
        <v/>
      </c>
      <c r="C98" s="6" t="str">
        <f> IF(INDIRECT("'FROM_NGS3_PCR-1'!A"&amp;ROW()-5,TRUE)="","",  INDIRECT(    "'FROM_NGS3_PCR-1'!"   &amp;  CHAR(64 + MATCH(VLOOKUP(C$6,mapping!$A:$B,2,FALSE),'FROM_NGS3_PCR-1'!$1:$1,0))   &amp;  ROW()-5,TRUE)    )</f>
        <v/>
      </c>
      <c r="D98" s="7" t="str">
        <f> IF(INDIRECT("'FROM_NGS3_PCR-1'!A"&amp;ROW()-5,TRUE)="","",  INDIRECT(    "'FROM_NGS3_PCR-1'!"   &amp;  CHAR(64 + MATCH(VLOOKUP(D$6,mapping!$A:$B,2,FALSE),'FROM_NGS3_PCR-1'!$1:$1,0))   &amp;  ROW()-5,TRUE)    )</f>
        <v/>
      </c>
      <c r="E98" s="7" t="str">
        <f> IF(INDIRECT("'FROM_NGS3_PCR-1'!A"&amp;ROW()-5,TRUE)="","",  "e" &amp; INDIRECT(    "'FROM_NGS3_PCR-1'!"   &amp;  CHAR(64 + MATCH(VLOOKUP(E$6,mapping!$A:$B,2,FALSE),'FROM_NGS3_PCR-1'!$1:$1,0))   &amp;  ROW()-5,TRUE)    )</f>
        <v/>
      </c>
      <c r="F98" s="6" t="str">
        <f> IF(INDIRECT("'FROM_NGS3_PCR-1'!A"&amp;ROW()-5,TRUE)="","",  INDIRECT(    "'FROM_NGS3_PCR-1'!"   &amp;  CHAR(64 + MATCH(VLOOKUP(F$6,mapping!$A:$B,2,FALSE),'FROM_NGS3_PCR-1'!$1:$1,0))   &amp;  ROW()-5,TRUE)    )</f>
        <v/>
      </c>
      <c r="G98" s="6" t="str">
        <f> IF(INDIRECT("'FROM_NGS3_PCR-1'!A"&amp;ROW()-5,TRUE)="","",  INDIRECT(    "'FROM_NGS3_PCR-1'!"   &amp;  CHAR(64 + MATCH(VLOOKUP(G$6,mapping!$A:$B,2,FALSE),'FROM_NGS3_PCR-1'!$1:$1,0))   &amp;  ROW()-5,TRUE)    )</f>
        <v/>
      </c>
      <c r="H98" s="39" t="str">
        <f> IF(INDIRECT("'FROM_NGS3_PCR-1'!A"&amp;ROW()-5,TRUE)="","",  INDIRECT(    "'FROM_NGS3_PCR-1'!"   &amp;  CHAR(64 + MATCH(VLOOKUP(H$6,mapping!$A:$B,2,FALSE),'FROM_NGS3_PCR-1'!$1:$1,0))   &amp;  ROW()-5,TRUE)    )</f>
        <v/>
      </c>
      <c r="I98" s="7" t="str">
        <f> IF(INDIRECT("'FROM_NGS3_PCR-1'!A"&amp;ROW()-5,TRUE)="","",  INDIRECT(    "'FROM_NGS3_PCR-1'!"   &amp;  CHAR(64 + MATCH(VLOOKUP(I$6,mapping!$A:$B,2,FALSE),'FROM_NGS3_PCR-1'!$1:$1,0))   &amp;  ROW()-5,TRUE)    )</f>
        <v/>
      </c>
      <c r="J98" s="40" t="str">
        <f> IF(INDIRECT("'FROM_NGS3_PCR-1'!A"&amp;ROW()-5,TRUE)="","",  INDIRECT(    "'FROM_NGS3_PCR-1'!"   &amp;  CHAR(64 + MATCH(VLOOKUP(J$6,mapping!$A:$B,2,FALSE),'FROM_NGS3_PCR-1'!$1:$1,0))   &amp;  ROW()-5,TRUE)    )</f>
        <v/>
      </c>
      <c r="K98" s="6"/>
      <c r="L98" s="39">
        <v>1.0</v>
      </c>
      <c r="M98" s="37" t="str">
        <f>IFERROR(VLOOKUP(TEXT(ROW()-5,"0"),CALC_selection!H:I,2,FALSE),"")</f>
        <v/>
      </c>
      <c r="N98" s="6"/>
      <c r="O98" s="9" t="b">
        <f t="shared" si="1"/>
        <v>0</v>
      </c>
      <c r="P98" s="9" t="b">
        <f t="shared" si="2"/>
        <v>0</v>
      </c>
      <c r="Q98" s="9"/>
      <c r="R98" s="9"/>
      <c r="S98" s="9"/>
      <c r="T98" s="6"/>
      <c r="U98" s="6"/>
      <c r="V98" s="6"/>
      <c r="W98" s="6"/>
      <c r="X98" s="6"/>
      <c r="Y98" s="6"/>
      <c r="Z98" s="6"/>
    </row>
    <row r="99" ht="14.25" customHeight="1">
      <c r="A99" s="6"/>
      <c r="B99" s="38" t="str">
        <f> IF(INDIRECT("'FROM_NGS3_PCR-1'!A"&amp;ROW()-5,TRUE)="","",  INDIRECT(    "'FROM_NGS3_PCR-1'!"   &amp;  CHAR(64 + MATCH(VLOOKUP(B$6,mapping!$A:$B,2,FALSE),'FROM_NGS3_PCR-1'!$1:$1,0))   &amp;  ROW()-5,TRUE)    )</f>
        <v/>
      </c>
      <c r="C99" s="6" t="str">
        <f> IF(INDIRECT("'FROM_NGS3_PCR-1'!A"&amp;ROW()-5,TRUE)="","",  INDIRECT(    "'FROM_NGS3_PCR-1'!"   &amp;  CHAR(64 + MATCH(VLOOKUP(C$6,mapping!$A:$B,2,FALSE),'FROM_NGS3_PCR-1'!$1:$1,0))   &amp;  ROW()-5,TRUE)    )</f>
        <v/>
      </c>
      <c r="D99" s="7" t="str">
        <f> IF(INDIRECT("'FROM_NGS3_PCR-1'!A"&amp;ROW()-5,TRUE)="","",  INDIRECT(    "'FROM_NGS3_PCR-1'!"   &amp;  CHAR(64 + MATCH(VLOOKUP(D$6,mapping!$A:$B,2,FALSE),'FROM_NGS3_PCR-1'!$1:$1,0))   &amp;  ROW()-5,TRUE)    )</f>
        <v/>
      </c>
      <c r="E99" s="7" t="str">
        <f> IF(INDIRECT("'FROM_NGS3_PCR-1'!A"&amp;ROW()-5,TRUE)="","",  "e" &amp; INDIRECT(    "'FROM_NGS3_PCR-1'!"   &amp;  CHAR(64 + MATCH(VLOOKUP(E$6,mapping!$A:$B,2,FALSE),'FROM_NGS3_PCR-1'!$1:$1,0))   &amp;  ROW()-5,TRUE)    )</f>
        <v/>
      </c>
      <c r="F99" s="6" t="str">
        <f> IF(INDIRECT("'FROM_NGS3_PCR-1'!A"&amp;ROW()-5,TRUE)="","",  INDIRECT(    "'FROM_NGS3_PCR-1'!"   &amp;  CHAR(64 + MATCH(VLOOKUP(F$6,mapping!$A:$B,2,FALSE),'FROM_NGS3_PCR-1'!$1:$1,0))   &amp;  ROW()-5,TRUE)    )</f>
        <v/>
      </c>
      <c r="G99" s="6" t="str">
        <f> IF(INDIRECT("'FROM_NGS3_PCR-1'!A"&amp;ROW()-5,TRUE)="","",  INDIRECT(    "'FROM_NGS3_PCR-1'!"   &amp;  CHAR(64 + MATCH(VLOOKUP(G$6,mapping!$A:$B,2,FALSE),'FROM_NGS3_PCR-1'!$1:$1,0))   &amp;  ROW()-5,TRUE)    )</f>
        <v/>
      </c>
      <c r="H99" s="39" t="str">
        <f> IF(INDIRECT("'FROM_NGS3_PCR-1'!A"&amp;ROW()-5,TRUE)="","",  INDIRECT(    "'FROM_NGS3_PCR-1'!"   &amp;  CHAR(64 + MATCH(VLOOKUP(H$6,mapping!$A:$B,2,FALSE),'FROM_NGS3_PCR-1'!$1:$1,0))   &amp;  ROW()-5,TRUE)    )</f>
        <v/>
      </c>
      <c r="I99" s="7" t="str">
        <f> IF(INDIRECT("'FROM_NGS3_PCR-1'!A"&amp;ROW()-5,TRUE)="","",  INDIRECT(    "'FROM_NGS3_PCR-1'!"   &amp;  CHAR(64 + MATCH(VLOOKUP(I$6,mapping!$A:$B,2,FALSE),'FROM_NGS3_PCR-1'!$1:$1,0))   &amp;  ROW()-5,TRUE)    )</f>
        <v/>
      </c>
      <c r="J99" s="40" t="str">
        <f> IF(INDIRECT("'FROM_NGS3_PCR-1'!A"&amp;ROW()-5,TRUE)="","",  INDIRECT(    "'FROM_NGS3_PCR-1'!"   &amp;  CHAR(64 + MATCH(VLOOKUP(J$6,mapping!$A:$B,2,FALSE),'FROM_NGS3_PCR-1'!$1:$1,0))   &amp;  ROW()-5,TRUE)    )</f>
        <v/>
      </c>
      <c r="K99" s="6"/>
      <c r="L99" s="39">
        <v>1.0</v>
      </c>
      <c r="M99" s="37" t="str">
        <f>IFERROR(VLOOKUP(TEXT(ROW()-5,"0"),CALC_selection!H:I,2,FALSE),"")</f>
        <v/>
      </c>
      <c r="N99" s="6"/>
      <c r="O99" s="9" t="b">
        <f t="shared" si="1"/>
        <v>0</v>
      </c>
      <c r="P99" s="9" t="b">
        <f t="shared" si="2"/>
        <v>0</v>
      </c>
      <c r="Q99" s="9"/>
      <c r="R99" s="9"/>
      <c r="S99" s="9"/>
      <c r="T99" s="6"/>
      <c r="U99" s="6"/>
      <c r="V99" s="6"/>
      <c r="W99" s="6"/>
      <c r="X99" s="6"/>
      <c r="Y99" s="6"/>
      <c r="Z99" s="6"/>
    </row>
    <row r="100" ht="14.25" customHeight="1">
      <c r="A100" s="6"/>
      <c r="B100" s="38" t="str">
        <f> IF(INDIRECT("'FROM_NGS3_PCR-1'!A"&amp;ROW()-5,TRUE)="","",  INDIRECT(    "'FROM_NGS3_PCR-1'!"   &amp;  CHAR(64 + MATCH(VLOOKUP(B$6,mapping!$A:$B,2,FALSE),'FROM_NGS3_PCR-1'!$1:$1,0))   &amp;  ROW()-5,TRUE)    )</f>
        <v/>
      </c>
      <c r="C100" s="6" t="str">
        <f> IF(INDIRECT("'FROM_NGS3_PCR-1'!A"&amp;ROW()-5,TRUE)="","",  INDIRECT(    "'FROM_NGS3_PCR-1'!"   &amp;  CHAR(64 + MATCH(VLOOKUP(C$6,mapping!$A:$B,2,FALSE),'FROM_NGS3_PCR-1'!$1:$1,0))   &amp;  ROW()-5,TRUE)    )</f>
        <v/>
      </c>
      <c r="D100" s="7" t="str">
        <f> IF(INDIRECT("'FROM_NGS3_PCR-1'!A"&amp;ROW()-5,TRUE)="","",  INDIRECT(    "'FROM_NGS3_PCR-1'!"   &amp;  CHAR(64 + MATCH(VLOOKUP(D$6,mapping!$A:$B,2,FALSE),'FROM_NGS3_PCR-1'!$1:$1,0))   &amp;  ROW()-5,TRUE)    )</f>
        <v/>
      </c>
      <c r="E100" s="7" t="str">
        <f> IF(INDIRECT("'FROM_NGS3_PCR-1'!A"&amp;ROW()-5,TRUE)="","",  "e" &amp; INDIRECT(    "'FROM_NGS3_PCR-1'!"   &amp;  CHAR(64 + MATCH(VLOOKUP(E$6,mapping!$A:$B,2,FALSE),'FROM_NGS3_PCR-1'!$1:$1,0))   &amp;  ROW()-5,TRUE)    )</f>
        <v/>
      </c>
      <c r="F100" s="6" t="str">
        <f> IF(INDIRECT("'FROM_NGS3_PCR-1'!A"&amp;ROW()-5,TRUE)="","",  INDIRECT(    "'FROM_NGS3_PCR-1'!"   &amp;  CHAR(64 + MATCH(VLOOKUP(F$6,mapping!$A:$B,2,FALSE),'FROM_NGS3_PCR-1'!$1:$1,0))   &amp;  ROW()-5,TRUE)    )</f>
        <v/>
      </c>
      <c r="G100" s="6" t="str">
        <f> IF(INDIRECT("'FROM_NGS3_PCR-1'!A"&amp;ROW()-5,TRUE)="","",  INDIRECT(    "'FROM_NGS3_PCR-1'!"   &amp;  CHAR(64 + MATCH(VLOOKUP(G$6,mapping!$A:$B,2,FALSE),'FROM_NGS3_PCR-1'!$1:$1,0))   &amp;  ROW()-5,TRUE)    )</f>
        <v/>
      </c>
      <c r="H100" s="39" t="str">
        <f> IF(INDIRECT("'FROM_NGS3_PCR-1'!A"&amp;ROW()-5,TRUE)="","",  INDIRECT(    "'FROM_NGS3_PCR-1'!"   &amp;  CHAR(64 + MATCH(VLOOKUP(H$6,mapping!$A:$B,2,FALSE),'FROM_NGS3_PCR-1'!$1:$1,0))   &amp;  ROW()-5,TRUE)    )</f>
        <v/>
      </c>
      <c r="I100" s="7" t="str">
        <f> IF(INDIRECT("'FROM_NGS3_PCR-1'!A"&amp;ROW()-5,TRUE)="","",  INDIRECT(    "'FROM_NGS3_PCR-1'!"   &amp;  CHAR(64 + MATCH(VLOOKUP(I$6,mapping!$A:$B,2,FALSE),'FROM_NGS3_PCR-1'!$1:$1,0))   &amp;  ROW()-5,TRUE)    )</f>
        <v/>
      </c>
      <c r="J100" s="40" t="str">
        <f> IF(INDIRECT("'FROM_NGS3_PCR-1'!A"&amp;ROW()-5,TRUE)="","",  INDIRECT(    "'FROM_NGS3_PCR-1'!"   &amp;  CHAR(64 + MATCH(VLOOKUP(J$6,mapping!$A:$B,2,FALSE),'FROM_NGS3_PCR-1'!$1:$1,0))   &amp;  ROW()-5,TRUE)    )</f>
        <v/>
      </c>
      <c r="K100" s="6"/>
      <c r="L100" s="39">
        <v>1.0</v>
      </c>
      <c r="M100" s="37" t="str">
        <f>IFERROR(VLOOKUP(TEXT(ROW()-5,"0"),CALC_selection!H:I,2,FALSE),"")</f>
        <v/>
      </c>
      <c r="N100" s="6"/>
      <c r="O100" s="9" t="b">
        <f t="shared" si="1"/>
        <v>0</v>
      </c>
      <c r="P100" s="9" t="b">
        <f t="shared" si="2"/>
        <v>0</v>
      </c>
      <c r="Q100" s="9"/>
      <c r="R100" s="9"/>
      <c r="S100" s="9"/>
      <c r="T100" s="6"/>
      <c r="U100" s="6"/>
      <c r="V100" s="6"/>
      <c r="W100" s="6"/>
      <c r="X100" s="6"/>
      <c r="Y100" s="6"/>
      <c r="Z100" s="6"/>
    </row>
    <row r="101" ht="14.25" customHeight="1">
      <c r="A101" s="6"/>
      <c r="B101" s="38" t="str">
        <f> IF(INDIRECT("'FROM_NGS3_PCR-1'!A"&amp;ROW()-5,TRUE)="","",  INDIRECT(    "'FROM_NGS3_PCR-1'!"   &amp;  CHAR(64 + MATCH(VLOOKUP(B$6,mapping!$A:$B,2,FALSE),'FROM_NGS3_PCR-1'!$1:$1,0))   &amp;  ROW()-5,TRUE)    )</f>
        <v/>
      </c>
      <c r="C101" s="6" t="str">
        <f> IF(INDIRECT("'FROM_NGS3_PCR-1'!A"&amp;ROW()-5,TRUE)="","",  INDIRECT(    "'FROM_NGS3_PCR-1'!"   &amp;  CHAR(64 + MATCH(VLOOKUP(C$6,mapping!$A:$B,2,FALSE),'FROM_NGS3_PCR-1'!$1:$1,0))   &amp;  ROW()-5,TRUE)    )</f>
        <v/>
      </c>
      <c r="D101" s="7" t="str">
        <f> IF(INDIRECT("'FROM_NGS3_PCR-1'!A"&amp;ROW()-5,TRUE)="","",  INDIRECT(    "'FROM_NGS3_PCR-1'!"   &amp;  CHAR(64 + MATCH(VLOOKUP(D$6,mapping!$A:$B,2,FALSE),'FROM_NGS3_PCR-1'!$1:$1,0))   &amp;  ROW()-5,TRUE)    )</f>
        <v/>
      </c>
      <c r="E101" s="7" t="str">
        <f> IF(INDIRECT("'FROM_NGS3_PCR-1'!A"&amp;ROW()-5,TRUE)="","",  "e" &amp; INDIRECT(    "'FROM_NGS3_PCR-1'!"   &amp;  CHAR(64 + MATCH(VLOOKUP(E$6,mapping!$A:$B,2,FALSE),'FROM_NGS3_PCR-1'!$1:$1,0))   &amp;  ROW()-5,TRUE)    )</f>
        <v/>
      </c>
      <c r="F101" s="6" t="str">
        <f> IF(INDIRECT("'FROM_NGS3_PCR-1'!A"&amp;ROW()-5,TRUE)="","",  INDIRECT(    "'FROM_NGS3_PCR-1'!"   &amp;  CHAR(64 + MATCH(VLOOKUP(F$6,mapping!$A:$B,2,FALSE),'FROM_NGS3_PCR-1'!$1:$1,0))   &amp;  ROW()-5,TRUE)    )</f>
        <v/>
      </c>
      <c r="G101" s="6" t="str">
        <f> IF(INDIRECT("'FROM_NGS3_PCR-1'!A"&amp;ROW()-5,TRUE)="","",  INDIRECT(    "'FROM_NGS3_PCR-1'!"   &amp;  CHAR(64 + MATCH(VLOOKUP(G$6,mapping!$A:$B,2,FALSE),'FROM_NGS3_PCR-1'!$1:$1,0))   &amp;  ROW()-5,TRUE)    )</f>
        <v/>
      </c>
      <c r="H101" s="39" t="str">
        <f> IF(INDIRECT("'FROM_NGS3_PCR-1'!A"&amp;ROW()-5,TRUE)="","",  INDIRECT(    "'FROM_NGS3_PCR-1'!"   &amp;  CHAR(64 + MATCH(VLOOKUP(H$6,mapping!$A:$B,2,FALSE),'FROM_NGS3_PCR-1'!$1:$1,0))   &amp;  ROW()-5,TRUE)    )</f>
        <v/>
      </c>
      <c r="I101" s="7" t="str">
        <f> IF(INDIRECT("'FROM_NGS3_PCR-1'!A"&amp;ROW()-5,TRUE)="","",  INDIRECT(    "'FROM_NGS3_PCR-1'!"   &amp;  CHAR(64 + MATCH(VLOOKUP(I$6,mapping!$A:$B,2,FALSE),'FROM_NGS3_PCR-1'!$1:$1,0))   &amp;  ROW()-5,TRUE)    )</f>
        <v/>
      </c>
      <c r="J101" s="40" t="str">
        <f> IF(INDIRECT("'FROM_NGS3_PCR-1'!A"&amp;ROW()-5,TRUE)="","",  INDIRECT(    "'FROM_NGS3_PCR-1'!"   &amp;  CHAR(64 + MATCH(VLOOKUP(J$6,mapping!$A:$B,2,FALSE),'FROM_NGS3_PCR-1'!$1:$1,0))   &amp;  ROW()-5,TRUE)    )</f>
        <v/>
      </c>
      <c r="K101" s="6"/>
      <c r="L101" s="39">
        <v>1.0</v>
      </c>
      <c r="M101" s="37" t="str">
        <f>IFERROR(VLOOKUP(TEXT(ROW()-5,"0"),CALC_selection!H:I,2,FALSE),"")</f>
        <v/>
      </c>
      <c r="N101" s="6"/>
      <c r="O101" s="9" t="b">
        <f t="shared" si="1"/>
        <v>0</v>
      </c>
      <c r="P101" s="9" t="b">
        <f t="shared" si="2"/>
        <v>0</v>
      </c>
      <c r="Q101" s="9"/>
      <c r="R101" s="9"/>
      <c r="S101" s="9"/>
      <c r="T101" s="6"/>
      <c r="U101" s="6"/>
      <c r="V101" s="6"/>
      <c r="W101" s="6"/>
      <c r="X101" s="6"/>
      <c r="Y101" s="6"/>
      <c r="Z101" s="6"/>
    </row>
    <row r="102" ht="14.25" customHeight="1">
      <c r="A102" s="6"/>
      <c r="B102" s="38" t="str">
        <f> IF(INDIRECT("'FROM_NGS3_PCR-1'!A"&amp;ROW()-5,TRUE)="","",  INDIRECT(    "'FROM_NGS3_PCR-1'!"   &amp;  CHAR(64 + MATCH(VLOOKUP(B$6,mapping!$A:$B,2,FALSE),'FROM_NGS3_PCR-1'!$1:$1,0))   &amp;  ROW()-5,TRUE)    )</f>
        <v/>
      </c>
      <c r="C102" s="6" t="str">
        <f> IF(INDIRECT("'FROM_NGS3_PCR-1'!A"&amp;ROW()-5,TRUE)="","",  INDIRECT(    "'FROM_NGS3_PCR-1'!"   &amp;  CHAR(64 + MATCH(VLOOKUP(C$6,mapping!$A:$B,2,FALSE),'FROM_NGS3_PCR-1'!$1:$1,0))   &amp;  ROW()-5,TRUE)    )</f>
        <v/>
      </c>
      <c r="D102" s="7" t="str">
        <f> IF(INDIRECT("'FROM_NGS3_PCR-1'!A"&amp;ROW()-5,TRUE)="","",  INDIRECT(    "'FROM_NGS3_PCR-1'!"   &amp;  CHAR(64 + MATCH(VLOOKUP(D$6,mapping!$A:$B,2,FALSE),'FROM_NGS3_PCR-1'!$1:$1,0))   &amp;  ROW()-5,TRUE)    )</f>
        <v/>
      </c>
      <c r="E102" s="7" t="str">
        <f> IF(INDIRECT("'FROM_NGS3_PCR-1'!A"&amp;ROW()-5,TRUE)="","",  "e" &amp; INDIRECT(    "'FROM_NGS3_PCR-1'!"   &amp;  CHAR(64 + MATCH(VLOOKUP(E$6,mapping!$A:$B,2,FALSE),'FROM_NGS3_PCR-1'!$1:$1,0))   &amp;  ROW()-5,TRUE)    )</f>
        <v/>
      </c>
      <c r="F102" s="6" t="str">
        <f> IF(INDIRECT("'FROM_NGS3_PCR-1'!A"&amp;ROW()-5,TRUE)="","",  INDIRECT(    "'FROM_NGS3_PCR-1'!"   &amp;  CHAR(64 + MATCH(VLOOKUP(F$6,mapping!$A:$B,2,FALSE),'FROM_NGS3_PCR-1'!$1:$1,0))   &amp;  ROW()-5,TRUE)    )</f>
        <v/>
      </c>
      <c r="G102" s="6" t="str">
        <f> IF(INDIRECT("'FROM_NGS3_PCR-1'!A"&amp;ROW()-5,TRUE)="","",  INDIRECT(    "'FROM_NGS3_PCR-1'!"   &amp;  CHAR(64 + MATCH(VLOOKUP(G$6,mapping!$A:$B,2,FALSE),'FROM_NGS3_PCR-1'!$1:$1,0))   &amp;  ROW()-5,TRUE)    )</f>
        <v/>
      </c>
      <c r="H102" s="39" t="str">
        <f> IF(INDIRECT("'FROM_NGS3_PCR-1'!A"&amp;ROW()-5,TRUE)="","",  INDIRECT(    "'FROM_NGS3_PCR-1'!"   &amp;  CHAR(64 + MATCH(VLOOKUP(H$6,mapping!$A:$B,2,FALSE),'FROM_NGS3_PCR-1'!$1:$1,0))   &amp;  ROW()-5,TRUE)    )</f>
        <v/>
      </c>
      <c r="I102" s="7" t="str">
        <f> IF(INDIRECT("'FROM_NGS3_PCR-1'!A"&amp;ROW()-5,TRUE)="","",  INDIRECT(    "'FROM_NGS3_PCR-1'!"   &amp;  CHAR(64 + MATCH(VLOOKUP(I$6,mapping!$A:$B,2,FALSE),'FROM_NGS3_PCR-1'!$1:$1,0))   &amp;  ROW()-5,TRUE)    )</f>
        <v/>
      </c>
      <c r="J102" s="40" t="str">
        <f> IF(INDIRECT("'FROM_NGS3_PCR-1'!A"&amp;ROW()-5,TRUE)="","",  INDIRECT(    "'FROM_NGS3_PCR-1'!"   &amp;  CHAR(64 + MATCH(VLOOKUP(J$6,mapping!$A:$B,2,FALSE),'FROM_NGS3_PCR-1'!$1:$1,0))   &amp;  ROW()-5,TRUE)    )</f>
        <v/>
      </c>
      <c r="K102" s="6"/>
      <c r="L102" s="39">
        <v>1.0</v>
      </c>
      <c r="M102" s="37" t="str">
        <f>IFERROR(VLOOKUP(TEXT(ROW()-5,"0"),CALC_selection!H:I,2,FALSE),"")</f>
        <v/>
      </c>
      <c r="N102" s="6"/>
      <c r="O102" s="9" t="b">
        <f t="shared" si="1"/>
        <v>0</v>
      </c>
      <c r="P102" s="9" t="b">
        <f t="shared" si="2"/>
        <v>0</v>
      </c>
      <c r="Q102" s="9"/>
      <c r="R102" s="9"/>
      <c r="S102" s="9"/>
      <c r="T102" s="6"/>
      <c r="U102" s="6"/>
      <c r="V102" s="6"/>
      <c r="W102" s="6"/>
      <c r="X102" s="6"/>
      <c r="Y102" s="6"/>
      <c r="Z102" s="6"/>
    </row>
    <row r="103" ht="14.25" customHeight="1">
      <c r="A103" s="6"/>
      <c r="B103" s="38" t="str">
        <f> IF(INDIRECT("'FROM_NGS3_PCR-1'!A"&amp;ROW()-5,TRUE)="","",  INDIRECT(    "'FROM_NGS3_PCR-1'!"   &amp;  CHAR(64 + MATCH(VLOOKUP(B$6,mapping!$A:$B,2,FALSE),'FROM_NGS3_PCR-1'!$1:$1,0))   &amp;  ROW()-5,TRUE)    )</f>
        <v/>
      </c>
      <c r="C103" s="6" t="str">
        <f> IF(INDIRECT("'FROM_NGS3_PCR-1'!A"&amp;ROW()-5,TRUE)="","",  INDIRECT(    "'FROM_NGS3_PCR-1'!"   &amp;  CHAR(64 + MATCH(VLOOKUP(C$6,mapping!$A:$B,2,FALSE),'FROM_NGS3_PCR-1'!$1:$1,0))   &amp;  ROW()-5,TRUE)    )</f>
        <v/>
      </c>
      <c r="D103" s="7" t="str">
        <f> IF(INDIRECT("'FROM_NGS3_PCR-1'!A"&amp;ROW()-5,TRUE)="","",  INDIRECT(    "'FROM_NGS3_PCR-1'!"   &amp;  CHAR(64 + MATCH(VLOOKUP(D$6,mapping!$A:$B,2,FALSE),'FROM_NGS3_PCR-1'!$1:$1,0))   &amp;  ROW()-5,TRUE)    )</f>
        <v/>
      </c>
      <c r="E103" s="7" t="str">
        <f> IF(INDIRECT("'FROM_NGS3_PCR-1'!A"&amp;ROW()-5,TRUE)="","",  "e" &amp; INDIRECT(    "'FROM_NGS3_PCR-1'!"   &amp;  CHAR(64 + MATCH(VLOOKUP(E$6,mapping!$A:$B,2,FALSE),'FROM_NGS3_PCR-1'!$1:$1,0))   &amp;  ROW()-5,TRUE)    )</f>
        <v/>
      </c>
      <c r="F103" s="6" t="str">
        <f> IF(INDIRECT("'FROM_NGS3_PCR-1'!A"&amp;ROW()-5,TRUE)="","",  INDIRECT(    "'FROM_NGS3_PCR-1'!"   &amp;  CHAR(64 + MATCH(VLOOKUP(F$6,mapping!$A:$B,2,FALSE),'FROM_NGS3_PCR-1'!$1:$1,0))   &amp;  ROW()-5,TRUE)    )</f>
        <v/>
      </c>
      <c r="G103" s="6" t="str">
        <f> IF(INDIRECT("'FROM_NGS3_PCR-1'!A"&amp;ROW()-5,TRUE)="","",  INDIRECT(    "'FROM_NGS3_PCR-1'!"   &amp;  CHAR(64 + MATCH(VLOOKUP(G$6,mapping!$A:$B,2,FALSE),'FROM_NGS3_PCR-1'!$1:$1,0))   &amp;  ROW()-5,TRUE)    )</f>
        <v/>
      </c>
      <c r="H103" s="39" t="str">
        <f> IF(INDIRECT("'FROM_NGS3_PCR-1'!A"&amp;ROW()-5,TRUE)="","",  INDIRECT(    "'FROM_NGS3_PCR-1'!"   &amp;  CHAR(64 + MATCH(VLOOKUP(H$6,mapping!$A:$B,2,FALSE),'FROM_NGS3_PCR-1'!$1:$1,0))   &amp;  ROW()-5,TRUE)    )</f>
        <v/>
      </c>
      <c r="I103" s="7" t="str">
        <f> IF(INDIRECT("'FROM_NGS3_PCR-1'!A"&amp;ROW()-5,TRUE)="","",  INDIRECT(    "'FROM_NGS3_PCR-1'!"   &amp;  CHAR(64 + MATCH(VLOOKUP(I$6,mapping!$A:$B,2,FALSE),'FROM_NGS3_PCR-1'!$1:$1,0))   &amp;  ROW()-5,TRUE)    )</f>
        <v/>
      </c>
      <c r="J103" s="40" t="str">
        <f> IF(INDIRECT("'FROM_NGS3_PCR-1'!A"&amp;ROW()-5,TRUE)="","",  INDIRECT(    "'FROM_NGS3_PCR-1'!"   &amp;  CHAR(64 + MATCH(VLOOKUP(J$6,mapping!$A:$B,2,FALSE),'FROM_NGS3_PCR-1'!$1:$1,0))   &amp;  ROW()-5,TRUE)    )</f>
        <v/>
      </c>
      <c r="K103" s="6"/>
      <c r="L103" s="39">
        <v>0.0</v>
      </c>
      <c r="M103" s="37" t="str">
        <f>IFERROR(VLOOKUP(TEXT(ROW()-5,"0"),CALC_selection!H:I,2,FALSE),"")</f>
        <v/>
      </c>
      <c r="N103" s="6"/>
      <c r="O103" s="9" t="b">
        <f t="shared" si="1"/>
        <v>0</v>
      </c>
      <c r="P103" s="9" t="b">
        <f t="shared" si="2"/>
        <v>0</v>
      </c>
      <c r="Q103" s="9"/>
      <c r="R103" s="9"/>
      <c r="S103" s="9"/>
      <c r="T103" s="6"/>
      <c r="U103" s="6"/>
      <c r="V103" s="6"/>
      <c r="W103" s="6"/>
      <c r="X103" s="6"/>
      <c r="Y103" s="6"/>
      <c r="Z103" s="6"/>
    </row>
    <row r="104" ht="14.25" customHeight="1">
      <c r="A104" s="6"/>
      <c r="B104" s="38" t="str">
        <f> IF(INDIRECT("'FROM_NGS3_PCR-1'!A"&amp;ROW()-5,TRUE)="","",  INDIRECT(    "'FROM_NGS3_PCR-1'!"   &amp;  CHAR(64 + MATCH(VLOOKUP(B$6,mapping!$A:$B,2,FALSE),'FROM_NGS3_PCR-1'!$1:$1,0))   &amp;  ROW()-5,TRUE)    )</f>
        <v/>
      </c>
      <c r="C104" s="6" t="str">
        <f> IF(INDIRECT("'FROM_NGS3_PCR-1'!A"&amp;ROW()-5,TRUE)="","",  INDIRECT(    "'FROM_NGS3_PCR-1'!"   &amp;  CHAR(64 + MATCH(VLOOKUP(C$6,mapping!$A:$B,2,FALSE),'FROM_NGS3_PCR-1'!$1:$1,0))   &amp;  ROW()-5,TRUE)    )</f>
        <v/>
      </c>
      <c r="D104" s="7" t="str">
        <f> IF(INDIRECT("'FROM_NGS3_PCR-1'!A"&amp;ROW()-5,TRUE)="","",  INDIRECT(    "'FROM_NGS3_PCR-1'!"   &amp;  CHAR(64 + MATCH(VLOOKUP(D$6,mapping!$A:$B,2,FALSE),'FROM_NGS3_PCR-1'!$1:$1,0))   &amp;  ROW()-5,TRUE)    )</f>
        <v/>
      </c>
      <c r="E104" s="7" t="str">
        <f> IF(INDIRECT("'FROM_NGS3_PCR-1'!A"&amp;ROW()-5,TRUE)="","",  "e" &amp; INDIRECT(    "'FROM_NGS3_PCR-1'!"   &amp;  CHAR(64 + MATCH(VLOOKUP(E$6,mapping!$A:$B,2,FALSE),'FROM_NGS3_PCR-1'!$1:$1,0))   &amp;  ROW()-5,TRUE)    )</f>
        <v/>
      </c>
      <c r="F104" s="6" t="str">
        <f> IF(INDIRECT("'FROM_NGS3_PCR-1'!A"&amp;ROW()-5,TRUE)="","",  INDIRECT(    "'FROM_NGS3_PCR-1'!"   &amp;  CHAR(64 + MATCH(VLOOKUP(F$6,mapping!$A:$B,2,FALSE),'FROM_NGS3_PCR-1'!$1:$1,0))   &amp;  ROW()-5,TRUE)    )</f>
        <v/>
      </c>
      <c r="G104" s="6" t="str">
        <f> IF(INDIRECT("'FROM_NGS3_PCR-1'!A"&amp;ROW()-5,TRUE)="","",  INDIRECT(    "'FROM_NGS3_PCR-1'!"   &amp;  CHAR(64 + MATCH(VLOOKUP(G$6,mapping!$A:$B,2,FALSE),'FROM_NGS3_PCR-1'!$1:$1,0))   &amp;  ROW()-5,TRUE)    )</f>
        <v/>
      </c>
      <c r="H104" s="39" t="str">
        <f> IF(INDIRECT("'FROM_NGS3_PCR-1'!A"&amp;ROW()-5,TRUE)="","",  INDIRECT(    "'FROM_NGS3_PCR-1'!"   &amp;  CHAR(64 + MATCH(VLOOKUP(H$6,mapping!$A:$B,2,FALSE),'FROM_NGS3_PCR-1'!$1:$1,0))   &amp;  ROW()-5,TRUE)    )</f>
        <v/>
      </c>
      <c r="I104" s="7" t="str">
        <f> IF(INDIRECT("'FROM_NGS3_PCR-1'!A"&amp;ROW()-5,TRUE)="","",  INDIRECT(    "'FROM_NGS3_PCR-1'!"   &amp;  CHAR(64 + MATCH(VLOOKUP(I$6,mapping!$A:$B,2,FALSE),'FROM_NGS3_PCR-1'!$1:$1,0))   &amp;  ROW()-5,TRUE)    )</f>
        <v/>
      </c>
      <c r="J104" s="40" t="str">
        <f> IF(INDIRECT("'FROM_NGS3_PCR-1'!A"&amp;ROW()-5,TRUE)="","",  INDIRECT(    "'FROM_NGS3_PCR-1'!"   &amp;  CHAR(64 + MATCH(VLOOKUP(J$6,mapping!$A:$B,2,FALSE),'FROM_NGS3_PCR-1'!$1:$1,0))   &amp;  ROW()-5,TRUE)    )</f>
        <v/>
      </c>
      <c r="K104" s="6"/>
      <c r="L104" s="39">
        <v>0.0</v>
      </c>
      <c r="M104" s="37" t="str">
        <f>IFERROR(VLOOKUP(TEXT(ROW()-5,"0"),CALC_selection!H:I,2,FALSE),"")</f>
        <v/>
      </c>
      <c r="N104" s="6"/>
      <c r="O104" s="9" t="b">
        <f t="shared" si="1"/>
        <v>0</v>
      </c>
      <c r="P104" s="9" t="b">
        <f t="shared" si="2"/>
        <v>0</v>
      </c>
      <c r="Q104" s="9"/>
      <c r="R104" s="9"/>
      <c r="S104" s="9"/>
      <c r="T104" s="6"/>
      <c r="U104" s="6"/>
      <c r="V104" s="6"/>
      <c r="W104" s="6"/>
      <c r="X104" s="6"/>
      <c r="Y104" s="6"/>
      <c r="Z104" s="6"/>
    </row>
    <row r="105" ht="14.25" customHeight="1">
      <c r="A105" s="6"/>
      <c r="B105" s="38" t="str">
        <f> IF(INDIRECT("'FROM_NGS3_PCR-1'!A"&amp;ROW()-5,TRUE)="","",  INDIRECT(    "'FROM_NGS3_PCR-1'!"   &amp;  CHAR(64 + MATCH(VLOOKUP(B$6,mapping!$A:$B,2,FALSE),'FROM_NGS3_PCR-1'!$1:$1,0))   &amp;  ROW()-5,TRUE)    )</f>
        <v/>
      </c>
      <c r="C105" s="6" t="str">
        <f> IF(INDIRECT("'FROM_NGS3_PCR-1'!A"&amp;ROW()-5,TRUE)="","",  INDIRECT(    "'FROM_NGS3_PCR-1'!"   &amp;  CHAR(64 + MATCH(VLOOKUP(C$6,mapping!$A:$B,2,FALSE),'FROM_NGS3_PCR-1'!$1:$1,0))   &amp;  ROW()-5,TRUE)    )</f>
        <v/>
      </c>
      <c r="D105" s="7" t="str">
        <f> IF(INDIRECT("'FROM_NGS3_PCR-1'!A"&amp;ROW()-5,TRUE)="","",  INDIRECT(    "'FROM_NGS3_PCR-1'!"   &amp;  CHAR(64 + MATCH(VLOOKUP(D$6,mapping!$A:$B,2,FALSE),'FROM_NGS3_PCR-1'!$1:$1,0))   &amp;  ROW()-5,TRUE)    )</f>
        <v/>
      </c>
      <c r="E105" s="7" t="str">
        <f> IF(INDIRECT("'FROM_NGS3_PCR-1'!A"&amp;ROW()-5,TRUE)="","",  "e" &amp; INDIRECT(    "'FROM_NGS3_PCR-1'!"   &amp;  CHAR(64 + MATCH(VLOOKUP(E$6,mapping!$A:$B,2,FALSE),'FROM_NGS3_PCR-1'!$1:$1,0))   &amp;  ROW()-5,TRUE)    )</f>
        <v/>
      </c>
      <c r="F105" s="6" t="str">
        <f> IF(INDIRECT("'FROM_NGS3_PCR-1'!A"&amp;ROW()-5,TRUE)="","",  INDIRECT(    "'FROM_NGS3_PCR-1'!"   &amp;  CHAR(64 + MATCH(VLOOKUP(F$6,mapping!$A:$B,2,FALSE),'FROM_NGS3_PCR-1'!$1:$1,0))   &amp;  ROW()-5,TRUE)    )</f>
        <v/>
      </c>
      <c r="G105" s="6" t="str">
        <f> IF(INDIRECT("'FROM_NGS3_PCR-1'!A"&amp;ROW()-5,TRUE)="","",  INDIRECT(    "'FROM_NGS3_PCR-1'!"   &amp;  CHAR(64 + MATCH(VLOOKUP(G$6,mapping!$A:$B,2,FALSE),'FROM_NGS3_PCR-1'!$1:$1,0))   &amp;  ROW()-5,TRUE)    )</f>
        <v/>
      </c>
      <c r="H105" s="39" t="str">
        <f> IF(INDIRECT("'FROM_NGS3_PCR-1'!A"&amp;ROW()-5,TRUE)="","",  INDIRECT(    "'FROM_NGS3_PCR-1'!"   &amp;  CHAR(64 + MATCH(VLOOKUP(H$6,mapping!$A:$B,2,FALSE),'FROM_NGS3_PCR-1'!$1:$1,0))   &amp;  ROW()-5,TRUE)    )</f>
        <v/>
      </c>
      <c r="I105" s="7" t="str">
        <f> IF(INDIRECT("'FROM_NGS3_PCR-1'!A"&amp;ROW()-5,TRUE)="","",  INDIRECT(    "'FROM_NGS3_PCR-1'!"   &amp;  CHAR(64 + MATCH(VLOOKUP(I$6,mapping!$A:$B,2,FALSE),'FROM_NGS3_PCR-1'!$1:$1,0))   &amp;  ROW()-5,TRUE)    )</f>
        <v/>
      </c>
      <c r="J105" s="40" t="str">
        <f> IF(INDIRECT("'FROM_NGS3_PCR-1'!A"&amp;ROW()-5,TRUE)="","",  INDIRECT(    "'FROM_NGS3_PCR-1'!"   &amp;  CHAR(64 + MATCH(VLOOKUP(J$6,mapping!$A:$B,2,FALSE),'FROM_NGS3_PCR-1'!$1:$1,0))   &amp;  ROW()-5,TRUE)    )</f>
        <v/>
      </c>
      <c r="K105" s="6"/>
      <c r="L105" s="39">
        <v>0.0</v>
      </c>
      <c r="M105" s="37" t="str">
        <f>IFERROR(VLOOKUP(TEXT(ROW()-5,"0"),CALC_selection!H:I,2,FALSE),"")</f>
        <v/>
      </c>
      <c r="N105" s="6"/>
      <c r="O105" s="9" t="b">
        <f t="shared" si="1"/>
        <v>0</v>
      </c>
      <c r="P105" s="9" t="b">
        <f t="shared" si="2"/>
        <v>0</v>
      </c>
      <c r="Q105" s="9"/>
      <c r="R105" s="9"/>
      <c r="S105" s="9"/>
      <c r="T105" s="6"/>
      <c r="U105" s="6"/>
      <c r="V105" s="6"/>
      <c r="W105" s="6"/>
      <c r="X105" s="6"/>
      <c r="Y105" s="6"/>
      <c r="Z105" s="6"/>
    </row>
    <row r="106" ht="14.25" customHeight="1">
      <c r="A106" s="6"/>
      <c r="B106" s="38" t="str">
        <f> IF(INDIRECT("'FROM_NGS3_PCR-1'!A"&amp;ROW()-5,TRUE)="","",  INDIRECT(    "'FROM_NGS3_PCR-1'!"   &amp;  CHAR(64 + MATCH(VLOOKUP(B$6,mapping!$A:$B,2,FALSE),'FROM_NGS3_PCR-1'!$1:$1,0))   &amp;  ROW()-5,TRUE)    )</f>
        <v/>
      </c>
      <c r="C106" s="6" t="str">
        <f> IF(INDIRECT("'FROM_NGS3_PCR-1'!A"&amp;ROW()-5,TRUE)="","",  INDIRECT(    "'FROM_NGS3_PCR-1'!"   &amp;  CHAR(64 + MATCH(VLOOKUP(C$6,mapping!$A:$B,2,FALSE),'FROM_NGS3_PCR-1'!$1:$1,0))   &amp;  ROW()-5,TRUE)    )</f>
        <v/>
      </c>
      <c r="D106" s="7" t="str">
        <f> IF(INDIRECT("'FROM_NGS3_PCR-1'!A"&amp;ROW()-5,TRUE)="","",  INDIRECT(    "'FROM_NGS3_PCR-1'!"   &amp;  CHAR(64 + MATCH(VLOOKUP(D$6,mapping!$A:$B,2,FALSE),'FROM_NGS3_PCR-1'!$1:$1,0))   &amp;  ROW()-5,TRUE)    )</f>
        <v/>
      </c>
      <c r="E106" s="7" t="str">
        <f> IF(INDIRECT("'FROM_NGS3_PCR-1'!A"&amp;ROW()-5,TRUE)="","",  "e" &amp; INDIRECT(    "'FROM_NGS3_PCR-1'!"   &amp;  CHAR(64 + MATCH(VLOOKUP(E$6,mapping!$A:$B,2,FALSE),'FROM_NGS3_PCR-1'!$1:$1,0))   &amp;  ROW()-5,TRUE)    )</f>
        <v/>
      </c>
      <c r="F106" s="6" t="str">
        <f> IF(INDIRECT("'FROM_NGS3_PCR-1'!A"&amp;ROW()-5,TRUE)="","",  INDIRECT(    "'FROM_NGS3_PCR-1'!"   &amp;  CHAR(64 + MATCH(VLOOKUP(F$6,mapping!$A:$B,2,FALSE),'FROM_NGS3_PCR-1'!$1:$1,0))   &amp;  ROW()-5,TRUE)    )</f>
        <v/>
      </c>
      <c r="G106" s="6" t="str">
        <f> IF(INDIRECT("'FROM_NGS3_PCR-1'!A"&amp;ROW()-5,TRUE)="","",  INDIRECT(    "'FROM_NGS3_PCR-1'!"   &amp;  CHAR(64 + MATCH(VLOOKUP(G$6,mapping!$A:$B,2,FALSE),'FROM_NGS3_PCR-1'!$1:$1,0))   &amp;  ROW()-5,TRUE)    )</f>
        <v/>
      </c>
      <c r="H106" s="39" t="str">
        <f> IF(INDIRECT("'FROM_NGS3_PCR-1'!A"&amp;ROW()-5,TRUE)="","",  INDIRECT(    "'FROM_NGS3_PCR-1'!"   &amp;  CHAR(64 + MATCH(VLOOKUP(H$6,mapping!$A:$B,2,FALSE),'FROM_NGS3_PCR-1'!$1:$1,0))   &amp;  ROW()-5,TRUE)    )</f>
        <v/>
      </c>
      <c r="I106" s="7" t="str">
        <f> IF(INDIRECT("'FROM_NGS3_PCR-1'!A"&amp;ROW()-5,TRUE)="","",  INDIRECT(    "'FROM_NGS3_PCR-1'!"   &amp;  CHAR(64 + MATCH(VLOOKUP(I$6,mapping!$A:$B,2,FALSE),'FROM_NGS3_PCR-1'!$1:$1,0))   &amp;  ROW()-5,TRUE)    )</f>
        <v/>
      </c>
      <c r="J106" s="40" t="str">
        <f> IF(INDIRECT("'FROM_NGS3_PCR-1'!A"&amp;ROW()-5,TRUE)="","",  INDIRECT(    "'FROM_NGS3_PCR-1'!"   &amp;  CHAR(64 + MATCH(VLOOKUP(J$6,mapping!$A:$B,2,FALSE),'FROM_NGS3_PCR-1'!$1:$1,0))   &amp;  ROW()-5,TRUE)    )</f>
        <v/>
      </c>
      <c r="K106" s="6"/>
      <c r="L106" s="39">
        <v>0.0</v>
      </c>
      <c r="M106" s="37" t="str">
        <f>IFERROR(VLOOKUP(TEXT(ROW()-5,"0"),CALC_selection!H:I,2,FALSE),"")</f>
        <v/>
      </c>
      <c r="N106" s="6"/>
      <c r="O106" s="9" t="b">
        <f t="shared" si="1"/>
        <v>0</v>
      </c>
      <c r="P106" s="9" t="b">
        <f t="shared" si="2"/>
        <v>0</v>
      </c>
      <c r="Q106" s="9"/>
      <c r="R106" s="9"/>
      <c r="S106" s="9"/>
      <c r="T106" s="6"/>
      <c r="U106" s="6"/>
      <c r="V106" s="6"/>
      <c r="W106" s="6"/>
      <c r="X106" s="6"/>
      <c r="Y106" s="6"/>
      <c r="Z106" s="6"/>
    </row>
    <row r="107" ht="14.25" customHeight="1">
      <c r="A107" s="6"/>
      <c r="B107" s="38" t="str">
        <f> IF(INDIRECT("'FROM_NGS3_PCR-1'!A"&amp;ROW()-5,TRUE)="","",  INDIRECT(    "'FROM_NGS3_PCR-1'!"   &amp;  CHAR(64 + MATCH(VLOOKUP(B$6,mapping!$A:$B,2,FALSE),'FROM_NGS3_PCR-1'!$1:$1,0))   &amp;  ROW()-5,TRUE)    )</f>
        <v/>
      </c>
      <c r="C107" s="6" t="str">
        <f> IF(INDIRECT("'FROM_NGS3_PCR-1'!A"&amp;ROW()-5,TRUE)="","",  INDIRECT(    "'FROM_NGS3_PCR-1'!"   &amp;  CHAR(64 + MATCH(VLOOKUP(C$6,mapping!$A:$B,2,FALSE),'FROM_NGS3_PCR-1'!$1:$1,0))   &amp;  ROW()-5,TRUE)    )</f>
        <v/>
      </c>
      <c r="D107" s="7" t="str">
        <f> IF(INDIRECT("'FROM_NGS3_PCR-1'!A"&amp;ROW()-5,TRUE)="","",  INDIRECT(    "'FROM_NGS3_PCR-1'!"   &amp;  CHAR(64 + MATCH(VLOOKUP(D$6,mapping!$A:$B,2,FALSE),'FROM_NGS3_PCR-1'!$1:$1,0))   &amp;  ROW()-5,TRUE)    )</f>
        <v/>
      </c>
      <c r="E107" s="7" t="str">
        <f> IF(INDIRECT("'FROM_NGS3_PCR-1'!A"&amp;ROW()-5,TRUE)="","",  "e" &amp; INDIRECT(    "'FROM_NGS3_PCR-1'!"   &amp;  CHAR(64 + MATCH(VLOOKUP(E$6,mapping!$A:$B,2,FALSE),'FROM_NGS3_PCR-1'!$1:$1,0))   &amp;  ROW()-5,TRUE)    )</f>
        <v/>
      </c>
      <c r="F107" s="6" t="str">
        <f> IF(INDIRECT("'FROM_NGS3_PCR-1'!A"&amp;ROW()-5,TRUE)="","",  INDIRECT(    "'FROM_NGS3_PCR-1'!"   &amp;  CHAR(64 + MATCH(VLOOKUP(F$6,mapping!$A:$B,2,FALSE),'FROM_NGS3_PCR-1'!$1:$1,0))   &amp;  ROW()-5,TRUE)    )</f>
        <v/>
      </c>
      <c r="G107" s="6" t="str">
        <f> IF(INDIRECT("'FROM_NGS3_PCR-1'!A"&amp;ROW()-5,TRUE)="","",  INDIRECT(    "'FROM_NGS3_PCR-1'!"   &amp;  CHAR(64 + MATCH(VLOOKUP(G$6,mapping!$A:$B,2,FALSE),'FROM_NGS3_PCR-1'!$1:$1,0))   &amp;  ROW()-5,TRUE)    )</f>
        <v/>
      </c>
      <c r="H107" s="39" t="str">
        <f> IF(INDIRECT("'FROM_NGS3_PCR-1'!A"&amp;ROW()-5,TRUE)="","",  INDIRECT(    "'FROM_NGS3_PCR-1'!"   &amp;  CHAR(64 + MATCH(VLOOKUP(H$6,mapping!$A:$B,2,FALSE),'FROM_NGS3_PCR-1'!$1:$1,0))   &amp;  ROW()-5,TRUE)    )</f>
        <v/>
      </c>
      <c r="I107" s="7" t="str">
        <f> IF(INDIRECT("'FROM_NGS3_PCR-1'!A"&amp;ROW()-5,TRUE)="","",  INDIRECT(    "'FROM_NGS3_PCR-1'!"   &amp;  CHAR(64 + MATCH(VLOOKUP(I$6,mapping!$A:$B,2,FALSE),'FROM_NGS3_PCR-1'!$1:$1,0))   &amp;  ROW()-5,TRUE)    )</f>
        <v/>
      </c>
      <c r="J107" s="40" t="str">
        <f> IF(INDIRECT("'FROM_NGS3_PCR-1'!A"&amp;ROW()-5,TRUE)="","",  INDIRECT(    "'FROM_NGS3_PCR-1'!"   &amp;  CHAR(64 + MATCH(VLOOKUP(J$6,mapping!$A:$B,2,FALSE),'FROM_NGS3_PCR-1'!$1:$1,0))   &amp;  ROW()-5,TRUE)    )</f>
        <v/>
      </c>
      <c r="K107" s="6"/>
      <c r="L107" s="39">
        <v>0.0</v>
      </c>
      <c r="M107" s="37" t="str">
        <f>IFERROR(VLOOKUP(TEXT(ROW()-5,"0"),CALC_selection!H:I,2,FALSE),"")</f>
        <v/>
      </c>
      <c r="N107" s="6"/>
      <c r="O107" s="9" t="b">
        <f t="shared" si="1"/>
        <v>0</v>
      </c>
      <c r="P107" s="9" t="b">
        <f t="shared" si="2"/>
        <v>0</v>
      </c>
      <c r="Q107" s="9"/>
      <c r="R107" s="9"/>
      <c r="S107" s="9"/>
      <c r="T107" s="6"/>
      <c r="U107" s="6"/>
      <c r="V107" s="6"/>
      <c r="W107" s="6"/>
      <c r="X107" s="6"/>
      <c r="Y107" s="6"/>
      <c r="Z107" s="6"/>
    </row>
    <row r="108" ht="14.25" customHeight="1">
      <c r="A108" s="6"/>
      <c r="B108" s="38" t="str">
        <f> IF(INDIRECT("'FROM_NGS3_PCR-1'!A"&amp;ROW()-5,TRUE)="","",  INDIRECT(    "'FROM_NGS3_PCR-1'!"   &amp;  CHAR(64 + MATCH(VLOOKUP(B$6,mapping!$A:$B,2,FALSE),'FROM_NGS3_PCR-1'!$1:$1,0))   &amp;  ROW()-5,TRUE)    )</f>
        <v/>
      </c>
      <c r="C108" s="6" t="str">
        <f> IF(INDIRECT("'FROM_NGS3_PCR-1'!A"&amp;ROW()-5,TRUE)="","",  INDIRECT(    "'FROM_NGS3_PCR-1'!"   &amp;  CHAR(64 + MATCH(VLOOKUP(C$6,mapping!$A:$B,2,FALSE),'FROM_NGS3_PCR-1'!$1:$1,0))   &amp;  ROW()-5,TRUE)    )</f>
        <v/>
      </c>
      <c r="D108" s="7" t="str">
        <f> IF(INDIRECT("'FROM_NGS3_PCR-1'!A"&amp;ROW()-5,TRUE)="","",  INDIRECT(    "'FROM_NGS3_PCR-1'!"   &amp;  CHAR(64 + MATCH(VLOOKUP(D$6,mapping!$A:$B,2,FALSE),'FROM_NGS3_PCR-1'!$1:$1,0))   &amp;  ROW()-5,TRUE)    )</f>
        <v/>
      </c>
      <c r="E108" s="7" t="str">
        <f> IF(INDIRECT("'FROM_NGS3_PCR-1'!A"&amp;ROW()-5,TRUE)="","",  "e" &amp; INDIRECT(    "'FROM_NGS3_PCR-1'!"   &amp;  CHAR(64 + MATCH(VLOOKUP(E$6,mapping!$A:$B,2,FALSE),'FROM_NGS3_PCR-1'!$1:$1,0))   &amp;  ROW()-5,TRUE)    )</f>
        <v/>
      </c>
      <c r="F108" s="6" t="str">
        <f> IF(INDIRECT("'FROM_NGS3_PCR-1'!A"&amp;ROW()-5,TRUE)="","",  INDIRECT(    "'FROM_NGS3_PCR-1'!"   &amp;  CHAR(64 + MATCH(VLOOKUP(F$6,mapping!$A:$B,2,FALSE),'FROM_NGS3_PCR-1'!$1:$1,0))   &amp;  ROW()-5,TRUE)    )</f>
        <v/>
      </c>
      <c r="G108" s="6" t="str">
        <f> IF(INDIRECT("'FROM_NGS3_PCR-1'!A"&amp;ROW()-5,TRUE)="","",  INDIRECT(    "'FROM_NGS3_PCR-1'!"   &amp;  CHAR(64 + MATCH(VLOOKUP(G$6,mapping!$A:$B,2,FALSE),'FROM_NGS3_PCR-1'!$1:$1,0))   &amp;  ROW()-5,TRUE)    )</f>
        <v/>
      </c>
      <c r="H108" s="39" t="str">
        <f> IF(INDIRECT("'FROM_NGS3_PCR-1'!A"&amp;ROW()-5,TRUE)="","",  INDIRECT(    "'FROM_NGS3_PCR-1'!"   &amp;  CHAR(64 + MATCH(VLOOKUP(H$6,mapping!$A:$B,2,FALSE),'FROM_NGS3_PCR-1'!$1:$1,0))   &amp;  ROW()-5,TRUE)    )</f>
        <v/>
      </c>
      <c r="I108" s="7" t="str">
        <f> IF(INDIRECT("'FROM_NGS3_PCR-1'!A"&amp;ROW()-5,TRUE)="","",  INDIRECT(    "'FROM_NGS3_PCR-1'!"   &amp;  CHAR(64 + MATCH(VLOOKUP(I$6,mapping!$A:$B,2,FALSE),'FROM_NGS3_PCR-1'!$1:$1,0))   &amp;  ROW()-5,TRUE)    )</f>
        <v/>
      </c>
      <c r="J108" s="40" t="str">
        <f> IF(INDIRECT("'FROM_NGS3_PCR-1'!A"&amp;ROW()-5,TRUE)="","",  INDIRECT(    "'FROM_NGS3_PCR-1'!"   &amp;  CHAR(64 + MATCH(VLOOKUP(J$6,mapping!$A:$B,2,FALSE),'FROM_NGS3_PCR-1'!$1:$1,0))   &amp;  ROW()-5,TRUE)    )</f>
        <v/>
      </c>
      <c r="K108" s="6"/>
      <c r="L108" s="39">
        <v>1.0</v>
      </c>
      <c r="M108" s="37" t="str">
        <f>IFERROR(VLOOKUP(TEXT(ROW()-5,"0"),CALC_selection!H:I,2,FALSE),"")</f>
        <v/>
      </c>
      <c r="N108" s="6"/>
      <c r="O108" s="9" t="b">
        <f t="shared" si="1"/>
        <v>0</v>
      </c>
      <c r="P108" s="9" t="b">
        <f t="shared" si="2"/>
        <v>0</v>
      </c>
      <c r="Q108" s="9"/>
      <c r="R108" s="9"/>
      <c r="S108" s="9"/>
      <c r="T108" s="6"/>
      <c r="U108" s="6"/>
      <c r="V108" s="6"/>
      <c r="W108" s="6"/>
      <c r="X108" s="6"/>
      <c r="Y108" s="6"/>
      <c r="Z108" s="6"/>
    </row>
    <row r="109" ht="14.25" customHeight="1">
      <c r="A109" s="6"/>
      <c r="B109" s="38" t="str">
        <f> IF(INDIRECT("'FROM_NGS3_PCR-1'!A"&amp;ROW()-5,TRUE)="","",  INDIRECT(    "'FROM_NGS3_PCR-1'!"   &amp;  CHAR(64 + MATCH(VLOOKUP(B$6,mapping!$A:$B,2,FALSE),'FROM_NGS3_PCR-1'!$1:$1,0))   &amp;  ROW()-5,TRUE)    )</f>
        <v/>
      </c>
      <c r="C109" s="6" t="str">
        <f> IF(INDIRECT("'FROM_NGS3_PCR-1'!A"&amp;ROW()-5,TRUE)="","",  INDIRECT(    "'FROM_NGS3_PCR-1'!"   &amp;  CHAR(64 + MATCH(VLOOKUP(C$6,mapping!$A:$B,2,FALSE),'FROM_NGS3_PCR-1'!$1:$1,0))   &amp;  ROW()-5,TRUE)    )</f>
        <v/>
      </c>
      <c r="D109" s="7" t="str">
        <f> IF(INDIRECT("'FROM_NGS3_PCR-1'!A"&amp;ROW()-5,TRUE)="","",  INDIRECT(    "'FROM_NGS3_PCR-1'!"   &amp;  CHAR(64 + MATCH(VLOOKUP(D$6,mapping!$A:$B,2,FALSE),'FROM_NGS3_PCR-1'!$1:$1,0))   &amp;  ROW()-5,TRUE)    )</f>
        <v/>
      </c>
      <c r="E109" s="7" t="str">
        <f> IF(INDIRECT("'FROM_NGS3_PCR-1'!A"&amp;ROW()-5,TRUE)="","",  "e" &amp; INDIRECT(    "'FROM_NGS3_PCR-1'!"   &amp;  CHAR(64 + MATCH(VLOOKUP(E$6,mapping!$A:$B,2,FALSE),'FROM_NGS3_PCR-1'!$1:$1,0))   &amp;  ROW()-5,TRUE)    )</f>
        <v/>
      </c>
      <c r="F109" s="6" t="str">
        <f> IF(INDIRECT("'FROM_NGS3_PCR-1'!A"&amp;ROW()-5,TRUE)="","",  INDIRECT(    "'FROM_NGS3_PCR-1'!"   &amp;  CHAR(64 + MATCH(VLOOKUP(F$6,mapping!$A:$B,2,FALSE),'FROM_NGS3_PCR-1'!$1:$1,0))   &amp;  ROW()-5,TRUE)    )</f>
        <v/>
      </c>
      <c r="G109" s="6" t="str">
        <f> IF(INDIRECT("'FROM_NGS3_PCR-1'!A"&amp;ROW()-5,TRUE)="","",  INDIRECT(    "'FROM_NGS3_PCR-1'!"   &amp;  CHAR(64 + MATCH(VLOOKUP(G$6,mapping!$A:$B,2,FALSE),'FROM_NGS3_PCR-1'!$1:$1,0))   &amp;  ROW()-5,TRUE)    )</f>
        <v/>
      </c>
      <c r="H109" s="39" t="str">
        <f> IF(INDIRECT("'FROM_NGS3_PCR-1'!A"&amp;ROW()-5,TRUE)="","",  INDIRECT(    "'FROM_NGS3_PCR-1'!"   &amp;  CHAR(64 + MATCH(VLOOKUP(H$6,mapping!$A:$B,2,FALSE),'FROM_NGS3_PCR-1'!$1:$1,0))   &amp;  ROW()-5,TRUE)    )</f>
        <v/>
      </c>
      <c r="I109" s="7" t="str">
        <f> IF(INDIRECT("'FROM_NGS3_PCR-1'!A"&amp;ROW()-5,TRUE)="","",  INDIRECT(    "'FROM_NGS3_PCR-1'!"   &amp;  CHAR(64 + MATCH(VLOOKUP(I$6,mapping!$A:$B,2,FALSE),'FROM_NGS3_PCR-1'!$1:$1,0))   &amp;  ROW()-5,TRUE)    )</f>
        <v/>
      </c>
      <c r="J109" s="40" t="str">
        <f> IF(INDIRECT("'FROM_NGS3_PCR-1'!A"&amp;ROW()-5,TRUE)="","",  INDIRECT(    "'FROM_NGS3_PCR-1'!"   &amp;  CHAR(64 + MATCH(VLOOKUP(J$6,mapping!$A:$B,2,FALSE),'FROM_NGS3_PCR-1'!$1:$1,0))   &amp;  ROW()-5,TRUE)    )</f>
        <v/>
      </c>
      <c r="K109" s="6"/>
      <c r="L109" s="39">
        <v>1.0</v>
      </c>
      <c r="M109" s="37" t="str">
        <f>IFERROR(VLOOKUP(TEXT(ROW()-5,"0"),CALC_selection!H:I,2,FALSE),"")</f>
        <v/>
      </c>
      <c r="N109" s="6"/>
      <c r="O109" s="9" t="b">
        <f t="shared" si="1"/>
        <v>0</v>
      </c>
      <c r="P109" s="9" t="b">
        <f t="shared" si="2"/>
        <v>0</v>
      </c>
      <c r="Q109" s="9"/>
      <c r="R109" s="9"/>
      <c r="S109" s="9"/>
      <c r="T109" s="6"/>
      <c r="U109" s="6"/>
      <c r="V109" s="6"/>
      <c r="W109" s="6"/>
      <c r="X109" s="6"/>
      <c r="Y109" s="6"/>
      <c r="Z109" s="6"/>
    </row>
    <row r="110" ht="14.25" customHeight="1">
      <c r="A110" s="6"/>
      <c r="B110" s="38" t="str">
        <f> IF(INDIRECT("'FROM_NGS3_PCR-1'!A"&amp;ROW()-5,TRUE)="","",  INDIRECT(    "'FROM_NGS3_PCR-1'!"   &amp;  CHAR(64 + MATCH(VLOOKUP(B$6,mapping!$A:$B,2,FALSE),'FROM_NGS3_PCR-1'!$1:$1,0))   &amp;  ROW()-5,TRUE)    )</f>
        <v/>
      </c>
      <c r="C110" s="6" t="str">
        <f> IF(INDIRECT("'FROM_NGS3_PCR-1'!A"&amp;ROW()-5,TRUE)="","",  INDIRECT(    "'FROM_NGS3_PCR-1'!"   &amp;  CHAR(64 + MATCH(VLOOKUP(C$6,mapping!$A:$B,2,FALSE),'FROM_NGS3_PCR-1'!$1:$1,0))   &amp;  ROW()-5,TRUE)    )</f>
        <v/>
      </c>
      <c r="D110" s="7" t="str">
        <f> IF(INDIRECT("'FROM_NGS3_PCR-1'!A"&amp;ROW()-5,TRUE)="","",  INDIRECT(    "'FROM_NGS3_PCR-1'!"   &amp;  CHAR(64 + MATCH(VLOOKUP(D$6,mapping!$A:$B,2,FALSE),'FROM_NGS3_PCR-1'!$1:$1,0))   &amp;  ROW()-5,TRUE)    )</f>
        <v/>
      </c>
      <c r="E110" s="7" t="str">
        <f> IF(INDIRECT("'FROM_NGS3_PCR-1'!A"&amp;ROW()-5,TRUE)="","",  "e" &amp; INDIRECT(    "'FROM_NGS3_PCR-1'!"   &amp;  CHAR(64 + MATCH(VLOOKUP(E$6,mapping!$A:$B,2,FALSE),'FROM_NGS3_PCR-1'!$1:$1,0))   &amp;  ROW()-5,TRUE)    )</f>
        <v/>
      </c>
      <c r="F110" s="6" t="str">
        <f> IF(INDIRECT("'FROM_NGS3_PCR-1'!A"&amp;ROW()-5,TRUE)="","",  INDIRECT(    "'FROM_NGS3_PCR-1'!"   &amp;  CHAR(64 + MATCH(VLOOKUP(F$6,mapping!$A:$B,2,FALSE),'FROM_NGS3_PCR-1'!$1:$1,0))   &amp;  ROW()-5,TRUE)    )</f>
        <v/>
      </c>
      <c r="G110" s="6" t="str">
        <f> IF(INDIRECT("'FROM_NGS3_PCR-1'!A"&amp;ROW()-5,TRUE)="","",  INDIRECT(    "'FROM_NGS3_PCR-1'!"   &amp;  CHAR(64 + MATCH(VLOOKUP(G$6,mapping!$A:$B,2,FALSE),'FROM_NGS3_PCR-1'!$1:$1,0))   &amp;  ROW()-5,TRUE)    )</f>
        <v/>
      </c>
      <c r="H110" s="39" t="str">
        <f> IF(INDIRECT("'FROM_NGS3_PCR-1'!A"&amp;ROW()-5,TRUE)="","",  INDIRECT(    "'FROM_NGS3_PCR-1'!"   &amp;  CHAR(64 + MATCH(VLOOKUP(H$6,mapping!$A:$B,2,FALSE),'FROM_NGS3_PCR-1'!$1:$1,0))   &amp;  ROW()-5,TRUE)    )</f>
        <v/>
      </c>
      <c r="I110" s="7" t="str">
        <f> IF(INDIRECT("'FROM_NGS3_PCR-1'!A"&amp;ROW()-5,TRUE)="","",  INDIRECT(    "'FROM_NGS3_PCR-1'!"   &amp;  CHAR(64 + MATCH(VLOOKUP(I$6,mapping!$A:$B,2,FALSE),'FROM_NGS3_PCR-1'!$1:$1,0))   &amp;  ROW()-5,TRUE)    )</f>
        <v/>
      </c>
      <c r="J110" s="40" t="str">
        <f> IF(INDIRECT("'FROM_NGS3_PCR-1'!A"&amp;ROW()-5,TRUE)="","",  INDIRECT(    "'FROM_NGS3_PCR-1'!"   &amp;  CHAR(64 + MATCH(VLOOKUP(J$6,mapping!$A:$B,2,FALSE),'FROM_NGS3_PCR-1'!$1:$1,0))   &amp;  ROW()-5,TRUE)    )</f>
        <v/>
      </c>
      <c r="K110" s="6"/>
      <c r="L110" s="39">
        <v>1.0</v>
      </c>
      <c r="M110" s="37" t="str">
        <f>IFERROR(VLOOKUP(TEXT(ROW()-5,"0"),CALC_selection!H:I,2,FALSE),"")</f>
        <v/>
      </c>
      <c r="N110" s="6"/>
      <c r="O110" s="9" t="b">
        <f t="shared" si="1"/>
        <v>0</v>
      </c>
      <c r="P110" s="9" t="b">
        <f t="shared" si="2"/>
        <v>0</v>
      </c>
      <c r="Q110" s="9"/>
      <c r="R110" s="9"/>
      <c r="S110" s="9"/>
      <c r="T110" s="6"/>
      <c r="U110" s="6"/>
      <c r="V110" s="6"/>
      <c r="W110" s="6"/>
      <c r="X110" s="6"/>
      <c r="Y110" s="6"/>
      <c r="Z110" s="6"/>
    </row>
    <row r="111" ht="14.25" customHeight="1">
      <c r="A111" s="6"/>
      <c r="B111" s="38" t="str">
        <f> IF(INDIRECT("'FROM_NGS3_PCR-1'!A"&amp;ROW()-5,TRUE)="","",  INDIRECT(    "'FROM_NGS3_PCR-1'!"   &amp;  CHAR(64 + MATCH(VLOOKUP(B$6,mapping!$A:$B,2,FALSE),'FROM_NGS3_PCR-1'!$1:$1,0))   &amp;  ROW()-5,TRUE)    )</f>
        <v/>
      </c>
      <c r="C111" s="6" t="str">
        <f> IF(INDIRECT("'FROM_NGS3_PCR-1'!A"&amp;ROW()-5,TRUE)="","",  INDIRECT(    "'FROM_NGS3_PCR-1'!"   &amp;  CHAR(64 + MATCH(VLOOKUP(C$6,mapping!$A:$B,2,FALSE),'FROM_NGS3_PCR-1'!$1:$1,0))   &amp;  ROW()-5,TRUE)    )</f>
        <v/>
      </c>
      <c r="D111" s="7" t="str">
        <f> IF(INDIRECT("'FROM_NGS3_PCR-1'!A"&amp;ROW()-5,TRUE)="","",  INDIRECT(    "'FROM_NGS3_PCR-1'!"   &amp;  CHAR(64 + MATCH(VLOOKUP(D$6,mapping!$A:$B,2,FALSE),'FROM_NGS3_PCR-1'!$1:$1,0))   &amp;  ROW()-5,TRUE)    )</f>
        <v/>
      </c>
      <c r="E111" s="7" t="str">
        <f> IF(INDIRECT("'FROM_NGS3_PCR-1'!A"&amp;ROW()-5,TRUE)="","",  "e" &amp; INDIRECT(    "'FROM_NGS3_PCR-1'!"   &amp;  CHAR(64 + MATCH(VLOOKUP(E$6,mapping!$A:$B,2,FALSE),'FROM_NGS3_PCR-1'!$1:$1,0))   &amp;  ROW()-5,TRUE)    )</f>
        <v/>
      </c>
      <c r="F111" s="6" t="str">
        <f> IF(INDIRECT("'FROM_NGS3_PCR-1'!A"&amp;ROW()-5,TRUE)="","",  INDIRECT(    "'FROM_NGS3_PCR-1'!"   &amp;  CHAR(64 + MATCH(VLOOKUP(F$6,mapping!$A:$B,2,FALSE),'FROM_NGS3_PCR-1'!$1:$1,0))   &amp;  ROW()-5,TRUE)    )</f>
        <v/>
      </c>
      <c r="G111" s="6" t="str">
        <f> IF(INDIRECT("'FROM_NGS3_PCR-1'!A"&amp;ROW()-5,TRUE)="","",  INDIRECT(    "'FROM_NGS3_PCR-1'!"   &amp;  CHAR(64 + MATCH(VLOOKUP(G$6,mapping!$A:$B,2,FALSE),'FROM_NGS3_PCR-1'!$1:$1,0))   &amp;  ROW()-5,TRUE)    )</f>
        <v/>
      </c>
      <c r="H111" s="39" t="str">
        <f> IF(INDIRECT("'FROM_NGS3_PCR-1'!A"&amp;ROW()-5,TRUE)="","",  INDIRECT(    "'FROM_NGS3_PCR-1'!"   &amp;  CHAR(64 + MATCH(VLOOKUP(H$6,mapping!$A:$B,2,FALSE),'FROM_NGS3_PCR-1'!$1:$1,0))   &amp;  ROW()-5,TRUE)    )</f>
        <v/>
      </c>
      <c r="I111" s="7" t="str">
        <f> IF(INDIRECT("'FROM_NGS3_PCR-1'!A"&amp;ROW()-5,TRUE)="","",  INDIRECT(    "'FROM_NGS3_PCR-1'!"   &amp;  CHAR(64 + MATCH(VLOOKUP(I$6,mapping!$A:$B,2,FALSE),'FROM_NGS3_PCR-1'!$1:$1,0))   &amp;  ROW()-5,TRUE)    )</f>
        <v/>
      </c>
      <c r="J111" s="40" t="str">
        <f> IF(INDIRECT("'FROM_NGS3_PCR-1'!A"&amp;ROW()-5,TRUE)="","",  INDIRECT(    "'FROM_NGS3_PCR-1'!"   &amp;  CHAR(64 + MATCH(VLOOKUP(J$6,mapping!$A:$B,2,FALSE),'FROM_NGS3_PCR-1'!$1:$1,0))   &amp;  ROW()-5,TRUE)    )</f>
        <v/>
      </c>
      <c r="K111" s="6"/>
      <c r="L111" s="39">
        <v>1.0</v>
      </c>
      <c r="M111" s="37" t="str">
        <f>IFERROR(VLOOKUP(TEXT(ROW()-5,"0"),CALC_selection!H:I,2,FALSE),"")</f>
        <v/>
      </c>
      <c r="N111" s="6"/>
      <c r="O111" s="9" t="b">
        <f t="shared" si="1"/>
        <v>0</v>
      </c>
      <c r="P111" s="9" t="b">
        <f t="shared" si="2"/>
        <v>0</v>
      </c>
      <c r="Q111" s="9"/>
      <c r="R111" s="9"/>
      <c r="S111" s="9"/>
      <c r="T111" s="6"/>
      <c r="U111" s="6"/>
      <c r="V111" s="6"/>
      <c r="W111" s="6"/>
      <c r="X111" s="6"/>
      <c r="Y111" s="6"/>
      <c r="Z111" s="6"/>
    </row>
    <row r="112" ht="14.25" customHeight="1">
      <c r="A112" s="6"/>
      <c r="B112" s="38" t="str">
        <f> IF(INDIRECT("'FROM_NGS3_PCR-1'!A"&amp;ROW()-5,TRUE)="","",  INDIRECT(    "'FROM_NGS3_PCR-1'!"   &amp;  CHAR(64 + MATCH(VLOOKUP(B$6,mapping!$A:$B,2,FALSE),'FROM_NGS3_PCR-1'!$1:$1,0))   &amp;  ROW()-5,TRUE)    )</f>
        <v/>
      </c>
      <c r="C112" s="6" t="str">
        <f> IF(INDIRECT("'FROM_NGS3_PCR-1'!A"&amp;ROW()-5,TRUE)="","",  INDIRECT(    "'FROM_NGS3_PCR-1'!"   &amp;  CHAR(64 + MATCH(VLOOKUP(C$6,mapping!$A:$B,2,FALSE),'FROM_NGS3_PCR-1'!$1:$1,0))   &amp;  ROW()-5,TRUE)    )</f>
        <v/>
      </c>
      <c r="D112" s="7" t="str">
        <f> IF(INDIRECT("'FROM_NGS3_PCR-1'!A"&amp;ROW()-5,TRUE)="","",  INDIRECT(    "'FROM_NGS3_PCR-1'!"   &amp;  CHAR(64 + MATCH(VLOOKUP(D$6,mapping!$A:$B,2,FALSE),'FROM_NGS3_PCR-1'!$1:$1,0))   &amp;  ROW()-5,TRUE)    )</f>
        <v/>
      </c>
      <c r="E112" s="7" t="str">
        <f> IF(INDIRECT("'FROM_NGS3_PCR-1'!A"&amp;ROW()-5,TRUE)="","",  "e" &amp; INDIRECT(    "'FROM_NGS3_PCR-1'!"   &amp;  CHAR(64 + MATCH(VLOOKUP(E$6,mapping!$A:$B,2,FALSE),'FROM_NGS3_PCR-1'!$1:$1,0))   &amp;  ROW()-5,TRUE)    )</f>
        <v/>
      </c>
      <c r="F112" s="6" t="str">
        <f> IF(INDIRECT("'FROM_NGS3_PCR-1'!A"&amp;ROW()-5,TRUE)="","",  INDIRECT(    "'FROM_NGS3_PCR-1'!"   &amp;  CHAR(64 + MATCH(VLOOKUP(F$6,mapping!$A:$B,2,FALSE),'FROM_NGS3_PCR-1'!$1:$1,0))   &amp;  ROW()-5,TRUE)    )</f>
        <v/>
      </c>
      <c r="G112" s="6" t="str">
        <f> IF(INDIRECT("'FROM_NGS3_PCR-1'!A"&amp;ROW()-5,TRUE)="","",  INDIRECT(    "'FROM_NGS3_PCR-1'!"   &amp;  CHAR(64 + MATCH(VLOOKUP(G$6,mapping!$A:$B,2,FALSE),'FROM_NGS3_PCR-1'!$1:$1,0))   &amp;  ROW()-5,TRUE)    )</f>
        <v/>
      </c>
      <c r="H112" s="39" t="str">
        <f> IF(INDIRECT("'FROM_NGS3_PCR-1'!A"&amp;ROW()-5,TRUE)="","",  INDIRECT(    "'FROM_NGS3_PCR-1'!"   &amp;  CHAR(64 + MATCH(VLOOKUP(H$6,mapping!$A:$B,2,FALSE),'FROM_NGS3_PCR-1'!$1:$1,0))   &amp;  ROW()-5,TRUE)    )</f>
        <v/>
      </c>
      <c r="I112" s="7" t="str">
        <f> IF(INDIRECT("'FROM_NGS3_PCR-1'!A"&amp;ROW()-5,TRUE)="","",  INDIRECT(    "'FROM_NGS3_PCR-1'!"   &amp;  CHAR(64 + MATCH(VLOOKUP(I$6,mapping!$A:$B,2,FALSE),'FROM_NGS3_PCR-1'!$1:$1,0))   &amp;  ROW()-5,TRUE)    )</f>
        <v/>
      </c>
      <c r="J112" s="40" t="str">
        <f> IF(INDIRECT("'FROM_NGS3_PCR-1'!A"&amp;ROW()-5,TRUE)="","",  INDIRECT(    "'FROM_NGS3_PCR-1'!"   &amp;  CHAR(64 + MATCH(VLOOKUP(J$6,mapping!$A:$B,2,FALSE),'FROM_NGS3_PCR-1'!$1:$1,0))   &amp;  ROW()-5,TRUE)    )</f>
        <v/>
      </c>
      <c r="K112" s="6"/>
      <c r="L112" s="39">
        <v>1.0</v>
      </c>
      <c r="M112" s="37" t="str">
        <f>IFERROR(VLOOKUP(TEXT(ROW()-5,"0"),CALC_selection!H:I,2,FALSE),"")</f>
        <v/>
      </c>
      <c r="N112" s="6"/>
      <c r="O112" s="9" t="b">
        <f t="shared" si="1"/>
        <v>0</v>
      </c>
      <c r="P112" s="9" t="b">
        <f t="shared" si="2"/>
        <v>0</v>
      </c>
      <c r="Q112" s="9"/>
      <c r="R112" s="9"/>
      <c r="S112" s="9"/>
      <c r="T112" s="6"/>
      <c r="U112" s="6"/>
      <c r="V112" s="6"/>
      <c r="W112" s="6"/>
      <c r="X112" s="6"/>
      <c r="Y112" s="6"/>
      <c r="Z112" s="6"/>
    </row>
    <row r="113" ht="14.25" customHeight="1">
      <c r="A113" s="6"/>
      <c r="B113" s="38" t="str">
        <f> IF(INDIRECT("'FROM_NGS3_PCR-1'!A"&amp;ROW()-5,TRUE)="","",  INDIRECT(    "'FROM_NGS3_PCR-1'!"   &amp;  CHAR(64 + MATCH(VLOOKUP(B$6,mapping!$A:$B,2,FALSE),'FROM_NGS3_PCR-1'!$1:$1,0))   &amp;  ROW()-5,TRUE)    )</f>
        <v/>
      </c>
      <c r="C113" s="6" t="str">
        <f> IF(INDIRECT("'FROM_NGS3_PCR-1'!A"&amp;ROW()-5,TRUE)="","",  INDIRECT(    "'FROM_NGS3_PCR-1'!"   &amp;  CHAR(64 + MATCH(VLOOKUP(C$6,mapping!$A:$B,2,FALSE),'FROM_NGS3_PCR-1'!$1:$1,0))   &amp;  ROW()-5,TRUE)    )</f>
        <v/>
      </c>
      <c r="D113" s="7" t="str">
        <f> IF(INDIRECT("'FROM_NGS3_PCR-1'!A"&amp;ROW()-5,TRUE)="","",  INDIRECT(    "'FROM_NGS3_PCR-1'!"   &amp;  CHAR(64 + MATCH(VLOOKUP(D$6,mapping!$A:$B,2,FALSE),'FROM_NGS3_PCR-1'!$1:$1,0))   &amp;  ROW()-5,TRUE)    )</f>
        <v/>
      </c>
      <c r="E113" s="7" t="str">
        <f> IF(INDIRECT("'FROM_NGS3_PCR-1'!A"&amp;ROW()-5,TRUE)="","",  "e" &amp; INDIRECT(    "'FROM_NGS3_PCR-1'!"   &amp;  CHAR(64 + MATCH(VLOOKUP(E$6,mapping!$A:$B,2,FALSE),'FROM_NGS3_PCR-1'!$1:$1,0))   &amp;  ROW()-5,TRUE)    )</f>
        <v/>
      </c>
      <c r="F113" s="6" t="str">
        <f> IF(INDIRECT("'FROM_NGS3_PCR-1'!A"&amp;ROW()-5,TRUE)="","",  INDIRECT(    "'FROM_NGS3_PCR-1'!"   &amp;  CHAR(64 + MATCH(VLOOKUP(F$6,mapping!$A:$B,2,FALSE),'FROM_NGS3_PCR-1'!$1:$1,0))   &amp;  ROW()-5,TRUE)    )</f>
        <v/>
      </c>
      <c r="G113" s="6" t="str">
        <f> IF(INDIRECT("'FROM_NGS3_PCR-1'!A"&amp;ROW()-5,TRUE)="","",  INDIRECT(    "'FROM_NGS3_PCR-1'!"   &amp;  CHAR(64 + MATCH(VLOOKUP(G$6,mapping!$A:$B,2,FALSE),'FROM_NGS3_PCR-1'!$1:$1,0))   &amp;  ROW()-5,TRUE)    )</f>
        <v/>
      </c>
      <c r="H113" s="39" t="str">
        <f> IF(INDIRECT("'FROM_NGS3_PCR-1'!A"&amp;ROW()-5,TRUE)="","",  INDIRECT(    "'FROM_NGS3_PCR-1'!"   &amp;  CHAR(64 + MATCH(VLOOKUP(H$6,mapping!$A:$B,2,FALSE),'FROM_NGS3_PCR-1'!$1:$1,0))   &amp;  ROW()-5,TRUE)    )</f>
        <v/>
      </c>
      <c r="I113" s="7" t="str">
        <f> IF(INDIRECT("'FROM_NGS3_PCR-1'!A"&amp;ROW()-5,TRUE)="","",  INDIRECT(    "'FROM_NGS3_PCR-1'!"   &amp;  CHAR(64 + MATCH(VLOOKUP(I$6,mapping!$A:$B,2,FALSE),'FROM_NGS3_PCR-1'!$1:$1,0))   &amp;  ROW()-5,TRUE)    )</f>
        <v/>
      </c>
      <c r="J113" s="40" t="str">
        <f> IF(INDIRECT("'FROM_NGS3_PCR-1'!A"&amp;ROW()-5,TRUE)="","",  INDIRECT(    "'FROM_NGS3_PCR-1'!"   &amp;  CHAR(64 + MATCH(VLOOKUP(J$6,mapping!$A:$B,2,FALSE),'FROM_NGS3_PCR-1'!$1:$1,0))   &amp;  ROW()-5,TRUE)    )</f>
        <v/>
      </c>
      <c r="K113" s="6"/>
      <c r="L113" s="39">
        <v>1.0</v>
      </c>
      <c r="M113" s="37" t="str">
        <f>IFERROR(VLOOKUP(TEXT(ROW()-5,"0"),CALC_selection!H:I,2,FALSE),"")</f>
        <v/>
      </c>
      <c r="N113" s="6"/>
      <c r="O113" s="9" t="b">
        <f t="shared" si="1"/>
        <v>0</v>
      </c>
      <c r="P113" s="9" t="b">
        <f t="shared" si="2"/>
        <v>0</v>
      </c>
      <c r="Q113" s="9"/>
      <c r="R113" s="9"/>
      <c r="S113" s="9"/>
      <c r="T113" s="6"/>
      <c r="U113" s="6"/>
      <c r="V113" s="6"/>
      <c r="W113" s="6"/>
      <c r="X113" s="6"/>
      <c r="Y113" s="6"/>
      <c r="Z113" s="6"/>
    </row>
    <row r="114" ht="14.25" customHeight="1">
      <c r="A114" s="6"/>
      <c r="B114" s="38" t="str">
        <f> IF(INDIRECT("'FROM_NGS3_PCR-1'!A"&amp;ROW()-5,TRUE)="","",  INDIRECT(    "'FROM_NGS3_PCR-1'!"   &amp;  CHAR(64 + MATCH(VLOOKUP(B$6,mapping!$A:$B,2,FALSE),'FROM_NGS3_PCR-1'!$1:$1,0))   &amp;  ROW()-5,TRUE)    )</f>
        <v/>
      </c>
      <c r="C114" s="6" t="str">
        <f> IF(INDIRECT("'FROM_NGS3_PCR-1'!A"&amp;ROW()-5,TRUE)="","",  INDIRECT(    "'FROM_NGS3_PCR-1'!"   &amp;  CHAR(64 + MATCH(VLOOKUP(C$6,mapping!$A:$B,2,FALSE),'FROM_NGS3_PCR-1'!$1:$1,0))   &amp;  ROW()-5,TRUE)    )</f>
        <v/>
      </c>
      <c r="D114" s="7" t="str">
        <f> IF(INDIRECT("'FROM_NGS3_PCR-1'!A"&amp;ROW()-5,TRUE)="","",  INDIRECT(    "'FROM_NGS3_PCR-1'!"   &amp;  CHAR(64 + MATCH(VLOOKUP(D$6,mapping!$A:$B,2,FALSE),'FROM_NGS3_PCR-1'!$1:$1,0))   &amp;  ROW()-5,TRUE)    )</f>
        <v/>
      </c>
      <c r="E114" s="7" t="str">
        <f> IF(INDIRECT("'FROM_NGS3_PCR-1'!A"&amp;ROW()-5,TRUE)="","",  "e" &amp; INDIRECT(    "'FROM_NGS3_PCR-1'!"   &amp;  CHAR(64 + MATCH(VLOOKUP(E$6,mapping!$A:$B,2,FALSE),'FROM_NGS3_PCR-1'!$1:$1,0))   &amp;  ROW()-5,TRUE)    )</f>
        <v/>
      </c>
      <c r="F114" s="6" t="str">
        <f> IF(INDIRECT("'FROM_NGS3_PCR-1'!A"&amp;ROW()-5,TRUE)="","",  INDIRECT(    "'FROM_NGS3_PCR-1'!"   &amp;  CHAR(64 + MATCH(VLOOKUP(F$6,mapping!$A:$B,2,FALSE),'FROM_NGS3_PCR-1'!$1:$1,0))   &amp;  ROW()-5,TRUE)    )</f>
        <v/>
      </c>
      <c r="G114" s="6" t="str">
        <f> IF(INDIRECT("'FROM_NGS3_PCR-1'!A"&amp;ROW()-5,TRUE)="","",  INDIRECT(    "'FROM_NGS3_PCR-1'!"   &amp;  CHAR(64 + MATCH(VLOOKUP(G$6,mapping!$A:$B,2,FALSE),'FROM_NGS3_PCR-1'!$1:$1,0))   &amp;  ROW()-5,TRUE)    )</f>
        <v/>
      </c>
      <c r="H114" s="39" t="str">
        <f> IF(INDIRECT("'FROM_NGS3_PCR-1'!A"&amp;ROW()-5,TRUE)="","",  INDIRECT(    "'FROM_NGS3_PCR-1'!"   &amp;  CHAR(64 + MATCH(VLOOKUP(H$6,mapping!$A:$B,2,FALSE),'FROM_NGS3_PCR-1'!$1:$1,0))   &amp;  ROW()-5,TRUE)    )</f>
        <v/>
      </c>
      <c r="I114" s="7" t="str">
        <f> IF(INDIRECT("'FROM_NGS3_PCR-1'!A"&amp;ROW()-5,TRUE)="","",  INDIRECT(    "'FROM_NGS3_PCR-1'!"   &amp;  CHAR(64 + MATCH(VLOOKUP(I$6,mapping!$A:$B,2,FALSE),'FROM_NGS3_PCR-1'!$1:$1,0))   &amp;  ROW()-5,TRUE)    )</f>
        <v/>
      </c>
      <c r="J114" s="40" t="str">
        <f> IF(INDIRECT("'FROM_NGS3_PCR-1'!A"&amp;ROW()-5,TRUE)="","",  INDIRECT(    "'FROM_NGS3_PCR-1'!"   &amp;  CHAR(64 + MATCH(VLOOKUP(J$6,mapping!$A:$B,2,FALSE),'FROM_NGS3_PCR-1'!$1:$1,0))   &amp;  ROW()-5,TRUE)    )</f>
        <v/>
      </c>
      <c r="K114" s="6"/>
      <c r="L114" s="39">
        <v>1.0</v>
      </c>
      <c r="M114" s="37" t="str">
        <f>IFERROR(VLOOKUP(TEXT(ROW()-5,"0"),CALC_selection!H:I,2,FALSE),"")</f>
        <v/>
      </c>
      <c r="N114" s="6"/>
      <c r="O114" s="9" t="b">
        <f t="shared" si="1"/>
        <v>0</v>
      </c>
      <c r="P114" s="9" t="b">
        <f t="shared" si="2"/>
        <v>0</v>
      </c>
      <c r="Q114" s="9"/>
      <c r="R114" s="9"/>
      <c r="S114" s="9"/>
      <c r="T114" s="6"/>
      <c r="U114" s="6"/>
      <c r="V114" s="6"/>
      <c r="W114" s="6"/>
      <c r="X114" s="6"/>
      <c r="Y114" s="6"/>
      <c r="Z114" s="6"/>
    </row>
    <row r="115" ht="14.25" customHeight="1">
      <c r="A115" s="6"/>
      <c r="B115" s="38" t="str">
        <f> IF(INDIRECT("'FROM_NGS3_PCR-1'!A"&amp;ROW()-5,TRUE)="","",  INDIRECT(    "'FROM_NGS3_PCR-1'!"   &amp;  CHAR(64 + MATCH(VLOOKUP(B$6,mapping!$A:$B,2,FALSE),'FROM_NGS3_PCR-1'!$1:$1,0))   &amp;  ROW()-5,TRUE)    )</f>
        <v/>
      </c>
      <c r="C115" s="6" t="str">
        <f> IF(INDIRECT("'FROM_NGS3_PCR-1'!A"&amp;ROW()-5,TRUE)="","",  INDIRECT(    "'FROM_NGS3_PCR-1'!"   &amp;  CHAR(64 + MATCH(VLOOKUP(C$6,mapping!$A:$B,2,FALSE),'FROM_NGS3_PCR-1'!$1:$1,0))   &amp;  ROW()-5,TRUE)    )</f>
        <v/>
      </c>
      <c r="D115" s="7" t="str">
        <f> IF(INDIRECT("'FROM_NGS3_PCR-1'!A"&amp;ROW()-5,TRUE)="","",  INDIRECT(    "'FROM_NGS3_PCR-1'!"   &amp;  CHAR(64 + MATCH(VLOOKUP(D$6,mapping!$A:$B,2,FALSE),'FROM_NGS3_PCR-1'!$1:$1,0))   &amp;  ROW()-5,TRUE)    )</f>
        <v/>
      </c>
      <c r="E115" s="7" t="str">
        <f> IF(INDIRECT("'FROM_NGS3_PCR-1'!A"&amp;ROW()-5,TRUE)="","",  "e" &amp; INDIRECT(    "'FROM_NGS3_PCR-1'!"   &amp;  CHAR(64 + MATCH(VLOOKUP(E$6,mapping!$A:$B,2,FALSE),'FROM_NGS3_PCR-1'!$1:$1,0))   &amp;  ROW()-5,TRUE)    )</f>
        <v/>
      </c>
      <c r="F115" s="6" t="str">
        <f> IF(INDIRECT("'FROM_NGS3_PCR-1'!A"&amp;ROW()-5,TRUE)="","",  INDIRECT(    "'FROM_NGS3_PCR-1'!"   &amp;  CHAR(64 + MATCH(VLOOKUP(F$6,mapping!$A:$B,2,FALSE),'FROM_NGS3_PCR-1'!$1:$1,0))   &amp;  ROW()-5,TRUE)    )</f>
        <v/>
      </c>
      <c r="G115" s="6" t="str">
        <f> IF(INDIRECT("'FROM_NGS3_PCR-1'!A"&amp;ROW()-5,TRUE)="","",  INDIRECT(    "'FROM_NGS3_PCR-1'!"   &amp;  CHAR(64 + MATCH(VLOOKUP(G$6,mapping!$A:$B,2,FALSE),'FROM_NGS3_PCR-1'!$1:$1,0))   &amp;  ROW()-5,TRUE)    )</f>
        <v/>
      </c>
      <c r="H115" s="39" t="str">
        <f> IF(INDIRECT("'FROM_NGS3_PCR-1'!A"&amp;ROW()-5,TRUE)="","",  INDIRECT(    "'FROM_NGS3_PCR-1'!"   &amp;  CHAR(64 + MATCH(VLOOKUP(H$6,mapping!$A:$B,2,FALSE),'FROM_NGS3_PCR-1'!$1:$1,0))   &amp;  ROW()-5,TRUE)    )</f>
        <v/>
      </c>
      <c r="I115" s="7" t="str">
        <f> IF(INDIRECT("'FROM_NGS3_PCR-1'!A"&amp;ROW()-5,TRUE)="","",  INDIRECT(    "'FROM_NGS3_PCR-1'!"   &amp;  CHAR(64 + MATCH(VLOOKUP(I$6,mapping!$A:$B,2,FALSE),'FROM_NGS3_PCR-1'!$1:$1,0))   &amp;  ROW()-5,TRUE)    )</f>
        <v/>
      </c>
      <c r="J115" s="40" t="str">
        <f> IF(INDIRECT("'FROM_NGS3_PCR-1'!A"&amp;ROW()-5,TRUE)="","",  INDIRECT(    "'FROM_NGS3_PCR-1'!"   &amp;  CHAR(64 + MATCH(VLOOKUP(J$6,mapping!$A:$B,2,FALSE),'FROM_NGS3_PCR-1'!$1:$1,0))   &amp;  ROW()-5,TRUE)    )</f>
        <v/>
      </c>
      <c r="K115" s="6"/>
      <c r="L115" s="39">
        <v>1.0</v>
      </c>
      <c r="M115" s="37" t="str">
        <f>IFERROR(VLOOKUP(TEXT(ROW()-5,"0"),CALC_selection!H:I,2,FALSE),"")</f>
        <v/>
      </c>
      <c r="N115" s="6"/>
      <c r="O115" s="9" t="b">
        <f t="shared" si="1"/>
        <v>0</v>
      </c>
      <c r="P115" s="9" t="b">
        <f t="shared" si="2"/>
        <v>0</v>
      </c>
      <c r="Q115" s="9"/>
      <c r="R115" s="9"/>
      <c r="S115" s="9"/>
      <c r="T115" s="6"/>
      <c r="U115" s="6"/>
      <c r="V115" s="6"/>
      <c r="W115" s="6"/>
      <c r="X115" s="6"/>
      <c r="Y115" s="6"/>
      <c r="Z115" s="6"/>
    </row>
    <row r="116" ht="14.25" customHeight="1">
      <c r="A116" s="6"/>
      <c r="B116" s="38" t="str">
        <f> IF(INDIRECT("'FROM_NGS3_PCR-1'!A"&amp;ROW()-5,TRUE)="","",  INDIRECT(    "'FROM_NGS3_PCR-1'!"   &amp;  CHAR(64 + MATCH(VLOOKUP(B$6,mapping!$A:$B,2,FALSE),'FROM_NGS3_PCR-1'!$1:$1,0))   &amp;  ROW()-5,TRUE)    )</f>
        <v/>
      </c>
      <c r="C116" s="6" t="str">
        <f> IF(INDIRECT("'FROM_NGS3_PCR-1'!A"&amp;ROW()-5,TRUE)="","",  INDIRECT(    "'FROM_NGS3_PCR-1'!"   &amp;  CHAR(64 + MATCH(VLOOKUP(C$6,mapping!$A:$B,2,FALSE),'FROM_NGS3_PCR-1'!$1:$1,0))   &amp;  ROW()-5,TRUE)    )</f>
        <v/>
      </c>
      <c r="D116" s="7" t="str">
        <f> IF(INDIRECT("'FROM_NGS3_PCR-1'!A"&amp;ROW()-5,TRUE)="","",  INDIRECT(    "'FROM_NGS3_PCR-1'!"   &amp;  CHAR(64 + MATCH(VLOOKUP(D$6,mapping!$A:$B,2,FALSE),'FROM_NGS3_PCR-1'!$1:$1,0))   &amp;  ROW()-5,TRUE)    )</f>
        <v/>
      </c>
      <c r="E116" s="7" t="str">
        <f> IF(INDIRECT("'FROM_NGS3_PCR-1'!A"&amp;ROW()-5,TRUE)="","",  "e" &amp; INDIRECT(    "'FROM_NGS3_PCR-1'!"   &amp;  CHAR(64 + MATCH(VLOOKUP(E$6,mapping!$A:$B,2,FALSE),'FROM_NGS3_PCR-1'!$1:$1,0))   &amp;  ROW()-5,TRUE)    )</f>
        <v/>
      </c>
      <c r="F116" s="6" t="str">
        <f> IF(INDIRECT("'FROM_NGS3_PCR-1'!A"&amp;ROW()-5,TRUE)="","",  INDIRECT(    "'FROM_NGS3_PCR-1'!"   &amp;  CHAR(64 + MATCH(VLOOKUP(F$6,mapping!$A:$B,2,FALSE),'FROM_NGS3_PCR-1'!$1:$1,0))   &amp;  ROW()-5,TRUE)    )</f>
        <v/>
      </c>
      <c r="G116" s="6" t="str">
        <f> IF(INDIRECT("'FROM_NGS3_PCR-1'!A"&amp;ROW()-5,TRUE)="","",  INDIRECT(    "'FROM_NGS3_PCR-1'!"   &amp;  CHAR(64 + MATCH(VLOOKUP(G$6,mapping!$A:$B,2,FALSE),'FROM_NGS3_PCR-1'!$1:$1,0))   &amp;  ROW()-5,TRUE)    )</f>
        <v/>
      </c>
      <c r="H116" s="39" t="str">
        <f> IF(INDIRECT("'FROM_NGS3_PCR-1'!A"&amp;ROW()-5,TRUE)="","",  INDIRECT(    "'FROM_NGS3_PCR-1'!"   &amp;  CHAR(64 + MATCH(VLOOKUP(H$6,mapping!$A:$B,2,FALSE),'FROM_NGS3_PCR-1'!$1:$1,0))   &amp;  ROW()-5,TRUE)    )</f>
        <v/>
      </c>
      <c r="I116" s="7" t="str">
        <f> IF(INDIRECT("'FROM_NGS3_PCR-1'!A"&amp;ROW()-5,TRUE)="","",  INDIRECT(    "'FROM_NGS3_PCR-1'!"   &amp;  CHAR(64 + MATCH(VLOOKUP(I$6,mapping!$A:$B,2,FALSE),'FROM_NGS3_PCR-1'!$1:$1,0))   &amp;  ROW()-5,TRUE)    )</f>
        <v/>
      </c>
      <c r="J116" s="40" t="str">
        <f> IF(INDIRECT("'FROM_NGS3_PCR-1'!A"&amp;ROW()-5,TRUE)="","",  INDIRECT(    "'FROM_NGS3_PCR-1'!"   &amp;  CHAR(64 + MATCH(VLOOKUP(J$6,mapping!$A:$B,2,FALSE),'FROM_NGS3_PCR-1'!$1:$1,0))   &amp;  ROW()-5,TRUE)    )</f>
        <v/>
      </c>
      <c r="K116" s="6"/>
      <c r="L116" s="39">
        <v>1.0</v>
      </c>
      <c r="M116" s="37" t="str">
        <f>IFERROR(VLOOKUP(TEXT(ROW()-5,"0"),CALC_selection!H:I,2,FALSE),"")</f>
        <v/>
      </c>
      <c r="N116" s="6"/>
      <c r="O116" s="9" t="b">
        <f t="shared" si="1"/>
        <v>0</v>
      </c>
      <c r="P116" s="9" t="b">
        <f t="shared" si="2"/>
        <v>0</v>
      </c>
      <c r="Q116" s="9"/>
      <c r="R116" s="9"/>
      <c r="S116" s="9"/>
      <c r="T116" s="6"/>
      <c r="U116" s="6"/>
      <c r="V116" s="6"/>
      <c r="W116" s="6"/>
      <c r="X116" s="6"/>
      <c r="Y116" s="6"/>
      <c r="Z116" s="6"/>
    </row>
    <row r="117" ht="14.25" customHeight="1">
      <c r="A117" s="6"/>
      <c r="B117" s="38" t="str">
        <f> IF(INDIRECT("'FROM_NGS3_PCR-1'!A"&amp;ROW()-5,TRUE)="","",  INDIRECT(    "'FROM_NGS3_PCR-1'!"   &amp;  CHAR(64 + MATCH(VLOOKUP(B$6,mapping!$A:$B,2,FALSE),'FROM_NGS3_PCR-1'!$1:$1,0))   &amp;  ROW()-5,TRUE)    )</f>
        <v/>
      </c>
      <c r="C117" s="6" t="str">
        <f> IF(INDIRECT("'FROM_NGS3_PCR-1'!A"&amp;ROW()-5,TRUE)="","",  INDIRECT(    "'FROM_NGS3_PCR-1'!"   &amp;  CHAR(64 + MATCH(VLOOKUP(C$6,mapping!$A:$B,2,FALSE),'FROM_NGS3_PCR-1'!$1:$1,0))   &amp;  ROW()-5,TRUE)    )</f>
        <v/>
      </c>
      <c r="D117" s="7" t="str">
        <f> IF(INDIRECT("'FROM_NGS3_PCR-1'!A"&amp;ROW()-5,TRUE)="","",  INDIRECT(    "'FROM_NGS3_PCR-1'!"   &amp;  CHAR(64 + MATCH(VLOOKUP(D$6,mapping!$A:$B,2,FALSE),'FROM_NGS3_PCR-1'!$1:$1,0))   &amp;  ROW()-5,TRUE)    )</f>
        <v/>
      </c>
      <c r="E117" s="7" t="str">
        <f> IF(INDIRECT("'FROM_NGS3_PCR-1'!A"&amp;ROW()-5,TRUE)="","",  "e" &amp; INDIRECT(    "'FROM_NGS3_PCR-1'!"   &amp;  CHAR(64 + MATCH(VLOOKUP(E$6,mapping!$A:$B,2,FALSE),'FROM_NGS3_PCR-1'!$1:$1,0))   &amp;  ROW()-5,TRUE)    )</f>
        <v/>
      </c>
      <c r="F117" s="6" t="str">
        <f> IF(INDIRECT("'FROM_NGS3_PCR-1'!A"&amp;ROW()-5,TRUE)="","",  INDIRECT(    "'FROM_NGS3_PCR-1'!"   &amp;  CHAR(64 + MATCH(VLOOKUP(F$6,mapping!$A:$B,2,FALSE),'FROM_NGS3_PCR-1'!$1:$1,0))   &amp;  ROW()-5,TRUE)    )</f>
        <v/>
      </c>
      <c r="G117" s="6" t="str">
        <f> IF(INDIRECT("'FROM_NGS3_PCR-1'!A"&amp;ROW()-5,TRUE)="","",  INDIRECT(    "'FROM_NGS3_PCR-1'!"   &amp;  CHAR(64 + MATCH(VLOOKUP(G$6,mapping!$A:$B,2,FALSE),'FROM_NGS3_PCR-1'!$1:$1,0))   &amp;  ROW()-5,TRUE)    )</f>
        <v/>
      </c>
      <c r="H117" s="39" t="str">
        <f> IF(INDIRECT("'FROM_NGS3_PCR-1'!A"&amp;ROW()-5,TRUE)="","",  INDIRECT(    "'FROM_NGS3_PCR-1'!"   &amp;  CHAR(64 + MATCH(VLOOKUP(H$6,mapping!$A:$B,2,FALSE),'FROM_NGS3_PCR-1'!$1:$1,0))   &amp;  ROW()-5,TRUE)    )</f>
        <v/>
      </c>
      <c r="I117" s="7" t="str">
        <f> IF(INDIRECT("'FROM_NGS3_PCR-1'!A"&amp;ROW()-5,TRUE)="","",  INDIRECT(    "'FROM_NGS3_PCR-1'!"   &amp;  CHAR(64 + MATCH(VLOOKUP(I$6,mapping!$A:$B,2,FALSE),'FROM_NGS3_PCR-1'!$1:$1,0))   &amp;  ROW()-5,TRUE)    )</f>
        <v/>
      </c>
      <c r="J117" s="40" t="str">
        <f> IF(INDIRECT("'FROM_NGS3_PCR-1'!A"&amp;ROW()-5,TRUE)="","",  INDIRECT(    "'FROM_NGS3_PCR-1'!"   &amp;  CHAR(64 + MATCH(VLOOKUP(J$6,mapping!$A:$B,2,FALSE),'FROM_NGS3_PCR-1'!$1:$1,0))   &amp;  ROW()-5,TRUE)    )</f>
        <v/>
      </c>
      <c r="K117" s="6"/>
      <c r="L117" s="39">
        <v>1.0</v>
      </c>
      <c r="M117" s="37" t="str">
        <f>IFERROR(VLOOKUP(TEXT(ROW()-5,"0"),CALC_selection!H:I,2,FALSE),"")</f>
        <v/>
      </c>
      <c r="N117" s="6"/>
      <c r="O117" s="9" t="b">
        <f t="shared" si="1"/>
        <v>0</v>
      </c>
      <c r="P117" s="9" t="b">
        <f t="shared" si="2"/>
        <v>0</v>
      </c>
      <c r="Q117" s="9"/>
      <c r="R117" s="9"/>
      <c r="S117" s="9"/>
      <c r="T117" s="6"/>
      <c r="U117" s="6"/>
      <c r="V117" s="6"/>
      <c r="W117" s="6"/>
      <c r="X117" s="6"/>
      <c r="Y117" s="6"/>
      <c r="Z117" s="6"/>
    </row>
    <row r="118" ht="14.25" customHeight="1">
      <c r="A118" s="6"/>
      <c r="B118" s="38" t="str">
        <f> IF(INDIRECT("'FROM_NGS3_PCR-1'!A"&amp;ROW()-5,TRUE)="","",  INDIRECT(    "'FROM_NGS3_PCR-1'!"   &amp;  CHAR(64 + MATCH(VLOOKUP(B$6,mapping!$A:$B,2,FALSE),'FROM_NGS3_PCR-1'!$1:$1,0))   &amp;  ROW()-5,TRUE)    )</f>
        <v/>
      </c>
      <c r="C118" s="6" t="str">
        <f> IF(INDIRECT("'FROM_NGS3_PCR-1'!A"&amp;ROW()-5,TRUE)="","",  INDIRECT(    "'FROM_NGS3_PCR-1'!"   &amp;  CHAR(64 + MATCH(VLOOKUP(C$6,mapping!$A:$B,2,FALSE),'FROM_NGS3_PCR-1'!$1:$1,0))   &amp;  ROW()-5,TRUE)    )</f>
        <v/>
      </c>
      <c r="D118" s="7" t="str">
        <f> IF(INDIRECT("'FROM_NGS3_PCR-1'!A"&amp;ROW()-5,TRUE)="","",  INDIRECT(    "'FROM_NGS3_PCR-1'!"   &amp;  CHAR(64 + MATCH(VLOOKUP(D$6,mapping!$A:$B,2,FALSE),'FROM_NGS3_PCR-1'!$1:$1,0))   &amp;  ROW()-5,TRUE)    )</f>
        <v/>
      </c>
      <c r="E118" s="7" t="str">
        <f> IF(INDIRECT("'FROM_NGS3_PCR-1'!A"&amp;ROW()-5,TRUE)="","",  "e" &amp; INDIRECT(    "'FROM_NGS3_PCR-1'!"   &amp;  CHAR(64 + MATCH(VLOOKUP(E$6,mapping!$A:$B,2,FALSE),'FROM_NGS3_PCR-1'!$1:$1,0))   &amp;  ROW()-5,TRUE)    )</f>
        <v/>
      </c>
      <c r="F118" s="6" t="str">
        <f> IF(INDIRECT("'FROM_NGS3_PCR-1'!A"&amp;ROW()-5,TRUE)="","",  INDIRECT(    "'FROM_NGS3_PCR-1'!"   &amp;  CHAR(64 + MATCH(VLOOKUP(F$6,mapping!$A:$B,2,FALSE),'FROM_NGS3_PCR-1'!$1:$1,0))   &amp;  ROW()-5,TRUE)    )</f>
        <v/>
      </c>
      <c r="G118" s="6" t="str">
        <f> IF(INDIRECT("'FROM_NGS3_PCR-1'!A"&amp;ROW()-5,TRUE)="","",  INDIRECT(    "'FROM_NGS3_PCR-1'!"   &amp;  CHAR(64 + MATCH(VLOOKUP(G$6,mapping!$A:$B,2,FALSE),'FROM_NGS3_PCR-1'!$1:$1,0))   &amp;  ROW()-5,TRUE)    )</f>
        <v/>
      </c>
      <c r="H118" s="39" t="str">
        <f> IF(INDIRECT("'FROM_NGS3_PCR-1'!A"&amp;ROW()-5,TRUE)="","",  INDIRECT(    "'FROM_NGS3_PCR-1'!"   &amp;  CHAR(64 + MATCH(VLOOKUP(H$6,mapping!$A:$B,2,FALSE),'FROM_NGS3_PCR-1'!$1:$1,0))   &amp;  ROW()-5,TRUE)    )</f>
        <v/>
      </c>
      <c r="I118" s="7" t="str">
        <f> IF(INDIRECT("'FROM_NGS3_PCR-1'!A"&amp;ROW()-5,TRUE)="","",  INDIRECT(    "'FROM_NGS3_PCR-1'!"   &amp;  CHAR(64 + MATCH(VLOOKUP(I$6,mapping!$A:$B,2,FALSE),'FROM_NGS3_PCR-1'!$1:$1,0))   &amp;  ROW()-5,TRUE)    )</f>
        <v/>
      </c>
      <c r="J118" s="40" t="str">
        <f> IF(INDIRECT("'FROM_NGS3_PCR-1'!A"&amp;ROW()-5,TRUE)="","",  INDIRECT(    "'FROM_NGS3_PCR-1'!"   &amp;  CHAR(64 + MATCH(VLOOKUP(J$6,mapping!$A:$B,2,FALSE),'FROM_NGS3_PCR-1'!$1:$1,0))   &amp;  ROW()-5,TRUE)    )</f>
        <v/>
      </c>
      <c r="K118" s="6"/>
      <c r="L118" s="39">
        <v>1.0</v>
      </c>
      <c r="M118" s="37" t="str">
        <f>IFERROR(VLOOKUP(TEXT(ROW()-5,"0"),CALC_selection!H:I,2,FALSE),"")</f>
        <v/>
      </c>
      <c r="N118" s="6"/>
      <c r="O118" s="9" t="b">
        <f t="shared" si="1"/>
        <v>0</v>
      </c>
      <c r="P118" s="9" t="b">
        <f t="shared" si="2"/>
        <v>0</v>
      </c>
      <c r="Q118" s="9"/>
      <c r="R118" s="9"/>
      <c r="S118" s="9"/>
      <c r="T118" s="6"/>
      <c r="U118" s="6"/>
      <c r="V118" s="6"/>
      <c r="W118" s="6"/>
      <c r="X118" s="6"/>
      <c r="Y118" s="6"/>
      <c r="Z118" s="6"/>
    </row>
    <row r="119" ht="14.25" customHeight="1">
      <c r="A119" s="6"/>
      <c r="B119" s="38" t="str">
        <f> IF(INDIRECT("'FROM_NGS3_PCR-1'!A"&amp;ROW()-5,TRUE)="","",  INDIRECT(    "'FROM_NGS3_PCR-1'!"   &amp;  CHAR(64 + MATCH(VLOOKUP(B$6,mapping!$A:$B,2,FALSE),'FROM_NGS3_PCR-1'!$1:$1,0))   &amp;  ROW()-5,TRUE)    )</f>
        <v/>
      </c>
      <c r="C119" s="6" t="str">
        <f> IF(INDIRECT("'FROM_NGS3_PCR-1'!A"&amp;ROW()-5,TRUE)="","",  INDIRECT(    "'FROM_NGS3_PCR-1'!"   &amp;  CHAR(64 + MATCH(VLOOKUP(C$6,mapping!$A:$B,2,FALSE),'FROM_NGS3_PCR-1'!$1:$1,0))   &amp;  ROW()-5,TRUE)    )</f>
        <v/>
      </c>
      <c r="D119" s="7" t="str">
        <f> IF(INDIRECT("'FROM_NGS3_PCR-1'!A"&amp;ROW()-5,TRUE)="","",  INDIRECT(    "'FROM_NGS3_PCR-1'!"   &amp;  CHAR(64 + MATCH(VLOOKUP(D$6,mapping!$A:$B,2,FALSE),'FROM_NGS3_PCR-1'!$1:$1,0))   &amp;  ROW()-5,TRUE)    )</f>
        <v/>
      </c>
      <c r="E119" s="7" t="str">
        <f> IF(INDIRECT("'FROM_NGS3_PCR-1'!A"&amp;ROW()-5,TRUE)="","",  "e" &amp; INDIRECT(    "'FROM_NGS3_PCR-1'!"   &amp;  CHAR(64 + MATCH(VLOOKUP(E$6,mapping!$A:$B,2,FALSE),'FROM_NGS3_PCR-1'!$1:$1,0))   &amp;  ROW()-5,TRUE)    )</f>
        <v/>
      </c>
      <c r="F119" s="6" t="str">
        <f> IF(INDIRECT("'FROM_NGS3_PCR-1'!A"&amp;ROW()-5,TRUE)="","",  INDIRECT(    "'FROM_NGS3_PCR-1'!"   &amp;  CHAR(64 + MATCH(VLOOKUP(F$6,mapping!$A:$B,2,FALSE),'FROM_NGS3_PCR-1'!$1:$1,0))   &amp;  ROW()-5,TRUE)    )</f>
        <v/>
      </c>
      <c r="G119" s="6" t="str">
        <f> IF(INDIRECT("'FROM_NGS3_PCR-1'!A"&amp;ROW()-5,TRUE)="","",  INDIRECT(    "'FROM_NGS3_PCR-1'!"   &amp;  CHAR(64 + MATCH(VLOOKUP(G$6,mapping!$A:$B,2,FALSE),'FROM_NGS3_PCR-1'!$1:$1,0))   &amp;  ROW()-5,TRUE)    )</f>
        <v/>
      </c>
      <c r="H119" s="39" t="str">
        <f> IF(INDIRECT("'FROM_NGS3_PCR-1'!A"&amp;ROW()-5,TRUE)="","",  INDIRECT(    "'FROM_NGS3_PCR-1'!"   &amp;  CHAR(64 + MATCH(VLOOKUP(H$6,mapping!$A:$B,2,FALSE),'FROM_NGS3_PCR-1'!$1:$1,0))   &amp;  ROW()-5,TRUE)    )</f>
        <v/>
      </c>
      <c r="I119" s="7" t="str">
        <f> IF(INDIRECT("'FROM_NGS3_PCR-1'!A"&amp;ROW()-5,TRUE)="","",  INDIRECT(    "'FROM_NGS3_PCR-1'!"   &amp;  CHAR(64 + MATCH(VLOOKUP(I$6,mapping!$A:$B,2,FALSE),'FROM_NGS3_PCR-1'!$1:$1,0))   &amp;  ROW()-5,TRUE)    )</f>
        <v/>
      </c>
      <c r="J119" s="40" t="str">
        <f> IF(INDIRECT("'FROM_NGS3_PCR-1'!A"&amp;ROW()-5,TRUE)="","",  INDIRECT(    "'FROM_NGS3_PCR-1'!"   &amp;  CHAR(64 + MATCH(VLOOKUP(J$6,mapping!$A:$B,2,FALSE),'FROM_NGS3_PCR-1'!$1:$1,0))   &amp;  ROW()-5,TRUE)    )</f>
        <v/>
      </c>
      <c r="K119" s="6"/>
      <c r="L119" s="39">
        <v>1.0</v>
      </c>
      <c r="M119" s="37" t="str">
        <f>IFERROR(VLOOKUP(TEXT(ROW()-5,"0"),CALC_selection!H:I,2,FALSE),"")</f>
        <v/>
      </c>
      <c r="N119" s="6"/>
      <c r="O119" s="9" t="b">
        <f t="shared" si="1"/>
        <v>0</v>
      </c>
      <c r="P119" s="9" t="b">
        <f t="shared" si="2"/>
        <v>0</v>
      </c>
      <c r="Q119" s="9"/>
      <c r="R119" s="9"/>
      <c r="S119" s="9"/>
      <c r="T119" s="6"/>
      <c r="U119" s="6"/>
      <c r="V119" s="6"/>
      <c r="W119" s="6"/>
      <c r="X119" s="6"/>
      <c r="Y119" s="6"/>
      <c r="Z119" s="6"/>
    </row>
    <row r="120" ht="14.25" customHeight="1">
      <c r="A120" s="6"/>
      <c r="B120" s="38" t="str">
        <f> IF(INDIRECT("'FROM_NGS3_PCR-1'!A"&amp;ROW()-5,TRUE)="","",  INDIRECT(    "'FROM_NGS3_PCR-1'!"   &amp;  CHAR(64 + MATCH(VLOOKUP(B$6,mapping!$A:$B,2,FALSE),'FROM_NGS3_PCR-1'!$1:$1,0))   &amp;  ROW()-5,TRUE)    )</f>
        <v/>
      </c>
      <c r="C120" s="6" t="str">
        <f> IF(INDIRECT("'FROM_NGS3_PCR-1'!A"&amp;ROW()-5,TRUE)="","",  INDIRECT(    "'FROM_NGS3_PCR-1'!"   &amp;  CHAR(64 + MATCH(VLOOKUP(C$6,mapping!$A:$B,2,FALSE),'FROM_NGS3_PCR-1'!$1:$1,0))   &amp;  ROW()-5,TRUE)    )</f>
        <v/>
      </c>
      <c r="D120" s="7" t="str">
        <f> IF(INDIRECT("'FROM_NGS3_PCR-1'!A"&amp;ROW()-5,TRUE)="","",  INDIRECT(    "'FROM_NGS3_PCR-1'!"   &amp;  CHAR(64 + MATCH(VLOOKUP(D$6,mapping!$A:$B,2,FALSE),'FROM_NGS3_PCR-1'!$1:$1,0))   &amp;  ROW()-5,TRUE)    )</f>
        <v/>
      </c>
      <c r="E120" s="7" t="str">
        <f> IF(INDIRECT("'FROM_NGS3_PCR-1'!A"&amp;ROW()-5,TRUE)="","",  "e" &amp; INDIRECT(    "'FROM_NGS3_PCR-1'!"   &amp;  CHAR(64 + MATCH(VLOOKUP(E$6,mapping!$A:$B,2,FALSE),'FROM_NGS3_PCR-1'!$1:$1,0))   &amp;  ROW()-5,TRUE)    )</f>
        <v/>
      </c>
      <c r="F120" s="6" t="str">
        <f> IF(INDIRECT("'FROM_NGS3_PCR-1'!A"&amp;ROW()-5,TRUE)="","",  INDIRECT(    "'FROM_NGS3_PCR-1'!"   &amp;  CHAR(64 + MATCH(VLOOKUP(F$6,mapping!$A:$B,2,FALSE),'FROM_NGS3_PCR-1'!$1:$1,0))   &amp;  ROW()-5,TRUE)    )</f>
        <v/>
      </c>
      <c r="G120" s="6" t="str">
        <f> IF(INDIRECT("'FROM_NGS3_PCR-1'!A"&amp;ROW()-5,TRUE)="","",  INDIRECT(    "'FROM_NGS3_PCR-1'!"   &amp;  CHAR(64 + MATCH(VLOOKUP(G$6,mapping!$A:$B,2,FALSE),'FROM_NGS3_PCR-1'!$1:$1,0))   &amp;  ROW()-5,TRUE)    )</f>
        <v/>
      </c>
      <c r="H120" s="39" t="str">
        <f> IF(INDIRECT("'FROM_NGS3_PCR-1'!A"&amp;ROW()-5,TRUE)="","",  INDIRECT(    "'FROM_NGS3_PCR-1'!"   &amp;  CHAR(64 + MATCH(VLOOKUP(H$6,mapping!$A:$B,2,FALSE),'FROM_NGS3_PCR-1'!$1:$1,0))   &amp;  ROW()-5,TRUE)    )</f>
        <v/>
      </c>
      <c r="I120" s="7" t="str">
        <f> IF(INDIRECT("'FROM_NGS3_PCR-1'!A"&amp;ROW()-5,TRUE)="","",  INDIRECT(    "'FROM_NGS3_PCR-1'!"   &amp;  CHAR(64 + MATCH(VLOOKUP(I$6,mapping!$A:$B,2,FALSE),'FROM_NGS3_PCR-1'!$1:$1,0))   &amp;  ROW()-5,TRUE)    )</f>
        <v/>
      </c>
      <c r="J120" s="40" t="str">
        <f> IF(INDIRECT("'FROM_NGS3_PCR-1'!A"&amp;ROW()-5,TRUE)="","",  INDIRECT(    "'FROM_NGS3_PCR-1'!"   &amp;  CHAR(64 + MATCH(VLOOKUP(J$6,mapping!$A:$B,2,FALSE),'FROM_NGS3_PCR-1'!$1:$1,0))   &amp;  ROW()-5,TRUE)    )</f>
        <v/>
      </c>
      <c r="K120" s="6"/>
      <c r="L120" s="39">
        <v>1.0</v>
      </c>
      <c r="M120" s="37" t="str">
        <f>IFERROR(VLOOKUP(TEXT(ROW()-5,"0"),CALC_selection!H:I,2,FALSE),"")</f>
        <v/>
      </c>
      <c r="N120" s="6"/>
      <c r="O120" s="9" t="b">
        <f t="shared" si="1"/>
        <v>0</v>
      </c>
      <c r="P120" s="9" t="b">
        <f t="shared" si="2"/>
        <v>0</v>
      </c>
      <c r="Q120" s="9"/>
      <c r="R120" s="9"/>
      <c r="S120" s="9"/>
      <c r="T120" s="6"/>
      <c r="U120" s="6"/>
      <c r="V120" s="6"/>
      <c r="W120" s="6"/>
      <c r="X120" s="6"/>
      <c r="Y120" s="6"/>
      <c r="Z120" s="6"/>
    </row>
    <row r="121" ht="14.25" customHeight="1">
      <c r="A121" s="6"/>
      <c r="B121" s="38" t="str">
        <f> IF(INDIRECT("'FROM_NGS3_PCR-1'!A"&amp;ROW()-5,TRUE)="","",  INDIRECT(    "'FROM_NGS3_PCR-1'!"   &amp;  CHAR(64 + MATCH(VLOOKUP(B$6,mapping!$A:$B,2,FALSE),'FROM_NGS3_PCR-1'!$1:$1,0))   &amp;  ROW()-5,TRUE)    )</f>
        <v/>
      </c>
      <c r="C121" s="6" t="str">
        <f> IF(INDIRECT("'FROM_NGS3_PCR-1'!A"&amp;ROW()-5,TRUE)="","",  INDIRECT(    "'FROM_NGS3_PCR-1'!"   &amp;  CHAR(64 + MATCH(VLOOKUP(C$6,mapping!$A:$B,2,FALSE),'FROM_NGS3_PCR-1'!$1:$1,0))   &amp;  ROW()-5,TRUE)    )</f>
        <v/>
      </c>
      <c r="D121" s="7" t="str">
        <f> IF(INDIRECT("'FROM_NGS3_PCR-1'!A"&amp;ROW()-5,TRUE)="","",  INDIRECT(    "'FROM_NGS3_PCR-1'!"   &amp;  CHAR(64 + MATCH(VLOOKUP(D$6,mapping!$A:$B,2,FALSE),'FROM_NGS3_PCR-1'!$1:$1,0))   &amp;  ROW()-5,TRUE)    )</f>
        <v/>
      </c>
      <c r="E121" s="7" t="str">
        <f> IF(INDIRECT("'FROM_NGS3_PCR-1'!A"&amp;ROW()-5,TRUE)="","",  "e" &amp; INDIRECT(    "'FROM_NGS3_PCR-1'!"   &amp;  CHAR(64 + MATCH(VLOOKUP(E$6,mapping!$A:$B,2,FALSE),'FROM_NGS3_PCR-1'!$1:$1,0))   &amp;  ROW()-5,TRUE)    )</f>
        <v/>
      </c>
      <c r="F121" s="6" t="str">
        <f> IF(INDIRECT("'FROM_NGS3_PCR-1'!A"&amp;ROW()-5,TRUE)="","",  INDIRECT(    "'FROM_NGS3_PCR-1'!"   &amp;  CHAR(64 + MATCH(VLOOKUP(F$6,mapping!$A:$B,2,FALSE),'FROM_NGS3_PCR-1'!$1:$1,0))   &amp;  ROW()-5,TRUE)    )</f>
        <v/>
      </c>
      <c r="G121" s="6" t="str">
        <f> IF(INDIRECT("'FROM_NGS3_PCR-1'!A"&amp;ROW()-5,TRUE)="","",  INDIRECT(    "'FROM_NGS3_PCR-1'!"   &amp;  CHAR(64 + MATCH(VLOOKUP(G$6,mapping!$A:$B,2,FALSE),'FROM_NGS3_PCR-1'!$1:$1,0))   &amp;  ROW()-5,TRUE)    )</f>
        <v/>
      </c>
      <c r="H121" s="39" t="str">
        <f> IF(INDIRECT("'FROM_NGS3_PCR-1'!A"&amp;ROW()-5,TRUE)="","",  INDIRECT(    "'FROM_NGS3_PCR-1'!"   &amp;  CHAR(64 + MATCH(VLOOKUP(H$6,mapping!$A:$B,2,FALSE),'FROM_NGS3_PCR-1'!$1:$1,0))   &amp;  ROW()-5,TRUE)    )</f>
        <v/>
      </c>
      <c r="I121" s="7" t="str">
        <f> IF(INDIRECT("'FROM_NGS3_PCR-1'!A"&amp;ROW()-5,TRUE)="","",  INDIRECT(    "'FROM_NGS3_PCR-1'!"   &amp;  CHAR(64 + MATCH(VLOOKUP(I$6,mapping!$A:$B,2,FALSE),'FROM_NGS3_PCR-1'!$1:$1,0))   &amp;  ROW()-5,TRUE)    )</f>
        <v/>
      </c>
      <c r="J121" s="40" t="str">
        <f> IF(INDIRECT("'FROM_NGS3_PCR-1'!A"&amp;ROW()-5,TRUE)="","",  INDIRECT(    "'FROM_NGS3_PCR-1'!"   &amp;  CHAR(64 + MATCH(VLOOKUP(J$6,mapping!$A:$B,2,FALSE),'FROM_NGS3_PCR-1'!$1:$1,0))   &amp;  ROW()-5,TRUE)    )</f>
        <v/>
      </c>
      <c r="K121" s="6"/>
      <c r="L121" s="39">
        <v>1.0</v>
      </c>
      <c r="M121" s="37" t="str">
        <f>IFERROR(VLOOKUP(TEXT(ROW()-5,"0"),CALC_selection!H:I,2,FALSE),"")</f>
        <v/>
      </c>
      <c r="N121" s="6"/>
      <c r="O121" s="9" t="b">
        <f t="shared" si="1"/>
        <v>0</v>
      </c>
      <c r="P121" s="9" t="b">
        <f t="shared" si="2"/>
        <v>0</v>
      </c>
      <c r="Q121" s="9"/>
      <c r="R121" s="9"/>
      <c r="S121" s="9"/>
      <c r="T121" s="6"/>
      <c r="U121" s="6"/>
      <c r="V121" s="6"/>
      <c r="W121" s="6"/>
      <c r="X121" s="6"/>
      <c r="Y121" s="6"/>
      <c r="Z121" s="6"/>
    </row>
    <row r="122" ht="14.25" customHeight="1">
      <c r="A122" s="6"/>
      <c r="B122" s="38" t="str">
        <f> IF(INDIRECT("'FROM_NGS3_PCR-1'!A"&amp;ROW()-5,TRUE)="","",  INDIRECT(    "'FROM_NGS3_PCR-1'!"   &amp;  CHAR(64 + MATCH(VLOOKUP(B$6,mapping!$A:$B,2,FALSE),'FROM_NGS3_PCR-1'!$1:$1,0))   &amp;  ROW()-5,TRUE)    )</f>
        <v/>
      </c>
      <c r="C122" s="6" t="str">
        <f> IF(INDIRECT("'FROM_NGS3_PCR-1'!A"&amp;ROW()-5,TRUE)="","",  INDIRECT(    "'FROM_NGS3_PCR-1'!"   &amp;  CHAR(64 + MATCH(VLOOKUP(C$6,mapping!$A:$B,2,FALSE),'FROM_NGS3_PCR-1'!$1:$1,0))   &amp;  ROW()-5,TRUE)    )</f>
        <v/>
      </c>
      <c r="D122" s="7" t="str">
        <f> IF(INDIRECT("'FROM_NGS3_PCR-1'!A"&amp;ROW()-5,TRUE)="","",  INDIRECT(    "'FROM_NGS3_PCR-1'!"   &amp;  CHAR(64 + MATCH(VLOOKUP(D$6,mapping!$A:$B,2,FALSE),'FROM_NGS3_PCR-1'!$1:$1,0))   &amp;  ROW()-5,TRUE)    )</f>
        <v/>
      </c>
      <c r="E122" s="7" t="str">
        <f> IF(INDIRECT("'FROM_NGS3_PCR-1'!A"&amp;ROW()-5,TRUE)="","",  "e" &amp; INDIRECT(    "'FROM_NGS3_PCR-1'!"   &amp;  CHAR(64 + MATCH(VLOOKUP(E$6,mapping!$A:$B,2,FALSE),'FROM_NGS3_PCR-1'!$1:$1,0))   &amp;  ROW()-5,TRUE)    )</f>
        <v/>
      </c>
      <c r="F122" s="6" t="str">
        <f> IF(INDIRECT("'FROM_NGS3_PCR-1'!A"&amp;ROW()-5,TRUE)="","",  INDIRECT(    "'FROM_NGS3_PCR-1'!"   &amp;  CHAR(64 + MATCH(VLOOKUP(F$6,mapping!$A:$B,2,FALSE),'FROM_NGS3_PCR-1'!$1:$1,0))   &amp;  ROW()-5,TRUE)    )</f>
        <v/>
      </c>
      <c r="G122" s="6" t="str">
        <f> IF(INDIRECT("'FROM_NGS3_PCR-1'!A"&amp;ROW()-5,TRUE)="","",  INDIRECT(    "'FROM_NGS3_PCR-1'!"   &amp;  CHAR(64 + MATCH(VLOOKUP(G$6,mapping!$A:$B,2,FALSE),'FROM_NGS3_PCR-1'!$1:$1,0))   &amp;  ROW()-5,TRUE)    )</f>
        <v/>
      </c>
      <c r="H122" s="39" t="str">
        <f> IF(INDIRECT("'FROM_NGS3_PCR-1'!A"&amp;ROW()-5,TRUE)="","",  INDIRECT(    "'FROM_NGS3_PCR-1'!"   &amp;  CHAR(64 + MATCH(VLOOKUP(H$6,mapping!$A:$B,2,FALSE),'FROM_NGS3_PCR-1'!$1:$1,0))   &amp;  ROW()-5,TRUE)    )</f>
        <v/>
      </c>
      <c r="I122" s="7" t="str">
        <f> IF(INDIRECT("'FROM_NGS3_PCR-1'!A"&amp;ROW()-5,TRUE)="","",  INDIRECT(    "'FROM_NGS3_PCR-1'!"   &amp;  CHAR(64 + MATCH(VLOOKUP(I$6,mapping!$A:$B,2,FALSE),'FROM_NGS3_PCR-1'!$1:$1,0))   &amp;  ROW()-5,TRUE)    )</f>
        <v/>
      </c>
      <c r="J122" s="40" t="str">
        <f> IF(INDIRECT("'FROM_NGS3_PCR-1'!A"&amp;ROW()-5,TRUE)="","",  INDIRECT(    "'FROM_NGS3_PCR-1'!"   &amp;  CHAR(64 + MATCH(VLOOKUP(J$6,mapping!$A:$B,2,FALSE),'FROM_NGS3_PCR-1'!$1:$1,0))   &amp;  ROW()-5,TRUE)    )</f>
        <v/>
      </c>
      <c r="K122" s="6"/>
      <c r="L122" s="39">
        <v>1.0</v>
      </c>
      <c r="M122" s="37" t="str">
        <f>IFERROR(VLOOKUP(TEXT(ROW()-5,"0"),CALC_selection!H:I,2,FALSE),"")</f>
        <v/>
      </c>
      <c r="N122" s="6"/>
      <c r="O122" s="9" t="b">
        <f t="shared" si="1"/>
        <v>0</v>
      </c>
      <c r="P122" s="9" t="b">
        <f t="shared" si="2"/>
        <v>0</v>
      </c>
      <c r="Q122" s="9"/>
      <c r="R122" s="9"/>
      <c r="S122" s="9"/>
      <c r="T122" s="6"/>
      <c r="U122" s="6"/>
      <c r="V122" s="6"/>
      <c r="W122" s="6"/>
      <c r="X122" s="6"/>
      <c r="Y122" s="6"/>
      <c r="Z122" s="6"/>
    </row>
    <row r="123" ht="14.25" customHeight="1">
      <c r="A123" s="6"/>
      <c r="B123" s="38" t="str">
        <f> IF(INDIRECT("'FROM_NGS3_PCR-1'!A"&amp;ROW()-5,TRUE)="","",  INDIRECT(    "'FROM_NGS3_PCR-1'!"   &amp;  CHAR(64 + MATCH(VLOOKUP(B$6,mapping!$A:$B,2,FALSE),'FROM_NGS3_PCR-1'!$1:$1,0))   &amp;  ROW()-5,TRUE)    )</f>
        <v/>
      </c>
      <c r="C123" s="6" t="str">
        <f> IF(INDIRECT("'FROM_NGS3_PCR-1'!A"&amp;ROW()-5,TRUE)="","",  INDIRECT(    "'FROM_NGS3_PCR-1'!"   &amp;  CHAR(64 + MATCH(VLOOKUP(C$6,mapping!$A:$B,2,FALSE),'FROM_NGS3_PCR-1'!$1:$1,0))   &amp;  ROW()-5,TRUE)    )</f>
        <v/>
      </c>
      <c r="D123" s="7" t="str">
        <f> IF(INDIRECT("'FROM_NGS3_PCR-1'!A"&amp;ROW()-5,TRUE)="","",  INDIRECT(    "'FROM_NGS3_PCR-1'!"   &amp;  CHAR(64 + MATCH(VLOOKUP(D$6,mapping!$A:$B,2,FALSE),'FROM_NGS3_PCR-1'!$1:$1,0))   &amp;  ROW()-5,TRUE)    )</f>
        <v/>
      </c>
      <c r="E123" s="7" t="str">
        <f> IF(INDIRECT("'FROM_NGS3_PCR-1'!A"&amp;ROW()-5,TRUE)="","",  "e" &amp; INDIRECT(    "'FROM_NGS3_PCR-1'!"   &amp;  CHAR(64 + MATCH(VLOOKUP(E$6,mapping!$A:$B,2,FALSE),'FROM_NGS3_PCR-1'!$1:$1,0))   &amp;  ROW()-5,TRUE)    )</f>
        <v/>
      </c>
      <c r="F123" s="6" t="str">
        <f> IF(INDIRECT("'FROM_NGS3_PCR-1'!A"&amp;ROW()-5,TRUE)="","",  INDIRECT(    "'FROM_NGS3_PCR-1'!"   &amp;  CHAR(64 + MATCH(VLOOKUP(F$6,mapping!$A:$B,2,FALSE),'FROM_NGS3_PCR-1'!$1:$1,0))   &amp;  ROW()-5,TRUE)    )</f>
        <v/>
      </c>
      <c r="G123" s="6" t="str">
        <f> IF(INDIRECT("'FROM_NGS3_PCR-1'!A"&amp;ROW()-5,TRUE)="","",  INDIRECT(    "'FROM_NGS3_PCR-1'!"   &amp;  CHAR(64 + MATCH(VLOOKUP(G$6,mapping!$A:$B,2,FALSE),'FROM_NGS3_PCR-1'!$1:$1,0))   &amp;  ROW()-5,TRUE)    )</f>
        <v/>
      </c>
      <c r="H123" s="39" t="str">
        <f> IF(INDIRECT("'FROM_NGS3_PCR-1'!A"&amp;ROW()-5,TRUE)="","",  INDIRECT(    "'FROM_NGS3_PCR-1'!"   &amp;  CHAR(64 + MATCH(VLOOKUP(H$6,mapping!$A:$B,2,FALSE),'FROM_NGS3_PCR-1'!$1:$1,0))   &amp;  ROW()-5,TRUE)    )</f>
        <v/>
      </c>
      <c r="I123" s="7" t="str">
        <f> IF(INDIRECT("'FROM_NGS3_PCR-1'!A"&amp;ROW()-5,TRUE)="","",  INDIRECT(    "'FROM_NGS3_PCR-1'!"   &amp;  CHAR(64 + MATCH(VLOOKUP(I$6,mapping!$A:$B,2,FALSE),'FROM_NGS3_PCR-1'!$1:$1,0))   &amp;  ROW()-5,TRUE)    )</f>
        <v/>
      </c>
      <c r="J123" s="40" t="str">
        <f> IF(INDIRECT("'FROM_NGS3_PCR-1'!A"&amp;ROW()-5,TRUE)="","",  INDIRECT(    "'FROM_NGS3_PCR-1'!"   &amp;  CHAR(64 + MATCH(VLOOKUP(J$6,mapping!$A:$B,2,FALSE),'FROM_NGS3_PCR-1'!$1:$1,0))   &amp;  ROW()-5,TRUE)    )</f>
        <v/>
      </c>
      <c r="K123" s="6"/>
      <c r="L123" s="39">
        <v>1.0</v>
      </c>
      <c r="M123" s="37" t="str">
        <f>IFERROR(VLOOKUP(TEXT(ROW()-5,"0"),CALC_selection!H:I,2,FALSE),"")</f>
        <v/>
      </c>
      <c r="N123" s="6"/>
      <c r="O123" s="9" t="b">
        <f t="shared" si="1"/>
        <v>0</v>
      </c>
      <c r="P123" s="9" t="b">
        <f t="shared" si="2"/>
        <v>0</v>
      </c>
      <c r="Q123" s="9"/>
      <c r="R123" s="9"/>
      <c r="S123" s="9"/>
      <c r="T123" s="6"/>
      <c r="U123" s="6"/>
      <c r="V123" s="6"/>
      <c r="W123" s="6"/>
      <c r="X123" s="6"/>
      <c r="Y123" s="6"/>
      <c r="Z123" s="6"/>
    </row>
    <row r="124" ht="14.25" customHeight="1">
      <c r="A124" s="6"/>
      <c r="B124" s="38" t="str">
        <f> IF(INDIRECT("'FROM_NGS3_PCR-1'!A"&amp;ROW()-5,TRUE)="","",  INDIRECT(    "'FROM_NGS3_PCR-1'!"   &amp;  CHAR(64 + MATCH(VLOOKUP(B$6,mapping!$A:$B,2,FALSE),'FROM_NGS3_PCR-1'!$1:$1,0))   &amp;  ROW()-5,TRUE)    )</f>
        <v/>
      </c>
      <c r="C124" s="6" t="str">
        <f> IF(INDIRECT("'FROM_NGS3_PCR-1'!A"&amp;ROW()-5,TRUE)="","",  INDIRECT(    "'FROM_NGS3_PCR-1'!"   &amp;  CHAR(64 + MATCH(VLOOKUP(C$6,mapping!$A:$B,2,FALSE),'FROM_NGS3_PCR-1'!$1:$1,0))   &amp;  ROW()-5,TRUE)    )</f>
        <v/>
      </c>
      <c r="D124" s="7" t="str">
        <f> IF(INDIRECT("'FROM_NGS3_PCR-1'!A"&amp;ROW()-5,TRUE)="","",  INDIRECT(    "'FROM_NGS3_PCR-1'!"   &amp;  CHAR(64 + MATCH(VLOOKUP(D$6,mapping!$A:$B,2,FALSE),'FROM_NGS3_PCR-1'!$1:$1,0))   &amp;  ROW()-5,TRUE)    )</f>
        <v/>
      </c>
      <c r="E124" s="7" t="str">
        <f> IF(INDIRECT("'FROM_NGS3_PCR-1'!A"&amp;ROW()-5,TRUE)="","",  "e" &amp; INDIRECT(    "'FROM_NGS3_PCR-1'!"   &amp;  CHAR(64 + MATCH(VLOOKUP(E$6,mapping!$A:$B,2,FALSE),'FROM_NGS3_PCR-1'!$1:$1,0))   &amp;  ROW()-5,TRUE)    )</f>
        <v/>
      </c>
      <c r="F124" s="6" t="str">
        <f> IF(INDIRECT("'FROM_NGS3_PCR-1'!A"&amp;ROW()-5,TRUE)="","",  INDIRECT(    "'FROM_NGS3_PCR-1'!"   &amp;  CHAR(64 + MATCH(VLOOKUP(F$6,mapping!$A:$B,2,FALSE),'FROM_NGS3_PCR-1'!$1:$1,0))   &amp;  ROW()-5,TRUE)    )</f>
        <v/>
      </c>
      <c r="G124" s="6" t="str">
        <f> IF(INDIRECT("'FROM_NGS3_PCR-1'!A"&amp;ROW()-5,TRUE)="","",  INDIRECT(    "'FROM_NGS3_PCR-1'!"   &amp;  CHAR(64 + MATCH(VLOOKUP(G$6,mapping!$A:$B,2,FALSE),'FROM_NGS3_PCR-1'!$1:$1,0))   &amp;  ROW()-5,TRUE)    )</f>
        <v/>
      </c>
      <c r="H124" s="39" t="str">
        <f> IF(INDIRECT("'FROM_NGS3_PCR-1'!A"&amp;ROW()-5,TRUE)="","",  INDIRECT(    "'FROM_NGS3_PCR-1'!"   &amp;  CHAR(64 + MATCH(VLOOKUP(H$6,mapping!$A:$B,2,FALSE),'FROM_NGS3_PCR-1'!$1:$1,0))   &amp;  ROW()-5,TRUE)    )</f>
        <v/>
      </c>
      <c r="I124" s="7" t="str">
        <f> IF(INDIRECT("'FROM_NGS3_PCR-1'!A"&amp;ROW()-5,TRUE)="","",  INDIRECT(    "'FROM_NGS3_PCR-1'!"   &amp;  CHAR(64 + MATCH(VLOOKUP(I$6,mapping!$A:$B,2,FALSE),'FROM_NGS3_PCR-1'!$1:$1,0))   &amp;  ROW()-5,TRUE)    )</f>
        <v/>
      </c>
      <c r="J124" s="40" t="str">
        <f> IF(INDIRECT("'FROM_NGS3_PCR-1'!A"&amp;ROW()-5,TRUE)="","",  INDIRECT(    "'FROM_NGS3_PCR-1'!"   &amp;  CHAR(64 + MATCH(VLOOKUP(J$6,mapping!$A:$B,2,FALSE),'FROM_NGS3_PCR-1'!$1:$1,0))   &amp;  ROW()-5,TRUE)    )</f>
        <v/>
      </c>
      <c r="K124" s="6"/>
      <c r="L124" s="39">
        <v>1.0</v>
      </c>
      <c r="M124" s="37" t="str">
        <f>IFERROR(VLOOKUP(TEXT(ROW()-5,"0"),CALC_selection!H:I,2,FALSE),"")</f>
        <v/>
      </c>
      <c r="N124" s="6"/>
      <c r="O124" s="9" t="b">
        <f t="shared" si="1"/>
        <v>0</v>
      </c>
      <c r="P124" s="9" t="b">
        <f t="shared" si="2"/>
        <v>0</v>
      </c>
      <c r="Q124" s="9"/>
      <c r="R124" s="9"/>
      <c r="S124" s="9"/>
      <c r="T124" s="6"/>
      <c r="U124" s="6"/>
      <c r="V124" s="6"/>
      <c r="W124" s="6"/>
      <c r="X124" s="6"/>
      <c r="Y124" s="6"/>
      <c r="Z124" s="6"/>
    </row>
    <row r="125" ht="14.25" customHeight="1">
      <c r="A125" s="6"/>
      <c r="B125" s="38" t="str">
        <f> IF(INDIRECT("'FROM_NGS3_PCR-1'!A"&amp;ROW()-5,TRUE)="","",  INDIRECT(    "'FROM_NGS3_PCR-1'!"   &amp;  CHAR(64 + MATCH(VLOOKUP(B$6,mapping!$A:$B,2,FALSE),'FROM_NGS3_PCR-1'!$1:$1,0))   &amp;  ROW()-5,TRUE)    )</f>
        <v/>
      </c>
      <c r="C125" s="6" t="str">
        <f> IF(INDIRECT("'FROM_NGS3_PCR-1'!A"&amp;ROW()-5,TRUE)="","",  INDIRECT(    "'FROM_NGS3_PCR-1'!"   &amp;  CHAR(64 + MATCH(VLOOKUP(C$6,mapping!$A:$B,2,FALSE),'FROM_NGS3_PCR-1'!$1:$1,0))   &amp;  ROW()-5,TRUE)    )</f>
        <v/>
      </c>
      <c r="D125" s="7" t="str">
        <f> IF(INDIRECT("'FROM_NGS3_PCR-1'!A"&amp;ROW()-5,TRUE)="","",  INDIRECT(    "'FROM_NGS3_PCR-1'!"   &amp;  CHAR(64 + MATCH(VLOOKUP(D$6,mapping!$A:$B,2,FALSE),'FROM_NGS3_PCR-1'!$1:$1,0))   &amp;  ROW()-5,TRUE)    )</f>
        <v/>
      </c>
      <c r="E125" s="7" t="str">
        <f> IF(INDIRECT("'FROM_NGS3_PCR-1'!A"&amp;ROW()-5,TRUE)="","",  "e" &amp; INDIRECT(    "'FROM_NGS3_PCR-1'!"   &amp;  CHAR(64 + MATCH(VLOOKUP(E$6,mapping!$A:$B,2,FALSE),'FROM_NGS3_PCR-1'!$1:$1,0))   &amp;  ROW()-5,TRUE)    )</f>
        <v/>
      </c>
      <c r="F125" s="6" t="str">
        <f> IF(INDIRECT("'FROM_NGS3_PCR-1'!A"&amp;ROW()-5,TRUE)="","",  INDIRECT(    "'FROM_NGS3_PCR-1'!"   &amp;  CHAR(64 + MATCH(VLOOKUP(F$6,mapping!$A:$B,2,FALSE),'FROM_NGS3_PCR-1'!$1:$1,0))   &amp;  ROW()-5,TRUE)    )</f>
        <v/>
      </c>
      <c r="G125" s="6" t="str">
        <f> IF(INDIRECT("'FROM_NGS3_PCR-1'!A"&amp;ROW()-5,TRUE)="","",  INDIRECT(    "'FROM_NGS3_PCR-1'!"   &amp;  CHAR(64 + MATCH(VLOOKUP(G$6,mapping!$A:$B,2,FALSE),'FROM_NGS3_PCR-1'!$1:$1,0))   &amp;  ROW()-5,TRUE)    )</f>
        <v/>
      </c>
      <c r="H125" s="39" t="str">
        <f> IF(INDIRECT("'FROM_NGS3_PCR-1'!A"&amp;ROW()-5,TRUE)="","",  INDIRECT(    "'FROM_NGS3_PCR-1'!"   &amp;  CHAR(64 + MATCH(VLOOKUP(H$6,mapping!$A:$B,2,FALSE),'FROM_NGS3_PCR-1'!$1:$1,0))   &amp;  ROW()-5,TRUE)    )</f>
        <v/>
      </c>
      <c r="I125" s="7" t="str">
        <f> IF(INDIRECT("'FROM_NGS3_PCR-1'!A"&amp;ROW()-5,TRUE)="","",  INDIRECT(    "'FROM_NGS3_PCR-1'!"   &amp;  CHAR(64 + MATCH(VLOOKUP(I$6,mapping!$A:$B,2,FALSE),'FROM_NGS3_PCR-1'!$1:$1,0))   &amp;  ROW()-5,TRUE)    )</f>
        <v/>
      </c>
      <c r="J125" s="40" t="str">
        <f> IF(INDIRECT("'FROM_NGS3_PCR-1'!A"&amp;ROW()-5,TRUE)="","",  INDIRECT(    "'FROM_NGS3_PCR-1'!"   &amp;  CHAR(64 + MATCH(VLOOKUP(J$6,mapping!$A:$B,2,FALSE),'FROM_NGS3_PCR-1'!$1:$1,0))   &amp;  ROW()-5,TRUE)    )</f>
        <v/>
      </c>
      <c r="K125" s="6"/>
      <c r="L125" s="39">
        <v>1.0</v>
      </c>
      <c r="M125" s="37" t="str">
        <f>IFERROR(VLOOKUP(TEXT(ROW()-5,"0"),CALC_selection!H:I,2,FALSE),"")</f>
        <v/>
      </c>
      <c r="N125" s="6"/>
      <c r="O125" s="9" t="b">
        <f t="shared" si="1"/>
        <v>0</v>
      </c>
      <c r="P125" s="9" t="b">
        <f t="shared" si="2"/>
        <v>0</v>
      </c>
      <c r="Q125" s="9"/>
      <c r="R125" s="9"/>
      <c r="S125" s="9"/>
      <c r="T125" s="6"/>
      <c r="U125" s="6"/>
      <c r="V125" s="6"/>
      <c r="W125" s="6"/>
      <c r="X125" s="6"/>
      <c r="Y125" s="6"/>
      <c r="Z125" s="6"/>
    </row>
    <row r="126" ht="14.25" customHeight="1">
      <c r="A126" s="6"/>
      <c r="B126" s="38" t="str">
        <f> IF(INDIRECT("'FROM_NGS3_PCR-1'!A"&amp;ROW()-5,TRUE)="","",  INDIRECT(    "'FROM_NGS3_PCR-1'!"   &amp;  CHAR(64 + MATCH(VLOOKUP(B$6,mapping!$A:$B,2,FALSE),'FROM_NGS3_PCR-1'!$1:$1,0))   &amp;  ROW()-5,TRUE)    )</f>
        <v/>
      </c>
      <c r="C126" s="6" t="str">
        <f> IF(INDIRECT("'FROM_NGS3_PCR-1'!A"&amp;ROW()-5,TRUE)="","",  INDIRECT(    "'FROM_NGS3_PCR-1'!"   &amp;  CHAR(64 + MATCH(VLOOKUP(C$6,mapping!$A:$B,2,FALSE),'FROM_NGS3_PCR-1'!$1:$1,0))   &amp;  ROW()-5,TRUE)    )</f>
        <v/>
      </c>
      <c r="D126" s="7" t="str">
        <f> IF(INDIRECT("'FROM_NGS3_PCR-1'!A"&amp;ROW()-5,TRUE)="","",  INDIRECT(    "'FROM_NGS3_PCR-1'!"   &amp;  CHAR(64 + MATCH(VLOOKUP(D$6,mapping!$A:$B,2,FALSE),'FROM_NGS3_PCR-1'!$1:$1,0))   &amp;  ROW()-5,TRUE)    )</f>
        <v/>
      </c>
      <c r="E126" s="7" t="str">
        <f> IF(INDIRECT("'FROM_NGS3_PCR-1'!A"&amp;ROW()-5,TRUE)="","",  "e" &amp; INDIRECT(    "'FROM_NGS3_PCR-1'!"   &amp;  CHAR(64 + MATCH(VLOOKUP(E$6,mapping!$A:$B,2,FALSE),'FROM_NGS3_PCR-1'!$1:$1,0))   &amp;  ROW()-5,TRUE)    )</f>
        <v/>
      </c>
      <c r="F126" s="6" t="str">
        <f> IF(INDIRECT("'FROM_NGS3_PCR-1'!A"&amp;ROW()-5,TRUE)="","",  INDIRECT(    "'FROM_NGS3_PCR-1'!"   &amp;  CHAR(64 + MATCH(VLOOKUP(F$6,mapping!$A:$B,2,FALSE),'FROM_NGS3_PCR-1'!$1:$1,0))   &amp;  ROW()-5,TRUE)    )</f>
        <v/>
      </c>
      <c r="G126" s="6" t="str">
        <f> IF(INDIRECT("'FROM_NGS3_PCR-1'!A"&amp;ROW()-5,TRUE)="","",  INDIRECT(    "'FROM_NGS3_PCR-1'!"   &amp;  CHAR(64 + MATCH(VLOOKUP(G$6,mapping!$A:$B,2,FALSE),'FROM_NGS3_PCR-1'!$1:$1,0))   &amp;  ROW()-5,TRUE)    )</f>
        <v/>
      </c>
      <c r="H126" s="39" t="str">
        <f> IF(INDIRECT("'FROM_NGS3_PCR-1'!A"&amp;ROW()-5,TRUE)="","",  INDIRECT(    "'FROM_NGS3_PCR-1'!"   &amp;  CHAR(64 + MATCH(VLOOKUP(H$6,mapping!$A:$B,2,FALSE),'FROM_NGS3_PCR-1'!$1:$1,0))   &amp;  ROW()-5,TRUE)    )</f>
        <v/>
      </c>
      <c r="I126" s="7" t="str">
        <f> IF(INDIRECT("'FROM_NGS3_PCR-1'!A"&amp;ROW()-5,TRUE)="","",  INDIRECT(    "'FROM_NGS3_PCR-1'!"   &amp;  CHAR(64 + MATCH(VLOOKUP(I$6,mapping!$A:$B,2,FALSE),'FROM_NGS3_PCR-1'!$1:$1,0))   &amp;  ROW()-5,TRUE)    )</f>
        <v/>
      </c>
      <c r="J126" s="40" t="str">
        <f> IF(INDIRECT("'FROM_NGS3_PCR-1'!A"&amp;ROW()-5,TRUE)="","",  INDIRECT(    "'FROM_NGS3_PCR-1'!"   &amp;  CHAR(64 + MATCH(VLOOKUP(J$6,mapping!$A:$B,2,FALSE),'FROM_NGS3_PCR-1'!$1:$1,0))   &amp;  ROW()-5,TRUE)    )</f>
        <v/>
      </c>
      <c r="K126" s="6"/>
      <c r="L126" s="39">
        <v>1.0</v>
      </c>
      <c r="M126" s="37" t="str">
        <f>IFERROR(VLOOKUP(TEXT(ROW()-5,"0"),CALC_selection!H:I,2,FALSE),"")</f>
        <v/>
      </c>
      <c r="N126" s="6"/>
      <c r="O126" s="9" t="b">
        <f t="shared" si="1"/>
        <v>0</v>
      </c>
      <c r="P126" s="9" t="b">
        <f t="shared" si="2"/>
        <v>0</v>
      </c>
      <c r="Q126" s="9"/>
      <c r="R126" s="9"/>
      <c r="S126" s="9"/>
      <c r="T126" s="6"/>
      <c r="U126" s="6"/>
      <c r="V126" s="6"/>
      <c r="W126" s="6"/>
      <c r="X126" s="6"/>
      <c r="Y126" s="6"/>
      <c r="Z126" s="6"/>
    </row>
    <row r="127" ht="14.25" customHeight="1">
      <c r="A127" s="6"/>
      <c r="B127" s="38" t="str">
        <f> IF(INDIRECT("'FROM_NGS3_PCR-1'!A"&amp;ROW()-5,TRUE)="","",  INDIRECT(    "'FROM_NGS3_PCR-1'!"   &amp;  CHAR(64 + MATCH(VLOOKUP(B$6,mapping!$A:$B,2,FALSE),'FROM_NGS3_PCR-1'!$1:$1,0))   &amp;  ROW()-5,TRUE)    )</f>
        <v/>
      </c>
      <c r="C127" s="6" t="str">
        <f> IF(INDIRECT("'FROM_NGS3_PCR-1'!A"&amp;ROW()-5,TRUE)="","",  INDIRECT(    "'FROM_NGS3_PCR-1'!"   &amp;  CHAR(64 + MATCH(VLOOKUP(C$6,mapping!$A:$B,2,FALSE),'FROM_NGS3_PCR-1'!$1:$1,0))   &amp;  ROW()-5,TRUE)    )</f>
        <v/>
      </c>
      <c r="D127" s="7" t="str">
        <f> IF(INDIRECT("'FROM_NGS3_PCR-1'!A"&amp;ROW()-5,TRUE)="","",  INDIRECT(    "'FROM_NGS3_PCR-1'!"   &amp;  CHAR(64 + MATCH(VLOOKUP(D$6,mapping!$A:$B,2,FALSE),'FROM_NGS3_PCR-1'!$1:$1,0))   &amp;  ROW()-5,TRUE)    )</f>
        <v/>
      </c>
      <c r="E127" s="7" t="str">
        <f> IF(INDIRECT("'FROM_NGS3_PCR-1'!A"&amp;ROW()-5,TRUE)="","",  "e" &amp; INDIRECT(    "'FROM_NGS3_PCR-1'!"   &amp;  CHAR(64 + MATCH(VLOOKUP(E$6,mapping!$A:$B,2,FALSE),'FROM_NGS3_PCR-1'!$1:$1,0))   &amp;  ROW()-5,TRUE)    )</f>
        <v/>
      </c>
      <c r="F127" s="6" t="str">
        <f> IF(INDIRECT("'FROM_NGS3_PCR-1'!A"&amp;ROW()-5,TRUE)="","",  INDIRECT(    "'FROM_NGS3_PCR-1'!"   &amp;  CHAR(64 + MATCH(VLOOKUP(F$6,mapping!$A:$B,2,FALSE),'FROM_NGS3_PCR-1'!$1:$1,0))   &amp;  ROW()-5,TRUE)    )</f>
        <v/>
      </c>
      <c r="G127" s="6" t="str">
        <f> IF(INDIRECT("'FROM_NGS3_PCR-1'!A"&amp;ROW()-5,TRUE)="","",  INDIRECT(    "'FROM_NGS3_PCR-1'!"   &amp;  CHAR(64 + MATCH(VLOOKUP(G$6,mapping!$A:$B,2,FALSE),'FROM_NGS3_PCR-1'!$1:$1,0))   &amp;  ROW()-5,TRUE)    )</f>
        <v/>
      </c>
      <c r="H127" s="39" t="str">
        <f> IF(INDIRECT("'FROM_NGS3_PCR-1'!A"&amp;ROW()-5,TRUE)="","",  INDIRECT(    "'FROM_NGS3_PCR-1'!"   &amp;  CHAR(64 + MATCH(VLOOKUP(H$6,mapping!$A:$B,2,FALSE),'FROM_NGS3_PCR-1'!$1:$1,0))   &amp;  ROW()-5,TRUE)    )</f>
        <v/>
      </c>
      <c r="I127" s="7" t="str">
        <f> IF(INDIRECT("'FROM_NGS3_PCR-1'!A"&amp;ROW()-5,TRUE)="","",  INDIRECT(    "'FROM_NGS3_PCR-1'!"   &amp;  CHAR(64 + MATCH(VLOOKUP(I$6,mapping!$A:$B,2,FALSE),'FROM_NGS3_PCR-1'!$1:$1,0))   &amp;  ROW()-5,TRUE)    )</f>
        <v/>
      </c>
      <c r="J127" s="40" t="str">
        <f> IF(INDIRECT("'FROM_NGS3_PCR-1'!A"&amp;ROW()-5,TRUE)="","",  INDIRECT(    "'FROM_NGS3_PCR-1'!"   &amp;  CHAR(64 + MATCH(VLOOKUP(J$6,mapping!$A:$B,2,FALSE),'FROM_NGS3_PCR-1'!$1:$1,0))   &amp;  ROW()-5,TRUE)    )</f>
        <v/>
      </c>
      <c r="K127" s="6"/>
      <c r="L127" s="39">
        <v>1.0</v>
      </c>
      <c r="M127" s="37" t="str">
        <f>IFERROR(VLOOKUP(TEXT(ROW()-5,"0"),CALC_selection!H:I,2,FALSE),"")</f>
        <v/>
      </c>
      <c r="N127" s="6"/>
      <c r="O127" s="9" t="b">
        <f t="shared" si="1"/>
        <v>0</v>
      </c>
      <c r="P127" s="9" t="b">
        <f t="shared" si="2"/>
        <v>0</v>
      </c>
      <c r="Q127" s="9"/>
      <c r="R127" s="9"/>
      <c r="S127" s="9"/>
      <c r="T127" s="6"/>
      <c r="U127" s="6"/>
      <c r="V127" s="6"/>
      <c r="W127" s="6"/>
      <c r="X127" s="6"/>
      <c r="Y127" s="6"/>
      <c r="Z127" s="6"/>
    </row>
    <row r="128" ht="14.25" customHeight="1">
      <c r="A128" s="6"/>
      <c r="B128" s="38" t="str">
        <f> IF(INDIRECT("'FROM_NGS3_PCR-1'!A"&amp;ROW()-5,TRUE)="","",  INDIRECT(    "'FROM_NGS3_PCR-1'!"   &amp;  CHAR(64 + MATCH(VLOOKUP(B$6,mapping!$A:$B,2,FALSE),'FROM_NGS3_PCR-1'!$1:$1,0))   &amp;  ROW()-5,TRUE)    )</f>
        <v/>
      </c>
      <c r="C128" s="6" t="str">
        <f> IF(INDIRECT("'FROM_NGS3_PCR-1'!A"&amp;ROW()-5,TRUE)="","",  INDIRECT(    "'FROM_NGS3_PCR-1'!"   &amp;  CHAR(64 + MATCH(VLOOKUP(C$6,mapping!$A:$B,2,FALSE),'FROM_NGS3_PCR-1'!$1:$1,0))   &amp;  ROW()-5,TRUE)    )</f>
        <v/>
      </c>
      <c r="D128" s="7" t="str">
        <f> IF(INDIRECT("'FROM_NGS3_PCR-1'!A"&amp;ROW()-5,TRUE)="","",  INDIRECT(    "'FROM_NGS3_PCR-1'!"   &amp;  CHAR(64 + MATCH(VLOOKUP(D$6,mapping!$A:$B,2,FALSE),'FROM_NGS3_PCR-1'!$1:$1,0))   &amp;  ROW()-5,TRUE)    )</f>
        <v/>
      </c>
      <c r="E128" s="7" t="str">
        <f> IF(INDIRECT("'FROM_NGS3_PCR-1'!A"&amp;ROW()-5,TRUE)="","",  "e" &amp; INDIRECT(    "'FROM_NGS3_PCR-1'!"   &amp;  CHAR(64 + MATCH(VLOOKUP(E$6,mapping!$A:$B,2,FALSE),'FROM_NGS3_PCR-1'!$1:$1,0))   &amp;  ROW()-5,TRUE)    )</f>
        <v/>
      </c>
      <c r="F128" s="6" t="str">
        <f> IF(INDIRECT("'FROM_NGS3_PCR-1'!A"&amp;ROW()-5,TRUE)="","",  INDIRECT(    "'FROM_NGS3_PCR-1'!"   &amp;  CHAR(64 + MATCH(VLOOKUP(F$6,mapping!$A:$B,2,FALSE),'FROM_NGS3_PCR-1'!$1:$1,0))   &amp;  ROW()-5,TRUE)    )</f>
        <v/>
      </c>
      <c r="G128" s="6" t="str">
        <f> IF(INDIRECT("'FROM_NGS3_PCR-1'!A"&amp;ROW()-5,TRUE)="","",  INDIRECT(    "'FROM_NGS3_PCR-1'!"   &amp;  CHAR(64 + MATCH(VLOOKUP(G$6,mapping!$A:$B,2,FALSE),'FROM_NGS3_PCR-1'!$1:$1,0))   &amp;  ROW()-5,TRUE)    )</f>
        <v/>
      </c>
      <c r="H128" s="39" t="str">
        <f> IF(INDIRECT("'FROM_NGS3_PCR-1'!A"&amp;ROW()-5,TRUE)="","",  INDIRECT(    "'FROM_NGS3_PCR-1'!"   &amp;  CHAR(64 + MATCH(VLOOKUP(H$6,mapping!$A:$B,2,FALSE),'FROM_NGS3_PCR-1'!$1:$1,0))   &amp;  ROW()-5,TRUE)    )</f>
        <v/>
      </c>
      <c r="I128" s="7" t="str">
        <f> IF(INDIRECT("'FROM_NGS3_PCR-1'!A"&amp;ROW()-5,TRUE)="","",  INDIRECT(    "'FROM_NGS3_PCR-1'!"   &amp;  CHAR(64 + MATCH(VLOOKUP(I$6,mapping!$A:$B,2,FALSE),'FROM_NGS3_PCR-1'!$1:$1,0))   &amp;  ROW()-5,TRUE)    )</f>
        <v/>
      </c>
      <c r="J128" s="40" t="str">
        <f> IF(INDIRECT("'FROM_NGS3_PCR-1'!A"&amp;ROW()-5,TRUE)="","",  INDIRECT(    "'FROM_NGS3_PCR-1'!"   &amp;  CHAR(64 + MATCH(VLOOKUP(J$6,mapping!$A:$B,2,FALSE),'FROM_NGS3_PCR-1'!$1:$1,0))   &amp;  ROW()-5,TRUE)    )</f>
        <v/>
      </c>
      <c r="K128" s="6"/>
      <c r="L128" s="39">
        <v>1.0</v>
      </c>
      <c r="M128" s="37" t="str">
        <f>IFERROR(VLOOKUP(TEXT(ROW()-5,"0"),CALC_selection!H:I,2,FALSE),"")</f>
        <v/>
      </c>
      <c r="N128" s="6"/>
      <c r="O128" s="9" t="b">
        <f t="shared" si="1"/>
        <v>0</v>
      </c>
      <c r="P128" s="9" t="b">
        <f t="shared" si="2"/>
        <v>0</v>
      </c>
      <c r="Q128" s="9"/>
      <c r="R128" s="9"/>
      <c r="S128" s="9"/>
      <c r="T128" s="6"/>
      <c r="U128" s="6"/>
      <c r="V128" s="6"/>
      <c r="W128" s="6"/>
      <c r="X128" s="6"/>
      <c r="Y128" s="6"/>
      <c r="Z128" s="6"/>
    </row>
    <row r="129" ht="14.25" customHeight="1">
      <c r="A129" s="6"/>
      <c r="B129" s="38" t="str">
        <f> IF(INDIRECT("'FROM_NGS3_PCR-1'!A"&amp;ROW()-5,TRUE)="","",  INDIRECT(    "'FROM_NGS3_PCR-1'!"   &amp;  CHAR(64 + MATCH(VLOOKUP(B$6,mapping!$A:$B,2,FALSE),'FROM_NGS3_PCR-1'!$1:$1,0))   &amp;  ROW()-5,TRUE)    )</f>
        <v/>
      </c>
      <c r="C129" s="6" t="str">
        <f> IF(INDIRECT("'FROM_NGS3_PCR-1'!A"&amp;ROW()-5,TRUE)="","",  INDIRECT(    "'FROM_NGS3_PCR-1'!"   &amp;  CHAR(64 + MATCH(VLOOKUP(C$6,mapping!$A:$B,2,FALSE),'FROM_NGS3_PCR-1'!$1:$1,0))   &amp;  ROW()-5,TRUE)    )</f>
        <v/>
      </c>
      <c r="D129" s="7" t="str">
        <f> IF(INDIRECT("'FROM_NGS3_PCR-1'!A"&amp;ROW()-5,TRUE)="","",  INDIRECT(    "'FROM_NGS3_PCR-1'!"   &amp;  CHAR(64 + MATCH(VLOOKUP(D$6,mapping!$A:$B,2,FALSE),'FROM_NGS3_PCR-1'!$1:$1,0))   &amp;  ROW()-5,TRUE)    )</f>
        <v/>
      </c>
      <c r="E129" s="7" t="str">
        <f> IF(INDIRECT("'FROM_NGS3_PCR-1'!A"&amp;ROW()-5,TRUE)="","",  "e" &amp; INDIRECT(    "'FROM_NGS3_PCR-1'!"   &amp;  CHAR(64 + MATCH(VLOOKUP(E$6,mapping!$A:$B,2,FALSE),'FROM_NGS3_PCR-1'!$1:$1,0))   &amp;  ROW()-5,TRUE)    )</f>
        <v/>
      </c>
      <c r="F129" s="6" t="str">
        <f> IF(INDIRECT("'FROM_NGS3_PCR-1'!A"&amp;ROW()-5,TRUE)="","",  INDIRECT(    "'FROM_NGS3_PCR-1'!"   &amp;  CHAR(64 + MATCH(VLOOKUP(F$6,mapping!$A:$B,2,FALSE),'FROM_NGS3_PCR-1'!$1:$1,0))   &amp;  ROW()-5,TRUE)    )</f>
        <v/>
      </c>
      <c r="G129" s="6" t="str">
        <f> IF(INDIRECT("'FROM_NGS3_PCR-1'!A"&amp;ROW()-5,TRUE)="","",  INDIRECT(    "'FROM_NGS3_PCR-1'!"   &amp;  CHAR(64 + MATCH(VLOOKUP(G$6,mapping!$A:$B,2,FALSE),'FROM_NGS3_PCR-1'!$1:$1,0))   &amp;  ROW()-5,TRUE)    )</f>
        <v/>
      </c>
      <c r="H129" s="39" t="str">
        <f> IF(INDIRECT("'FROM_NGS3_PCR-1'!A"&amp;ROW()-5,TRUE)="","",  INDIRECT(    "'FROM_NGS3_PCR-1'!"   &amp;  CHAR(64 + MATCH(VLOOKUP(H$6,mapping!$A:$B,2,FALSE),'FROM_NGS3_PCR-1'!$1:$1,0))   &amp;  ROW()-5,TRUE)    )</f>
        <v/>
      </c>
      <c r="I129" s="7" t="str">
        <f> IF(INDIRECT("'FROM_NGS3_PCR-1'!A"&amp;ROW()-5,TRUE)="","",  INDIRECT(    "'FROM_NGS3_PCR-1'!"   &amp;  CHAR(64 + MATCH(VLOOKUP(I$6,mapping!$A:$B,2,FALSE),'FROM_NGS3_PCR-1'!$1:$1,0))   &amp;  ROW()-5,TRUE)    )</f>
        <v/>
      </c>
      <c r="J129" s="40" t="str">
        <f> IF(INDIRECT("'FROM_NGS3_PCR-1'!A"&amp;ROW()-5,TRUE)="","",  INDIRECT(    "'FROM_NGS3_PCR-1'!"   &amp;  CHAR(64 + MATCH(VLOOKUP(J$6,mapping!$A:$B,2,FALSE),'FROM_NGS3_PCR-1'!$1:$1,0))   &amp;  ROW()-5,TRUE)    )</f>
        <v/>
      </c>
      <c r="K129" s="6"/>
      <c r="L129" s="39">
        <v>1.0</v>
      </c>
      <c r="M129" s="37" t="str">
        <f>IFERROR(VLOOKUP(TEXT(ROW()-5,"0"),CALC_selection!H:I,2,FALSE),"")</f>
        <v/>
      </c>
      <c r="N129" s="6"/>
      <c r="O129" s="9" t="b">
        <f t="shared" si="1"/>
        <v>0</v>
      </c>
      <c r="P129" s="9" t="b">
        <f t="shared" si="2"/>
        <v>0</v>
      </c>
      <c r="Q129" s="9"/>
      <c r="R129" s="9"/>
      <c r="S129" s="9"/>
      <c r="T129" s="6"/>
      <c r="U129" s="6"/>
      <c r="V129" s="6"/>
      <c r="W129" s="6"/>
      <c r="X129" s="6"/>
      <c r="Y129" s="6"/>
      <c r="Z129" s="6"/>
    </row>
    <row r="130" ht="14.25" customHeight="1">
      <c r="A130" s="6"/>
      <c r="B130" s="38" t="str">
        <f> IF(INDIRECT("'FROM_NGS3_PCR-1'!A"&amp;ROW()-5,TRUE)="","",  INDIRECT(    "'FROM_NGS3_PCR-1'!"   &amp;  CHAR(64 + MATCH(VLOOKUP(B$6,mapping!$A:$B,2,FALSE),'FROM_NGS3_PCR-1'!$1:$1,0))   &amp;  ROW()-5,TRUE)    )</f>
        <v/>
      </c>
      <c r="C130" s="6" t="str">
        <f> IF(INDIRECT("'FROM_NGS3_PCR-1'!A"&amp;ROW()-5,TRUE)="","",  INDIRECT(    "'FROM_NGS3_PCR-1'!"   &amp;  CHAR(64 + MATCH(VLOOKUP(C$6,mapping!$A:$B,2,FALSE),'FROM_NGS3_PCR-1'!$1:$1,0))   &amp;  ROW()-5,TRUE)    )</f>
        <v/>
      </c>
      <c r="D130" s="7" t="str">
        <f> IF(INDIRECT("'FROM_NGS3_PCR-1'!A"&amp;ROW()-5,TRUE)="","",  INDIRECT(    "'FROM_NGS3_PCR-1'!"   &amp;  CHAR(64 + MATCH(VLOOKUP(D$6,mapping!$A:$B,2,FALSE),'FROM_NGS3_PCR-1'!$1:$1,0))   &amp;  ROW()-5,TRUE)    )</f>
        <v/>
      </c>
      <c r="E130" s="7" t="str">
        <f> IF(INDIRECT("'FROM_NGS3_PCR-1'!A"&amp;ROW()-5,TRUE)="","",  "e" &amp; INDIRECT(    "'FROM_NGS3_PCR-1'!"   &amp;  CHAR(64 + MATCH(VLOOKUP(E$6,mapping!$A:$B,2,FALSE),'FROM_NGS3_PCR-1'!$1:$1,0))   &amp;  ROW()-5,TRUE)    )</f>
        <v/>
      </c>
      <c r="F130" s="6" t="str">
        <f> IF(INDIRECT("'FROM_NGS3_PCR-1'!A"&amp;ROW()-5,TRUE)="","",  INDIRECT(    "'FROM_NGS3_PCR-1'!"   &amp;  CHAR(64 + MATCH(VLOOKUP(F$6,mapping!$A:$B,2,FALSE),'FROM_NGS3_PCR-1'!$1:$1,0))   &amp;  ROW()-5,TRUE)    )</f>
        <v/>
      </c>
      <c r="G130" s="6" t="str">
        <f> IF(INDIRECT("'FROM_NGS3_PCR-1'!A"&amp;ROW()-5,TRUE)="","",  INDIRECT(    "'FROM_NGS3_PCR-1'!"   &amp;  CHAR(64 + MATCH(VLOOKUP(G$6,mapping!$A:$B,2,FALSE),'FROM_NGS3_PCR-1'!$1:$1,0))   &amp;  ROW()-5,TRUE)    )</f>
        <v/>
      </c>
      <c r="H130" s="39" t="str">
        <f> IF(INDIRECT("'FROM_NGS3_PCR-1'!A"&amp;ROW()-5,TRUE)="","",  INDIRECT(    "'FROM_NGS3_PCR-1'!"   &amp;  CHAR(64 + MATCH(VLOOKUP(H$6,mapping!$A:$B,2,FALSE),'FROM_NGS3_PCR-1'!$1:$1,0))   &amp;  ROW()-5,TRUE)    )</f>
        <v/>
      </c>
      <c r="I130" s="7" t="str">
        <f> IF(INDIRECT("'FROM_NGS3_PCR-1'!A"&amp;ROW()-5,TRUE)="","",  INDIRECT(    "'FROM_NGS3_PCR-1'!"   &amp;  CHAR(64 + MATCH(VLOOKUP(I$6,mapping!$A:$B,2,FALSE),'FROM_NGS3_PCR-1'!$1:$1,0))   &amp;  ROW()-5,TRUE)    )</f>
        <v/>
      </c>
      <c r="J130" s="40" t="str">
        <f> IF(INDIRECT("'FROM_NGS3_PCR-1'!A"&amp;ROW()-5,TRUE)="","",  INDIRECT(    "'FROM_NGS3_PCR-1'!"   &amp;  CHAR(64 + MATCH(VLOOKUP(J$6,mapping!$A:$B,2,FALSE),'FROM_NGS3_PCR-1'!$1:$1,0))   &amp;  ROW()-5,TRUE)    )</f>
        <v/>
      </c>
      <c r="K130" s="6"/>
      <c r="L130" s="39">
        <v>1.0</v>
      </c>
      <c r="M130" s="37" t="str">
        <f>IFERROR(VLOOKUP(TEXT(ROW()-5,"0"),CALC_selection!H:I,2,FALSE),"")</f>
        <v/>
      </c>
      <c r="N130" s="6"/>
      <c r="O130" s="9" t="b">
        <f t="shared" si="1"/>
        <v>0</v>
      </c>
      <c r="P130" s="9" t="b">
        <f t="shared" si="2"/>
        <v>0</v>
      </c>
      <c r="Q130" s="9"/>
      <c r="R130" s="9"/>
      <c r="S130" s="9"/>
      <c r="T130" s="6"/>
      <c r="U130" s="6"/>
      <c r="V130" s="6"/>
      <c r="W130" s="6"/>
      <c r="X130" s="6"/>
      <c r="Y130" s="6"/>
      <c r="Z130" s="6"/>
    </row>
    <row r="131" ht="14.25" customHeight="1">
      <c r="A131" s="6"/>
      <c r="B131" s="38" t="str">
        <f> IF(INDIRECT("'FROM_NGS3_PCR-1'!A"&amp;ROW()-5,TRUE)="","",  INDIRECT(    "'FROM_NGS3_PCR-1'!"   &amp;  CHAR(64 + MATCH(VLOOKUP(B$6,mapping!$A:$B,2,FALSE),'FROM_NGS3_PCR-1'!$1:$1,0))   &amp;  ROW()-5,TRUE)    )</f>
        <v/>
      </c>
      <c r="C131" s="6" t="str">
        <f> IF(INDIRECT("'FROM_NGS3_PCR-1'!A"&amp;ROW()-5,TRUE)="","",  INDIRECT(    "'FROM_NGS3_PCR-1'!"   &amp;  CHAR(64 + MATCH(VLOOKUP(C$6,mapping!$A:$B,2,FALSE),'FROM_NGS3_PCR-1'!$1:$1,0))   &amp;  ROW()-5,TRUE)    )</f>
        <v/>
      </c>
      <c r="D131" s="7" t="str">
        <f> IF(INDIRECT("'FROM_NGS3_PCR-1'!A"&amp;ROW()-5,TRUE)="","",  INDIRECT(    "'FROM_NGS3_PCR-1'!"   &amp;  CHAR(64 + MATCH(VLOOKUP(D$6,mapping!$A:$B,2,FALSE),'FROM_NGS3_PCR-1'!$1:$1,0))   &amp;  ROW()-5,TRUE)    )</f>
        <v/>
      </c>
      <c r="E131" s="7" t="str">
        <f> IF(INDIRECT("'FROM_NGS3_PCR-1'!A"&amp;ROW()-5,TRUE)="","",  "e" &amp; INDIRECT(    "'FROM_NGS3_PCR-1'!"   &amp;  CHAR(64 + MATCH(VLOOKUP(E$6,mapping!$A:$B,2,FALSE),'FROM_NGS3_PCR-1'!$1:$1,0))   &amp;  ROW()-5,TRUE)    )</f>
        <v/>
      </c>
      <c r="F131" s="6" t="str">
        <f> IF(INDIRECT("'FROM_NGS3_PCR-1'!A"&amp;ROW()-5,TRUE)="","",  INDIRECT(    "'FROM_NGS3_PCR-1'!"   &amp;  CHAR(64 + MATCH(VLOOKUP(F$6,mapping!$A:$B,2,FALSE),'FROM_NGS3_PCR-1'!$1:$1,0))   &amp;  ROW()-5,TRUE)    )</f>
        <v/>
      </c>
      <c r="G131" s="6" t="str">
        <f> IF(INDIRECT("'FROM_NGS3_PCR-1'!A"&amp;ROW()-5,TRUE)="","",  INDIRECT(    "'FROM_NGS3_PCR-1'!"   &amp;  CHAR(64 + MATCH(VLOOKUP(G$6,mapping!$A:$B,2,FALSE),'FROM_NGS3_PCR-1'!$1:$1,0))   &amp;  ROW()-5,TRUE)    )</f>
        <v/>
      </c>
      <c r="H131" s="39" t="str">
        <f> IF(INDIRECT("'FROM_NGS3_PCR-1'!A"&amp;ROW()-5,TRUE)="","",  INDIRECT(    "'FROM_NGS3_PCR-1'!"   &amp;  CHAR(64 + MATCH(VLOOKUP(H$6,mapping!$A:$B,2,FALSE),'FROM_NGS3_PCR-1'!$1:$1,0))   &amp;  ROW()-5,TRUE)    )</f>
        <v/>
      </c>
      <c r="I131" s="7" t="str">
        <f> IF(INDIRECT("'FROM_NGS3_PCR-1'!A"&amp;ROW()-5,TRUE)="","",  INDIRECT(    "'FROM_NGS3_PCR-1'!"   &amp;  CHAR(64 + MATCH(VLOOKUP(I$6,mapping!$A:$B,2,FALSE),'FROM_NGS3_PCR-1'!$1:$1,0))   &amp;  ROW()-5,TRUE)    )</f>
        <v/>
      </c>
      <c r="J131" s="40" t="str">
        <f> IF(INDIRECT("'FROM_NGS3_PCR-1'!A"&amp;ROW()-5,TRUE)="","",  INDIRECT(    "'FROM_NGS3_PCR-1'!"   &amp;  CHAR(64 + MATCH(VLOOKUP(J$6,mapping!$A:$B,2,FALSE),'FROM_NGS3_PCR-1'!$1:$1,0))   &amp;  ROW()-5,TRUE)    )</f>
        <v/>
      </c>
      <c r="K131" s="6"/>
      <c r="L131" s="39">
        <v>1.0</v>
      </c>
      <c r="M131" s="37" t="str">
        <f>IFERROR(VLOOKUP(TEXT(ROW()-5,"0"),CALC_selection!H:I,2,FALSE),"")</f>
        <v/>
      </c>
      <c r="N131" s="6"/>
      <c r="O131" s="9" t="b">
        <f t="shared" si="1"/>
        <v>0</v>
      </c>
      <c r="P131" s="9" t="b">
        <f t="shared" si="2"/>
        <v>0</v>
      </c>
      <c r="Q131" s="9"/>
      <c r="R131" s="9"/>
      <c r="S131" s="9"/>
      <c r="T131" s="6"/>
      <c r="U131" s="6"/>
      <c r="V131" s="6"/>
      <c r="W131" s="6"/>
      <c r="X131" s="6"/>
      <c r="Y131" s="6"/>
      <c r="Z131" s="6"/>
    </row>
    <row r="132" ht="14.25" customHeight="1">
      <c r="A132" s="6"/>
      <c r="B132" s="38" t="str">
        <f> IF(INDIRECT("'FROM_NGS3_PCR-1'!A"&amp;ROW()-5,TRUE)="","",  INDIRECT(    "'FROM_NGS3_PCR-1'!"   &amp;  CHAR(64 + MATCH(VLOOKUP(B$6,mapping!$A:$B,2,FALSE),'FROM_NGS3_PCR-1'!$1:$1,0))   &amp;  ROW()-5,TRUE)    )</f>
        <v/>
      </c>
      <c r="C132" s="6" t="str">
        <f> IF(INDIRECT("'FROM_NGS3_PCR-1'!A"&amp;ROW()-5,TRUE)="","",  INDIRECT(    "'FROM_NGS3_PCR-1'!"   &amp;  CHAR(64 + MATCH(VLOOKUP(C$6,mapping!$A:$B,2,FALSE),'FROM_NGS3_PCR-1'!$1:$1,0))   &amp;  ROW()-5,TRUE)    )</f>
        <v/>
      </c>
      <c r="D132" s="7" t="str">
        <f> IF(INDIRECT("'FROM_NGS3_PCR-1'!A"&amp;ROW()-5,TRUE)="","",  INDIRECT(    "'FROM_NGS3_PCR-1'!"   &amp;  CHAR(64 + MATCH(VLOOKUP(D$6,mapping!$A:$B,2,FALSE),'FROM_NGS3_PCR-1'!$1:$1,0))   &amp;  ROW()-5,TRUE)    )</f>
        <v/>
      </c>
      <c r="E132" s="7" t="str">
        <f> IF(INDIRECT("'FROM_NGS3_PCR-1'!A"&amp;ROW()-5,TRUE)="","",  "e" &amp; INDIRECT(    "'FROM_NGS3_PCR-1'!"   &amp;  CHAR(64 + MATCH(VLOOKUP(E$6,mapping!$A:$B,2,FALSE),'FROM_NGS3_PCR-1'!$1:$1,0))   &amp;  ROW()-5,TRUE)    )</f>
        <v/>
      </c>
      <c r="F132" s="6" t="str">
        <f> IF(INDIRECT("'FROM_NGS3_PCR-1'!A"&amp;ROW()-5,TRUE)="","",  INDIRECT(    "'FROM_NGS3_PCR-1'!"   &amp;  CHAR(64 + MATCH(VLOOKUP(F$6,mapping!$A:$B,2,FALSE),'FROM_NGS3_PCR-1'!$1:$1,0))   &amp;  ROW()-5,TRUE)    )</f>
        <v/>
      </c>
      <c r="G132" s="6" t="str">
        <f> IF(INDIRECT("'FROM_NGS3_PCR-1'!A"&amp;ROW()-5,TRUE)="","",  INDIRECT(    "'FROM_NGS3_PCR-1'!"   &amp;  CHAR(64 + MATCH(VLOOKUP(G$6,mapping!$A:$B,2,FALSE),'FROM_NGS3_PCR-1'!$1:$1,0))   &amp;  ROW()-5,TRUE)    )</f>
        <v/>
      </c>
      <c r="H132" s="39" t="str">
        <f> IF(INDIRECT("'FROM_NGS3_PCR-1'!A"&amp;ROW()-5,TRUE)="","",  INDIRECT(    "'FROM_NGS3_PCR-1'!"   &amp;  CHAR(64 + MATCH(VLOOKUP(H$6,mapping!$A:$B,2,FALSE),'FROM_NGS3_PCR-1'!$1:$1,0))   &amp;  ROW()-5,TRUE)    )</f>
        <v/>
      </c>
      <c r="I132" s="7" t="str">
        <f> IF(INDIRECT("'FROM_NGS3_PCR-1'!A"&amp;ROW()-5,TRUE)="","",  INDIRECT(    "'FROM_NGS3_PCR-1'!"   &amp;  CHAR(64 + MATCH(VLOOKUP(I$6,mapping!$A:$B,2,FALSE),'FROM_NGS3_PCR-1'!$1:$1,0))   &amp;  ROW()-5,TRUE)    )</f>
        <v/>
      </c>
      <c r="J132" s="40" t="str">
        <f> IF(INDIRECT("'FROM_NGS3_PCR-1'!A"&amp;ROW()-5,TRUE)="","",  INDIRECT(    "'FROM_NGS3_PCR-1'!"   &amp;  CHAR(64 + MATCH(VLOOKUP(J$6,mapping!$A:$B,2,FALSE),'FROM_NGS3_PCR-1'!$1:$1,0))   &amp;  ROW()-5,TRUE)    )</f>
        <v/>
      </c>
      <c r="K132" s="6"/>
      <c r="L132" s="39">
        <v>1.0</v>
      </c>
      <c r="M132" s="37" t="str">
        <f>IFERROR(VLOOKUP(TEXT(ROW()-5,"0"),CALC_selection!H:I,2,FALSE),"")</f>
        <v/>
      </c>
      <c r="N132" s="6"/>
      <c r="O132" s="9" t="b">
        <f t="shared" si="1"/>
        <v>0</v>
      </c>
      <c r="P132" s="9" t="b">
        <f t="shared" si="2"/>
        <v>0</v>
      </c>
      <c r="Q132" s="9"/>
      <c r="R132" s="9"/>
      <c r="S132" s="9"/>
      <c r="T132" s="6"/>
      <c r="U132" s="6"/>
      <c r="V132" s="6"/>
      <c r="W132" s="6"/>
      <c r="X132" s="6"/>
      <c r="Y132" s="6"/>
      <c r="Z132" s="6"/>
    </row>
    <row r="133" ht="14.25" customHeight="1">
      <c r="A133" s="6"/>
      <c r="B133" s="38" t="str">
        <f> IF(INDIRECT("'FROM_NGS3_PCR-1'!A"&amp;ROW()-5,TRUE)="","",  INDIRECT(    "'FROM_NGS3_PCR-1'!"   &amp;  CHAR(64 + MATCH(VLOOKUP(B$6,mapping!$A:$B,2,FALSE),'FROM_NGS3_PCR-1'!$1:$1,0))   &amp;  ROW()-5,TRUE)    )</f>
        <v/>
      </c>
      <c r="C133" s="6" t="str">
        <f> IF(INDIRECT("'FROM_NGS3_PCR-1'!A"&amp;ROW()-5,TRUE)="","",  INDIRECT(    "'FROM_NGS3_PCR-1'!"   &amp;  CHAR(64 + MATCH(VLOOKUP(C$6,mapping!$A:$B,2,FALSE),'FROM_NGS3_PCR-1'!$1:$1,0))   &amp;  ROW()-5,TRUE)    )</f>
        <v/>
      </c>
      <c r="D133" s="7" t="str">
        <f> IF(INDIRECT("'FROM_NGS3_PCR-1'!A"&amp;ROW()-5,TRUE)="","",  INDIRECT(    "'FROM_NGS3_PCR-1'!"   &amp;  CHAR(64 + MATCH(VLOOKUP(D$6,mapping!$A:$B,2,FALSE),'FROM_NGS3_PCR-1'!$1:$1,0))   &amp;  ROW()-5,TRUE)    )</f>
        <v/>
      </c>
      <c r="E133" s="7" t="str">
        <f> IF(INDIRECT("'FROM_NGS3_PCR-1'!A"&amp;ROW()-5,TRUE)="","",  "e" &amp; INDIRECT(    "'FROM_NGS3_PCR-1'!"   &amp;  CHAR(64 + MATCH(VLOOKUP(E$6,mapping!$A:$B,2,FALSE),'FROM_NGS3_PCR-1'!$1:$1,0))   &amp;  ROW()-5,TRUE)    )</f>
        <v/>
      </c>
      <c r="F133" s="6" t="str">
        <f> IF(INDIRECT("'FROM_NGS3_PCR-1'!A"&amp;ROW()-5,TRUE)="","",  INDIRECT(    "'FROM_NGS3_PCR-1'!"   &amp;  CHAR(64 + MATCH(VLOOKUP(F$6,mapping!$A:$B,2,FALSE),'FROM_NGS3_PCR-1'!$1:$1,0))   &amp;  ROW()-5,TRUE)    )</f>
        <v/>
      </c>
      <c r="G133" s="6" t="str">
        <f> IF(INDIRECT("'FROM_NGS3_PCR-1'!A"&amp;ROW()-5,TRUE)="","",  INDIRECT(    "'FROM_NGS3_PCR-1'!"   &amp;  CHAR(64 + MATCH(VLOOKUP(G$6,mapping!$A:$B,2,FALSE),'FROM_NGS3_PCR-1'!$1:$1,0))   &amp;  ROW()-5,TRUE)    )</f>
        <v/>
      </c>
      <c r="H133" s="39" t="str">
        <f> IF(INDIRECT("'FROM_NGS3_PCR-1'!A"&amp;ROW()-5,TRUE)="","",  INDIRECT(    "'FROM_NGS3_PCR-1'!"   &amp;  CHAR(64 + MATCH(VLOOKUP(H$6,mapping!$A:$B,2,FALSE),'FROM_NGS3_PCR-1'!$1:$1,0))   &amp;  ROW()-5,TRUE)    )</f>
        <v/>
      </c>
      <c r="I133" s="7" t="str">
        <f> IF(INDIRECT("'FROM_NGS3_PCR-1'!A"&amp;ROW()-5,TRUE)="","",  INDIRECT(    "'FROM_NGS3_PCR-1'!"   &amp;  CHAR(64 + MATCH(VLOOKUP(I$6,mapping!$A:$B,2,FALSE),'FROM_NGS3_PCR-1'!$1:$1,0))   &amp;  ROW()-5,TRUE)    )</f>
        <v/>
      </c>
      <c r="J133" s="40" t="str">
        <f> IF(INDIRECT("'FROM_NGS3_PCR-1'!A"&amp;ROW()-5,TRUE)="","",  INDIRECT(    "'FROM_NGS3_PCR-1'!"   &amp;  CHAR(64 + MATCH(VLOOKUP(J$6,mapping!$A:$B,2,FALSE),'FROM_NGS3_PCR-1'!$1:$1,0))   &amp;  ROW()-5,TRUE)    )</f>
        <v/>
      </c>
      <c r="K133" s="6"/>
      <c r="L133" s="39">
        <v>1.0</v>
      </c>
      <c r="M133" s="37" t="str">
        <f>IFERROR(VLOOKUP(TEXT(ROW()-5,"0"),CALC_selection!H:I,2,FALSE),"")</f>
        <v/>
      </c>
      <c r="N133" s="6"/>
      <c r="O133" s="9" t="b">
        <f t="shared" si="1"/>
        <v>0</v>
      </c>
      <c r="P133" s="9" t="b">
        <f t="shared" si="2"/>
        <v>0</v>
      </c>
      <c r="Q133" s="9"/>
      <c r="R133" s="9"/>
      <c r="S133" s="9"/>
      <c r="T133" s="6"/>
      <c r="U133" s="6"/>
      <c r="V133" s="6"/>
      <c r="W133" s="6"/>
      <c r="X133" s="6"/>
      <c r="Y133" s="6"/>
      <c r="Z133" s="6"/>
    </row>
    <row r="134" ht="14.25" customHeight="1">
      <c r="A134" s="6"/>
      <c r="B134" s="38" t="str">
        <f> IF(INDIRECT("'FROM_NGS3_PCR-1'!A"&amp;ROW()-5,TRUE)="","",  INDIRECT(    "'FROM_NGS3_PCR-1'!"   &amp;  CHAR(64 + MATCH(VLOOKUP(B$6,mapping!$A:$B,2,FALSE),'FROM_NGS3_PCR-1'!$1:$1,0))   &amp;  ROW()-5,TRUE)    )</f>
        <v/>
      </c>
      <c r="C134" s="6" t="str">
        <f> IF(INDIRECT("'FROM_NGS3_PCR-1'!A"&amp;ROW()-5,TRUE)="","",  INDIRECT(    "'FROM_NGS3_PCR-1'!"   &amp;  CHAR(64 + MATCH(VLOOKUP(C$6,mapping!$A:$B,2,FALSE),'FROM_NGS3_PCR-1'!$1:$1,0))   &amp;  ROW()-5,TRUE)    )</f>
        <v/>
      </c>
      <c r="D134" s="7" t="str">
        <f> IF(INDIRECT("'FROM_NGS3_PCR-1'!A"&amp;ROW()-5,TRUE)="","",  INDIRECT(    "'FROM_NGS3_PCR-1'!"   &amp;  CHAR(64 + MATCH(VLOOKUP(D$6,mapping!$A:$B,2,FALSE),'FROM_NGS3_PCR-1'!$1:$1,0))   &amp;  ROW()-5,TRUE)    )</f>
        <v/>
      </c>
      <c r="E134" s="7" t="str">
        <f> IF(INDIRECT("'FROM_NGS3_PCR-1'!A"&amp;ROW()-5,TRUE)="","",  "e" &amp; INDIRECT(    "'FROM_NGS3_PCR-1'!"   &amp;  CHAR(64 + MATCH(VLOOKUP(E$6,mapping!$A:$B,2,FALSE),'FROM_NGS3_PCR-1'!$1:$1,0))   &amp;  ROW()-5,TRUE)    )</f>
        <v/>
      </c>
      <c r="F134" s="6" t="str">
        <f> IF(INDIRECT("'FROM_NGS3_PCR-1'!A"&amp;ROW()-5,TRUE)="","",  INDIRECT(    "'FROM_NGS3_PCR-1'!"   &amp;  CHAR(64 + MATCH(VLOOKUP(F$6,mapping!$A:$B,2,FALSE),'FROM_NGS3_PCR-1'!$1:$1,0))   &amp;  ROW()-5,TRUE)    )</f>
        <v/>
      </c>
      <c r="G134" s="6" t="str">
        <f> IF(INDIRECT("'FROM_NGS3_PCR-1'!A"&amp;ROW()-5,TRUE)="","",  INDIRECT(    "'FROM_NGS3_PCR-1'!"   &amp;  CHAR(64 + MATCH(VLOOKUP(G$6,mapping!$A:$B,2,FALSE),'FROM_NGS3_PCR-1'!$1:$1,0))   &amp;  ROW()-5,TRUE)    )</f>
        <v/>
      </c>
      <c r="H134" s="39" t="str">
        <f> IF(INDIRECT("'FROM_NGS3_PCR-1'!A"&amp;ROW()-5,TRUE)="","",  INDIRECT(    "'FROM_NGS3_PCR-1'!"   &amp;  CHAR(64 + MATCH(VLOOKUP(H$6,mapping!$A:$B,2,FALSE),'FROM_NGS3_PCR-1'!$1:$1,0))   &amp;  ROW()-5,TRUE)    )</f>
        <v/>
      </c>
      <c r="I134" s="7" t="str">
        <f> IF(INDIRECT("'FROM_NGS3_PCR-1'!A"&amp;ROW()-5,TRUE)="","",  INDIRECT(    "'FROM_NGS3_PCR-1'!"   &amp;  CHAR(64 + MATCH(VLOOKUP(I$6,mapping!$A:$B,2,FALSE),'FROM_NGS3_PCR-1'!$1:$1,0))   &amp;  ROW()-5,TRUE)    )</f>
        <v/>
      </c>
      <c r="J134" s="40" t="str">
        <f> IF(INDIRECT("'FROM_NGS3_PCR-1'!A"&amp;ROW()-5,TRUE)="","",  INDIRECT(    "'FROM_NGS3_PCR-1'!"   &amp;  CHAR(64 + MATCH(VLOOKUP(J$6,mapping!$A:$B,2,FALSE),'FROM_NGS3_PCR-1'!$1:$1,0))   &amp;  ROW()-5,TRUE)    )</f>
        <v/>
      </c>
      <c r="K134" s="6"/>
      <c r="L134" s="39">
        <v>1.0</v>
      </c>
      <c r="M134" s="37" t="str">
        <f>IFERROR(VLOOKUP(TEXT(ROW()-5,"0"),CALC_selection!H:I,2,FALSE),"")</f>
        <v/>
      </c>
      <c r="N134" s="6"/>
      <c r="O134" s="9" t="b">
        <f t="shared" si="1"/>
        <v>0</v>
      </c>
      <c r="P134" s="9" t="b">
        <f t="shared" si="2"/>
        <v>0</v>
      </c>
      <c r="Q134" s="9"/>
      <c r="R134" s="9"/>
      <c r="S134" s="9"/>
      <c r="T134" s="6"/>
      <c r="U134" s="6"/>
      <c r="V134" s="6"/>
      <c r="W134" s="6"/>
      <c r="X134" s="6"/>
      <c r="Y134" s="6"/>
      <c r="Z134" s="6"/>
    </row>
    <row r="135" ht="14.25" customHeight="1">
      <c r="A135" s="6"/>
      <c r="B135" s="38" t="str">
        <f> IF(INDIRECT("'FROM_NGS3_PCR-1'!A"&amp;ROW()-5,TRUE)="","",  INDIRECT(    "'FROM_NGS3_PCR-1'!"   &amp;  CHAR(64 + MATCH(VLOOKUP(B$6,mapping!$A:$B,2,FALSE),'FROM_NGS3_PCR-1'!$1:$1,0))   &amp;  ROW()-5,TRUE)    )</f>
        <v/>
      </c>
      <c r="C135" s="6" t="str">
        <f> IF(INDIRECT("'FROM_NGS3_PCR-1'!A"&amp;ROW()-5,TRUE)="","",  INDIRECT(    "'FROM_NGS3_PCR-1'!"   &amp;  CHAR(64 + MATCH(VLOOKUP(C$6,mapping!$A:$B,2,FALSE),'FROM_NGS3_PCR-1'!$1:$1,0))   &amp;  ROW()-5,TRUE)    )</f>
        <v/>
      </c>
      <c r="D135" s="7" t="str">
        <f> IF(INDIRECT("'FROM_NGS3_PCR-1'!A"&amp;ROW()-5,TRUE)="","",  INDIRECT(    "'FROM_NGS3_PCR-1'!"   &amp;  CHAR(64 + MATCH(VLOOKUP(D$6,mapping!$A:$B,2,FALSE),'FROM_NGS3_PCR-1'!$1:$1,0))   &amp;  ROW()-5,TRUE)    )</f>
        <v/>
      </c>
      <c r="E135" s="7" t="str">
        <f> IF(INDIRECT("'FROM_NGS3_PCR-1'!A"&amp;ROW()-5,TRUE)="","",  "e" &amp; INDIRECT(    "'FROM_NGS3_PCR-1'!"   &amp;  CHAR(64 + MATCH(VLOOKUP(E$6,mapping!$A:$B,2,FALSE),'FROM_NGS3_PCR-1'!$1:$1,0))   &amp;  ROW()-5,TRUE)    )</f>
        <v/>
      </c>
      <c r="F135" s="6" t="str">
        <f> IF(INDIRECT("'FROM_NGS3_PCR-1'!A"&amp;ROW()-5,TRUE)="","",  INDIRECT(    "'FROM_NGS3_PCR-1'!"   &amp;  CHAR(64 + MATCH(VLOOKUP(F$6,mapping!$A:$B,2,FALSE),'FROM_NGS3_PCR-1'!$1:$1,0))   &amp;  ROW()-5,TRUE)    )</f>
        <v/>
      </c>
      <c r="G135" s="6" t="str">
        <f> IF(INDIRECT("'FROM_NGS3_PCR-1'!A"&amp;ROW()-5,TRUE)="","",  INDIRECT(    "'FROM_NGS3_PCR-1'!"   &amp;  CHAR(64 + MATCH(VLOOKUP(G$6,mapping!$A:$B,2,FALSE),'FROM_NGS3_PCR-1'!$1:$1,0))   &amp;  ROW()-5,TRUE)    )</f>
        <v/>
      </c>
      <c r="H135" s="39" t="str">
        <f> IF(INDIRECT("'FROM_NGS3_PCR-1'!A"&amp;ROW()-5,TRUE)="","",  INDIRECT(    "'FROM_NGS3_PCR-1'!"   &amp;  CHAR(64 + MATCH(VLOOKUP(H$6,mapping!$A:$B,2,FALSE),'FROM_NGS3_PCR-1'!$1:$1,0))   &amp;  ROW()-5,TRUE)    )</f>
        <v/>
      </c>
      <c r="I135" s="7" t="str">
        <f> IF(INDIRECT("'FROM_NGS3_PCR-1'!A"&amp;ROW()-5,TRUE)="","",  INDIRECT(    "'FROM_NGS3_PCR-1'!"   &amp;  CHAR(64 + MATCH(VLOOKUP(I$6,mapping!$A:$B,2,FALSE),'FROM_NGS3_PCR-1'!$1:$1,0))   &amp;  ROW()-5,TRUE)    )</f>
        <v/>
      </c>
      <c r="J135" s="40" t="str">
        <f> IF(INDIRECT("'FROM_NGS3_PCR-1'!A"&amp;ROW()-5,TRUE)="","",  INDIRECT(    "'FROM_NGS3_PCR-1'!"   &amp;  CHAR(64 + MATCH(VLOOKUP(J$6,mapping!$A:$B,2,FALSE),'FROM_NGS3_PCR-1'!$1:$1,0))   &amp;  ROW()-5,TRUE)    )</f>
        <v/>
      </c>
      <c r="K135" s="6"/>
      <c r="L135" s="39">
        <v>1.0</v>
      </c>
      <c r="M135" s="37" t="str">
        <f>IFERROR(VLOOKUP(TEXT(ROW()-5,"0"),CALC_selection!H:I,2,FALSE),"")</f>
        <v/>
      </c>
      <c r="N135" s="6"/>
      <c r="O135" s="9" t="b">
        <f t="shared" si="1"/>
        <v>0</v>
      </c>
      <c r="P135" s="9" t="b">
        <f t="shared" si="2"/>
        <v>0</v>
      </c>
      <c r="Q135" s="9"/>
      <c r="R135" s="9"/>
      <c r="S135" s="9"/>
      <c r="T135" s="6"/>
      <c r="U135" s="6"/>
      <c r="V135" s="6"/>
      <c r="W135" s="6"/>
      <c r="X135" s="6"/>
      <c r="Y135" s="6"/>
      <c r="Z135" s="6"/>
    </row>
    <row r="136" ht="14.25" customHeight="1">
      <c r="A136" s="6"/>
      <c r="B136" s="38" t="str">
        <f> IF(INDIRECT("'FROM_NGS3_PCR-1'!A"&amp;ROW()-5,TRUE)="","",  INDIRECT(    "'FROM_NGS3_PCR-1'!"   &amp;  CHAR(64 + MATCH(VLOOKUP(B$6,mapping!$A:$B,2,FALSE),'FROM_NGS3_PCR-1'!$1:$1,0))   &amp;  ROW()-5,TRUE)    )</f>
        <v/>
      </c>
      <c r="C136" s="6" t="str">
        <f> IF(INDIRECT("'FROM_NGS3_PCR-1'!A"&amp;ROW()-5,TRUE)="","",  INDIRECT(    "'FROM_NGS3_PCR-1'!"   &amp;  CHAR(64 + MATCH(VLOOKUP(C$6,mapping!$A:$B,2,FALSE),'FROM_NGS3_PCR-1'!$1:$1,0))   &amp;  ROW()-5,TRUE)    )</f>
        <v/>
      </c>
      <c r="D136" s="7" t="str">
        <f> IF(INDIRECT("'FROM_NGS3_PCR-1'!A"&amp;ROW()-5,TRUE)="","",  INDIRECT(    "'FROM_NGS3_PCR-1'!"   &amp;  CHAR(64 + MATCH(VLOOKUP(D$6,mapping!$A:$B,2,FALSE),'FROM_NGS3_PCR-1'!$1:$1,0))   &amp;  ROW()-5,TRUE)    )</f>
        <v/>
      </c>
      <c r="E136" s="7" t="str">
        <f> IF(INDIRECT("'FROM_NGS3_PCR-1'!A"&amp;ROW()-5,TRUE)="","",  "e" &amp; INDIRECT(    "'FROM_NGS3_PCR-1'!"   &amp;  CHAR(64 + MATCH(VLOOKUP(E$6,mapping!$A:$B,2,FALSE),'FROM_NGS3_PCR-1'!$1:$1,0))   &amp;  ROW()-5,TRUE)    )</f>
        <v/>
      </c>
      <c r="F136" s="6" t="str">
        <f> IF(INDIRECT("'FROM_NGS3_PCR-1'!A"&amp;ROW()-5,TRUE)="","",  INDIRECT(    "'FROM_NGS3_PCR-1'!"   &amp;  CHAR(64 + MATCH(VLOOKUP(F$6,mapping!$A:$B,2,FALSE),'FROM_NGS3_PCR-1'!$1:$1,0))   &amp;  ROW()-5,TRUE)    )</f>
        <v/>
      </c>
      <c r="G136" s="6" t="str">
        <f> IF(INDIRECT("'FROM_NGS3_PCR-1'!A"&amp;ROW()-5,TRUE)="","",  INDIRECT(    "'FROM_NGS3_PCR-1'!"   &amp;  CHAR(64 + MATCH(VLOOKUP(G$6,mapping!$A:$B,2,FALSE),'FROM_NGS3_PCR-1'!$1:$1,0))   &amp;  ROW()-5,TRUE)    )</f>
        <v/>
      </c>
      <c r="H136" s="39" t="str">
        <f> IF(INDIRECT("'FROM_NGS3_PCR-1'!A"&amp;ROW()-5,TRUE)="","",  INDIRECT(    "'FROM_NGS3_PCR-1'!"   &amp;  CHAR(64 + MATCH(VLOOKUP(H$6,mapping!$A:$B,2,FALSE),'FROM_NGS3_PCR-1'!$1:$1,0))   &amp;  ROW()-5,TRUE)    )</f>
        <v/>
      </c>
      <c r="I136" s="7" t="str">
        <f> IF(INDIRECT("'FROM_NGS3_PCR-1'!A"&amp;ROW()-5,TRUE)="","",  INDIRECT(    "'FROM_NGS3_PCR-1'!"   &amp;  CHAR(64 + MATCH(VLOOKUP(I$6,mapping!$A:$B,2,FALSE),'FROM_NGS3_PCR-1'!$1:$1,0))   &amp;  ROW()-5,TRUE)    )</f>
        <v/>
      </c>
      <c r="J136" s="40" t="str">
        <f> IF(INDIRECT("'FROM_NGS3_PCR-1'!A"&amp;ROW()-5,TRUE)="","",  INDIRECT(    "'FROM_NGS3_PCR-1'!"   &amp;  CHAR(64 + MATCH(VLOOKUP(J$6,mapping!$A:$B,2,FALSE),'FROM_NGS3_PCR-1'!$1:$1,0))   &amp;  ROW()-5,TRUE)    )</f>
        <v/>
      </c>
      <c r="K136" s="6"/>
      <c r="L136" s="39">
        <v>1.0</v>
      </c>
      <c r="M136" s="37" t="str">
        <f>IFERROR(VLOOKUP(TEXT(ROW()-5,"0"),CALC_selection!H:I,2,FALSE),"")</f>
        <v/>
      </c>
      <c r="N136" s="6"/>
      <c r="O136" s="9" t="b">
        <f t="shared" si="1"/>
        <v>0</v>
      </c>
      <c r="P136" s="9" t="b">
        <f t="shared" si="2"/>
        <v>0</v>
      </c>
      <c r="Q136" s="9"/>
      <c r="R136" s="9"/>
      <c r="S136" s="9"/>
      <c r="T136" s="6"/>
      <c r="U136" s="6"/>
      <c r="V136" s="6"/>
      <c r="W136" s="6"/>
      <c r="X136" s="6"/>
      <c r="Y136" s="6"/>
      <c r="Z136" s="6"/>
    </row>
    <row r="137" ht="14.25" customHeight="1">
      <c r="A137" s="6"/>
      <c r="B137" s="38" t="str">
        <f> IF(INDIRECT("'FROM_NGS3_PCR-1'!A"&amp;ROW()-5,TRUE)="","",  INDIRECT(    "'FROM_NGS3_PCR-1'!"   &amp;  CHAR(64 + MATCH(VLOOKUP(B$6,mapping!$A:$B,2,FALSE),'FROM_NGS3_PCR-1'!$1:$1,0))   &amp;  ROW()-5,TRUE)    )</f>
        <v/>
      </c>
      <c r="C137" s="6" t="str">
        <f> IF(INDIRECT("'FROM_NGS3_PCR-1'!A"&amp;ROW()-5,TRUE)="","",  INDIRECT(    "'FROM_NGS3_PCR-1'!"   &amp;  CHAR(64 + MATCH(VLOOKUP(C$6,mapping!$A:$B,2,FALSE),'FROM_NGS3_PCR-1'!$1:$1,0))   &amp;  ROW()-5,TRUE)    )</f>
        <v/>
      </c>
      <c r="D137" s="7" t="str">
        <f> IF(INDIRECT("'FROM_NGS3_PCR-1'!A"&amp;ROW()-5,TRUE)="","",  INDIRECT(    "'FROM_NGS3_PCR-1'!"   &amp;  CHAR(64 + MATCH(VLOOKUP(D$6,mapping!$A:$B,2,FALSE),'FROM_NGS3_PCR-1'!$1:$1,0))   &amp;  ROW()-5,TRUE)    )</f>
        <v/>
      </c>
      <c r="E137" s="7" t="str">
        <f> IF(INDIRECT("'FROM_NGS3_PCR-1'!A"&amp;ROW()-5,TRUE)="","",  "e" &amp; INDIRECT(    "'FROM_NGS3_PCR-1'!"   &amp;  CHAR(64 + MATCH(VLOOKUP(E$6,mapping!$A:$B,2,FALSE),'FROM_NGS3_PCR-1'!$1:$1,0))   &amp;  ROW()-5,TRUE)    )</f>
        <v/>
      </c>
      <c r="F137" s="6" t="str">
        <f> IF(INDIRECT("'FROM_NGS3_PCR-1'!A"&amp;ROW()-5,TRUE)="","",  INDIRECT(    "'FROM_NGS3_PCR-1'!"   &amp;  CHAR(64 + MATCH(VLOOKUP(F$6,mapping!$A:$B,2,FALSE),'FROM_NGS3_PCR-1'!$1:$1,0))   &amp;  ROW()-5,TRUE)    )</f>
        <v/>
      </c>
      <c r="G137" s="6" t="str">
        <f> IF(INDIRECT("'FROM_NGS3_PCR-1'!A"&amp;ROW()-5,TRUE)="","",  INDIRECT(    "'FROM_NGS3_PCR-1'!"   &amp;  CHAR(64 + MATCH(VLOOKUP(G$6,mapping!$A:$B,2,FALSE),'FROM_NGS3_PCR-1'!$1:$1,0))   &amp;  ROW()-5,TRUE)    )</f>
        <v/>
      </c>
      <c r="H137" s="39" t="str">
        <f> IF(INDIRECT("'FROM_NGS3_PCR-1'!A"&amp;ROW()-5,TRUE)="","",  INDIRECT(    "'FROM_NGS3_PCR-1'!"   &amp;  CHAR(64 + MATCH(VLOOKUP(H$6,mapping!$A:$B,2,FALSE),'FROM_NGS3_PCR-1'!$1:$1,0))   &amp;  ROW()-5,TRUE)    )</f>
        <v/>
      </c>
      <c r="I137" s="7" t="str">
        <f> IF(INDIRECT("'FROM_NGS3_PCR-1'!A"&amp;ROW()-5,TRUE)="","",  INDIRECT(    "'FROM_NGS3_PCR-1'!"   &amp;  CHAR(64 + MATCH(VLOOKUP(I$6,mapping!$A:$B,2,FALSE),'FROM_NGS3_PCR-1'!$1:$1,0))   &amp;  ROW()-5,TRUE)    )</f>
        <v/>
      </c>
      <c r="J137" s="40" t="str">
        <f> IF(INDIRECT("'FROM_NGS3_PCR-1'!A"&amp;ROW()-5,TRUE)="","",  INDIRECT(    "'FROM_NGS3_PCR-1'!"   &amp;  CHAR(64 + MATCH(VLOOKUP(J$6,mapping!$A:$B,2,FALSE),'FROM_NGS3_PCR-1'!$1:$1,0))   &amp;  ROW()-5,TRUE)    )</f>
        <v/>
      </c>
      <c r="K137" s="6"/>
      <c r="L137" s="39">
        <v>1.0</v>
      </c>
      <c r="M137" s="37" t="str">
        <f>IFERROR(VLOOKUP(TEXT(ROW()-5,"0"),CALC_selection!H:I,2,FALSE),"")</f>
        <v/>
      </c>
      <c r="N137" s="6"/>
      <c r="O137" s="9" t="b">
        <f t="shared" si="1"/>
        <v>0</v>
      </c>
      <c r="P137" s="9" t="b">
        <f t="shared" si="2"/>
        <v>0</v>
      </c>
      <c r="Q137" s="9"/>
      <c r="R137" s="9"/>
      <c r="S137" s="9"/>
      <c r="T137" s="6"/>
      <c r="U137" s="6"/>
      <c r="V137" s="6"/>
      <c r="W137" s="6"/>
      <c r="X137" s="6"/>
      <c r="Y137" s="6"/>
      <c r="Z137" s="6"/>
    </row>
    <row r="138" ht="14.25" customHeight="1">
      <c r="A138" s="6"/>
      <c r="B138" s="38" t="str">
        <f> IF(INDIRECT("'FROM_NGS3_PCR-1'!A"&amp;ROW()-5,TRUE)="","",  INDIRECT(    "'FROM_NGS3_PCR-1'!"   &amp;  CHAR(64 + MATCH(VLOOKUP(B$6,mapping!$A:$B,2,FALSE),'FROM_NGS3_PCR-1'!$1:$1,0))   &amp;  ROW()-5,TRUE)    )</f>
        <v/>
      </c>
      <c r="C138" s="6" t="str">
        <f> IF(INDIRECT("'FROM_NGS3_PCR-1'!A"&amp;ROW()-5,TRUE)="","",  INDIRECT(    "'FROM_NGS3_PCR-1'!"   &amp;  CHAR(64 + MATCH(VLOOKUP(C$6,mapping!$A:$B,2,FALSE),'FROM_NGS3_PCR-1'!$1:$1,0))   &amp;  ROW()-5,TRUE)    )</f>
        <v/>
      </c>
      <c r="D138" s="7" t="str">
        <f> IF(INDIRECT("'FROM_NGS3_PCR-1'!A"&amp;ROW()-5,TRUE)="","",  INDIRECT(    "'FROM_NGS3_PCR-1'!"   &amp;  CHAR(64 + MATCH(VLOOKUP(D$6,mapping!$A:$B,2,FALSE),'FROM_NGS3_PCR-1'!$1:$1,0))   &amp;  ROW()-5,TRUE)    )</f>
        <v/>
      </c>
      <c r="E138" s="7" t="str">
        <f> IF(INDIRECT("'FROM_NGS3_PCR-1'!A"&amp;ROW()-5,TRUE)="","",  "e" &amp; INDIRECT(    "'FROM_NGS3_PCR-1'!"   &amp;  CHAR(64 + MATCH(VLOOKUP(E$6,mapping!$A:$B,2,FALSE),'FROM_NGS3_PCR-1'!$1:$1,0))   &amp;  ROW()-5,TRUE)    )</f>
        <v/>
      </c>
      <c r="F138" s="6" t="str">
        <f> IF(INDIRECT("'FROM_NGS3_PCR-1'!A"&amp;ROW()-5,TRUE)="","",  INDIRECT(    "'FROM_NGS3_PCR-1'!"   &amp;  CHAR(64 + MATCH(VLOOKUP(F$6,mapping!$A:$B,2,FALSE),'FROM_NGS3_PCR-1'!$1:$1,0))   &amp;  ROW()-5,TRUE)    )</f>
        <v/>
      </c>
      <c r="G138" s="6" t="str">
        <f> IF(INDIRECT("'FROM_NGS3_PCR-1'!A"&amp;ROW()-5,TRUE)="","",  INDIRECT(    "'FROM_NGS3_PCR-1'!"   &amp;  CHAR(64 + MATCH(VLOOKUP(G$6,mapping!$A:$B,2,FALSE),'FROM_NGS3_PCR-1'!$1:$1,0))   &amp;  ROW()-5,TRUE)    )</f>
        <v/>
      </c>
      <c r="H138" s="39" t="str">
        <f> IF(INDIRECT("'FROM_NGS3_PCR-1'!A"&amp;ROW()-5,TRUE)="","",  INDIRECT(    "'FROM_NGS3_PCR-1'!"   &amp;  CHAR(64 + MATCH(VLOOKUP(H$6,mapping!$A:$B,2,FALSE),'FROM_NGS3_PCR-1'!$1:$1,0))   &amp;  ROW()-5,TRUE)    )</f>
        <v/>
      </c>
      <c r="I138" s="7" t="str">
        <f> IF(INDIRECT("'FROM_NGS3_PCR-1'!A"&amp;ROW()-5,TRUE)="","",  INDIRECT(    "'FROM_NGS3_PCR-1'!"   &amp;  CHAR(64 + MATCH(VLOOKUP(I$6,mapping!$A:$B,2,FALSE),'FROM_NGS3_PCR-1'!$1:$1,0))   &amp;  ROW()-5,TRUE)    )</f>
        <v/>
      </c>
      <c r="J138" s="40" t="str">
        <f> IF(INDIRECT("'FROM_NGS3_PCR-1'!A"&amp;ROW()-5,TRUE)="","",  INDIRECT(    "'FROM_NGS3_PCR-1'!"   &amp;  CHAR(64 + MATCH(VLOOKUP(J$6,mapping!$A:$B,2,FALSE),'FROM_NGS3_PCR-1'!$1:$1,0))   &amp;  ROW()-5,TRUE)    )</f>
        <v/>
      </c>
      <c r="K138" s="6"/>
      <c r="L138" s="39">
        <v>1.0</v>
      </c>
      <c r="M138" s="37" t="str">
        <f>IFERROR(VLOOKUP(TEXT(ROW()-5,"0"),CALC_selection!H:I,2,FALSE),"")</f>
        <v/>
      </c>
      <c r="N138" s="6"/>
      <c r="O138" s="9" t="b">
        <f t="shared" si="1"/>
        <v>0</v>
      </c>
      <c r="P138" s="9" t="b">
        <f t="shared" si="2"/>
        <v>0</v>
      </c>
      <c r="Q138" s="9"/>
      <c r="R138" s="9"/>
      <c r="S138" s="9"/>
      <c r="T138" s="6"/>
      <c r="U138" s="6"/>
      <c r="V138" s="6"/>
      <c r="W138" s="6"/>
      <c r="X138" s="6"/>
      <c r="Y138" s="6"/>
      <c r="Z138" s="6"/>
    </row>
    <row r="139" ht="14.25" customHeight="1">
      <c r="A139" s="6"/>
      <c r="B139" s="38" t="str">
        <f> IF(INDIRECT("'FROM_NGS3_PCR-1'!A"&amp;ROW()-5,TRUE)="","",  INDIRECT(    "'FROM_NGS3_PCR-1'!"   &amp;  CHAR(64 + MATCH(VLOOKUP(B$6,mapping!$A:$B,2,FALSE),'FROM_NGS3_PCR-1'!$1:$1,0))   &amp;  ROW()-5,TRUE)    )</f>
        <v/>
      </c>
      <c r="C139" s="6" t="str">
        <f> IF(INDIRECT("'FROM_NGS3_PCR-1'!A"&amp;ROW()-5,TRUE)="","",  INDIRECT(    "'FROM_NGS3_PCR-1'!"   &amp;  CHAR(64 + MATCH(VLOOKUP(C$6,mapping!$A:$B,2,FALSE),'FROM_NGS3_PCR-1'!$1:$1,0))   &amp;  ROW()-5,TRUE)    )</f>
        <v/>
      </c>
      <c r="D139" s="7" t="str">
        <f> IF(INDIRECT("'FROM_NGS3_PCR-1'!A"&amp;ROW()-5,TRUE)="","",  INDIRECT(    "'FROM_NGS3_PCR-1'!"   &amp;  CHAR(64 + MATCH(VLOOKUP(D$6,mapping!$A:$B,2,FALSE),'FROM_NGS3_PCR-1'!$1:$1,0))   &amp;  ROW()-5,TRUE)    )</f>
        <v/>
      </c>
      <c r="E139" s="7" t="str">
        <f> IF(INDIRECT("'FROM_NGS3_PCR-1'!A"&amp;ROW()-5,TRUE)="","",  "e" &amp; INDIRECT(    "'FROM_NGS3_PCR-1'!"   &amp;  CHAR(64 + MATCH(VLOOKUP(E$6,mapping!$A:$B,2,FALSE),'FROM_NGS3_PCR-1'!$1:$1,0))   &amp;  ROW()-5,TRUE)    )</f>
        <v/>
      </c>
      <c r="F139" s="6" t="str">
        <f> IF(INDIRECT("'FROM_NGS3_PCR-1'!A"&amp;ROW()-5,TRUE)="","",  INDIRECT(    "'FROM_NGS3_PCR-1'!"   &amp;  CHAR(64 + MATCH(VLOOKUP(F$6,mapping!$A:$B,2,FALSE),'FROM_NGS3_PCR-1'!$1:$1,0))   &amp;  ROW()-5,TRUE)    )</f>
        <v/>
      </c>
      <c r="G139" s="6" t="str">
        <f> IF(INDIRECT("'FROM_NGS3_PCR-1'!A"&amp;ROW()-5,TRUE)="","",  INDIRECT(    "'FROM_NGS3_PCR-1'!"   &amp;  CHAR(64 + MATCH(VLOOKUP(G$6,mapping!$A:$B,2,FALSE),'FROM_NGS3_PCR-1'!$1:$1,0))   &amp;  ROW()-5,TRUE)    )</f>
        <v/>
      </c>
      <c r="H139" s="39" t="str">
        <f> IF(INDIRECT("'FROM_NGS3_PCR-1'!A"&amp;ROW()-5,TRUE)="","",  INDIRECT(    "'FROM_NGS3_PCR-1'!"   &amp;  CHAR(64 + MATCH(VLOOKUP(H$6,mapping!$A:$B,2,FALSE),'FROM_NGS3_PCR-1'!$1:$1,0))   &amp;  ROW()-5,TRUE)    )</f>
        <v/>
      </c>
      <c r="I139" s="7" t="str">
        <f> IF(INDIRECT("'FROM_NGS3_PCR-1'!A"&amp;ROW()-5,TRUE)="","",  INDIRECT(    "'FROM_NGS3_PCR-1'!"   &amp;  CHAR(64 + MATCH(VLOOKUP(I$6,mapping!$A:$B,2,FALSE),'FROM_NGS3_PCR-1'!$1:$1,0))   &amp;  ROW()-5,TRUE)    )</f>
        <v/>
      </c>
      <c r="J139" s="40" t="str">
        <f> IF(INDIRECT("'FROM_NGS3_PCR-1'!A"&amp;ROW()-5,TRUE)="","",  INDIRECT(    "'FROM_NGS3_PCR-1'!"   &amp;  CHAR(64 + MATCH(VLOOKUP(J$6,mapping!$A:$B,2,FALSE),'FROM_NGS3_PCR-1'!$1:$1,0))   &amp;  ROW()-5,TRUE)    )</f>
        <v/>
      </c>
      <c r="K139" s="6"/>
      <c r="L139" s="39">
        <v>1.0</v>
      </c>
      <c r="M139" s="37" t="str">
        <f>IFERROR(VLOOKUP(TEXT(ROW()-5,"0"),CALC_selection!H:I,2,FALSE),"")</f>
        <v/>
      </c>
      <c r="N139" s="6"/>
      <c r="O139" s="9" t="b">
        <f t="shared" si="1"/>
        <v>0</v>
      </c>
      <c r="P139" s="9" t="b">
        <f t="shared" si="2"/>
        <v>0</v>
      </c>
      <c r="Q139" s="9"/>
      <c r="R139" s="9"/>
      <c r="S139" s="9"/>
      <c r="T139" s="6"/>
      <c r="U139" s="6"/>
      <c r="V139" s="6"/>
      <c r="W139" s="6"/>
      <c r="X139" s="6"/>
      <c r="Y139" s="6"/>
      <c r="Z139" s="6"/>
    </row>
    <row r="140" ht="14.25" customHeight="1">
      <c r="A140" s="6"/>
      <c r="B140" s="38" t="str">
        <f> IF(INDIRECT("'FROM_NGS3_PCR-1'!A"&amp;ROW()-5,TRUE)="","",  INDIRECT(    "'FROM_NGS3_PCR-1'!"   &amp;  CHAR(64 + MATCH(VLOOKUP(B$6,mapping!$A:$B,2,FALSE),'FROM_NGS3_PCR-1'!$1:$1,0))   &amp;  ROW()-5,TRUE)    )</f>
        <v/>
      </c>
      <c r="C140" s="6" t="str">
        <f> IF(INDIRECT("'FROM_NGS3_PCR-1'!A"&amp;ROW()-5,TRUE)="","",  INDIRECT(    "'FROM_NGS3_PCR-1'!"   &amp;  CHAR(64 + MATCH(VLOOKUP(C$6,mapping!$A:$B,2,FALSE),'FROM_NGS3_PCR-1'!$1:$1,0))   &amp;  ROW()-5,TRUE)    )</f>
        <v/>
      </c>
      <c r="D140" s="7" t="str">
        <f> IF(INDIRECT("'FROM_NGS3_PCR-1'!A"&amp;ROW()-5,TRUE)="","",  INDIRECT(    "'FROM_NGS3_PCR-1'!"   &amp;  CHAR(64 + MATCH(VLOOKUP(D$6,mapping!$A:$B,2,FALSE),'FROM_NGS3_PCR-1'!$1:$1,0))   &amp;  ROW()-5,TRUE)    )</f>
        <v/>
      </c>
      <c r="E140" s="7" t="str">
        <f> IF(INDIRECT("'FROM_NGS3_PCR-1'!A"&amp;ROW()-5,TRUE)="","",  "e" &amp; INDIRECT(    "'FROM_NGS3_PCR-1'!"   &amp;  CHAR(64 + MATCH(VLOOKUP(E$6,mapping!$A:$B,2,FALSE),'FROM_NGS3_PCR-1'!$1:$1,0))   &amp;  ROW()-5,TRUE)    )</f>
        <v/>
      </c>
      <c r="F140" s="6" t="str">
        <f> IF(INDIRECT("'FROM_NGS3_PCR-1'!A"&amp;ROW()-5,TRUE)="","",  INDIRECT(    "'FROM_NGS3_PCR-1'!"   &amp;  CHAR(64 + MATCH(VLOOKUP(F$6,mapping!$A:$B,2,FALSE),'FROM_NGS3_PCR-1'!$1:$1,0))   &amp;  ROW()-5,TRUE)    )</f>
        <v/>
      </c>
      <c r="G140" s="6" t="str">
        <f> IF(INDIRECT("'FROM_NGS3_PCR-1'!A"&amp;ROW()-5,TRUE)="","",  INDIRECT(    "'FROM_NGS3_PCR-1'!"   &amp;  CHAR(64 + MATCH(VLOOKUP(G$6,mapping!$A:$B,2,FALSE),'FROM_NGS3_PCR-1'!$1:$1,0))   &amp;  ROW()-5,TRUE)    )</f>
        <v/>
      </c>
      <c r="H140" s="39" t="str">
        <f> IF(INDIRECT("'FROM_NGS3_PCR-1'!A"&amp;ROW()-5,TRUE)="","",  INDIRECT(    "'FROM_NGS3_PCR-1'!"   &amp;  CHAR(64 + MATCH(VLOOKUP(H$6,mapping!$A:$B,2,FALSE),'FROM_NGS3_PCR-1'!$1:$1,0))   &amp;  ROW()-5,TRUE)    )</f>
        <v/>
      </c>
      <c r="I140" s="7" t="str">
        <f> IF(INDIRECT("'FROM_NGS3_PCR-1'!A"&amp;ROW()-5,TRUE)="","",  INDIRECT(    "'FROM_NGS3_PCR-1'!"   &amp;  CHAR(64 + MATCH(VLOOKUP(I$6,mapping!$A:$B,2,FALSE),'FROM_NGS3_PCR-1'!$1:$1,0))   &amp;  ROW()-5,TRUE)    )</f>
        <v/>
      </c>
      <c r="J140" s="40" t="str">
        <f> IF(INDIRECT("'FROM_NGS3_PCR-1'!A"&amp;ROW()-5,TRUE)="","",  INDIRECT(    "'FROM_NGS3_PCR-1'!"   &amp;  CHAR(64 + MATCH(VLOOKUP(J$6,mapping!$A:$B,2,FALSE),'FROM_NGS3_PCR-1'!$1:$1,0))   &amp;  ROW()-5,TRUE)    )</f>
        <v/>
      </c>
      <c r="K140" s="6"/>
      <c r="L140" s="39">
        <v>1.0</v>
      </c>
      <c r="M140" s="37" t="str">
        <f>IFERROR(VLOOKUP(TEXT(ROW()-5,"0"),CALC_selection!H:I,2,FALSE),"")</f>
        <v/>
      </c>
      <c r="N140" s="6"/>
      <c r="O140" s="9" t="b">
        <f t="shared" si="1"/>
        <v>0</v>
      </c>
      <c r="P140" s="9" t="b">
        <f t="shared" si="2"/>
        <v>0</v>
      </c>
      <c r="Q140" s="9"/>
      <c r="R140" s="9"/>
      <c r="S140" s="9"/>
      <c r="T140" s="6"/>
      <c r="U140" s="6"/>
      <c r="V140" s="6"/>
      <c r="W140" s="6"/>
      <c r="X140" s="6"/>
      <c r="Y140" s="6"/>
      <c r="Z140" s="6"/>
    </row>
    <row r="141" ht="14.25" customHeight="1">
      <c r="A141" s="6"/>
      <c r="B141" s="38" t="str">
        <f> IF(INDIRECT("'FROM_NGS3_PCR-1'!A"&amp;ROW()-5,TRUE)="","",  INDIRECT(    "'FROM_NGS3_PCR-1'!"   &amp;  CHAR(64 + MATCH(VLOOKUP(B$6,mapping!$A:$B,2,FALSE),'FROM_NGS3_PCR-1'!$1:$1,0))   &amp;  ROW()-5,TRUE)    )</f>
        <v/>
      </c>
      <c r="C141" s="6" t="str">
        <f> IF(INDIRECT("'FROM_NGS3_PCR-1'!A"&amp;ROW()-5,TRUE)="","",  INDIRECT(    "'FROM_NGS3_PCR-1'!"   &amp;  CHAR(64 + MATCH(VLOOKUP(C$6,mapping!$A:$B,2,FALSE),'FROM_NGS3_PCR-1'!$1:$1,0))   &amp;  ROW()-5,TRUE)    )</f>
        <v/>
      </c>
      <c r="D141" s="7" t="str">
        <f> IF(INDIRECT("'FROM_NGS3_PCR-1'!A"&amp;ROW()-5,TRUE)="","",  INDIRECT(    "'FROM_NGS3_PCR-1'!"   &amp;  CHAR(64 + MATCH(VLOOKUP(D$6,mapping!$A:$B,2,FALSE),'FROM_NGS3_PCR-1'!$1:$1,0))   &amp;  ROW()-5,TRUE)    )</f>
        <v/>
      </c>
      <c r="E141" s="7" t="str">
        <f> IF(INDIRECT("'FROM_NGS3_PCR-1'!A"&amp;ROW()-5,TRUE)="","",  "e" &amp; INDIRECT(    "'FROM_NGS3_PCR-1'!"   &amp;  CHAR(64 + MATCH(VLOOKUP(E$6,mapping!$A:$B,2,FALSE),'FROM_NGS3_PCR-1'!$1:$1,0))   &amp;  ROW()-5,TRUE)    )</f>
        <v/>
      </c>
      <c r="F141" s="6" t="str">
        <f> IF(INDIRECT("'FROM_NGS3_PCR-1'!A"&amp;ROW()-5,TRUE)="","",  INDIRECT(    "'FROM_NGS3_PCR-1'!"   &amp;  CHAR(64 + MATCH(VLOOKUP(F$6,mapping!$A:$B,2,FALSE),'FROM_NGS3_PCR-1'!$1:$1,0))   &amp;  ROW()-5,TRUE)    )</f>
        <v/>
      </c>
      <c r="G141" s="6" t="str">
        <f> IF(INDIRECT("'FROM_NGS3_PCR-1'!A"&amp;ROW()-5,TRUE)="","",  INDIRECT(    "'FROM_NGS3_PCR-1'!"   &amp;  CHAR(64 + MATCH(VLOOKUP(G$6,mapping!$A:$B,2,FALSE),'FROM_NGS3_PCR-1'!$1:$1,0))   &amp;  ROW()-5,TRUE)    )</f>
        <v/>
      </c>
      <c r="H141" s="39" t="str">
        <f> IF(INDIRECT("'FROM_NGS3_PCR-1'!A"&amp;ROW()-5,TRUE)="","",  INDIRECT(    "'FROM_NGS3_PCR-1'!"   &amp;  CHAR(64 + MATCH(VLOOKUP(H$6,mapping!$A:$B,2,FALSE),'FROM_NGS3_PCR-1'!$1:$1,0))   &amp;  ROW()-5,TRUE)    )</f>
        <v/>
      </c>
      <c r="I141" s="7" t="str">
        <f> IF(INDIRECT("'FROM_NGS3_PCR-1'!A"&amp;ROW()-5,TRUE)="","",  INDIRECT(    "'FROM_NGS3_PCR-1'!"   &amp;  CHAR(64 + MATCH(VLOOKUP(I$6,mapping!$A:$B,2,FALSE),'FROM_NGS3_PCR-1'!$1:$1,0))   &amp;  ROW()-5,TRUE)    )</f>
        <v/>
      </c>
      <c r="J141" s="40" t="str">
        <f> IF(INDIRECT("'FROM_NGS3_PCR-1'!A"&amp;ROW()-5,TRUE)="","",  INDIRECT(    "'FROM_NGS3_PCR-1'!"   &amp;  CHAR(64 + MATCH(VLOOKUP(J$6,mapping!$A:$B,2,FALSE),'FROM_NGS3_PCR-1'!$1:$1,0))   &amp;  ROW()-5,TRUE)    )</f>
        <v/>
      </c>
      <c r="K141" s="6"/>
      <c r="L141" s="39">
        <v>1.0</v>
      </c>
      <c r="M141" s="37" t="str">
        <f>IFERROR(VLOOKUP(TEXT(ROW()-5,"0"),CALC_selection!H:I,2,FALSE),"")</f>
        <v/>
      </c>
      <c r="N141" s="6"/>
      <c r="O141" s="9" t="b">
        <f t="shared" si="1"/>
        <v>0</v>
      </c>
      <c r="P141" s="9" t="b">
        <f t="shared" si="2"/>
        <v>0</v>
      </c>
      <c r="Q141" s="9"/>
      <c r="R141" s="9"/>
      <c r="S141" s="9"/>
      <c r="T141" s="6"/>
      <c r="U141" s="6"/>
      <c r="V141" s="6"/>
      <c r="W141" s="6"/>
      <c r="X141" s="6"/>
      <c r="Y141" s="6"/>
      <c r="Z141" s="6"/>
    </row>
    <row r="142" ht="14.25" customHeight="1">
      <c r="A142" s="6"/>
      <c r="B142" s="38" t="str">
        <f> IF(INDIRECT("'FROM_NGS3_PCR-1'!A"&amp;ROW()-5,TRUE)="","",  INDIRECT(    "'FROM_NGS3_PCR-1'!"   &amp;  CHAR(64 + MATCH(VLOOKUP(B$6,mapping!$A:$B,2,FALSE),'FROM_NGS3_PCR-1'!$1:$1,0))   &amp;  ROW()-5,TRUE)    )</f>
        <v/>
      </c>
      <c r="C142" s="6" t="str">
        <f> IF(INDIRECT("'FROM_NGS3_PCR-1'!A"&amp;ROW()-5,TRUE)="","",  INDIRECT(    "'FROM_NGS3_PCR-1'!"   &amp;  CHAR(64 + MATCH(VLOOKUP(C$6,mapping!$A:$B,2,FALSE),'FROM_NGS3_PCR-1'!$1:$1,0))   &amp;  ROW()-5,TRUE)    )</f>
        <v/>
      </c>
      <c r="D142" s="7" t="str">
        <f> IF(INDIRECT("'FROM_NGS3_PCR-1'!A"&amp;ROW()-5,TRUE)="","",  INDIRECT(    "'FROM_NGS3_PCR-1'!"   &amp;  CHAR(64 + MATCH(VLOOKUP(D$6,mapping!$A:$B,2,FALSE),'FROM_NGS3_PCR-1'!$1:$1,0))   &amp;  ROW()-5,TRUE)    )</f>
        <v/>
      </c>
      <c r="E142" s="7" t="str">
        <f> IF(INDIRECT("'FROM_NGS3_PCR-1'!A"&amp;ROW()-5,TRUE)="","",  "e" &amp; INDIRECT(    "'FROM_NGS3_PCR-1'!"   &amp;  CHAR(64 + MATCH(VLOOKUP(E$6,mapping!$A:$B,2,FALSE),'FROM_NGS3_PCR-1'!$1:$1,0))   &amp;  ROW()-5,TRUE)    )</f>
        <v/>
      </c>
      <c r="F142" s="6" t="str">
        <f> IF(INDIRECT("'FROM_NGS3_PCR-1'!A"&amp;ROW()-5,TRUE)="","",  INDIRECT(    "'FROM_NGS3_PCR-1'!"   &amp;  CHAR(64 + MATCH(VLOOKUP(F$6,mapping!$A:$B,2,FALSE),'FROM_NGS3_PCR-1'!$1:$1,0))   &amp;  ROW()-5,TRUE)    )</f>
        <v/>
      </c>
      <c r="G142" s="6" t="str">
        <f> IF(INDIRECT("'FROM_NGS3_PCR-1'!A"&amp;ROW()-5,TRUE)="","",  INDIRECT(    "'FROM_NGS3_PCR-1'!"   &amp;  CHAR(64 + MATCH(VLOOKUP(G$6,mapping!$A:$B,2,FALSE),'FROM_NGS3_PCR-1'!$1:$1,0))   &amp;  ROW()-5,TRUE)    )</f>
        <v/>
      </c>
      <c r="H142" s="39" t="str">
        <f> IF(INDIRECT("'FROM_NGS3_PCR-1'!A"&amp;ROW()-5,TRUE)="","",  INDIRECT(    "'FROM_NGS3_PCR-1'!"   &amp;  CHAR(64 + MATCH(VLOOKUP(H$6,mapping!$A:$B,2,FALSE),'FROM_NGS3_PCR-1'!$1:$1,0))   &amp;  ROW()-5,TRUE)    )</f>
        <v/>
      </c>
      <c r="I142" s="7" t="str">
        <f> IF(INDIRECT("'FROM_NGS3_PCR-1'!A"&amp;ROW()-5,TRUE)="","",  INDIRECT(    "'FROM_NGS3_PCR-1'!"   &amp;  CHAR(64 + MATCH(VLOOKUP(I$6,mapping!$A:$B,2,FALSE),'FROM_NGS3_PCR-1'!$1:$1,0))   &amp;  ROW()-5,TRUE)    )</f>
        <v/>
      </c>
      <c r="J142" s="40" t="str">
        <f> IF(INDIRECT("'FROM_NGS3_PCR-1'!A"&amp;ROW()-5,TRUE)="","",  INDIRECT(    "'FROM_NGS3_PCR-1'!"   &amp;  CHAR(64 + MATCH(VLOOKUP(J$6,mapping!$A:$B,2,FALSE),'FROM_NGS3_PCR-1'!$1:$1,0))   &amp;  ROW()-5,TRUE)    )</f>
        <v/>
      </c>
      <c r="K142" s="6"/>
      <c r="L142" s="39">
        <v>1.0</v>
      </c>
      <c r="M142" s="37" t="str">
        <f>IFERROR(VLOOKUP(TEXT(ROW()-5,"0"),CALC_selection!H:I,2,FALSE),"")</f>
        <v/>
      </c>
      <c r="N142" s="6"/>
      <c r="O142" s="9" t="b">
        <f t="shared" si="1"/>
        <v>0</v>
      </c>
      <c r="P142" s="9" t="b">
        <f t="shared" si="2"/>
        <v>0</v>
      </c>
      <c r="Q142" s="9"/>
      <c r="R142" s="9"/>
      <c r="S142" s="9"/>
      <c r="T142" s="6"/>
      <c r="U142" s="6"/>
      <c r="V142" s="6"/>
      <c r="W142" s="6"/>
      <c r="X142" s="6"/>
      <c r="Y142" s="6"/>
      <c r="Z142" s="6"/>
    </row>
    <row r="143" ht="14.25" customHeight="1">
      <c r="A143" s="6"/>
      <c r="B143" s="38" t="str">
        <f> IF(INDIRECT("'FROM_NGS3_PCR-1'!A"&amp;ROW()-5,TRUE)="","",  INDIRECT(    "'FROM_NGS3_PCR-1'!"   &amp;  CHAR(64 + MATCH(VLOOKUP(B$6,mapping!$A:$B,2,FALSE),'FROM_NGS3_PCR-1'!$1:$1,0))   &amp;  ROW()-5,TRUE)    )</f>
        <v/>
      </c>
      <c r="C143" s="6" t="str">
        <f> IF(INDIRECT("'FROM_NGS3_PCR-1'!A"&amp;ROW()-5,TRUE)="","",  INDIRECT(    "'FROM_NGS3_PCR-1'!"   &amp;  CHAR(64 + MATCH(VLOOKUP(C$6,mapping!$A:$B,2,FALSE),'FROM_NGS3_PCR-1'!$1:$1,0))   &amp;  ROW()-5,TRUE)    )</f>
        <v/>
      </c>
      <c r="D143" s="7" t="str">
        <f> IF(INDIRECT("'FROM_NGS3_PCR-1'!A"&amp;ROW()-5,TRUE)="","",  INDIRECT(    "'FROM_NGS3_PCR-1'!"   &amp;  CHAR(64 + MATCH(VLOOKUP(D$6,mapping!$A:$B,2,FALSE),'FROM_NGS3_PCR-1'!$1:$1,0))   &amp;  ROW()-5,TRUE)    )</f>
        <v/>
      </c>
      <c r="E143" s="7" t="str">
        <f> IF(INDIRECT("'FROM_NGS3_PCR-1'!A"&amp;ROW()-5,TRUE)="","",  "e" &amp; INDIRECT(    "'FROM_NGS3_PCR-1'!"   &amp;  CHAR(64 + MATCH(VLOOKUP(E$6,mapping!$A:$B,2,FALSE),'FROM_NGS3_PCR-1'!$1:$1,0))   &amp;  ROW()-5,TRUE)    )</f>
        <v/>
      </c>
      <c r="F143" s="6" t="str">
        <f> IF(INDIRECT("'FROM_NGS3_PCR-1'!A"&amp;ROW()-5,TRUE)="","",  INDIRECT(    "'FROM_NGS3_PCR-1'!"   &amp;  CHAR(64 + MATCH(VLOOKUP(F$6,mapping!$A:$B,2,FALSE),'FROM_NGS3_PCR-1'!$1:$1,0))   &amp;  ROW()-5,TRUE)    )</f>
        <v/>
      </c>
      <c r="G143" s="6" t="str">
        <f> IF(INDIRECT("'FROM_NGS3_PCR-1'!A"&amp;ROW()-5,TRUE)="","",  INDIRECT(    "'FROM_NGS3_PCR-1'!"   &amp;  CHAR(64 + MATCH(VLOOKUP(G$6,mapping!$A:$B,2,FALSE),'FROM_NGS3_PCR-1'!$1:$1,0))   &amp;  ROW()-5,TRUE)    )</f>
        <v/>
      </c>
      <c r="H143" s="39" t="str">
        <f> IF(INDIRECT("'FROM_NGS3_PCR-1'!A"&amp;ROW()-5,TRUE)="","",  INDIRECT(    "'FROM_NGS3_PCR-1'!"   &amp;  CHAR(64 + MATCH(VLOOKUP(H$6,mapping!$A:$B,2,FALSE),'FROM_NGS3_PCR-1'!$1:$1,0))   &amp;  ROW()-5,TRUE)    )</f>
        <v/>
      </c>
      <c r="I143" s="7" t="str">
        <f> IF(INDIRECT("'FROM_NGS3_PCR-1'!A"&amp;ROW()-5,TRUE)="","",  INDIRECT(    "'FROM_NGS3_PCR-1'!"   &amp;  CHAR(64 + MATCH(VLOOKUP(I$6,mapping!$A:$B,2,FALSE),'FROM_NGS3_PCR-1'!$1:$1,0))   &amp;  ROW()-5,TRUE)    )</f>
        <v/>
      </c>
      <c r="J143" s="40" t="str">
        <f> IF(INDIRECT("'FROM_NGS3_PCR-1'!A"&amp;ROW()-5,TRUE)="","",  INDIRECT(    "'FROM_NGS3_PCR-1'!"   &amp;  CHAR(64 + MATCH(VLOOKUP(J$6,mapping!$A:$B,2,FALSE),'FROM_NGS3_PCR-1'!$1:$1,0))   &amp;  ROW()-5,TRUE)    )</f>
        <v/>
      </c>
      <c r="K143" s="6"/>
      <c r="L143" s="39">
        <v>1.0</v>
      </c>
      <c r="M143" s="37" t="str">
        <f>IFERROR(VLOOKUP(TEXT(ROW()-5,"0"),CALC_selection!H:I,2,FALSE),"")</f>
        <v/>
      </c>
      <c r="N143" s="6"/>
      <c r="O143" s="9" t="b">
        <f t="shared" si="1"/>
        <v>0</v>
      </c>
      <c r="P143" s="9" t="b">
        <f t="shared" si="2"/>
        <v>0</v>
      </c>
      <c r="Q143" s="9"/>
      <c r="R143" s="9"/>
      <c r="S143" s="9"/>
      <c r="T143" s="6"/>
      <c r="U143" s="6"/>
      <c r="V143" s="6"/>
      <c r="W143" s="6"/>
      <c r="X143" s="6"/>
      <c r="Y143" s="6"/>
      <c r="Z143" s="6"/>
    </row>
    <row r="144" ht="14.25" customHeight="1">
      <c r="A144" s="6"/>
      <c r="B144" s="38" t="str">
        <f> IF(INDIRECT("'FROM_NGS3_PCR-1'!A"&amp;ROW()-5,TRUE)="","",  INDIRECT(    "'FROM_NGS3_PCR-1'!"   &amp;  CHAR(64 + MATCH(VLOOKUP(B$6,mapping!$A:$B,2,FALSE),'FROM_NGS3_PCR-1'!$1:$1,0))   &amp;  ROW()-5,TRUE)    )</f>
        <v/>
      </c>
      <c r="C144" s="6" t="str">
        <f> IF(INDIRECT("'FROM_NGS3_PCR-1'!A"&amp;ROW()-5,TRUE)="","",  INDIRECT(    "'FROM_NGS3_PCR-1'!"   &amp;  CHAR(64 + MATCH(VLOOKUP(C$6,mapping!$A:$B,2,FALSE),'FROM_NGS3_PCR-1'!$1:$1,0))   &amp;  ROW()-5,TRUE)    )</f>
        <v/>
      </c>
      <c r="D144" s="7" t="str">
        <f> IF(INDIRECT("'FROM_NGS3_PCR-1'!A"&amp;ROW()-5,TRUE)="","",  INDIRECT(    "'FROM_NGS3_PCR-1'!"   &amp;  CHAR(64 + MATCH(VLOOKUP(D$6,mapping!$A:$B,2,FALSE),'FROM_NGS3_PCR-1'!$1:$1,0))   &amp;  ROW()-5,TRUE)    )</f>
        <v/>
      </c>
      <c r="E144" s="7" t="str">
        <f> IF(INDIRECT("'FROM_NGS3_PCR-1'!A"&amp;ROW()-5,TRUE)="","",  "e" &amp; INDIRECT(    "'FROM_NGS3_PCR-1'!"   &amp;  CHAR(64 + MATCH(VLOOKUP(E$6,mapping!$A:$B,2,FALSE),'FROM_NGS3_PCR-1'!$1:$1,0))   &amp;  ROW()-5,TRUE)    )</f>
        <v/>
      </c>
      <c r="F144" s="6" t="str">
        <f> IF(INDIRECT("'FROM_NGS3_PCR-1'!A"&amp;ROW()-5,TRUE)="","",  INDIRECT(    "'FROM_NGS3_PCR-1'!"   &amp;  CHAR(64 + MATCH(VLOOKUP(F$6,mapping!$A:$B,2,FALSE),'FROM_NGS3_PCR-1'!$1:$1,0))   &amp;  ROW()-5,TRUE)    )</f>
        <v/>
      </c>
      <c r="G144" s="6" t="str">
        <f> IF(INDIRECT("'FROM_NGS3_PCR-1'!A"&amp;ROW()-5,TRUE)="","",  INDIRECT(    "'FROM_NGS3_PCR-1'!"   &amp;  CHAR(64 + MATCH(VLOOKUP(G$6,mapping!$A:$B,2,FALSE),'FROM_NGS3_PCR-1'!$1:$1,0))   &amp;  ROW()-5,TRUE)    )</f>
        <v/>
      </c>
      <c r="H144" s="39" t="str">
        <f> IF(INDIRECT("'FROM_NGS3_PCR-1'!A"&amp;ROW()-5,TRUE)="","",  INDIRECT(    "'FROM_NGS3_PCR-1'!"   &amp;  CHAR(64 + MATCH(VLOOKUP(H$6,mapping!$A:$B,2,FALSE),'FROM_NGS3_PCR-1'!$1:$1,0))   &amp;  ROW()-5,TRUE)    )</f>
        <v/>
      </c>
      <c r="I144" s="7" t="str">
        <f> IF(INDIRECT("'FROM_NGS3_PCR-1'!A"&amp;ROW()-5,TRUE)="","",  INDIRECT(    "'FROM_NGS3_PCR-1'!"   &amp;  CHAR(64 + MATCH(VLOOKUP(I$6,mapping!$A:$B,2,FALSE),'FROM_NGS3_PCR-1'!$1:$1,0))   &amp;  ROW()-5,TRUE)    )</f>
        <v/>
      </c>
      <c r="J144" s="40" t="str">
        <f> IF(INDIRECT("'FROM_NGS3_PCR-1'!A"&amp;ROW()-5,TRUE)="","",  INDIRECT(    "'FROM_NGS3_PCR-1'!"   &amp;  CHAR(64 + MATCH(VLOOKUP(J$6,mapping!$A:$B,2,FALSE),'FROM_NGS3_PCR-1'!$1:$1,0))   &amp;  ROW()-5,TRUE)    )</f>
        <v/>
      </c>
      <c r="K144" s="6"/>
      <c r="L144" s="39">
        <v>1.0</v>
      </c>
      <c r="M144" s="37" t="str">
        <f>IFERROR(VLOOKUP(TEXT(ROW()-5,"0"),CALC_selection!H:I,2,FALSE),"")</f>
        <v/>
      </c>
      <c r="N144" s="6"/>
      <c r="O144" s="9" t="b">
        <f t="shared" si="1"/>
        <v>0</v>
      </c>
      <c r="P144" s="9" t="b">
        <f t="shared" si="2"/>
        <v>0</v>
      </c>
      <c r="Q144" s="9"/>
      <c r="R144" s="9"/>
      <c r="S144" s="9"/>
      <c r="T144" s="6"/>
      <c r="U144" s="6"/>
      <c r="V144" s="6"/>
      <c r="W144" s="6"/>
      <c r="X144" s="6"/>
      <c r="Y144" s="6"/>
      <c r="Z144" s="6"/>
    </row>
    <row r="145" ht="14.25" customHeight="1">
      <c r="A145" s="6"/>
      <c r="B145" s="38" t="str">
        <f> IF(INDIRECT("'FROM_NGS3_PCR-1'!A"&amp;ROW()-5,TRUE)="","",  INDIRECT(    "'FROM_NGS3_PCR-1'!"   &amp;  CHAR(64 + MATCH(VLOOKUP(B$6,mapping!$A:$B,2,FALSE),'FROM_NGS3_PCR-1'!$1:$1,0))   &amp;  ROW()-5,TRUE)    )</f>
        <v/>
      </c>
      <c r="C145" s="6" t="str">
        <f> IF(INDIRECT("'FROM_NGS3_PCR-1'!A"&amp;ROW()-5,TRUE)="","",  INDIRECT(    "'FROM_NGS3_PCR-1'!"   &amp;  CHAR(64 + MATCH(VLOOKUP(C$6,mapping!$A:$B,2,FALSE),'FROM_NGS3_PCR-1'!$1:$1,0))   &amp;  ROW()-5,TRUE)    )</f>
        <v/>
      </c>
      <c r="D145" s="7" t="str">
        <f> IF(INDIRECT("'FROM_NGS3_PCR-1'!A"&amp;ROW()-5,TRUE)="","",  INDIRECT(    "'FROM_NGS3_PCR-1'!"   &amp;  CHAR(64 + MATCH(VLOOKUP(D$6,mapping!$A:$B,2,FALSE),'FROM_NGS3_PCR-1'!$1:$1,0))   &amp;  ROW()-5,TRUE)    )</f>
        <v/>
      </c>
      <c r="E145" s="7" t="str">
        <f> IF(INDIRECT("'FROM_NGS3_PCR-1'!A"&amp;ROW()-5,TRUE)="","",  "e" &amp; INDIRECT(    "'FROM_NGS3_PCR-1'!"   &amp;  CHAR(64 + MATCH(VLOOKUP(E$6,mapping!$A:$B,2,FALSE),'FROM_NGS3_PCR-1'!$1:$1,0))   &amp;  ROW()-5,TRUE)    )</f>
        <v/>
      </c>
      <c r="F145" s="6" t="str">
        <f> IF(INDIRECT("'FROM_NGS3_PCR-1'!A"&amp;ROW()-5,TRUE)="","",  INDIRECT(    "'FROM_NGS3_PCR-1'!"   &amp;  CHAR(64 + MATCH(VLOOKUP(F$6,mapping!$A:$B,2,FALSE),'FROM_NGS3_PCR-1'!$1:$1,0))   &amp;  ROW()-5,TRUE)    )</f>
        <v/>
      </c>
      <c r="G145" s="6" t="str">
        <f> IF(INDIRECT("'FROM_NGS3_PCR-1'!A"&amp;ROW()-5,TRUE)="","",  INDIRECT(    "'FROM_NGS3_PCR-1'!"   &amp;  CHAR(64 + MATCH(VLOOKUP(G$6,mapping!$A:$B,2,FALSE),'FROM_NGS3_PCR-1'!$1:$1,0))   &amp;  ROW()-5,TRUE)    )</f>
        <v/>
      </c>
      <c r="H145" s="39" t="str">
        <f> IF(INDIRECT("'FROM_NGS3_PCR-1'!A"&amp;ROW()-5,TRUE)="","",  INDIRECT(    "'FROM_NGS3_PCR-1'!"   &amp;  CHAR(64 + MATCH(VLOOKUP(H$6,mapping!$A:$B,2,FALSE),'FROM_NGS3_PCR-1'!$1:$1,0))   &amp;  ROW()-5,TRUE)    )</f>
        <v/>
      </c>
      <c r="I145" s="7" t="str">
        <f> IF(INDIRECT("'FROM_NGS3_PCR-1'!A"&amp;ROW()-5,TRUE)="","",  INDIRECT(    "'FROM_NGS3_PCR-1'!"   &amp;  CHAR(64 + MATCH(VLOOKUP(I$6,mapping!$A:$B,2,FALSE),'FROM_NGS3_PCR-1'!$1:$1,0))   &amp;  ROW()-5,TRUE)    )</f>
        <v/>
      </c>
      <c r="J145" s="40" t="str">
        <f> IF(INDIRECT("'FROM_NGS3_PCR-1'!A"&amp;ROW()-5,TRUE)="","",  INDIRECT(    "'FROM_NGS3_PCR-1'!"   &amp;  CHAR(64 + MATCH(VLOOKUP(J$6,mapping!$A:$B,2,FALSE),'FROM_NGS3_PCR-1'!$1:$1,0))   &amp;  ROW()-5,TRUE)    )</f>
        <v/>
      </c>
      <c r="K145" s="6"/>
      <c r="L145" s="39">
        <v>1.0</v>
      </c>
      <c r="M145" s="37" t="str">
        <f>IFERROR(VLOOKUP(TEXT(ROW()-5,"0"),CALC_selection!H:I,2,FALSE),"")</f>
        <v/>
      </c>
      <c r="N145" s="6"/>
      <c r="O145" s="9" t="b">
        <f t="shared" si="1"/>
        <v>0</v>
      </c>
      <c r="P145" s="9" t="b">
        <f t="shared" si="2"/>
        <v>0</v>
      </c>
      <c r="Q145" s="9"/>
      <c r="R145" s="9"/>
      <c r="S145" s="9"/>
      <c r="T145" s="6"/>
      <c r="U145" s="6"/>
      <c r="V145" s="6"/>
      <c r="W145" s="6"/>
      <c r="X145" s="6"/>
      <c r="Y145" s="6"/>
      <c r="Z145" s="6"/>
    </row>
    <row r="146" ht="14.25" customHeight="1">
      <c r="A146" s="6"/>
      <c r="B146" s="38" t="str">
        <f> IF(INDIRECT("'FROM_NGS3_PCR-1'!A"&amp;ROW()-5,TRUE)="","",  INDIRECT(    "'FROM_NGS3_PCR-1'!"   &amp;  CHAR(64 + MATCH(VLOOKUP(B$6,mapping!$A:$B,2,FALSE),'FROM_NGS3_PCR-1'!$1:$1,0))   &amp;  ROW()-5,TRUE)    )</f>
        <v/>
      </c>
      <c r="C146" s="6" t="str">
        <f> IF(INDIRECT("'FROM_NGS3_PCR-1'!A"&amp;ROW()-5,TRUE)="","",  INDIRECT(    "'FROM_NGS3_PCR-1'!"   &amp;  CHAR(64 + MATCH(VLOOKUP(C$6,mapping!$A:$B,2,FALSE),'FROM_NGS3_PCR-1'!$1:$1,0))   &amp;  ROW()-5,TRUE)    )</f>
        <v/>
      </c>
      <c r="D146" s="7" t="str">
        <f> IF(INDIRECT("'FROM_NGS3_PCR-1'!A"&amp;ROW()-5,TRUE)="","",  INDIRECT(    "'FROM_NGS3_PCR-1'!"   &amp;  CHAR(64 + MATCH(VLOOKUP(D$6,mapping!$A:$B,2,FALSE),'FROM_NGS3_PCR-1'!$1:$1,0))   &amp;  ROW()-5,TRUE)    )</f>
        <v/>
      </c>
      <c r="E146" s="7" t="str">
        <f> IF(INDIRECT("'FROM_NGS3_PCR-1'!A"&amp;ROW()-5,TRUE)="","",  "e" &amp; INDIRECT(    "'FROM_NGS3_PCR-1'!"   &amp;  CHAR(64 + MATCH(VLOOKUP(E$6,mapping!$A:$B,2,FALSE),'FROM_NGS3_PCR-1'!$1:$1,0))   &amp;  ROW()-5,TRUE)    )</f>
        <v/>
      </c>
      <c r="F146" s="6" t="str">
        <f> IF(INDIRECT("'FROM_NGS3_PCR-1'!A"&amp;ROW()-5,TRUE)="","",  INDIRECT(    "'FROM_NGS3_PCR-1'!"   &amp;  CHAR(64 + MATCH(VLOOKUP(F$6,mapping!$A:$B,2,FALSE),'FROM_NGS3_PCR-1'!$1:$1,0))   &amp;  ROW()-5,TRUE)    )</f>
        <v/>
      </c>
      <c r="G146" s="6" t="str">
        <f> IF(INDIRECT("'FROM_NGS3_PCR-1'!A"&amp;ROW()-5,TRUE)="","",  INDIRECT(    "'FROM_NGS3_PCR-1'!"   &amp;  CHAR(64 + MATCH(VLOOKUP(G$6,mapping!$A:$B,2,FALSE),'FROM_NGS3_PCR-1'!$1:$1,0))   &amp;  ROW()-5,TRUE)    )</f>
        <v/>
      </c>
      <c r="H146" s="39" t="str">
        <f> IF(INDIRECT("'FROM_NGS3_PCR-1'!A"&amp;ROW()-5,TRUE)="","",  INDIRECT(    "'FROM_NGS3_PCR-1'!"   &amp;  CHAR(64 + MATCH(VLOOKUP(H$6,mapping!$A:$B,2,FALSE),'FROM_NGS3_PCR-1'!$1:$1,0))   &amp;  ROW()-5,TRUE)    )</f>
        <v/>
      </c>
      <c r="I146" s="7" t="str">
        <f> IF(INDIRECT("'FROM_NGS3_PCR-1'!A"&amp;ROW()-5,TRUE)="","",  INDIRECT(    "'FROM_NGS3_PCR-1'!"   &amp;  CHAR(64 + MATCH(VLOOKUP(I$6,mapping!$A:$B,2,FALSE),'FROM_NGS3_PCR-1'!$1:$1,0))   &amp;  ROW()-5,TRUE)    )</f>
        <v/>
      </c>
      <c r="J146" s="40" t="str">
        <f> IF(INDIRECT("'FROM_NGS3_PCR-1'!A"&amp;ROW()-5,TRUE)="","",  INDIRECT(    "'FROM_NGS3_PCR-1'!"   &amp;  CHAR(64 + MATCH(VLOOKUP(J$6,mapping!$A:$B,2,FALSE),'FROM_NGS3_PCR-1'!$1:$1,0))   &amp;  ROW()-5,TRUE)    )</f>
        <v/>
      </c>
      <c r="K146" s="6"/>
      <c r="L146" s="39">
        <v>1.0</v>
      </c>
      <c r="M146" s="37" t="str">
        <f>IFERROR(VLOOKUP(TEXT(ROW()-5,"0"),CALC_selection!H:I,2,FALSE),"")</f>
        <v/>
      </c>
      <c r="N146" s="6"/>
      <c r="O146" s="9" t="b">
        <f t="shared" si="1"/>
        <v>0</v>
      </c>
      <c r="P146" s="9" t="b">
        <f t="shared" si="2"/>
        <v>0</v>
      </c>
      <c r="Q146" s="9"/>
      <c r="R146" s="9"/>
      <c r="S146" s="9"/>
      <c r="T146" s="6"/>
      <c r="U146" s="6"/>
      <c r="V146" s="6"/>
      <c r="W146" s="6"/>
      <c r="X146" s="6"/>
      <c r="Y146" s="6"/>
      <c r="Z146" s="6"/>
    </row>
    <row r="147" ht="14.25" customHeight="1">
      <c r="A147" s="6"/>
      <c r="B147" s="38" t="str">
        <f> IF(INDIRECT("'FROM_NGS3_PCR-1'!A"&amp;ROW()-5,TRUE)="","",  INDIRECT(    "'FROM_NGS3_PCR-1'!"   &amp;  CHAR(64 + MATCH(VLOOKUP(B$6,mapping!$A:$B,2,FALSE),'FROM_NGS3_PCR-1'!$1:$1,0))   &amp;  ROW()-5,TRUE)    )</f>
        <v/>
      </c>
      <c r="C147" s="6" t="str">
        <f> IF(INDIRECT("'FROM_NGS3_PCR-1'!A"&amp;ROW()-5,TRUE)="","",  INDIRECT(    "'FROM_NGS3_PCR-1'!"   &amp;  CHAR(64 + MATCH(VLOOKUP(C$6,mapping!$A:$B,2,FALSE),'FROM_NGS3_PCR-1'!$1:$1,0))   &amp;  ROW()-5,TRUE)    )</f>
        <v/>
      </c>
      <c r="D147" s="7" t="str">
        <f> IF(INDIRECT("'FROM_NGS3_PCR-1'!A"&amp;ROW()-5,TRUE)="","",  INDIRECT(    "'FROM_NGS3_PCR-1'!"   &amp;  CHAR(64 + MATCH(VLOOKUP(D$6,mapping!$A:$B,2,FALSE),'FROM_NGS3_PCR-1'!$1:$1,0))   &amp;  ROW()-5,TRUE)    )</f>
        <v/>
      </c>
      <c r="E147" s="7" t="str">
        <f> IF(INDIRECT("'FROM_NGS3_PCR-1'!A"&amp;ROW()-5,TRUE)="","",  "e" &amp; INDIRECT(    "'FROM_NGS3_PCR-1'!"   &amp;  CHAR(64 + MATCH(VLOOKUP(E$6,mapping!$A:$B,2,FALSE),'FROM_NGS3_PCR-1'!$1:$1,0))   &amp;  ROW()-5,TRUE)    )</f>
        <v/>
      </c>
      <c r="F147" s="6" t="str">
        <f> IF(INDIRECT("'FROM_NGS3_PCR-1'!A"&amp;ROW()-5,TRUE)="","",  INDIRECT(    "'FROM_NGS3_PCR-1'!"   &amp;  CHAR(64 + MATCH(VLOOKUP(F$6,mapping!$A:$B,2,FALSE),'FROM_NGS3_PCR-1'!$1:$1,0))   &amp;  ROW()-5,TRUE)    )</f>
        <v/>
      </c>
      <c r="G147" s="6" t="str">
        <f> IF(INDIRECT("'FROM_NGS3_PCR-1'!A"&amp;ROW()-5,TRUE)="","",  INDIRECT(    "'FROM_NGS3_PCR-1'!"   &amp;  CHAR(64 + MATCH(VLOOKUP(G$6,mapping!$A:$B,2,FALSE),'FROM_NGS3_PCR-1'!$1:$1,0))   &amp;  ROW()-5,TRUE)    )</f>
        <v/>
      </c>
      <c r="H147" s="39" t="str">
        <f> IF(INDIRECT("'FROM_NGS3_PCR-1'!A"&amp;ROW()-5,TRUE)="","",  INDIRECT(    "'FROM_NGS3_PCR-1'!"   &amp;  CHAR(64 + MATCH(VLOOKUP(H$6,mapping!$A:$B,2,FALSE),'FROM_NGS3_PCR-1'!$1:$1,0))   &amp;  ROW()-5,TRUE)    )</f>
        <v/>
      </c>
      <c r="I147" s="7" t="str">
        <f> IF(INDIRECT("'FROM_NGS3_PCR-1'!A"&amp;ROW()-5,TRUE)="","",  INDIRECT(    "'FROM_NGS3_PCR-1'!"   &amp;  CHAR(64 + MATCH(VLOOKUP(I$6,mapping!$A:$B,2,FALSE),'FROM_NGS3_PCR-1'!$1:$1,0))   &amp;  ROW()-5,TRUE)    )</f>
        <v/>
      </c>
      <c r="J147" s="40" t="str">
        <f> IF(INDIRECT("'FROM_NGS3_PCR-1'!A"&amp;ROW()-5,TRUE)="","",  INDIRECT(    "'FROM_NGS3_PCR-1'!"   &amp;  CHAR(64 + MATCH(VLOOKUP(J$6,mapping!$A:$B,2,FALSE),'FROM_NGS3_PCR-1'!$1:$1,0))   &amp;  ROW()-5,TRUE)    )</f>
        <v/>
      </c>
      <c r="K147" s="6"/>
      <c r="L147" s="39">
        <v>1.0</v>
      </c>
      <c r="M147" s="37" t="str">
        <f>IFERROR(VLOOKUP(TEXT(ROW()-5,"0"),CALC_selection!H:I,2,FALSE),"")</f>
        <v/>
      </c>
      <c r="N147" s="6"/>
      <c r="O147" s="9" t="b">
        <f t="shared" si="1"/>
        <v>0</v>
      </c>
      <c r="P147" s="9" t="b">
        <f t="shared" si="2"/>
        <v>0</v>
      </c>
      <c r="Q147" s="9"/>
      <c r="R147" s="9"/>
      <c r="S147" s="9"/>
      <c r="T147" s="6"/>
      <c r="U147" s="6"/>
      <c r="V147" s="6"/>
      <c r="W147" s="6"/>
      <c r="X147" s="6"/>
      <c r="Y147" s="6"/>
      <c r="Z147" s="6"/>
    </row>
    <row r="148" ht="14.25" customHeight="1">
      <c r="A148" s="6"/>
      <c r="B148" s="38" t="str">
        <f> IF(INDIRECT("'FROM_NGS3_PCR-1'!A"&amp;ROW()-5,TRUE)="","",  INDIRECT(    "'FROM_NGS3_PCR-1'!"   &amp;  CHAR(64 + MATCH(VLOOKUP(B$6,mapping!$A:$B,2,FALSE),'FROM_NGS3_PCR-1'!$1:$1,0))   &amp;  ROW()-5,TRUE)    )</f>
        <v/>
      </c>
      <c r="C148" s="6" t="str">
        <f> IF(INDIRECT("'FROM_NGS3_PCR-1'!A"&amp;ROW()-5,TRUE)="","",  INDIRECT(    "'FROM_NGS3_PCR-1'!"   &amp;  CHAR(64 + MATCH(VLOOKUP(C$6,mapping!$A:$B,2,FALSE),'FROM_NGS3_PCR-1'!$1:$1,0))   &amp;  ROW()-5,TRUE)    )</f>
        <v/>
      </c>
      <c r="D148" s="7" t="str">
        <f> IF(INDIRECT("'FROM_NGS3_PCR-1'!A"&amp;ROW()-5,TRUE)="","",  INDIRECT(    "'FROM_NGS3_PCR-1'!"   &amp;  CHAR(64 + MATCH(VLOOKUP(D$6,mapping!$A:$B,2,FALSE),'FROM_NGS3_PCR-1'!$1:$1,0))   &amp;  ROW()-5,TRUE)    )</f>
        <v/>
      </c>
      <c r="E148" s="7" t="str">
        <f> IF(INDIRECT("'FROM_NGS3_PCR-1'!A"&amp;ROW()-5,TRUE)="","",  "e" &amp; INDIRECT(    "'FROM_NGS3_PCR-1'!"   &amp;  CHAR(64 + MATCH(VLOOKUP(E$6,mapping!$A:$B,2,FALSE),'FROM_NGS3_PCR-1'!$1:$1,0))   &amp;  ROW()-5,TRUE)    )</f>
        <v/>
      </c>
      <c r="F148" s="6" t="str">
        <f> IF(INDIRECT("'FROM_NGS3_PCR-1'!A"&amp;ROW()-5,TRUE)="","",  INDIRECT(    "'FROM_NGS3_PCR-1'!"   &amp;  CHAR(64 + MATCH(VLOOKUP(F$6,mapping!$A:$B,2,FALSE),'FROM_NGS3_PCR-1'!$1:$1,0))   &amp;  ROW()-5,TRUE)    )</f>
        <v/>
      </c>
      <c r="G148" s="6" t="str">
        <f> IF(INDIRECT("'FROM_NGS3_PCR-1'!A"&amp;ROW()-5,TRUE)="","",  INDIRECT(    "'FROM_NGS3_PCR-1'!"   &amp;  CHAR(64 + MATCH(VLOOKUP(G$6,mapping!$A:$B,2,FALSE),'FROM_NGS3_PCR-1'!$1:$1,0))   &amp;  ROW()-5,TRUE)    )</f>
        <v/>
      </c>
      <c r="H148" s="39" t="str">
        <f> IF(INDIRECT("'FROM_NGS3_PCR-1'!A"&amp;ROW()-5,TRUE)="","",  INDIRECT(    "'FROM_NGS3_PCR-1'!"   &amp;  CHAR(64 + MATCH(VLOOKUP(H$6,mapping!$A:$B,2,FALSE),'FROM_NGS3_PCR-1'!$1:$1,0))   &amp;  ROW()-5,TRUE)    )</f>
        <v/>
      </c>
      <c r="I148" s="7" t="str">
        <f> IF(INDIRECT("'FROM_NGS3_PCR-1'!A"&amp;ROW()-5,TRUE)="","",  INDIRECT(    "'FROM_NGS3_PCR-1'!"   &amp;  CHAR(64 + MATCH(VLOOKUP(I$6,mapping!$A:$B,2,FALSE),'FROM_NGS3_PCR-1'!$1:$1,0))   &amp;  ROW()-5,TRUE)    )</f>
        <v/>
      </c>
      <c r="J148" s="40" t="str">
        <f> IF(INDIRECT("'FROM_NGS3_PCR-1'!A"&amp;ROW()-5,TRUE)="","",  INDIRECT(    "'FROM_NGS3_PCR-1'!"   &amp;  CHAR(64 + MATCH(VLOOKUP(J$6,mapping!$A:$B,2,FALSE),'FROM_NGS3_PCR-1'!$1:$1,0))   &amp;  ROW()-5,TRUE)    )</f>
        <v/>
      </c>
      <c r="K148" s="6"/>
      <c r="L148" s="39">
        <v>1.0</v>
      </c>
      <c r="M148" s="37" t="str">
        <f>IFERROR(VLOOKUP(TEXT(ROW()-5,"0"),CALC_selection!H:I,2,FALSE),"")</f>
        <v/>
      </c>
      <c r="N148" s="6"/>
      <c r="O148" s="9" t="b">
        <f t="shared" si="1"/>
        <v>0</v>
      </c>
      <c r="P148" s="9" t="b">
        <f t="shared" si="2"/>
        <v>0</v>
      </c>
      <c r="Q148" s="9"/>
      <c r="R148" s="9"/>
      <c r="S148" s="9"/>
      <c r="T148" s="6"/>
      <c r="U148" s="6"/>
      <c r="V148" s="6"/>
      <c r="W148" s="6"/>
      <c r="X148" s="6"/>
      <c r="Y148" s="6"/>
      <c r="Z148" s="6"/>
    </row>
    <row r="149" ht="14.25" customHeight="1">
      <c r="A149" s="6"/>
      <c r="B149" s="38" t="str">
        <f> IF(INDIRECT("'FROM_NGS3_PCR-1'!A"&amp;ROW()-5,TRUE)="","",  INDIRECT(    "'FROM_NGS3_PCR-1'!"   &amp;  CHAR(64 + MATCH(VLOOKUP(B$6,mapping!$A:$B,2,FALSE),'FROM_NGS3_PCR-1'!$1:$1,0))   &amp;  ROW()-5,TRUE)    )</f>
        <v/>
      </c>
      <c r="C149" s="6" t="str">
        <f> IF(INDIRECT("'FROM_NGS3_PCR-1'!A"&amp;ROW()-5,TRUE)="","",  INDIRECT(    "'FROM_NGS3_PCR-1'!"   &amp;  CHAR(64 + MATCH(VLOOKUP(C$6,mapping!$A:$B,2,FALSE),'FROM_NGS3_PCR-1'!$1:$1,0))   &amp;  ROW()-5,TRUE)    )</f>
        <v/>
      </c>
      <c r="D149" s="7" t="str">
        <f> IF(INDIRECT("'FROM_NGS3_PCR-1'!A"&amp;ROW()-5,TRUE)="","",  INDIRECT(    "'FROM_NGS3_PCR-1'!"   &amp;  CHAR(64 + MATCH(VLOOKUP(D$6,mapping!$A:$B,2,FALSE),'FROM_NGS3_PCR-1'!$1:$1,0))   &amp;  ROW()-5,TRUE)    )</f>
        <v/>
      </c>
      <c r="E149" s="7" t="str">
        <f> IF(INDIRECT("'FROM_NGS3_PCR-1'!A"&amp;ROW()-5,TRUE)="","",  "e" &amp; INDIRECT(    "'FROM_NGS3_PCR-1'!"   &amp;  CHAR(64 + MATCH(VLOOKUP(E$6,mapping!$A:$B,2,FALSE),'FROM_NGS3_PCR-1'!$1:$1,0))   &amp;  ROW()-5,TRUE)    )</f>
        <v/>
      </c>
      <c r="F149" s="6" t="str">
        <f> IF(INDIRECT("'FROM_NGS3_PCR-1'!A"&amp;ROW()-5,TRUE)="","",  INDIRECT(    "'FROM_NGS3_PCR-1'!"   &amp;  CHAR(64 + MATCH(VLOOKUP(F$6,mapping!$A:$B,2,FALSE),'FROM_NGS3_PCR-1'!$1:$1,0))   &amp;  ROW()-5,TRUE)    )</f>
        <v/>
      </c>
      <c r="G149" s="6" t="str">
        <f> IF(INDIRECT("'FROM_NGS3_PCR-1'!A"&amp;ROW()-5,TRUE)="","",  INDIRECT(    "'FROM_NGS3_PCR-1'!"   &amp;  CHAR(64 + MATCH(VLOOKUP(G$6,mapping!$A:$B,2,FALSE),'FROM_NGS3_PCR-1'!$1:$1,0))   &amp;  ROW()-5,TRUE)    )</f>
        <v/>
      </c>
      <c r="H149" s="39" t="str">
        <f> IF(INDIRECT("'FROM_NGS3_PCR-1'!A"&amp;ROW()-5,TRUE)="","",  INDIRECT(    "'FROM_NGS3_PCR-1'!"   &amp;  CHAR(64 + MATCH(VLOOKUP(H$6,mapping!$A:$B,2,FALSE),'FROM_NGS3_PCR-1'!$1:$1,0))   &amp;  ROW()-5,TRUE)    )</f>
        <v/>
      </c>
      <c r="I149" s="7" t="str">
        <f> IF(INDIRECT("'FROM_NGS3_PCR-1'!A"&amp;ROW()-5,TRUE)="","",  INDIRECT(    "'FROM_NGS3_PCR-1'!"   &amp;  CHAR(64 + MATCH(VLOOKUP(I$6,mapping!$A:$B,2,FALSE),'FROM_NGS3_PCR-1'!$1:$1,0))   &amp;  ROW()-5,TRUE)    )</f>
        <v/>
      </c>
      <c r="J149" s="40" t="str">
        <f> IF(INDIRECT("'FROM_NGS3_PCR-1'!A"&amp;ROW()-5,TRUE)="","",  INDIRECT(    "'FROM_NGS3_PCR-1'!"   &amp;  CHAR(64 + MATCH(VLOOKUP(J$6,mapping!$A:$B,2,FALSE),'FROM_NGS3_PCR-1'!$1:$1,0))   &amp;  ROW()-5,TRUE)    )</f>
        <v/>
      </c>
      <c r="K149" s="6"/>
      <c r="L149" s="39">
        <v>1.0</v>
      </c>
      <c r="M149" s="37" t="str">
        <f>IFERROR(VLOOKUP(TEXT(ROW()-5,"0"),CALC_selection!H:I,2,FALSE),"")</f>
        <v/>
      </c>
      <c r="N149" s="6"/>
      <c r="O149" s="9" t="b">
        <f t="shared" si="1"/>
        <v>0</v>
      </c>
      <c r="P149" s="9" t="b">
        <f t="shared" si="2"/>
        <v>0</v>
      </c>
      <c r="Q149" s="9"/>
      <c r="R149" s="9"/>
      <c r="S149" s="9"/>
      <c r="T149" s="6"/>
      <c r="U149" s="6"/>
      <c r="V149" s="6"/>
      <c r="W149" s="6"/>
      <c r="X149" s="6"/>
      <c r="Y149" s="6"/>
      <c r="Z149" s="6"/>
    </row>
    <row r="150" ht="14.25" customHeight="1">
      <c r="A150" s="6"/>
      <c r="B150" s="38" t="str">
        <f> IF(INDIRECT("'FROM_NGS3_PCR-1'!A"&amp;ROW()-5,TRUE)="","",  INDIRECT(    "'FROM_NGS3_PCR-1'!"   &amp;  CHAR(64 + MATCH(VLOOKUP(B$6,mapping!$A:$B,2,FALSE),'FROM_NGS3_PCR-1'!$1:$1,0))   &amp;  ROW()-5,TRUE)    )</f>
        <v/>
      </c>
      <c r="C150" s="6" t="str">
        <f> IF(INDIRECT("'FROM_NGS3_PCR-1'!A"&amp;ROW()-5,TRUE)="","",  INDIRECT(    "'FROM_NGS3_PCR-1'!"   &amp;  CHAR(64 + MATCH(VLOOKUP(C$6,mapping!$A:$B,2,FALSE),'FROM_NGS3_PCR-1'!$1:$1,0))   &amp;  ROW()-5,TRUE)    )</f>
        <v/>
      </c>
      <c r="D150" s="7" t="str">
        <f> IF(INDIRECT("'FROM_NGS3_PCR-1'!A"&amp;ROW()-5,TRUE)="","",  INDIRECT(    "'FROM_NGS3_PCR-1'!"   &amp;  CHAR(64 + MATCH(VLOOKUP(D$6,mapping!$A:$B,2,FALSE),'FROM_NGS3_PCR-1'!$1:$1,0))   &amp;  ROW()-5,TRUE)    )</f>
        <v/>
      </c>
      <c r="E150" s="7" t="str">
        <f> IF(INDIRECT("'FROM_NGS3_PCR-1'!A"&amp;ROW()-5,TRUE)="","",  "e" &amp; INDIRECT(    "'FROM_NGS3_PCR-1'!"   &amp;  CHAR(64 + MATCH(VLOOKUP(E$6,mapping!$A:$B,2,FALSE),'FROM_NGS3_PCR-1'!$1:$1,0))   &amp;  ROW()-5,TRUE)    )</f>
        <v/>
      </c>
      <c r="F150" s="6" t="str">
        <f> IF(INDIRECT("'FROM_NGS3_PCR-1'!A"&amp;ROW()-5,TRUE)="","",  INDIRECT(    "'FROM_NGS3_PCR-1'!"   &amp;  CHAR(64 + MATCH(VLOOKUP(F$6,mapping!$A:$B,2,FALSE),'FROM_NGS3_PCR-1'!$1:$1,0))   &amp;  ROW()-5,TRUE)    )</f>
        <v/>
      </c>
      <c r="G150" s="6" t="str">
        <f> IF(INDIRECT("'FROM_NGS3_PCR-1'!A"&amp;ROW()-5,TRUE)="","",  INDIRECT(    "'FROM_NGS3_PCR-1'!"   &amp;  CHAR(64 + MATCH(VLOOKUP(G$6,mapping!$A:$B,2,FALSE),'FROM_NGS3_PCR-1'!$1:$1,0))   &amp;  ROW()-5,TRUE)    )</f>
        <v/>
      </c>
      <c r="H150" s="39" t="str">
        <f> IF(INDIRECT("'FROM_NGS3_PCR-1'!A"&amp;ROW()-5,TRUE)="","",  INDIRECT(    "'FROM_NGS3_PCR-1'!"   &amp;  CHAR(64 + MATCH(VLOOKUP(H$6,mapping!$A:$B,2,FALSE),'FROM_NGS3_PCR-1'!$1:$1,0))   &amp;  ROW()-5,TRUE)    )</f>
        <v/>
      </c>
      <c r="I150" s="7" t="str">
        <f> IF(INDIRECT("'FROM_NGS3_PCR-1'!A"&amp;ROW()-5,TRUE)="","",  INDIRECT(    "'FROM_NGS3_PCR-1'!"   &amp;  CHAR(64 + MATCH(VLOOKUP(I$6,mapping!$A:$B,2,FALSE),'FROM_NGS3_PCR-1'!$1:$1,0))   &amp;  ROW()-5,TRUE)    )</f>
        <v/>
      </c>
      <c r="J150" s="40" t="str">
        <f> IF(INDIRECT("'FROM_NGS3_PCR-1'!A"&amp;ROW()-5,TRUE)="","",  INDIRECT(    "'FROM_NGS3_PCR-1'!"   &amp;  CHAR(64 + MATCH(VLOOKUP(J$6,mapping!$A:$B,2,FALSE),'FROM_NGS3_PCR-1'!$1:$1,0))   &amp;  ROW()-5,TRUE)    )</f>
        <v/>
      </c>
      <c r="K150" s="6"/>
      <c r="L150" s="39">
        <v>1.0</v>
      </c>
      <c r="M150" s="37" t="str">
        <f>IFERROR(VLOOKUP(TEXT(ROW()-5,"0"),CALC_selection!H:I,2,FALSE),"")</f>
        <v/>
      </c>
      <c r="N150" s="6"/>
      <c r="O150" s="9" t="b">
        <f t="shared" si="1"/>
        <v>0</v>
      </c>
      <c r="P150" s="9" t="b">
        <f t="shared" si="2"/>
        <v>0</v>
      </c>
      <c r="Q150" s="9"/>
      <c r="R150" s="9"/>
      <c r="S150" s="9"/>
      <c r="T150" s="6"/>
      <c r="U150" s="6"/>
      <c r="V150" s="6"/>
      <c r="W150" s="6"/>
      <c r="X150" s="6"/>
      <c r="Y150" s="6"/>
      <c r="Z150" s="6"/>
    </row>
    <row r="151" ht="14.25" customHeight="1">
      <c r="A151" s="6"/>
      <c r="B151" s="38" t="str">
        <f> IF(INDIRECT("'FROM_NGS3_PCR-1'!A"&amp;ROW()-5,TRUE)="","",  INDIRECT(    "'FROM_NGS3_PCR-1'!"   &amp;  CHAR(64 + MATCH(VLOOKUP(B$6,mapping!$A:$B,2,FALSE),'FROM_NGS3_PCR-1'!$1:$1,0))   &amp;  ROW()-5,TRUE)    )</f>
        <v/>
      </c>
      <c r="C151" s="6" t="str">
        <f> IF(INDIRECT("'FROM_NGS3_PCR-1'!A"&amp;ROW()-5,TRUE)="","",  INDIRECT(    "'FROM_NGS3_PCR-1'!"   &amp;  CHAR(64 + MATCH(VLOOKUP(C$6,mapping!$A:$B,2,FALSE),'FROM_NGS3_PCR-1'!$1:$1,0))   &amp;  ROW()-5,TRUE)    )</f>
        <v/>
      </c>
      <c r="D151" s="7" t="str">
        <f> IF(INDIRECT("'FROM_NGS3_PCR-1'!A"&amp;ROW()-5,TRUE)="","",  INDIRECT(    "'FROM_NGS3_PCR-1'!"   &amp;  CHAR(64 + MATCH(VLOOKUP(D$6,mapping!$A:$B,2,FALSE),'FROM_NGS3_PCR-1'!$1:$1,0))   &amp;  ROW()-5,TRUE)    )</f>
        <v/>
      </c>
      <c r="E151" s="7" t="str">
        <f> IF(INDIRECT("'FROM_NGS3_PCR-1'!A"&amp;ROW()-5,TRUE)="","",  "e" &amp; INDIRECT(    "'FROM_NGS3_PCR-1'!"   &amp;  CHAR(64 + MATCH(VLOOKUP(E$6,mapping!$A:$B,2,FALSE),'FROM_NGS3_PCR-1'!$1:$1,0))   &amp;  ROW()-5,TRUE)    )</f>
        <v/>
      </c>
      <c r="F151" s="6" t="str">
        <f> IF(INDIRECT("'FROM_NGS3_PCR-1'!A"&amp;ROW()-5,TRUE)="","",  INDIRECT(    "'FROM_NGS3_PCR-1'!"   &amp;  CHAR(64 + MATCH(VLOOKUP(F$6,mapping!$A:$B,2,FALSE),'FROM_NGS3_PCR-1'!$1:$1,0))   &amp;  ROW()-5,TRUE)    )</f>
        <v/>
      </c>
      <c r="G151" s="6" t="str">
        <f> IF(INDIRECT("'FROM_NGS3_PCR-1'!A"&amp;ROW()-5,TRUE)="","",  INDIRECT(    "'FROM_NGS3_PCR-1'!"   &amp;  CHAR(64 + MATCH(VLOOKUP(G$6,mapping!$A:$B,2,FALSE),'FROM_NGS3_PCR-1'!$1:$1,0))   &amp;  ROW()-5,TRUE)    )</f>
        <v/>
      </c>
      <c r="H151" s="39" t="str">
        <f> IF(INDIRECT("'FROM_NGS3_PCR-1'!A"&amp;ROW()-5,TRUE)="","",  INDIRECT(    "'FROM_NGS3_PCR-1'!"   &amp;  CHAR(64 + MATCH(VLOOKUP(H$6,mapping!$A:$B,2,FALSE),'FROM_NGS3_PCR-1'!$1:$1,0))   &amp;  ROW()-5,TRUE)    )</f>
        <v/>
      </c>
      <c r="I151" s="7" t="str">
        <f> IF(INDIRECT("'FROM_NGS3_PCR-1'!A"&amp;ROW()-5,TRUE)="","",  INDIRECT(    "'FROM_NGS3_PCR-1'!"   &amp;  CHAR(64 + MATCH(VLOOKUP(I$6,mapping!$A:$B,2,FALSE),'FROM_NGS3_PCR-1'!$1:$1,0))   &amp;  ROW()-5,TRUE)    )</f>
        <v/>
      </c>
      <c r="J151" s="40" t="str">
        <f> IF(INDIRECT("'FROM_NGS3_PCR-1'!A"&amp;ROW()-5,TRUE)="","",  INDIRECT(    "'FROM_NGS3_PCR-1'!"   &amp;  CHAR(64 + MATCH(VLOOKUP(J$6,mapping!$A:$B,2,FALSE),'FROM_NGS3_PCR-1'!$1:$1,0))   &amp;  ROW()-5,TRUE)    )</f>
        <v/>
      </c>
      <c r="K151" s="6"/>
      <c r="L151" s="39">
        <v>1.0</v>
      </c>
      <c r="M151" s="37" t="str">
        <f>IFERROR(VLOOKUP(TEXT(ROW()-5,"0"),CALC_selection!H:I,2,FALSE),"")</f>
        <v/>
      </c>
      <c r="N151" s="6"/>
      <c r="O151" s="9" t="b">
        <f t="shared" si="1"/>
        <v>0</v>
      </c>
      <c r="P151" s="9" t="b">
        <f t="shared" si="2"/>
        <v>0</v>
      </c>
      <c r="Q151" s="9"/>
      <c r="R151" s="9"/>
      <c r="S151" s="9"/>
      <c r="T151" s="6"/>
      <c r="U151" s="6"/>
      <c r="V151" s="6"/>
      <c r="W151" s="6"/>
      <c r="X151" s="6"/>
      <c r="Y151" s="6"/>
      <c r="Z151" s="6"/>
    </row>
    <row r="152" ht="14.25" customHeight="1">
      <c r="A152" s="6"/>
      <c r="B152" s="38" t="str">
        <f> IF(INDIRECT("'FROM_NGS3_PCR-1'!A"&amp;ROW()-5,TRUE)="","",  INDIRECT(    "'FROM_NGS3_PCR-1'!"   &amp;  CHAR(64 + MATCH(VLOOKUP(B$6,mapping!$A:$B,2,FALSE),'FROM_NGS3_PCR-1'!$1:$1,0))   &amp;  ROW()-5,TRUE)    )</f>
        <v/>
      </c>
      <c r="C152" s="6" t="str">
        <f> IF(INDIRECT("'FROM_NGS3_PCR-1'!A"&amp;ROW()-5,TRUE)="","",  INDIRECT(    "'FROM_NGS3_PCR-1'!"   &amp;  CHAR(64 + MATCH(VLOOKUP(C$6,mapping!$A:$B,2,FALSE),'FROM_NGS3_PCR-1'!$1:$1,0))   &amp;  ROW()-5,TRUE)    )</f>
        <v/>
      </c>
      <c r="D152" s="7" t="str">
        <f> IF(INDIRECT("'FROM_NGS3_PCR-1'!A"&amp;ROW()-5,TRUE)="","",  INDIRECT(    "'FROM_NGS3_PCR-1'!"   &amp;  CHAR(64 + MATCH(VLOOKUP(D$6,mapping!$A:$B,2,FALSE),'FROM_NGS3_PCR-1'!$1:$1,0))   &amp;  ROW()-5,TRUE)    )</f>
        <v/>
      </c>
      <c r="E152" s="7" t="str">
        <f> IF(INDIRECT("'FROM_NGS3_PCR-1'!A"&amp;ROW()-5,TRUE)="","",  "e" &amp; INDIRECT(    "'FROM_NGS3_PCR-1'!"   &amp;  CHAR(64 + MATCH(VLOOKUP(E$6,mapping!$A:$B,2,FALSE),'FROM_NGS3_PCR-1'!$1:$1,0))   &amp;  ROW()-5,TRUE)    )</f>
        <v/>
      </c>
      <c r="F152" s="6" t="str">
        <f> IF(INDIRECT("'FROM_NGS3_PCR-1'!A"&amp;ROW()-5,TRUE)="","",  INDIRECT(    "'FROM_NGS3_PCR-1'!"   &amp;  CHAR(64 + MATCH(VLOOKUP(F$6,mapping!$A:$B,2,FALSE),'FROM_NGS3_PCR-1'!$1:$1,0))   &amp;  ROW()-5,TRUE)    )</f>
        <v/>
      </c>
      <c r="G152" s="6" t="str">
        <f> IF(INDIRECT("'FROM_NGS3_PCR-1'!A"&amp;ROW()-5,TRUE)="","",  INDIRECT(    "'FROM_NGS3_PCR-1'!"   &amp;  CHAR(64 + MATCH(VLOOKUP(G$6,mapping!$A:$B,2,FALSE),'FROM_NGS3_PCR-1'!$1:$1,0))   &amp;  ROW()-5,TRUE)    )</f>
        <v/>
      </c>
      <c r="H152" s="39" t="str">
        <f> IF(INDIRECT("'FROM_NGS3_PCR-1'!A"&amp;ROW()-5,TRUE)="","",  INDIRECT(    "'FROM_NGS3_PCR-1'!"   &amp;  CHAR(64 + MATCH(VLOOKUP(H$6,mapping!$A:$B,2,FALSE),'FROM_NGS3_PCR-1'!$1:$1,0))   &amp;  ROW()-5,TRUE)    )</f>
        <v/>
      </c>
      <c r="I152" s="7" t="str">
        <f> IF(INDIRECT("'FROM_NGS3_PCR-1'!A"&amp;ROW()-5,TRUE)="","",  INDIRECT(    "'FROM_NGS3_PCR-1'!"   &amp;  CHAR(64 + MATCH(VLOOKUP(I$6,mapping!$A:$B,2,FALSE),'FROM_NGS3_PCR-1'!$1:$1,0))   &amp;  ROW()-5,TRUE)    )</f>
        <v/>
      </c>
      <c r="J152" s="40" t="str">
        <f> IF(INDIRECT("'FROM_NGS3_PCR-1'!A"&amp;ROW()-5,TRUE)="","",  INDIRECT(    "'FROM_NGS3_PCR-1'!"   &amp;  CHAR(64 + MATCH(VLOOKUP(J$6,mapping!$A:$B,2,FALSE),'FROM_NGS3_PCR-1'!$1:$1,0))   &amp;  ROW()-5,TRUE)    )</f>
        <v/>
      </c>
      <c r="K152" s="6"/>
      <c r="L152" s="39">
        <v>1.0</v>
      </c>
      <c r="M152" s="37" t="str">
        <f>IFERROR(VLOOKUP(TEXT(ROW()-5,"0"),CALC_selection!H:I,2,FALSE),"")</f>
        <v/>
      </c>
      <c r="N152" s="6"/>
      <c r="O152" s="9" t="b">
        <f t="shared" si="1"/>
        <v>0</v>
      </c>
      <c r="P152" s="9" t="b">
        <f t="shared" si="2"/>
        <v>0</v>
      </c>
      <c r="Q152" s="9"/>
      <c r="R152" s="9"/>
      <c r="S152" s="9"/>
      <c r="T152" s="6"/>
      <c r="U152" s="6"/>
      <c r="V152" s="6"/>
      <c r="W152" s="6"/>
      <c r="X152" s="6"/>
      <c r="Y152" s="6"/>
      <c r="Z152" s="6"/>
    </row>
    <row r="153" ht="14.25" customHeight="1">
      <c r="A153" s="6"/>
      <c r="B153" s="38" t="str">
        <f> IF(INDIRECT("'FROM_NGS3_PCR-1'!A"&amp;ROW()-5,TRUE)="","",  INDIRECT(    "'FROM_NGS3_PCR-1'!"   &amp;  CHAR(64 + MATCH(VLOOKUP(B$6,mapping!$A:$B,2,FALSE),'FROM_NGS3_PCR-1'!$1:$1,0))   &amp;  ROW()-5,TRUE)    )</f>
        <v/>
      </c>
      <c r="C153" s="6" t="str">
        <f> IF(INDIRECT("'FROM_NGS3_PCR-1'!A"&amp;ROW()-5,TRUE)="","",  INDIRECT(    "'FROM_NGS3_PCR-1'!"   &amp;  CHAR(64 + MATCH(VLOOKUP(C$6,mapping!$A:$B,2,FALSE),'FROM_NGS3_PCR-1'!$1:$1,0))   &amp;  ROW()-5,TRUE)    )</f>
        <v/>
      </c>
      <c r="D153" s="7" t="str">
        <f> IF(INDIRECT("'FROM_NGS3_PCR-1'!A"&amp;ROW()-5,TRUE)="","",  INDIRECT(    "'FROM_NGS3_PCR-1'!"   &amp;  CHAR(64 + MATCH(VLOOKUP(D$6,mapping!$A:$B,2,FALSE),'FROM_NGS3_PCR-1'!$1:$1,0))   &amp;  ROW()-5,TRUE)    )</f>
        <v/>
      </c>
      <c r="E153" s="7" t="str">
        <f> IF(INDIRECT("'FROM_NGS3_PCR-1'!A"&amp;ROW()-5,TRUE)="","",  "e" &amp; INDIRECT(    "'FROM_NGS3_PCR-1'!"   &amp;  CHAR(64 + MATCH(VLOOKUP(E$6,mapping!$A:$B,2,FALSE),'FROM_NGS3_PCR-1'!$1:$1,0))   &amp;  ROW()-5,TRUE)    )</f>
        <v/>
      </c>
      <c r="F153" s="6" t="str">
        <f> IF(INDIRECT("'FROM_NGS3_PCR-1'!A"&amp;ROW()-5,TRUE)="","",  INDIRECT(    "'FROM_NGS3_PCR-1'!"   &amp;  CHAR(64 + MATCH(VLOOKUP(F$6,mapping!$A:$B,2,FALSE),'FROM_NGS3_PCR-1'!$1:$1,0))   &amp;  ROW()-5,TRUE)    )</f>
        <v/>
      </c>
      <c r="G153" s="6" t="str">
        <f> IF(INDIRECT("'FROM_NGS3_PCR-1'!A"&amp;ROW()-5,TRUE)="","",  INDIRECT(    "'FROM_NGS3_PCR-1'!"   &amp;  CHAR(64 + MATCH(VLOOKUP(G$6,mapping!$A:$B,2,FALSE),'FROM_NGS3_PCR-1'!$1:$1,0))   &amp;  ROW()-5,TRUE)    )</f>
        <v/>
      </c>
      <c r="H153" s="39" t="str">
        <f> IF(INDIRECT("'FROM_NGS3_PCR-1'!A"&amp;ROW()-5,TRUE)="","",  INDIRECT(    "'FROM_NGS3_PCR-1'!"   &amp;  CHAR(64 + MATCH(VLOOKUP(H$6,mapping!$A:$B,2,FALSE),'FROM_NGS3_PCR-1'!$1:$1,0))   &amp;  ROW()-5,TRUE)    )</f>
        <v/>
      </c>
      <c r="I153" s="7" t="str">
        <f> IF(INDIRECT("'FROM_NGS3_PCR-1'!A"&amp;ROW()-5,TRUE)="","",  INDIRECT(    "'FROM_NGS3_PCR-1'!"   &amp;  CHAR(64 + MATCH(VLOOKUP(I$6,mapping!$A:$B,2,FALSE),'FROM_NGS3_PCR-1'!$1:$1,0))   &amp;  ROW()-5,TRUE)    )</f>
        <v/>
      </c>
      <c r="J153" s="40" t="str">
        <f> IF(INDIRECT("'FROM_NGS3_PCR-1'!A"&amp;ROW()-5,TRUE)="","",  INDIRECT(    "'FROM_NGS3_PCR-1'!"   &amp;  CHAR(64 + MATCH(VLOOKUP(J$6,mapping!$A:$B,2,FALSE),'FROM_NGS3_PCR-1'!$1:$1,0))   &amp;  ROW()-5,TRUE)    )</f>
        <v/>
      </c>
      <c r="K153" s="6"/>
      <c r="L153" s="39">
        <v>1.0</v>
      </c>
      <c r="M153" s="37" t="str">
        <f>IFERROR(VLOOKUP(TEXT(ROW()-5,"0"),CALC_selection!H:I,2,FALSE),"")</f>
        <v/>
      </c>
      <c r="N153" s="6"/>
      <c r="O153" s="9" t="b">
        <f t="shared" si="1"/>
        <v>0</v>
      </c>
      <c r="P153" s="9" t="b">
        <f t="shared" si="2"/>
        <v>0</v>
      </c>
      <c r="Q153" s="9"/>
      <c r="R153" s="9"/>
      <c r="S153" s="9"/>
      <c r="T153" s="6"/>
      <c r="U153" s="6"/>
      <c r="V153" s="6"/>
      <c r="W153" s="6"/>
      <c r="X153" s="6"/>
      <c r="Y153" s="6"/>
      <c r="Z153" s="6"/>
    </row>
    <row r="154" ht="14.25" customHeight="1">
      <c r="A154" s="6"/>
      <c r="B154" s="38" t="str">
        <f> IF(INDIRECT("'FROM_NGS3_PCR-1'!A"&amp;ROW()-5,TRUE)="","",  INDIRECT(    "'FROM_NGS3_PCR-1'!"   &amp;  CHAR(64 + MATCH(VLOOKUP(B$6,mapping!$A:$B,2,FALSE),'FROM_NGS3_PCR-1'!$1:$1,0))   &amp;  ROW()-5,TRUE)    )</f>
        <v/>
      </c>
      <c r="C154" s="6" t="str">
        <f> IF(INDIRECT("'FROM_NGS3_PCR-1'!A"&amp;ROW()-5,TRUE)="","",  INDIRECT(    "'FROM_NGS3_PCR-1'!"   &amp;  CHAR(64 + MATCH(VLOOKUP(C$6,mapping!$A:$B,2,FALSE),'FROM_NGS3_PCR-1'!$1:$1,0))   &amp;  ROW()-5,TRUE)    )</f>
        <v/>
      </c>
      <c r="D154" s="7" t="str">
        <f> IF(INDIRECT("'FROM_NGS3_PCR-1'!A"&amp;ROW()-5,TRUE)="","",  INDIRECT(    "'FROM_NGS3_PCR-1'!"   &amp;  CHAR(64 + MATCH(VLOOKUP(D$6,mapping!$A:$B,2,FALSE),'FROM_NGS3_PCR-1'!$1:$1,0))   &amp;  ROW()-5,TRUE)    )</f>
        <v/>
      </c>
      <c r="E154" s="7" t="str">
        <f> IF(INDIRECT("'FROM_NGS3_PCR-1'!A"&amp;ROW()-5,TRUE)="","",  "e" &amp; INDIRECT(    "'FROM_NGS3_PCR-1'!"   &amp;  CHAR(64 + MATCH(VLOOKUP(E$6,mapping!$A:$B,2,FALSE),'FROM_NGS3_PCR-1'!$1:$1,0))   &amp;  ROW()-5,TRUE)    )</f>
        <v/>
      </c>
      <c r="F154" s="6" t="str">
        <f> IF(INDIRECT("'FROM_NGS3_PCR-1'!A"&amp;ROW()-5,TRUE)="","",  INDIRECT(    "'FROM_NGS3_PCR-1'!"   &amp;  CHAR(64 + MATCH(VLOOKUP(F$6,mapping!$A:$B,2,FALSE),'FROM_NGS3_PCR-1'!$1:$1,0))   &amp;  ROW()-5,TRUE)    )</f>
        <v/>
      </c>
      <c r="G154" s="6" t="str">
        <f> IF(INDIRECT("'FROM_NGS3_PCR-1'!A"&amp;ROW()-5,TRUE)="","",  INDIRECT(    "'FROM_NGS3_PCR-1'!"   &amp;  CHAR(64 + MATCH(VLOOKUP(G$6,mapping!$A:$B,2,FALSE),'FROM_NGS3_PCR-1'!$1:$1,0))   &amp;  ROW()-5,TRUE)    )</f>
        <v/>
      </c>
      <c r="H154" s="39" t="str">
        <f> IF(INDIRECT("'FROM_NGS3_PCR-1'!A"&amp;ROW()-5,TRUE)="","",  INDIRECT(    "'FROM_NGS3_PCR-1'!"   &amp;  CHAR(64 + MATCH(VLOOKUP(H$6,mapping!$A:$B,2,FALSE),'FROM_NGS3_PCR-1'!$1:$1,0))   &amp;  ROW()-5,TRUE)    )</f>
        <v/>
      </c>
      <c r="I154" s="7" t="str">
        <f> IF(INDIRECT("'FROM_NGS3_PCR-1'!A"&amp;ROW()-5,TRUE)="","",  INDIRECT(    "'FROM_NGS3_PCR-1'!"   &amp;  CHAR(64 + MATCH(VLOOKUP(I$6,mapping!$A:$B,2,FALSE),'FROM_NGS3_PCR-1'!$1:$1,0))   &amp;  ROW()-5,TRUE)    )</f>
        <v/>
      </c>
      <c r="J154" s="40" t="str">
        <f> IF(INDIRECT("'FROM_NGS3_PCR-1'!A"&amp;ROW()-5,TRUE)="","",  INDIRECT(    "'FROM_NGS3_PCR-1'!"   &amp;  CHAR(64 + MATCH(VLOOKUP(J$6,mapping!$A:$B,2,FALSE),'FROM_NGS3_PCR-1'!$1:$1,0))   &amp;  ROW()-5,TRUE)    )</f>
        <v/>
      </c>
      <c r="K154" s="6"/>
      <c r="L154" s="39">
        <v>1.0</v>
      </c>
      <c r="M154" s="37" t="str">
        <f>IFERROR(VLOOKUP(TEXT(ROW()-5,"0"),CALC_selection!H:I,2,FALSE),"")</f>
        <v/>
      </c>
      <c r="N154" s="6"/>
      <c r="O154" s="9" t="b">
        <f t="shared" si="1"/>
        <v>0</v>
      </c>
      <c r="P154" s="9" t="b">
        <f t="shared" si="2"/>
        <v>0</v>
      </c>
      <c r="Q154" s="9"/>
      <c r="R154" s="9"/>
      <c r="S154" s="9"/>
      <c r="T154" s="6"/>
      <c r="U154" s="6"/>
      <c r="V154" s="6"/>
      <c r="W154" s="6"/>
      <c r="X154" s="6"/>
      <c r="Y154" s="6"/>
      <c r="Z154" s="6"/>
    </row>
    <row r="155" ht="14.25" customHeight="1">
      <c r="A155" s="6"/>
      <c r="B155" s="38" t="str">
        <f> IF(INDIRECT("'FROM_NGS3_PCR-1'!A"&amp;ROW()-5,TRUE)="","",  INDIRECT(    "'FROM_NGS3_PCR-1'!"   &amp;  CHAR(64 + MATCH(VLOOKUP(B$6,mapping!$A:$B,2,FALSE),'FROM_NGS3_PCR-1'!$1:$1,0))   &amp;  ROW()-5,TRUE)    )</f>
        <v/>
      </c>
      <c r="C155" s="6" t="str">
        <f> IF(INDIRECT("'FROM_NGS3_PCR-1'!A"&amp;ROW()-5,TRUE)="","",  INDIRECT(    "'FROM_NGS3_PCR-1'!"   &amp;  CHAR(64 + MATCH(VLOOKUP(C$6,mapping!$A:$B,2,FALSE),'FROM_NGS3_PCR-1'!$1:$1,0))   &amp;  ROW()-5,TRUE)    )</f>
        <v/>
      </c>
      <c r="D155" s="7" t="str">
        <f> IF(INDIRECT("'FROM_NGS3_PCR-1'!A"&amp;ROW()-5,TRUE)="","",  INDIRECT(    "'FROM_NGS3_PCR-1'!"   &amp;  CHAR(64 + MATCH(VLOOKUP(D$6,mapping!$A:$B,2,FALSE),'FROM_NGS3_PCR-1'!$1:$1,0))   &amp;  ROW()-5,TRUE)    )</f>
        <v/>
      </c>
      <c r="E155" s="7" t="str">
        <f> IF(INDIRECT("'FROM_NGS3_PCR-1'!A"&amp;ROW()-5,TRUE)="","",  "e" &amp; INDIRECT(    "'FROM_NGS3_PCR-1'!"   &amp;  CHAR(64 + MATCH(VLOOKUP(E$6,mapping!$A:$B,2,FALSE),'FROM_NGS3_PCR-1'!$1:$1,0))   &amp;  ROW()-5,TRUE)    )</f>
        <v/>
      </c>
      <c r="F155" s="6" t="str">
        <f> IF(INDIRECT("'FROM_NGS3_PCR-1'!A"&amp;ROW()-5,TRUE)="","",  INDIRECT(    "'FROM_NGS3_PCR-1'!"   &amp;  CHAR(64 + MATCH(VLOOKUP(F$6,mapping!$A:$B,2,FALSE),'FROM_NGS3_PCR-1'!$1:$1,0))   &amp;  ROW()-5,TRUE)    )</f>
        <v/>
      </c>
      <c r="G155" s="6" t="str">
        <f> IF(INDIRECT("'FROM_NGS3_PCR-1'!A"&amp;ROW()-5,TRUE)="","",  INDIRECT(    "'FROM_NGS3_PCR-1'!"   &amp;  CHAR(64 + MATCH(VLOOKUP(G$6,mapping!$A:$B,2,FALSE),'FROM_NGS3_PCR-1'!$1:$1,0))   &amp;  ROW()-5,TRUE)    )</f>
        <v/>
      </c>
      <c r="H155" s="39" t="str">
        <f> IF(INDIRECT("'FROM_NGS3_PCR-1'!A"&amp;ROW()-5,TRUE)="","",  INDIRECT(    "'FROM_NGS3_PCR-1'!"   &amp;  CHAR(64 + MATCH(VLOOKUP(H$6,mapping!$A:$B,2,FALSE),'FROM_NGS3_PCR-1'!$1:$1,0))   &amp;  ROW()-5,TRUE)    )</f>
        <v/>
      </c>
      <c r="I155" s="7" t="str">
        <f> IF(INDIRECT("'FROM_NGS3_PCR-1'!A"&amp;ROW()-5,TRUE)="","",  INDIRECT(    "'FROM_NGS3_PCR-1'!"   &amp;  CHAR(64 + MATCH(VLOOKUP(I$6,mapping!$A:$B,2,FALSE),'FROM_NGS3_PCR-1'!$1:$1,0))   &amp;  ROW()-5,TRUE)    )</f>
        <v/>
      </c>
      <c r="J155" s="40" t="str">
        <f> IF(INDIRECT("'FROM_NGS3_PCR-1'!A"&amp;ROW()-5,TRUE)="","",  INDIRECT(    "'FROM_NGS3_PCR-1'!"   &amp;  CHAR(64 + MATCH(VLOOKUP(J$6,mapping!$A:$B,2,FALSE),'FROM_NGS3_PCR-1'!$1:$1,0))   &amp;  ROW()-5,TRUE)    )</f>
        <v/>
      </c>
      <c r="K155" s="6"/>
      <c r="L155" s="39">
        <v>1.0</v>
      </c>
      <c r="M155" s="37" t="str">
        <f>IFERROR(VLOOKUP(TEXT(ROW()-5,"0"),CALC_selection!H:I,2,FALSE),"")</f>
        <v/>
      </c>
      <c r="N155" s="6"/>
      <c r="O155" s="9" t="b">
        <f t="shared" si="1"/>
        <v>0</v>
      </c>
      <c r="P155" s="9" t="b">
        <f t="shared" si="2"/>
        <v>0</v>
      </c>
      <c r="Q155" s="9"/>
      <c r="R155" s="9"/>
      <c r="S155" s="9"/>
      <c r="T155" s="6"/>
      <c r="U155" s="6"/>
      <c r="V155" s="6"/>
      <c r="W155" s="6"/>
      <c r="X155" s="6"/>
      <c r="Y155" s="6"/>
      <c r="Z155" s="6"/>
    </row>
    <row r="156" ht="14.25" customHeight="1">
      <c r="A156" s="6"/>
      <c r="B156" s="38" t="str">
        <f> IF(INDIRECT("'FROM_NGS3_PCR-1'!A"&amp;ROW()-5,TRUE)="","",  INDIRECT(    "'FROM_NGS3_PCR-1'!"   &amp;  CHAR(64 + MATCH(VLOOKUP(B$6,mapping!$A:$B,2,FALSE),'FROM_NGS3_PCR-1'!$1:$1,0))   &amp;  ROW()-5,TRUE)    )</f>
        <v/>
      </c>
      <c r="C156" s="6" t="str">
        <f> IF(INDIRECT("'FROM_NGS3_PCR-1'!A"&amp;ROW()-5,TRUE)="","",  INDIRECT(    "'FROM_NGS3_PCR-1'!"   &amp;  CHAR(64 + MATCH(VLOOKUP(C$6,mapping!$A:$B,2,FALSE),'FROM_NGS3_PCR-1'!$1:$1,0))   &amp;  ROW()-5,TRUE)    )</f>
        <v/>
      </c>
      <c r="D156" s="7" t="str">
        <f> IF(INDIRECT("'FROM_NGS3_PCR-1'!A"&amp;ROW()-5,TRUE)="","",  INDIRECT(    "'FROM_NGS3_PCR-1'!"   &amp;  CHAR(64 + MATCH(VLOOKUP(D$6,mapping!$A:$B,2,FALSE),'FROM_NGS3_PCR-1'!$1:$1,0))   &amp;  ROW()-5,TRUE)    )</f>
        <v/>
      </c>
      <c r="E156" s="7" t="str">
        <f> IF(INDIRECT("'FROM_NGS3_PCR-1'!A"&amp;ROW()-5,TRUE)="","",  "e" &amp; INDIRECT(    "'FROM_NGS3_PCR-1'!"   &amp;  CHAR(64 + MATCH(VLOOKUP(E$6,mapping!$A:$B,2,FALSE),'FROM_NGS3_PCR-1'!$1:$1,0))   &amp;  ROW()-5,TRUE)    )</f>
        <v/>
      </c>
      <c r="F156" s="6" t="str">
        <f> IF(INDIRECT("'FROM_NGS3_PCR-1'!A"&amp;ROW()-5,TRUE)="","",  INDIRECT(    "'FROM_NGS3_PCR-1'!"   &amp;  CHAR(64 + MATCH(VLOOKUP(F$6,mapping!$A:$B,2,FALSE),'FROM_NGS3_PCR-1'!$1:$1,0))   &amp;  ROW()-5,TRUE)    )</f>
        <v/>
      </c>
      <c r="G156" s="6" t="str">
        <f> IF(INDIRECT("'FROM_NGS3_PCR-1'!A"&amp;ROW()-5,TRUE)="","",  INDIRECT(    "'FROM_NGS3_PCR-1'!"   &amp;  CHAR(64 + MATCH(VLOOKUP(G$6,mapping!$A:$B,2,FALSE),'FROM_NGS3_PCR-1'!$1:$1,0))   &amp;  ROW()-5,TRUE)    )</f>
        <v/>
      </c>
      <c r="H156" s="39" t="str">
        <f> IF(INDIRECT("'FROM_NGS3_PCR-1'!A"&amp;ROW()-5,TRUE)="","",  INDIRECT(    "'FROM_NGS3_PCR-1'!"   &amp;  CHAR(64 + MATCH(VLOOKUP(H$6,mapping!$A:$B,2,FALSE),'FROM_NGS3_PCR-1'!$1:$1,0))   &amp;  ROW()-5,TRUE)    )</f>
        <v/>
      </c>
      <c r="I156" s="7" t="str">
        <f> IF(INDIRECT("'FROM_NGS3_PCR-1'!A"&amp;ROW()-5,TRUE)="","",  INDIRECT(    "'FROM_NGS3_PCR-1'!"   &amp;  CHAR(64 + MATCH(VLOOKUP(I$6,mapping!$A:$B,2,FALSE),'FROM_NGS3_PCR-1'!$1:$1,0))   &amp;  ROW()-5,TRUE)    )</f>
        <v/>
      </c>
      <c r="J156" s="40" t="str">
        <f> IF(INDIRECT("'FROM_NGS3_PCR-1'!A"&amp;ROW()-5,TRUE)="","",  INDIRECT(    "'FROM_NGS3_PCR-1'!"   &amp;  CHAR(64 + MATCH(VLOOKUP(J$6,mapping!$A:$B,2,FALSE),'FROM_NGS3_PCR-1'!$1:$1,0))   &amp;  ROW()-5,TRUE)    )</f>
        <v/>
      </c>
      <c r="K156" s="6"/>
      <c r="L156" s="39">
        <v>1.0</v>
      </c>
      <c r="M156" s="37" t="str">
        <f>IFERROR(VLOOKUP(TEXT(ROW()-5,"0"),CALC_selection!H:I,2,FALSE),"")</f>
        <v/>
      </c>
      <c r="N156" s="6"/>
      <c r="O156" s="9" t="b">
        <f t="shared" si="1"/>
        <v>0</v>
      </c>
      <c r="P156" s="9" t="b">
        <f t="shared" si="2"/>
        <v>0</v>
      </c>
      <c r="Q156" s="9"/>
      <c r="R156" s="9"/>
      <c r="S156" s="9"/>
      <c r="T156" s="6"/>
      <c r="U156" s="6"/>
      <c r="V156" s="6"/>
      <c r="W156" s="6"/>
      <c r="X156" s="6"/>
      <c r="Y156" s="6"/>
      <c r="Z156" s="6"/>
    </row>
    <row r="157" ht="14.25" customHeight="1">
      <c r="A157" s="6"/>
      <c r="B157" s="38" t="str">
        <f> IF(INDIRECT("'FROM_NGS3_PCR-1'!A"&amp;ROW()-5,TRUE)="","",  INDIRECT(    "'FROM_NGS3_PCR-1'!"   &amp;  CHAR(64 + MATCH(VLOOKUP(B$6,mapping!$A:$B,2,FALSE),'FROM_NGS3_PCR-1'!$1:$1,0))   &amp;  ROW()-5,TRUE)    )</f>
        <v/>
      </c>
      <c r="C157" s="6" t="str">
        <f> IF(INDIRECT("'FROM_NGS3_PCR-1'!A"&amp;ROW()-5,TRUE)="","",  INDIRECT(    "'FROM_NGS3_PCR-1'!"   &amp;  CHAR(64 + MATCH(VLOOKUP(C$6,mapping!$A:$B,2,FALSE),'FROM_NGS3_PCR-1'!$1:$1,0))   &amp;  ROW()-5,TRUE)    )</f>
        <v/>
      </c>
      <c r="D157" s="7" t="str">
        <f> IF(INDIRECT("'FROM_NGS3_PCR-1'!A"&amp;ROW()-5,TRUE)="","",  INDIRECT(    "'FROM_NGS3_PCR-1'!"   &amp;  CHAR(64 + MATCH(VLOOKUP(D$6,mapping!$A:$B,2,FALSE),'FROM_NGS3_PCR-1'!$1:$1,0))   &amp;  ROW()-5,TRUE)    )</f>
        <v/>
      </c>
      <c r="E157" s="7" t="str">
        <f> IF(INDIRECT("'FROM_NGS3_PCR-1'!A"&amp;ROW()-5,TRUE)="","",  "e" &amp; INDIRECT(    "'FROM_NGS3_PCR-1'!"   &amp;  CHAR(64 + MATCH(VLOOKUP(E$6,mapping!$A:$B,2,FALSE),'FROM_NGS3_PCR-1'!$1:$1,0))   &amp;  ROW()-5,TRUE)    )</f>
        <v/>
      </c>
      <c r="F157" s="6" t="str">
        <f> IF(INDIRECT("'FROM_NGS3_PCR-1'!A"&amp;ROW()-5,TRUE)="","",  INDIRECT(    "'FROM_NGS3_PCR-1'!"   &amp;  CHAR(64 + MATCH(VLOOKUP(F$6,mapping!$A:$B,2,FALSE),'FROM_NGS3_PCR-1'!$1:$1,0))   &amp;  ROW()-5,TRUE)    )</f>
        <v/>
      </c>
      <c r="G157" s="6" t="str">
        <f> IF(INDIRECT("'FROM_NGS3_PCR-1'!A"&amp;ROW()-5,TRUE)="","",  INDIRECT(    "'FROM_NGS3_PCR-1'!"   &amp;  CHAR(64 + MATCH(VLOOKUP(G$6,mapping!$A:$B,2,FALSE),'FROM_NGS3_PCR-1'!$1:$1,0))   &amp;  ROW()-5,TRUE)    )</f>
        <v/>
      </c>
      <c r="H157" s="39" t="str">
        <f> IF(INDIRECT("'FROM_NGS3_PCR-1'!A"&amp;ROW()-5,TRUE)="","",  INDIRECT(    "'FROM_NGS3_PCR-1'!"   &amp;  CHAR(64 + MATCH(VLOOKUP(H$6,mapping!$A:$B,2,FALSE),'FROM_NGS3_PCR-1'!$1:$1,0))   &amp;  ROW()-5,TRUE)    )</f>
        <v/>
      </c>
      <c r="I157" s="7" t="str">
        <f> IF(INDIRECT("'FROM_NGS3_PCR-1'!A"&amp;ROW()-5,TRUE)="","",  INDIRECT(    "'FROM_NGS3_PCR-1'!"   &amp;  CHAR(64 + MATCH(VLOOKUP(I$6,mapping!$A:$B,2,FALSE),'FROM_NGS3_PCR-1'!$1:$1,0))   &amp;  ROW()-5,TRUE)    )</f>
        <v/>
      </c>
      <c r="J157" s="40" t="str">
        <f> IF(INDIRECT("'FROM_NGS3_PCR-1'!A"&amp;ROW()-5,TRUE)="","",  INDIRECT(    "'FROM_NGS3_PCR-1'!"   &amp;  CHAR(64 + MATCH(VLOOKUP(J$6,mapping!$A:$B,2,FALSE),'FROM_NGS3_PCR-1'!$1:$1,0))   &amp;  ROW()-5,TRUE)    )</f>
        <v/>
      </c>
      <c r="K157" s="6"/>
      <c r="L157" s="39">
        <v>1.0</v>
      </c>
      <c r="M157" s="37" t="str">
        <f>IFERROR(VLOOKUP(TEXT(ROW()-5,"0"),CALC_selection!H:I,2,FALSE),"")</f>
        <v/>
      </c>
      <c r="N157" s="6"/>
      <c r="O157" s="9" t="b">
        <f t="shared" si="1"/>
        <v>0</v>
      </c>
      <c r="P157" s="9" t="b">
        <f t="shared" si="2"/>
        <v>0</v>
      </c>
      <c r="Q157" s="9"/>
      <c r="R157" s="9"/>
      <c r="S157" s="9"/>
      <c r="T157" s="6"/>
      <c r="U157" s="6"/>
      <c r="V157" s="6"/>
      <c r="W157" s="6"/>
      <c r="X157" s="6"/>
      <c r="Y157" s="6"/>
      <c r="Z157" s="6"/>
    </row>
    <row r="158" ht="14.25" customHeight="1">
      <c r="A158" s="6"/>
      <c r="B158" s="38" t="str">
        <f> IF(INDIRECT("'FROM_NGS3_PCR-1'!A"&amp;ROW()-5,TRUE)="","",  INDIRECT(    "'FROM_NGS3_PCR-1'!"   &amp;  CHAR(64 + MATCH(VLOOKUP(B$6,mapping!$A:$B,2,FALSE),'FROM_NGS3_PCR-1'!$1:$1,0))   &amp;  ROW()-5,TRUE)    )</f>
        <v/>
      </c>
      <c r="C158" s="6" t="str">
        <f> IF(INDIRECT("'FROM_NGS3_PCR-1'!A"&amp;ROW()-5,TRUE)="","",  INDIRECT(    "'FROM_NGS3_PCR-1'!"   &amp;  CHAR(64 + MATCH(VLOOKUP(C$6,mapping!$A:$B,2,FALSE),'FROM_NGS3_PCR-1'!$1:$1,0))   &amp;  ROW()-5,TRUE)    )</f>
        <v/>
      </c>
      <c r="D158" s="7" t="str">
        <f> IF(INDIRECT("'FROM_NGS3_PCR-1'!A"&amp;ROW()-5,TRUE)="","",  INDIRECT(    "'FROM_NGS3_PCR-1'!"   &amp;  CHAR(64 + MATCH(VLOOKUP(D$6,mapping!$A:$B,2,FALSE),'FROM_NGS3_PCR-1'!$1:$1,0))   &amp;  ROW()-5,TRUE)    )</f>
        <v/>
      </c>
      <c r="E158" s="7" t="str">
        <f> IF(INDIRECT("'FROM_NGS3_PCR-1'!A"&amp;ROW()-5,TRUE)="","",  "e" &amp; INDIRECT(    "'FROM_NGS3_PCR-1'!"   &amp;  CHAR(64 + MATCH(VLOOKUP(E$6,mapping!$A:$B,2,FALSE),'FROM_NGS3_PCR-1'!$1:$1,0))   &amp;  ROW()-5,TRUE)    )</f>
        <v/>
      </c>
      <c r="F158" s="6" t="str">
        <f> IF(INDIRECT("'FROM_NGS3_PCR-1'!A"&amp;ROW()-5,TRUE)="","",  INDIRECT(    "'FROM_NGS3_PCR-1'!"   &amp;  CHAR(64 + MATCH(VLOOKUP(F$6,mapping!$A:$B,2,FALSE),'FROM_NGS3_PCR-1'!$1:$1,0))   &amp;  ROW()-5,TRUE)    )</f>
        <v/>
      </c>
      <c r="G158" s="6" t="str">
        <f> IF(INDIRECT("'FROM_NGS3_PCR-1'!A"&amp;ROW()-5,TRUE)="","",  INDIRECT(    "'FROM_NGS3_PCR-1'!"   &amp;  CHAR(64 + MATCH(VLOOKUP(G$6,mapping!$A:$B,2,FALSE),'FROM_NGS3_PCR-1'!$1:$1,0))   &amp;  ROW()-5,TRUE)    )</f>
        <v/>
      </c>
      <c r="H158" s="39" t="str">
        <f> IF(INDIRECT("'FROM_NGS3_PCR-1'!A"&amp;ROW()-5,TRUE)="","",  INDIRECT(    "'FROM_NGS3_PCR-1'!"   &amp;  CHAR(64 + MATCH(VLOOKUP(H$6,mapping!$A:$B,2,FALSE),'FROM_NGS3_PCR-1'!$1:$1,0))   &amp;  ROW()-5,TRUE)    )</f>
        <v/>
      </c>
      <c r="I158" s="7" t="str">
        <f> IF(INDIRECT("'FROM_NGS3_PCR-1'!A"&amp;ROW()-5,TRUE)="","",  INDIRECT(    "'FROM_NGS3_PCR-1'!"   &amp;  CHAR(64 + MATCH(VLOOKUP(I$6,mapping!$A:$B,2,FALSE),'FROM_NGS3_PCR-1'!$1:$1,0))   &amp;  ROW()-5,TRUE)    )</f>
        <v/>
      </c>
      <c r="J158" s="40" t="str">
        <f> IF(INDIRECT("'FROM_NGS3_PCR-1'!A"&amp;ROW()-5,TRUE)="","",  INDIRECT(    "'FROM_NGS3_PCR-1'!"   &amp;  CHAR(64 + MATCH(VLOOKUP(J$6,mapping!$A:$B,2,FALSE),'FROM_NGS3_PCR-1'!$1:$1,0))   &amp;  ROW()-5,TRUE)    )</f>
        <v/>
      </c>
      <c r="K158" s="6"/>
      <c r="L158" s="39">
        <v>1.0</v>
      </c>
      <c r="M158" s="37" t="str">
        <f>IFERROR(VLOOKUP(TEXT(ROW()-5,"0"),CALC_selection!H:I,2,FALSE),"")</f>
        <v/>
      </c>
      <c r="N158" s="6"/>
      <c r="O158" s="9" t="b">
        <f t="shared" si="1"/>
        <v>0</v>
      </c>
      <c r="P158" s="9" t="b">
        <f t="shared" si="2"/>
        <v>0</v>
      </c>
      <c r="Q158" s="9"/>
      <c r="R158" s="9"/>
      <c r="S158" s="9"/>
      <c r="T158" s="6"/>
      <c r="U158" s="6"/>
      <c r="V158" s="6"/>
      <c r="W158" s="6"/>
      <c r="X158" s="6"/>
      <c r="Y158" s="6"/>
      <c r="Z158" s="6"/>
    </row>
    <row r="159" ht="14.25" customHeight="1">
      <c r="A159" s="6"/>
      <c r="B159" s="38" t="str">
        <f> IF(INDIRECT("'FROM_NGS3_PCR-1'!A"&amp;ROW()-5,TRUE)="","",  INDIRECT(    "'FROM_NGS3_PCR-1'!"   &amp;  CHAR(64 + MATCH(VLOOKUP(B$6,mapping!$A:$B,2,FALSE),'FROM_NGS3_PCR-1'!$1:$1,0))   &amp;  ROW()-5,TRUE)    )</f>
        <v/>
      </c>
      <c r="C159" s="6" t="str">
        <f> IF(INDIRECT("'FROM_NGS3_PCR-1'!A"&amp;ROW()-5,TRUE)="","",  INDIRECT(    "'FROM_NGS3_PCR-1'!"   &amp;  CHAR(64 + MATCH(VLOOKUP(C$6,mapping!$A:$B,2,FALSE),'FROM_NGS3_PCR-1'!$1:$1,0))   &amp;  ROW()-5,TRUE)    )</f>
        <v/>
      </c>
      <c r="D159" s="7" t="str">
        <f> IF(INDIRECT("'FROM_NGS3_PCR-1'!A"&amp;ROW()-5,TRUE)="","",  INDIRECT(    "'FROM_NGS3_PCR-1'!"   &amp;  CHAR(64 + MATCH(VLOOKUP(D$6,mapping!$A:$B,2,FALSE),'FROM_NGS3_PCR-1'!$1:$1,0))   &amp;  ROW()-5,TRUE)    )</f>
        <v/>
      </c>
      <c r="E159" s="7" t="str">
        <f> IF(INDIRECT("'FROM_NGS3_PCR-1'!A"&amp;ROW()-5,TRUE)="","",  "e" &amp; INDIRECT(    "'FROM_NGS3_PCR-1'!"   &amp;  CHAR(64 + MATCH(VLOOKUP(E$6,mapping!$A:$B,2,FALSE),'FROM_NGS3_PCR-1'!$1:$1,0))   &amp;  ROW()-5,TRUE)    )</f>
        <v/>
      </c>
      <c r="F159" s="6" t="str">
        <f> IF(INDIRECT("'FROM_NGS3_PCR-1'!A"&amp;ROW()-5,TRUE)="","",  INDIRECT(    "'FROM_NGS3_PCR-1'!"   &amp;  CHAR(64 + MATCH(VLOOKUP(F$6,mapping!$A:$B,2,FALSE),'FROM_NGS3_PCR-1'!$1:$1,0))   &amp;  ROW()-5,TRUE)    )</f>
        <v/>
      </c>
      <c r="G159" s="6" t="str">
        <f> IF(INDIRECT("'FROM_NGS3_PCR-1'!A"&amp;ROW()-5,TRUE)="","",  INDIRECT(    "'FROM_NGS3_PCR-1'!"   &amp;  CHAR(64 + MATCH(VLOOKUP(G$6,mapping!$A:$B,2,FALSE),'FROM_NGS3_PCR-1'!$1:$1,0))   &amp;  ROW()-5,TRUE)    )</f>
        <v/>
      </c>
      <c r="H159" s="39" t="str">
        <f> IF(INDIRECT("'FROM_NGS3_PCR-1'!A"&amp;ROW()-5,TRUE)="","",  INDIRECT(    "'FROM_NGS3_PCR-1'!"   &amp;  CHAR(64 + MATCH(VLOOKUP(H$6,mapping!$A:$B,2,FALSE),'FROM_NGS3_PCR-1'!$1:$1,0))   &amp;  ROW()-5,TRUE)    )</f>
        <v/>
      </c>
      <c r="I159" s="7" t="str">
        <f> IF(INDIRECT("'FROM_NGS3_PCR-1'!A"&amp;ROW()-5,TRUE)="","",  INDIRECT(    "'FROM_NGS3_PCR-1'!"   &amp;  CHAR(64 + MATCH(VLOOKUP(I$6,mapping!$A:$B,2,FALSE),'FROM_NGS3_PCR-1'!$1:$1,0))   &amp;  ROW()-5,TRUE)    )</f>
        <v/>
      </c>
      <c r="J159" s="40" t="str">
        <f> IF(INDIRECT("'FROM_NGS3_PCR-1'!A"&amp;ROW()-5,TRUE)="","",  INDIRECT(    "'FROM_NGS3_PCR-1'!"   &amp;  CHAR(64 + MATCH(VLOOKUP(J$6,mapping!$A:$B,2,FALSE),'FROM_NGS3_PCR-1'!$1:$1,0))   &amp;  ROW()-5,TRUE)    )</f>
        <v/>
      </c>
      <c r="K159" s="6"/>
      <c r="L159" s="39">
        <v>1.0</v>
      </c>
      <c r="M159" s="37" t="str">
        <f>IFERROR(VLOOKUP(TEXT(ROW()-5,"0"),CALC_selection!H:I,2,FALSE),"")</f>
        <v/>
      </c>
      <c r="N159" s="6"/>
      <c r="O159" s="9" t="b">
        <f t="shared" si="1"/>
        <v>0</v>
      </c>
      <c r="P159" s="9" t="b">
        <f t="shared" si="2"/>
        <v>0</v>
      </c>
      <c r="Q159" s="9"/>
      <c r="R159" s="9"/>
      <c r="S159" s="9"/>
      <c r="T159" s="6"/>
      <c r="U159" s="6"/>
      <c r="V159" s="6"/>
      <c r="W159" s="6"/>
      <c r="X159" s="6"/>
      <c r="Y159" s="6"/>
      <c r="Z159" s="6"/>
    </row>
    <row r="160" ht="14.25" customHeight="1">
      <c r="A160" s="6"/>
      <c r="B160" s="38" t="str">
        <f> IF(INDIRECT("'FROM_NGS3_PCR-1'!A"&amp;ROW()-5,TRUE)="","",  INDIRECT(    "'FROM_NGS3_PCR-1'!"   &amp;  CHAR(64 + MATCH(VLOOKUP(B$6,mapping!$A:$B,2,FALSE),'FROM_NGS3_PCR-1'!$1:$1,0))   &amp;  ROW()-5,TRUE)    )</f>
        <v/>
      </c>
      <c r="C160" s="6" t="str">
        <f> IF(INDIRECT("'FROM_NGS3_PCR-1'!A"&amp;ROW()-5,TRUE)="","",  INDIRECT(    "'FROM_NGS3_PCR-1'!"   &amp;  CHAR(64 + MATCH(VLOOKUP(C$6,mapping!$A:$B,2,FALSE),'FROM_NGS3_PCR-1'!$1:$1,0))   &amp;  ROW()-5,TRUE)    )</f>
        <v/>
      </c>
      <c r="D160" s="7" t="str">
        <f> IF(INDIRECT("'FROM_NGS3_PCR-1'!A"&amp;ROW()-5,TRUE)="","",  INDIRECT(    "'FROM_NGS3_PCR-1'!"   &amp;  CHAR(64 + MATCH(VLOOKUP(D$6,mapping!$A:$B,2,FALSE),'FROM_NGS3_PCR-1'!$1:$1,0))   &amp;  ROW()-5,TRUE)    )</f>
        <v/>
      </c>
      <c r="E160" s="7" t="str">
        <f> IF(INDIRECT("'FROM_NGS3_PCR-1'!A"&amp;ROW()-5,TRUE)="","",  "e" &amp; INDIRECT(    "'FROM_NGS3_PCR-1'!"   &amp;  CHAR(64 + MATCH(VLOOKUP(E$6,mapping!$A:$B,2,FALSE),'FROM_NGS3_PCR-1'!$1:$1,0))   &amp;  ROW()-5,TRUE)    )</f>
        <v/>
      </c>
      <c r="F160" s="6" t="str">
        <f> IF(INDIRECT("'FROM_NGS3_PCR-1'!A"&amp;ROW()-5,TRUE)="","",  INDIRECT(    "'FROM_NGS3_PCR-1'!"   &amp;  CHAR(64 + MATCH(VLOOKUP(F$6,mapping!$A:$B,2,FALSE),'FROM_NGS3_PCR-1'!$1:$1,0))   &amp;  ROW()-5,TRUE)    )</f>
        <v/>
      </c>
      <c r="G160" s="6" t="str">
        <f> IF(INDIRECT("'FROM_NGS3_PCR-1'!A"&amp;ROW()-5,TRUE)="","",  INDIRECT(    "'FROM_NGS3_PCR-1'!"   &amp;  CHAR(64 + MATCH(VLOOKUP(G$6,mapping!$A:$B,2,FALSE),'FROM_NGS3_PCR-1'!$1:$1,0))   &amp;  ROW()-5,TRUE)    )</f>
        <v/>
      </c>
      <c r="H160" s="39" t="str">
        <f> IF(INDIRECT("'FROM_NGS3_PCR-1'!A"&amp;ROW()-5,TRUE)="","",  INDIRECT(    "'FROM_NGS3_PCR-1'!"   &amp;  CHAR(64 + MATCH(VLOOKUP(H$6,mapping!$A:$B,2,FALSE),'FROM_NGS3_PCR-1'!$1:$1,0))   &amp;  ROW()-5,TRUE)    )</f>
        <v/>
      </c>
      <c r="I160" s="7" t="str">
        <f> IF(INDIRECT("'FROM_NGS3_PCR-1'!A"&amp;ROW()-5,TRUE)="","",  INDIRECT(    "'FROM_NGS3_PCR-1'!"   &amp;  CHAR(64 + MATCH(VLOOKUP(I$6,mapping!$A:$B,2,FALSE),'FROM_NGS3_PCR-1'!$1:$1,0))   &amp;  ROW()-5,TRUE)    )</f>
        <v/>
      </c>
      <c r="J160" s="40" t="str">
        <f> IF(INDIRECT("'FROM_NGS3_PCR-1'!A"&amp;ROW()-5,TRUE)="","",  INDIRECT(    "'FROM_NGS3_PCR-1'!"   &amp;  CHAR(64 + MATCH(VLOOKUP(J$6,mapping!$A:$B,2,FALSE),'FROM_NGS3_PCR-1'!$1:$1,0))   &amp;  ROW()-5,TRUE)    )</f>
        <v/>
      </c>
      <c r="K160" s="6"/>
      <c r="L160" s="39">
        <v>1.0</v>
      </c>
      <c r="M160" s="37" t="str">
        <f>IFERROR(VLOOKUP(TEXT(ROW()-5,"0"),CALC_selection!H:I,2,FALSE),"")</f>
        <v/>
      </c>
      <c r="N160" s="6"/>
      <c r="O160" s="9" t="b">
        <f t="shared" si="1"/>
        <v>0</v>
      </c>
      <c r="P160" s="9" t="b">
        <f t="shared" si="2"/>
        <v>0</v>
      </c>
      <c r="Q160" s="9"/>
      <c r="R160" s="9"/>
      <c r="S160" s="9"/>
      <c r="T160" s="6"/>
      <c r="U160" s="6"/>
      <c r="V160" s="6"/>
      <c r="W160" s="6"/>
      <c r="X160" s="6"/>
      <c r="Y160" s="6"/>
      <c r="Z160" s="6"/>
    </row>
    <row r="161" ht="14.25" customHeight="1">
      <c r="A161" s="6"/>
      <c r="B161" s="38" t="str">
        <f> IF(INDIRECT("'FROM_NGS3_PCR-1'!A"&amp;ROW()-5,TRUE)="","",  INDIRECT(    "'FROM_NGS3_PCR-1'!"   &amp;  CHAR(64 + MATCH(VLOOKUP(B$6,mapping!$A:$B,2,FALSE),'FROM_NGS3_PCR-1'!$1:$1,0))   &amp;  ROW()-5,TRUE)    )</f>
        <v/>
      </c>
      <c r="C161" s="6" t="str">
        <f> IF(INDIRECT("'FROM_NGS3_PCR-1'!A"&amp;ROW()-5,TRUE)="","",  INDIRECT(    "'FROM_NGS3_PCR-1'!"   &amp;  CHAR(64 + MATCH(VLOOKUP(C$6,mapping!$A:$B,2,FALSE),'FROM_NGS3_PCR-1'!$1:$1,0))   &amp;  ROW()-5,TRUE)    )</f>
        <v/>
      </c>
      <c r="D161" s="7" t="str">
        <f> IF(INDIRECT("'FROM_NGS3_PCR-1'!A"&amp;ROW()-5,TRUE)="","",  INDIRECT(    "'FROM_NGS3_PCR-1'!"   &amp;  CHAR(64 + MATCH(VLOOKUP(D$6,mapping!$A:$B,2,FALSE),'FROM_NGS3_PCR-1'!$1:$1,0))   &amp;  ROW()-5,TRUE)    )</f>
        <v/>
      </c>
      <c r="E161" s="7" t="str">
        <f> IF(INDIRECT("'FROM_NGS3_PCR-1'!A"&amp;ROW()-5,TRUE)="","",  "e" &amp; INDIRECT(    "'FROM_NGS3_PCR-1'!"   &amp;  CHAR(64 + MATCH(VLOOKUP(E$6,mapping!$A:$B,2,FALSE),'FROM_NGS3_PCR-1'!$1:$1,0))   &amp;  ROW()-5,TRUE)    )</f>
        <v/>
      </c>
      <c r="F161" s="6" t="str">
        <f> IF(INDIRECT("'FROM_NGS3_PCR-1'!A"&amp;ROW()-5,TRUE)="","",  INDIRECT(    "'FROM_NGS3_PCR-1'!"   &amp;  CHAR(64 + MATCH(VLOOKUP(F$6,mapping!$A:$B,2,FALSE),'FROM_NGS3_PCR-1'!$1:$1,0))   &amp;  ROW()-5,TRUE)    )</f>
        <v/>
      </c>
      <c r="G161" s="6" t="str">
        <f> IF(INDIRECT("'FROM_NGS3_PCR-1'!A"&amp;ROW()-5,TRUE)="","",  INDIRECT(    "'FROM_NGS3_PCR-1'!"   &amp;  CHAR(64 + MATCH(VLOOKUP(G$6,mapping!$A:$B,2,FALSE),'FROM_NGS3_PCR-1'!$1:$1,0))   &amp;  ROW()-5,TRUE)    )</f>
        <v/>
      </c>
      <c r="H161" s="39" t="str">
        <f> IF(INDIRECT("'FROM_NGS3_PCR-1'!A"&amp;ROW()-5,TRUE)="","",  INDIRECT(    "'FROM_NGS3_PCR-1'!"   &amp;  CHAR(64 + MATCH(VLOOKUP(H$6,mapping!$A:$B,2,FALSE),'FROM_NGS3_PCR-1'!$1:$1,0))   &amp;  ROW()-5,TRUE)    )</f>
        <v/>
      </c>
      <c r="I161" s="7" t="str">
        <f> IF(INDIRECT("'FROM_NGS3_PCR-1'!A"&amp;ROW()-5,TRUE)="","",  INDIRECT(    "'FROM_NGS3_PCR-1'!"   &amp;  CHAR(64 + MATCH(VLOOKUP(I$6,mapping!$A:$B,2,FALSE),'FROM_NGS3_PCR-1'!$1:$1,0))   &amp;  ROW()-5,TRUE)    )</f>
        <v/>
      </c>
      <c r="J161" s="40" t="str">
        <f> IF(INDIRECT("'FROM_NGS3_PCR-1'!A"&amp;ROW()-5,TRUE)="","",  INDIRECT(    "'FROM_NGS3_PCR-1'!"   &amp;  CHAR(64 + MATCH(VLOOKUP(J$6,mapping!$A:$B,2,FALSE),'FROM_NGS3_PCR-1'!$1:$1,0))   &amp;  ROW()-5,TRUE)    )</f>
        <v/>
      </c>
      <c r="K161" s="6"/>
      <c r="L161" s="39">
        <v>1.0</v>
      </c>
      <c r="M161" s="37" t="str">
        <f>IFERROR(VLOOKUP(TEXT(ROW()-5,"0"),CALC_selection!H:I,2,FALSE),"")</f>
        <v/>
      </c>
      <c r="N161" s="6"/>
      <c r="O161" s="9" t="b">
        <f t="shared" si="1"/>
        <v>0</v>
      </c>
      <c r="P161" s="9" t="b">
        <f t="shared" si="2"/>
        <v>0</v>
      </c>
      <c r="Q161" s="9"/>
      <c r="R161" s="9"/>
      <c r="S161" s="9"/>
      <c r="T161" s="6"/>
      <c r="U161" s="6"/>
      <c r="V161" s="6"/>
      <c r="W161" s="6"/>
      <c r="X161" s="6"/>
      <c r="Y161" s="6"/>
      <c r="Z161" s="6"/>
    </row>
    <row r="162" ht="14.25" customHeight="1">
      <c r="A162" s="6"/>
      <c r="B162" s="38" t="str">
        <f> IF(INDIRECT("'FROM_NGS3_PCR-1'!A"&amp;ROW()-5,TRUE)="","",  INDIRECT(    "'FROM_NGS3_PCR-1'!"   &amp;  CHAR(64 + MATCH(VLOOKUP(B$6,mapping!$A:$B,2,FALSE),'FROM_NGS3_PCR-1'!$1:$1,0))   &amp;  ROW()-5,TRUE)    )</f>
        <v/>
      </c>
      <c r="C162" s="6" t="str">
        <f> IF(INDIRECT("'FROM_NGS3_PCR-1'!A"&amp;ROW()-5,TRUE)="","",  INDIRECT(    "'FROM_NGS3_PCR-1'!"   &amp;  CHAR(64 + MATCH(VLOOKUP(C$6,mapping!$A:$B,2,FALSE),'FROM_NGS3_PCR-1'!$1:$1,0))   &amp;  ROW()-5,TRUE)    )</f>
        <v/>
      </c>
      <c r="D162" s="7" t="str">
        <f> IF(INDIRECT("'FROM_NGS3_PCR-1'!A"&amp;ROW()-5,TRUE)="","",  INDIRECT(    "'FROM_NGS3_PCR-1'!"   &amp;  CHAR(64 + MATCH(VLOOKUP(D$6,mapping!$A:$B,2,FALSE),'FROM_NGS3_PCR-1'!$1:$1,0))   &amp;  ROW()-5,TRUE)    )</f>
        <v/>
      </c>
      <c r="E162" s="7" t="str">
        <f> IF(INDIRECT("'FROM_NGS3_PCR-1'!A"&amp;ROW()-5,TRUE)="","",  "e" &amp; INDIRECT(    "'FROM_NGS3_PCR-1'!"   &amp;  CHAR(64 + MATCH(VLOOKUP(E$6,mapping!$A:$B,2,FALSE),'FROM_NGS3_PCR-1'!$1:$1,0))   &amp;  ROW()-5,TRUE)    )</f>
        <v/>
      </c>
      <c r="F162" s="6" t="str">
        <f> IF(INDIRECT("'FROM_NGS3_PCR-1'!A"&amp;ROW()-5,TRUE)="","",  INDIRECT(    "'FROM_NGS3_PCR-1'!"   &amp;  CHAR(64 + MATCH(VLOOKUP(F$6,mapping!$A:$B,2,FALSE),'FROM_NGS3_PCR-1'!$1:$1,0))   &amp;  ROW()-5,TRUE)    )</f>
        <v/>
      </c>
      <c r="G162" s="6" t="str">
        <f> IF(INDIRECT("'FROM_NGS3_PCR-1'!A"&amp;ROW()-5,TRUE)="","",  INDIRECT(    "'FROM_NGS3_PCR-1'!"   &amp;  CHAR(64 + MATCH(VLOOKUP(G$6,mapping!$A:$B,2,FALSE),'FROM_NGS3_PCR-1'!$1:$1,0))   &amp;  ROW()-5,TRUE)    )</f>
        <v/>
      </c>
      <c r="H162" s="39" t="str">
        <f> IF(INDIRECT("'FROM_NGS3_PCR-1'!A"&amp;ROW()-5,TRUE)="","",  INDIRECT(    "'FROM_NGS3_PCR-1'!"   &amp;  CHAR(64 + MATCH(VLOOKUP(H$6,mapping!$A:$B,2,FALSE),'FROM_NGS3_PCR-1'!$1:$1,0))   &amp;  ROW()-5,TRUE)    )</f>
        <v/>
      </c>
      <c r="I162" s="7" t="str">
        <f> IF(INDIRECT("'FROM_NGS3_PCR-1'!A"&amp;ROW()-5,TRUE)="","",  INDIRECT(    "'FROM_NGS3_PCR-1'!"   &amp;  CHAR(64 + MATCH(VLOOKUP(I$6,mapping!$A:$B,2,FALSE),'FROM_NGS3_PCR-1'!$1:$1,0))   &amp;  ROW()-5,TRUE)    )</f>
        <v/>
      </c>
      <c r="J162" s="40" t="str">
        <f> IF(INDIRECT("'FROM_NGS3_PCR-1'!A"&amp;ROW()-5,TRUE)="","",  INDIRECT(    "'FROM_NGS3_PCR-1'!"   &amp;  CHAR(64 + MATCH(VLOOKUP(J$6,mapping!$A:$B,2,FALSE),'FROM_NGS3_PCR-1'!$1:$1,0))   &amp;  ROW()-5,TRUE)    )</f>
        <v/>
      </c>
      <c r="K162" s="6"/>
      <c r="L162" s="39">
        <v>1.0</v>
      </c>
      <c r="M162" s="37" t="str">
        <f>IFERROR(VLOOKUP(TEXT(ROW()-5,"0"),CALC_selection!H:I,2,FALSE),"")</f>
        <v/>
      </c>
      <c r="N162" s="6"/>
      <c r="O162" s="9" t="b">
        <f t="shared" si="1"/>
        <v>0</v>
      </c>
      <c r="P162" s="9" t="b">
        <f t="shared" si="2"/>
        <v>0</v>
      </c>
      <c r="Q162" s="9"/>
      <c r="R162" s="9"/>
      <c r="S162" s="9"/>
      <c r="T162" s="6"/>
      <c r="U162" s="6"/>
      <c r="V162" s="6"/>
      <c r="W162" s="6"/>
      <c r="X162" s="6"/>
      <c r="Y162" s="6"/>
      <c r="Z162" s="6"/>
    </row>
    <row r="163" ht="14.25" customHeight="1">
      <c r="A163" s="6"/>
      <c r="B163" s="38" t="str">
        <f> IF(INDIRECT("'FROM_NGS3_PCR-1'!A"&amp;ROW()-5,TRUE)="","",  INDIRECT(    "'FROM_NGS3_PCR-1'!"   &amp;  CHAR(64 + MATCH(VLOOKUP(B$6,mapping!$A:$B,2,FALSE),'FROM_NGS3_PCR-1'!$1:$1,0))   &amp;  ROW()-5,TRUE)    )</f>
        <v/>
      </c>
      <c r="C163" s="6" t="str">
        <f> IF(INDIRECT("'FROM_NGS3_PCR-1'!A"&amp;ROW()-5,TRUE)="","",  INDIRECT(    "'FROM_NGS3_PCR-1'!"   &amp;  CHAR(64 + MATCH(VLOOKUP(C$6,mapping!$A:$B,2,FALSE),'FROM_NGS3_PCR-1'!$1:$1,0))   &amp;  ROW()-5,TRUE)    )</f>
        <v/>
      </c>
      <c r="D163" s="7" t="str">
        <f> IF(INDIRECT("'FROM_NGS3_PCR-1'!A"&amp;ROW()-5,TRUE)="","",  INDIRECT(    "'FROM_NGS3_PCR-1'!"   &amp;  CHAR(64 + MATCH(VLOOKUP(D$6,mapping!$A:$B,2,FALSE),'FROM_NGS3_PCR-1'!$1:$1,0))   &amp;  ROW()-5,TRUE)    )</f>
        <v/>
      </c>
      <c r="E163" s="7" t="str">
        <f> IF(INDIRECT("'FROM_NGS3_PCR-1'!A"&amp;ROW()-5,TRUE)="","",  "e" &amp; INDIRECT(    "'FROM_NGS3_PCR-1'!"   &amp;  CHAR(64 + MATCH(VLOOKUP(E$6,mapping!$A:$B,2,FALSE),'FROM_NGS3_PCR-1'!$1:$1,0))   &amp;  ROW()-5,TRUE)    )</f>
        <v/>
      </c>
      <c r="F163" s="6" t="str">
        <f> IF(INDIRECT("'FROM_NGS3_PCR-1'!A"&amp;ROW()-5,TRUE)="","",  INDIRECT(    "'FROM_NGS3_PCR-1'!"   &amp;  CHAR(64 + MATCH(VLOOKUP(F$6,mapping!$A:$B,2,FALSE),'FROM_NGS3_PCR-1'!$1:$1,0))   &amp;  ROW()-5,TRUE)    )</f>
        <v/>
      </c>
      <c r="G163" s="6" t="str">
        <f> IF(INDIRECT("'FROM_NGS3_PCR-1'!A"&amp;ROW()-5,TRUE)="","",  INDIRECT(    "'FROM_NGS3_PCR-1'!"   &amp;  CHAR(64 + MATCH(VLOOKUP(G$6,mapping!$A:$B,2,FALSE),'FROM_NGS3_PCR-1'!$1:$1,0))   &amp;  ROW()-5,TRUE)    )</f>
        <v/>
      </c>
      <c r="H163" s="39" t="str">
        <f> IF(INDIRECT("'FROM_NGS3_PCR-1'!A"&amp;ROW()-5,TRUE)="","",  INDIRECT(    "'FROM_NGS3_PCR-1'!"   &amp;  CHAR(64 + MATCH(VLOOKUP(H$6,mapping!$A:$B,2,FALSE),'FROM_NGS3_PCR-1'!$1:$1,0))   &amp;  ROW()-5,TRUE)    )</f>
        <v/>
      </c>
      <c r="I163" s="7" t="str">
        <f> IF(INDIRECT("'FROM_NGS3_PCR-1'!A"&amp;ROW()-5,TRUE)="","",  INDIRECT(    "'FROM_NGS3_PCR-1'!"   &amp;  CHAR(64 + MATCH(VLOOKUP(I$6,mapping!$A:$B,2,FALSE),'FROM_NGS3_PCR-1'!$1:$1,0))   &amp;  ROW()-5,TRUE)    )</f>
        <v/>
      </c>
      <c r="J163" s="40" t="str">
        <f> IF(INDIRECT("'FROM_NGS3_PCR-1'!A"&amp;ROW()-5,TRUE)="","",  INDIRECT(    "'FROM_NGS3_PCR-1'!"   &amp;  CHAR(64 + MATCH(VLOOKUP(J$6,mapping!$A:$B,2,FALSE),'FROM_NGS3_PCR-1'!$1:$1,0))   &amp;  ROW()-5,TRUE)    )</f>
        <v/>
      </c>
      <c r="K163" s="6"/>
      <c r="L163" s="39">
        <v>1.0</v>
      </c>
      <c r="M163" s="37" t="str">
        <f>IFERROR(VLOOKUP(TEXT(ROW()-5,"0"),CALC_selection!H:I,2,FALSE),"")</f>
        <v/>
      </c>
      <c r="N163" s="6"/>
      <c r="O163" s="9" t="b">
        <f t="shared" si="1"/>
        <v>0</v>
      </c>
      <c r="P163" s="9" t="b">
        <f t="shared" si="2"/>
        <v>0</v>
      </c>
      <c r="Q163" s="9"/>
      <c r="R163" s="9"/>
      <c r="S163" s="9"/>
      <c r="T163" s="6"/>
      <c r="U163" s="6"/>
      <c r="V163" s="6"/>
      <c r="W163" s="6"/>
      <c r="X163" s="6"/>
      <c r="Y163" s="6"/>
      <c r="Z163" s="6"/>
    </row>
    <row r="164" ht="14.25" customHeight="1">
      <c r="A164" s="6"/>
      <c r="B164" s="38" t="str">
        <f> IF(INDIRECT("'FROM_NGS3_PCR-1'!A"&amp;ROW()-5,TRUE)="","",  INDIRECT(    "'FROM_NGS3_PCR-1'!"   &amp;  CHAR(64 + MATCH(VLOOKUP(B$6,mapping!$A:$B,2,FALSE),'FROM_NGS3_PCR-1'!$1:$1,0))   &amp;  ROW()-5,TRUE)    )</f>
        <v/>
      </c>
      <c r="C164" s="6" t="str">
        <f> IF(INDIRECT("'FROM_NGS3_PCR-1'!A"&amp;ROW()-5,TRUE)="","",  INDIRECT(    "'FROM_NGS3_PCR-1'!"   &amp;  CHAR(64 + MATCH(VLOOKUP(C$6,mapping!$A:$B,2,FALSE),'FROM_NGS3_PCR-1'!$1:$1,0))   &amp;  ROW()-5,TRUE)    )</f>
        <v/>
      </c>
      <c r="D164" s="7" t="str">
        <f> IF(INDIRECT("'FROM_NGS3_PCR-1'!A"&amp;ROW()-5,TRUE)="","",  INDIRECT(    "'FROM_NGS3_PCR-1'!"   &amp;  CHAR(64 + MATCH(VLOOKUP(D$6,mapping!$A:$B,2,FALSE),'FROM_NGS3_PCR-1'!$1:$1,0))   &amp;  ROW()-5,TRUE)    )</f>
        <v/>
      </c>
      <c r="E164" s="7" t="str">
        <f> IF(INDIRECT("'FROM_NGS3_PCR-1'!A"&amp;ROW()-5,TRUE)="","",  "e" &amp; INDIRECT(    "'FROM_NGS3_PCR-1'!"   &amp;  CHAR(64 + MATCH(VLOOKUP(E$6,mapping!$A:$B,2,FALSE),'FROM_NGS3_PCR-1'!$1:$1,0))   &amp;  ROW()-5,TRUE)    )</f>
        <v/>
      </c>
      <c r="F164" s="6" t="str">
        <f> IF(INDIRECT("'FROM_NGS3_PCR-1'!A"&amp;ROW()-5,TRUE)="","",  INDIRECT(    "'FROM_NGS3_PCR-1'!"   &amp;  CHAR(64 + MATCH(VLOOKUP(F$6,mapping!$A:$B,2,FALSE),'FROM_NGS3_PCR-1'!$1:$1,0))   &amp;  ROW()-5,TRUE)    )</f>
        <v/>
      </c>
      <c r="G164" s="6" t="str">
        <f> IF(INDIRECT("'FROM_NGS3_PCR-1'!A"&amp;ROW()-5,TRUE)="","",  INDIRECT(    "'FROM_NGS3_PCR-1'!"   &amp;  CHAR(64 + MATCH(VLOOKUP(G$6,mapping!$A:$B,2,FALSE),'FROM_NGS3_PCR-1'!$1:$1,0))   &amp;  ROW()-5,TRUE)    )</f>
        <v/>
      </c>
      <c r="H164" s="39" t="str">
        <f> IF(INDIRECT("'FROM_NGS3_PCR-1'!A"&amp;ROW()-5,TRUE)="","",  INDIRECT(    "'FROM_NGS3_PCR-1'!"   &amp;  CHAR(64 + MATCH(VLOOKUP(H$6,mapping!$A:$B,2,FALSE),'FROM_NGS3_PCR-1'!$1:$1,0))   &amp;  ROW()-5,TRUE)    )</f>
        <v/>
      </c>
      <c r="I164" s="7" t="str">
        <f> IF(INDIRECT("'FROM_NGS3_PCR-1'!A"&amp;ROW()-5,TRUE)="","",  INDIRECT(    "'FROM_NGS3_PCR-1'!"   &amp;  CHAR(64 + MATCH(VLOOKUP(I$6,mapping!$A:$B,2,FALSE),'FROM_NGS3_PCR-1'!$1:$1,0))   &amp;  ROW()-5,TRUE)    )</f>
        <v/>
      </c>
      <c r="J164" s="40" t="str">
        <f> IF(INDIRECT("'FROM_NGS3_PCR-1'!A"&amp;ROW()-5,TRUE)="","",  INDIRECT(    "'FROM_NGS3_PCR-1'!"   &amp;  CHAR(64 + MATCH(VLOOKUP(J$6,mapping!$A:$B,2,FALSE),'FROM_NGS3_PCR-1'!$1:$1,0))   &amp;  ROW()-5,TRUE)    )</f>
        <v/>
      </c>
      <c r="K164" s="6"/>
      <c r="L164" s="39">
        <v>1.0</v>
      </c>
      <c r="M164" s="37" t="str">
        <f>IFERROR(VLOOKUP(TEXT(ROW()-5,"0"),CALC_selection!H:I,2,FALSE),"")</f>
        <v/>
      </c>
      <c r="N164" s="6"/>
      <c r="O164" s="9" t="b">
        <f t="shared" si="1"/>
        <v>0</v>
      </c>
      <c r="P164" s="9" t="b">
        <f t="shared" si="2"/>
        <v>0</v>
      </c>
      <c r="Q164" s="9"/>
      <c r="R164" s="9"/>
      <c r="S164" s="9"/>
      <c r="T164" s="6"/>
      <c r="U164" s="6"/>
      <c r="V164" s="6"/>
      <c r="W164" s="6"/>
      <c r="X164" s="6"/>
      <c r="Y164" s="6"/>
      <c r="Z164" s="6"/>
    </row>
    <row r="165" ht="14.25" customHeight="1">
      <c r="A165" s="6"/>
      <c r="B165" s="38" t="str">
        <f> IF(INDIRECT("'FROM_NGS3_PCR-1'!A"&amp;ROW()-5,TRUE)="","",  INDIRECT(    "'FROM_NGS3_PCR-1'!"   &amp;  CHAR(64 + MATCH(VLOOKUP(B$6,mapping!$A:$B,2,FALSE),'FROM_NGS3_PCR-1'!$1:$1,0))   &amp;  ROW()-5,TRUE)    )</f>
        <v/>
      </c>
      <c r="C165" s="6" t="str">
        <f> IF(INDIRECT("'FROM_NGS3_PCR-1'!A"&amp;ROW()-5,TRUE)="","",  INDIRECT(    "'FROM_NGS3_PCR-1'!"   &amp;  CHAR(64 + MATCH(VLOOKUP(C$6,mapping!$A:$B,2,FALSE),'FROM_NGS3_PCR-1'!$1:$1,0))   &amp;  ROW()-5,TRUE)    )</f>
        <v/>
      </c>
      <c r="D165" s="7" t="str">
        <f> IF(INDIRECT("'FROM_NGS3_PCR-1'!A"&amp;ROW()-5,TRUE)="","",  INDIRECT(    "'FROM_NGS3_PCR-1'!"   &amp;  CHAR(64 + MATCH(VLOOKUP(D$6,mapping!$A:$B,2,FALSE),'FROM_NGS3_PCR-1'!$1:$1,0))   &amp;  ROW()-5,TRUE)    )</f>
        <v/>
      </c>
      <c r="E165" s="7" t="str">
        <f> IF(INDIRECT("'FROM_NGS3_PCR-1'!A"&amp;ROW()-5,TRUE)="","",  "e" &amp; INDIRECT(    "'FROM_NGS3_PCR-1'!"   &amp;  CHAR(64 + MATCH(VLOOKUP(E$6,mapping!$A:$B,2,FALSE),'FROM_NGS3_PCR-1'!$1:$1,0))   &amp;  ROW()-5,TRUE)    )</f>
        <v/>
      </c>
      <c r="F165" s="6" t="str">
        <f> IF(INDIRECT("'FROM_NGS3_PCR-1'!A"&amp;ROW()-5,TRUE)="","",  INDIRECT(    "'FROM_NGS3_PCR-1'!"   &amp;  CHAR(64 + MATCH(VLOOKUP(F$6,mapping!$A:$B,2,FALSE),'FROM_NGS3_PCR-1'!$1:$1,0))   &amp;  ROW()-5,TRUE)    )</f>
        <v/>
      </c>
      <c r="G165" s="6" t="str">
        <f> IF(INDIRECT("'FROM_NGS3_PCR-1'!A"&amp;ROW()-5,TRUE)="","",  INDIRECT(    "'FROM_NGS3_PCR-1'!"   &amp;  CHAR(64 + MATCH(VLOOKUP(G$6,mapping!$A:$B,2,FALSE),'FROM_NGS3_PCR-1'!$1:$1,0))   &amp;  ROW()-5,TRUE)    )</f>
        <v/>
      </c>
      <c r="H165" s="39" t="str">
        <f> IF(INDIRECT("'FROM_NGS3_PCR-1'!A"&amp;ROW()-5,TRUE)="","",  INDIRECT(    "'FROM_NGS3_PCR-1'!"   &amp;  CHAR(64 + MATCH(VLOOKUP(H$6,mapping!$A:$B,2,FALSE),'FROM_NGS3_PCR-1'!$1:$1,0))   &amp;  ROW()-5,TRUE)    )</f>
        <v/>
      </c>
      <c r="I165" s="7" t="str">
        <f> IF(INDIRECT("'FROM_NGS3_PCR-1'!A"&amp;ROW()-5,TRUE)="","",  INDIRECT(    "'FROM_NGS3_PCR-1'!"   &amp;  CHAR(64 + MATCH(VLOOKUP(I$6,mapping!$A:$B,2,FALSE),'FROM_NGS3_PCR-1'!$1:$1,0))   &amp;  ROW()-5,TRUE)    )</f>
        <v/>
      </c>
      <c r="J165" s="40" t="str">
        <f> IF(INDIRECT("'FROM_NGS3_PCR-1'!A"&amp;ROW()-5,TRUE)="","",  INDIRECT(    "'FROM_NGS3_PCR-1'!"   &amp;  CHAR(64 + MATCH(VLOOKUP(J$6,mapping!$A:$B,2,FALSE),'FROM_NGS3_PCR-1'!$1:$1,0))   &amp;  ROW()-5,TRUE)    )</f>
        <v/>
      </c>
      <c r="K165" s="6"/>
      <c r="L165" s="39">
        <v>1.0</v>
      </c>
      <c r="M165" s="37" t="str">
        <f>IFERROR(VLOOKUP(TEXT(ROW()-5,"0"),CALC_selection!H:I,2,FALSE),"")</f>
        <v/>
      </c>
      <c r="N165" s="6"/>
      <c r="O165" s="9" t="b">
        <f t="shared" si="1"/>
        <v>0</v>
      </c>
      <c r="P165" s="9" t="b">
        <f t="shared" si="2"/>
        <v>0</v>
      </c>
      <c r="Q165" s="9"/>
      <c r="R165" s="9"/>
      <c r="S165" s="9"/>
      <c r="T165" s="6"/>
      <c r="U165" s="6"/>
      <c r="V165" s="6"/>
      <c r="W165" s="6"/>
      <c r="X165" s="6"/>
      <c r="Y165" s="6"/>
      <c r="Z165" s="6"/>
    </row>
    <row r="166" ht="14.25" customHeight="1">
      <c r="A166" s="6"/>
      <c r="B166" s="38" t="str">
        <f> IF(INDIRECT("'FROM_NGS3_PCR-1'!A"&amp;ROW()-5,TRUE)="","",  INDIRECT(    "'FROM_NGS3_PCR-1'!"   &amp;  CHAR(64 + MATCH(VLOOKUP(B$6,mapping!$A:$B,2,FALSE),'FROM_NGS3_PCR-1'!$1:$1,0))   &amp;  ROW()-5,TRUE)    )</f>
        <v/>
      </c>
      <c r="C166" s="6" t="str">
        <f> IF(INDIRECT("'FROM_NGS3_PCR-1'!A"&amp;ROW()-5,TRUE)="","",  INDIRECT(    "'FROM_NGS3_PCR-1'!"   &amp;  CHAR(64 + MATCH(VLOOKUP(C$6,mapping!$A:$B,2,FALSE),'FROM_NGS3_PCR-1'!$1:$1,0))   &amp;  ROW()-5,TRUE)    )</f>
        <v/>
      </c>
      <c r="D166" s="7" t="str">
        <f> IF(INDIRECT("'FROM_NGS3_PCR-1'!A"&amp;ROW()-5,TRUE)="","",  INDIRECT(    "'FROM_NGS3_PCR-1'!"   &amp;  CHAR(64 + MATCH(VLOOKUP(D$6,mapping!$A:$B,2,FALSE),'FROM_NGS3_PCR-1'!$1:$1,0))   &amp;  ROW()-5,TRUE)    )</f>
        <v/>
      </c>
      <c r="E166" s="7" t="str">
        <f> IF(INDIRECT("'FROM_NGS3_PCR-1'!A"&amp;ROW()-5,TRUE)="","",  "e" &amp; INDIRECT(    "'FROM_NGS3_PCR-1'!"   &amp;  CHAR(64 + MATCH(VLOOKUP(E$6,mapping!$A:$B,2,FALSE),'FROM_NGS3_PCR-1'!$1:$1,0))   &amp;  ROW()-5,TRUE)    )</f>
        <v/>
      </c>
      <c r="F166" s="6" t="str">
        <f> IF(INDIRECT("'FROM_NGS3_PCR-1'!A"&amp;ROW()-5,TRUE)="","",  INDIRECT(    "'FROM_NGS3_PCR-1'!"   &amp;  CHAR(64 + MATCH(VLOOKUP(F$6,mapping!$A:$B,2,FALSE),'FROM_NGS3_PCR-1'!$1:$1,0))   &amp;  ROW()-5,TRUE)    )</f>
        <v/>
      </c>
      <c r="G166" s="6" t="str">
        <f> IF(INDIRECT("'FROM_NGS3_PCR-1'!A"&amp;ROW()-5,TRUE)="","",  INDIRECT(    "'FROM_NGS3_PCR-1'!"   &amp;  CHAR(64 + MATCH(VLOOKUP(G$6,mapping!$A:$B,2,FALSE),'FROM_NGS3_PCR-1'!$1:$1,0))   &amp;  ROW()-5,TRUE)    )</f>
        <v/>
      </c>
      <c r="H166" s="39" t="str">
        <f> IF(INDIRECT("'FROM_NGS3_PCR-1'!A"&amp;ROW()-5,TRUE)="","",  INDIRECT(    "'FROM_NGS3_PCR-1'!"   &amp;  CHAR(64 + MATCH(VLOOKUP(H$6,mapping!$A:$B,2,FALSE),'FROM_NGS3_PCR-1'!$1:$1,0))   &amp;  ROW()-5,TRUE)    )</f>
        <v/>
      </c>
      <c r="I166" s="7" t="str">
        <f> IF(INDIRECT("'FROM_NGS3_PCR-1'!A"&amp;ROW()-5,TRUE)="","",  INDIRECT(    "'FROM_NGS3_PCR-1'!"   &amp;  CHAR(64 + MATCH(VLOOKUP(I$6,mapping!$A:$B,2,FALSE),'FROM_NGS3_PCR-1'!$1:$1,0))   &amp;  ROW()-5,TRUE)    )</f>
        <v/>
      </c>
      <c r="J166" s="40" t="str">
        <f> IF(INDIRECT("'FROM_NGS3_PCR-1'!A"&amp;ROW()-5,TRUE)="","",  INDIRECT(    "'FROM_NGS3_PCR-1'!"   &amp;  CHAR(64 + MATCH(VLOOKUP(J$6,mapping!$A:$B,2,FALSE),'FROM_NGS3_PCR-1'!$1:$1,0))   &amp;  ROW()-5,TRUE)    )</f>
        <v/>
      </c>
      <c r="K166" s="6"/>
      <c r="L166" s="39">
        <v>1.0</v>
      </c>
      <c r="M166" s="37" t="str">
        <f>IFERROR(VLOOKUP(TEXT(ROW()-5,"0"),CALC_selection!H:I,2,FALSE),"")</f>
        <v/>
      </c>
      <c r="N166" s="6"/>
      <c r="O166" s="9" t="b">
        <f t="shared" si="1"/>
        <v>0</v>
      </c>
      <c r="P166" s="9" t="b">
        <f t="shared" si="2"/>
        <v>0</v>
      </c>
      <c r="Q166" s="9"/>
      <c r="R166" s="9"/>
      <c r="S166" s="9"/>
      <c r="T166" s="6"/>
      <c r="U166" s="6"/>
      <c r="V166" s="6"/>
      <c r="W166" s="6"/>
      <c r="X166" s="6"/>
      <c r="Y166" s="6"/>
      <c r="Z166" s="6"/>
    </row>
    <row r="167" ht="14.25" customHeight="1">
      <c r="A167" s="6"/>
      <c r="B167" s="38" t="str">
        <f> IF(INDIRECT("'FROM_NGS3_PCR-1'!A"&amp;ROW()-5,TRUE)="","",  INDIRECT(    "'FROM_NGS3_PCR-1'!"   &amp;  CHAR(64 + MATCH(VLOOKUP(B$6,mapping!$A:$B,2,FALSE),'FROM_NGS3_PCR-1'!$1:$1,0))   &amp;  ROW()-5,TRUE)    )</f>
        <v/>
      </c>
      <c r="C167" s="6" t="str">
        <f> IF(INDIRECT("'FROM_NGS3_PCR-1'!A"&amp;ROW()-5,TRUE)="","",  INDIRECT(    "'FROM_NGS3_PCR-1'!"   &amp;  CHAR(64 + MATCH(VLOOKUP(C$6,mapping!$A:$B,2,FALSE),'FROM_NGS3_PCR-1'!$1:$1,0))   &amp;  ROW()-5,TRUE)    )</f>
        <v/>
      </c>
      <c r="D167" s="7" t="str">
        <f> IF(INDIRECT("'FROM_NGS3_PCR-1'!A"&amp;ROW()-5,TRUE)="","",  INDIRECT(    "'FROM_NGS3_PCR-1'!"   &amp;  CHAR(64 + MATCH(VLOOKUP(D$6,mapping!$A:$B,2,FALSE),'FROM_NGS3_PCR-1'!$1:$1,0))   &amp;  ROW()-5,TRUE)    )</f>
        <v/>
      </c>
      <c r="E167" s="7" t="str">
        <f> IF(INDIRECT("'FROM_NGS3_PCR-1'!A"&amp;ROW()-5,TRUE)="","",  "e" &amp; INDIRECT(    "'FROM_NGS3_PCR-1'!"   &amp;  CHAR(64 + MATCH(VLOOKUP(E$6,mapping!$A:$B,2,FALSE),'FROM_NGS3_PCR-1'!$1:$1,0))   &amp;  ROW()-5,TRUE)    )</f>
        <v/>
      </c>
      <c r="F167" s="6" t="str">
        <f> IF(INDIRECT("'FROM_NGS3_PCR-1'!A"&amp;ROW()-5,TRUE)="","",  INDIRECT(    "'FROM_NGS3_PCR-1'!"   &amp;  CHAR(64 + MATCH(VLOOKUP(F$6,mapping!$A:$B,2,FALSE),'FROM_NGS3_PCR-1'!$1:$1,0))   &amp;  ROW()-5,TRUE)    )</f>
        <v/>
      </c>
      <c r="G167" s="6" t="str">
        <f> IF(INDIRECT("'FROM_NGS3_PCR-1'!A"&amp;ROW()-5,TRUE)="","",  INDIRECT(    "'FROM_NGS3_PCR-1'!"   &amp;  CHAR(64 + MATCH(VLOOKUP(G$6,mapping!$A:$B,2,FALSE),'FROM_NGS3_PCR-1'!$1:$1,0))   &amp;  ROW()-5,TRUE)    )</f>
        <v/>
      </c>
      <c r="H167" s="39" t="str">
        <f> IF(INDIRECT("'FROM_NGS3_PCR-1'!A"&amp;ROW()-5,TRUE)="","",  INDIRECT(    "'FROM_NGS3_PCR-1'!"   &amp;  CHAR(64 + MATCH(VLOOKUP(H$6,mapping!$A:$B,2,FALSE),'FROM_NGS3_PCR-1'!$1:$1,0))   &amp;  ROW()-5,TRUE)    )</f>
        <v/>
      </c>
      <c r="I167" s="7" t="str">
        <f> IF(INDIRECT("'FROM_NGS3_PCR-1'!A"&amp;ROW()-5,TRUE)="","",  INDIRECT(    "'FROM_NGS3_PCR-1'!"   &amp;  CHAR(64 + MATCH(VLOOKUP(I$6,mapping!$A:$B,2,FALSE),'FROM_NGS3_PCR-1'!$1:$1,0))   &amp;  ROW()-5,TRUE)    )</f>
        <v/>
      </c>
      <c r="J167" s="40" t="str">
        <f> IF(INDIRECT("'FROM_NGS3_PCR-1'!A"&amp;ROW()-5,TRUE)="","",  INDIRECT(    "'FROM_NGS3_PCR-1'!"   &amp;  CHAR(64 + MATCH(VLOOKUP(J$6,mapping!$A:$B,2,FALSE),'FROM_NGS3_PCR-1'!$1:$1,0))   &amp;  ROW()-5,TRUE)    )</f>
        <v/>
      </c>
      <c r="K167" s="6"/>
      <c r="L167" s="39">
        <v>1.0</v>
      </c>
      <c r="M167" s="37" t="str">
        <f>IFERROR(VLOOKUP(TEXT(ROW()-5,"0"),CALC_selection!H:I,2,FALSE),"")</f>
        <v/>
      </c>
      <c r="N167" s="6"/>
      <c r="O167" s="9" t="b">
        <f t="shared" si="1"/>
        <v>0</v>
      </c>
      <c r="P167" s="9" t="b">
        <f t="shared" si="2"/>
        <v>0</v>
      </c>
      <c r="Q167" s="9"/>
      <c r="R167" s="9"/>
      <c r="S167" s="9"/>
      <c r="T167" s="6"/>
      <c r="U167" s="6"/>
      <c r="V167" s="6"/>
      <c r="W167" s="6"/>
      <c r="X167" s="6"/>
      <c r="Y167" s="6"/>
      <c r="Z167" s="6"/>
    </row>
    <row r="168" ht="14.25" customHeight="1">
      <c r="A168" s="6"/>
      <c r="B168" s="38" t="str">
        <f> IF(INDIRECT("'FROM_NGS3_PCR-1'!A"&amp;ROW()-5,TRUE)="","",  INDIRECT(    "'FROM_NGS3_PCR-1'!"   &amp;  CHAR(64 + MATCH(VLOOKUP(B$6,mapping!$A:$B,2,FALSE),'FROM_NGS3_PCR-1'!$1:$1,0))   &amp;  ROW()-5,TRUE)    )</f>
        <v/>
      </c>
      <c r="C168" s="6" t="str">
        <f> IF(INDIRECT("'FROM_NGS3_PCR-1'!A"&amp;ROW()-5,TRUE)="","",  INDIRECT(    "'FROM_NGS3_PCR-1'!"   &amp;  CHAR(64 + MATCH(VLOOKUP(C$6,mapping!$A:$B,2,FALSE),'FROM_NGS3_PCR-1'!$1:$1,0))   &amp;  ROW()-5,TRUE)    )</f>
        <v/>
      </c>
      <c r="D168" s="7" t="str">
        <f> IF(INDIRECT("'FROM_NGS3_PCR-1'!A"&amp;ROW()-5,TRUE)="","",  INDIRECT(    "'FROM_NGS3_PCR-1'!"   &amp;  CHAR(64 + MATCH(VLOOKUP(D$6,mapping!$A:$B,2,FALSE),'FROM_NGS3_PCR-1'!$1:$1,0))   &amp;  ROW()-5,TRUE)    )</f>
        <v/>
      </c>
      <c r="E168" s="7" t="str">
        <f> IF(INDIRECT("'FROM_NGS3_PCR-1'!A"&amp;ROW()-5,TRUE)="","",  "e" &amp; INDIRECT(    "'FROM_NGS3_PCR-1'!"   &amp;  CHAR(64 + MATCH(VLOOKUP(E$6,mapping!$A:$B,2,FALSE),'FROM_NGS3_PCR-1'!$1:$1,0))   &amp;  ROW()-5,TRUE)    )</f>
        <v/>
      </c>
      <c r="F168" s="6" t="str">
        <f> IF(INDIRECT("'FROM_NGS3_PCR-1'!A"&amp;ROW()-5,TRUE)="","",  INDIRECT(    "'FROM_NGS3_PCR-1'!"   &amp;  CHAR(64 + MATCH(VLOOKUP(F$6,mapping!$A:$B,2,FALSE),'FROM_NGS3_PCR-1'!$1:$1,0))   &amp;  ROW()-5,TRUE)    )</f>
        <v/>
      </c>
      <c r="G168" s="6" t="str">
        <f> IF(INDIRECT("'FROM_NGS3_PCR-1'!A"&amp;ROW()-5,TRUE)="","",  INDIRECT(    "'FROM_NGS3_PCR-1'!"   &amp;  CHAR(64 + MATCH(VLOOKUP(G$6,mapping!$A:$B,2,FALSE),'FROM_NGS3_PCR-1'!$1:$1,0))   &amp;  ROW()-5,TRUE)    )</f>
        <v/>
      </c>
      <c r="H168" s="39" t="str">
        <f> IF(INDIRECT("'FROM_NGS3_PCR-1'!A"&amp;ROW()-5,TRUE)="","",  INDIRECT(    "'FROM_NGS3_PCR-1'!"   &amp;  CHAR(64 + MATCH(VLOOKUP(H$6,mapping!$A:$B,2,FALSE),'FROM_NGS3_PCR-1'!$1:$1,0))   &amp;  ROW()-5,TRUE)    )</f>
        <v/>
      </c>
      <c r="I168" s="7" t="str">
        <f> IF(INDIRECT("'FROM_NGS3_PCR-1'!A"&amp;ROW()-5,TRUE)="","",  INDIRECT(    "'FROM_NGS3_PCR-1'!"   &amp;  CHAR(64 + MATCH(VLOOKUP(I$6,mapping!$A:$B,2,FALSE),'FROM_NGS3_PCR-1'!$1:$1,0))   &amp;  ROW()-5,TRUE)    )</f>
        <v/>
      </c>
      <c r="J168" s="40" t="str">
        <f> IF(INDIRECT("'FROM_NGS3_PCR-1'!A"&amp;ROW()-5,TRUE)="","",  INDIRECT(    "'FROM_NGS3_PCR-1'!"   &amp;  CHAR(64 + MATCH(VLOOKUP(J$6,mapping!$A:$B,2,FALSE),'FROM_NGS3_PCR-1'!$1:$1,0))   &amp;  ROW()-5,TRUE)    )</f>
        <v/>
      </c>
      <c r="K168" s="6"/>
      <c r="L168" s="39">
        <v>1.0</v>
      </c>
      <c r="M168" s="37" t="str">
        <f>IFERROR(VLOOKUP(TEXT(ROW()-5,"0"),CALC_selection!H:I,2,FALSE),"")</f>
        <v/>
      </c>
      <c r="N168" s="6"/>
      <c r="O168" s="9" t="b">
        <f t="shared" si="1"/>
        <v>0</v>
      </c>
      <c r="P168" s="9" t="b">
        <f t="shared" si="2"/>
        <v>0</v>
      </c>
      <c r="Q168" s="9"/>
      <c r="R168" s="9"/>
      <c r="S168" s="9"/>
      <c r="T168" s="6"/>
      <c r="U168" s="6"/>
      <c r="V168" s="6"/>
      <c r="W168" s="6"/>
      <c r="X168" s="6"/>
      <c r="Y168" s="6"/>
      <c r="Z168" s="6"/>
    </row>
    <row r="169" ht="14.25" customHeight="1">
      <c r="A169" s="6"/>
      <c r="B169" s="38" t="str">
        <f> IF(INDIRECT("'FROM_NGS3_PCR-1'!A"&amp;ROW()-5,TRUE)="","",  INDIRECT(    "'FROM_NGS3_PCR-1'!"   &amp;  CHAR(64 + MATCH(VLOOKUP(B$6,mapping!$A:$B,2,FALSE),'FROM_NGS3_PCR-1'!$1:$1,0))   &amp;  ROW()-5,TRUE)    )</f>
        <v/>
      </c>
      <c r="C169" s="6" t="str">
        <f> IF(INDIRECT("'FROM_NGS3_PCR-1'!A"&amp;ROW()-5,TRUE)="","",  INDIRECT(    "'FROM_NGS3_PCR-1'!"   &amp;  CHAR(64 + MATCH(VLOOKUP(C$6,mapping!$A:$B,2,FALSE),'FROM_NGS3_PCR-1'!$1:$1,0))   &amp;  ROW()-5,TRUE)    )</f>
        <v/>
      </c>
      <c r="D169" s="7" t="str">
        <f> IF(INDIRECT("'FROM_NGS3_PCR-1'!A"&amp;ROW()-5,TRUE)="","",  INDIRECT(    "'FROM_NGS3_PCR-1'!"   &amp;  CHAR(64 + MATCH(VLOOKUP(D$6,mapping!$A:$B,2,FALSE),'FROM_NGS3_PCR-1'!$1:$1,0))   &amp;  ROW()-5,TRUE)    )</f>
        <v/>
      </c>
      <c r="E169" s="7" t="str">
        <f> IF(INDIRECT("'FROM_NGS3_PCR-1'!A"&amp;ROW()-5,TRUE)="","",  "e" &amp; INDIRECT(    "'FROM_NGS3_PCR-1'!"   &amp;  CHAR(64 + MATCH(VLOOKUP(E$6,mapping!$A:$B,2,FALSE),'FROM_NGS3_PCR-1'!$1:$1,0))   &amp;  ROW()-5,TRUE)    )</f>
        <v/>
      </c>
      <c r="F169" s="6" t="str">
        <f> IF(INDIRECT("'FROM_NGS3_PCR-1'!A"&amp;ROW()-5,TRUE)="","",  INDIRECT(    "'FROM_NGS3_PCR-1'!"   &amp;  CHAR(64 + MATCH(VLOOKUP(F$6,mapping!$A:$B,2,FALSE),'FROM_NGS3_PCR-1'!$1:$1,0))   &amp;  ROW()-5,TRUE)    )</f>
        <v/>
      </c>
      <c r="G169" s="6" t="str">
        <f> IF(INDIRECT("'FROM_NGS3_PCR-1'!A"&amp;ROW()-5,TRUE)="","",  INDIRECT(    "'FROM_NGS3_PCR-1'!"   &amp;  CHAR(64 + MATCH(VLOOKUP(G$6,mapping!$A:$B,2,FALSE),'FROM_NGS3_PCR-1'!$1:$1,0))   &amp;  ROW()-5,TRUE)    )</f>
        <v/>
      </c>
      <c r="H169" s="39" t="str">
        <f> IF(INDIRECT("'FROM_NGS3_PCR-1'!A"&amp;ROW()-5,TRUE)="","",  INDIRECT(    "'FROM_NGS3_PCR-1'!"   &amp;  CHAR(64 + MATCH(VLOOKUP(H$6,mapping!$A:$B,2,FALSE),'FROM_NGS3_PCR-1'!$1:$1,0))   &amp;  ROW()-5,TRUE)    )</f>
        <v/>
      </c>
      <c r="I169" s="7" t="str">
        <f> IF(INDIRECT("'FROM_NGS3_PCR-1'!A"&amp;ROW()-5,TRUE)="","",  INDIRECT(    "'FROM_NGS3_PCR-1'!"   &amp;  CHAR(64 + MATCH(VLOOKUP(I$6,mapping!$A:$B,2,FALSE),'FROM_NGS3_PCR-1'!$1:$1,0))   &amp;  ROW()-5,TRUE)    )</f>
        <v/>
      </c>
      <c r="J169" s="40" t="str">
        <f> IF(INDIRECT("'FROM_NGS3_PCR-1'!A"&amp;ROW()-5,TRUE)="","",  INDIRECT(    "'FROM_NGS3_PCR-1'!"   &amp;  CHAR(64 + MATCH(VLOOKUP(J$6,mapping!$A:$B,2,FALSE),'FROM_NGS3_PCR-1'!$1:$1,0))   &amp;  ROW()-5,TRUE)    )</f>
        <v/>
      </c>
      <c r="K169" s="6"/>
      <c r="L169" s="39">
        <v>1.0</v>
      </c>
      <c r="M169" s="37" t="str">
        <f>IFERROR(VLOOKUP(TEXT(ROW()-5,"0"),CALC_selection!H:I,2,FALSE),"")</f>
        <v/>
      </c>
      <c r="N169" s="6"/>
      <c r="O169" s="9" t="b">
        <f t="shared" si="1"/>
        <v>0</v>
      </c>
      <c r="P169" s="9" t="b">
        <f t="shared" si="2"/>
        <v>0</v>
      </c>
      <c r="Q169" s="9"/>
      <c r="R169" s="9"/>
      <c r="S169" s="9"/>
      <c r="T169" s="6"/>
      <c r="U169" s="6"/>
      <c r="V169" s="6"/>
      <c r="W169" s="6"/>
      <c r="X169" s="6"/>
      <c r="Y169" s="6"/>
      <c r="Z169" s="6"/>
    </row>
    <row r="170" ht="14.25" customHeight="1">
      <c r="A170" s="6"/>
      <c r="B170" s="38" t="str">
        <f> IF(INDIRECT("'FROM_NGS3_PCR-1'!A"&amp;ROW()-5,TRUE)="","",  INDIRECT(    "'FROM_NGS3_PCR-1'!"   &amp;  CHAR(64 + MATCH(VLOOKUP(B$6,mapping!$A:$B,2,FALSE),'FROM_NGS3_PCR-1'!$1:$1,0))   &amp;  ROW()-5,TRUE)    )</f>
        <v/>
      </c>
      <c r="C170" s="6" t="str">
        <f> IF(INDIRECT("'FROM_NGS3_PCR-1'!A"&amp;ROW()-5,TRUE)="","",  INDIRECT(    "'FROM_NGS3_PCR-1'!"   &amp;  CHAR(64 + MATCH(VLOOKUP(C$6,mapping!$A:$B,2,FALSE),'FROM_NGS3_PCR-1'!$1:$1,0))   &amp;  ROW()-5,TRUE)    )</f>
        <v/>
      </c>
      <c r="D170" s="7" t="str">
        <f> IF(INDIRECT("'FROM_NGS3_PCR-1'!A"&amp;ROW()-5,TRUE)="","",  INDIRECT(    "'FROM_NGS3_PCR-1'!"   &amp;  CHAR(64 + MATCH(VLOOKUP(D$6,mapping!$A:$B,2,FALSE),'FROM_NGS3_PCR-1'!$1:$1,0))   &amp;  ROW()-5,TRUE)    )</f>
        <v/>
      </c>
      <c r="E170" s="7" t="str">
        <f> IF(INDIRECT("'FROM_NGS3_PCR-1'!A"&amp;ROW()-5,TRUE)="","",  "e" &amp; INDIRECT(    "'FROM_NGS3_PCR-1'!"   &amp;  CHAR(64 + MATCH(VLOOKUP(E$6,mapping!$A:$B,2,FALSE),'FROM_NGS3_PCR-1'!$1:$1,0))   &amp;  ROW()-5,TRUE)    )</f>
        <v/>
      </c>
      <c r="F170" s="6" t="str">
        <f> IF(INDIRECT("'FROM_NGS3_PCR-1'!A"&amp;ROW()-5,TRUE)="","",  INDIRECT(    "'FROM_NGS3_PCR-1'!"   &amp;  CHAR(64 + MATCH(VLOOKUP(F$6,mapping!$A:$B,2,FALSE),'FROM_NGS3_PCR-1'!$1:$1,0))   &amp;  ROW()-5,TRUE)    )</f>
        <v/>
      </c>
      <c r="G170" s="6" t="str">
        <f> IF(INDIRECT("'FROM_NGS3_PCR-1'!A"&amp;ROW()-5,TRUE)="","",  INDIRECT(    "'FROM_NGS3_PCR-1'!"   &amp;  CHAR(64 + MATCH(VLOOKUP(G$6,mapping!$A:$B,2,FALSE),'FROM_NGS3_PCR-1'!$1:$1,0))   &amp;  ROW()-5,TRUE)    )</f>
        <v/>
      </c>
      <c r="H170" s="39" t="str">
        <f> IF(INDIRECT("'FROM_NGS3_PCR-1'!A"&amp;ROW()-5,TRUE)="","",  INDIRECT(    "'FROM_NGS3_PCR-1'!"   &amp;  CHAR(64 + MATCH(VLOOKUP(H$6,mapping!$A:$B,2,FALSE),'FROM_NGS3_PCR-1'!$1:$1,0))   &amp;  ROW()-5,TRUE)    )</f>
        <v/>
      </c>
      <c r="I170" s="7" t="str">
        <f> IF(INDIRECT("'FROM_NGS3_PCR-1'!A"&amp;ROW()-5,TRUE)="","",  INDIRECT(    "'FROM_NGS3_PCR-1'!"   &amp;  CHAR(64 + MATCH(VLOOKUP(I$6,mapping!$A:$B,2,FALSE),'FROM_NGS3_PCR-1'!$1:$1,0))   &amp;  ROW()-5,TRUE)    )</f>
        <v/>
      </c>
      <c r="J170" s="40" t="str">
        <f> IF(INDIRECT("'FROM_NGS3_PCR-1'!A"&amp;ROW()-5,TRUE)="","",  INDIRECT(    "'FROM_NGS3_PCR-1'!"   &amp;  CHAR(64 + MATCH(VLOOKUP(J$6,mapping!$A:$B,2,FALSE),'FROM_NGS3_PCR-1'!$1:$1,0))   &amp;  ROW()-5,TRUE)    )</f>
        <v/>
      </c>
      <c r="K170" s="6"/>
      <c r="L170" s="39">
        <v>1.0</v>
      </c>
      <c r="M170" s="37" t="str">
        <f>IFERROR(VLOOKUP(TEXT(ROW()-5,"0"),CALC_selection!H:I,2,FALSE),"")</f>
        <v/>
      </c>
      <c r="N170" s="6"/>
      <c r="O170" s="9" t="b">
        <f t="shared" si="1"/>
        <v>0</v>
      </c>
      <c r="P170" s="9" t="b">
        <f t="shared" si="2"/>
        <v>0</v>
      </c>
      <c r="Q170" s="9"/>
      <c r="R170" s="9"/>
      <c r="S170" s="9"/>
      <c r="T170" s="6"/>
      <c r="U170" s="6"/>
      <c r="V170" s="6"/>
      <c r="W170" s="6"/>
      <c r="X170" s="6"/>
      <c r="Y170" s="6"/>
      <c r="Z170" s="6"/>
    </row>
    <row r="171" ht="14.25" customHeight="1">
      <c r="A171" s="6"/>
      <c r="B171" s="38" t="str">
        <f> IF(INDIRECT("'FROM_NGS3_PCR-1'!A"&amp;ROW()-5,TRUE)="","",  INDIRECT(    "'FROM_NGS3_PCR-1'!"   &amp;  CHAR(64 + MATCH(VLOOKUP(B$6,mapping!$A:$B,2,FALSE),'FROM_NGS3_PCR-1'!$1:$1,0))   &amp;  ROW()-5,TRUE)    )</f>
        <v/>
      </c>
      <c r="C171" s="6" t="str">
        <f> IF(INDIRECT("'FROM_NGS3_PCR-1'!A"&amp;ROW()-5,TRUE)="","",  INDIRECT(    "'FROM_NGS3_PCR-1'!"   &amp;  CHAR(64 + MATCH(VLOOKUP(C$6,mapping!$A:$B,2,FALSE),'FROM_NGS3_PCR-1'!$1:$1,0))   &amp;  ROW()-5,TRUE)    )</f>
        <v/>
      </c>
      <c r="D171" s="7" t="str">
        <f> IF(INDIRECT("'FROM_NGS3_PCR-1'!A"&amp;ROW()-5,TRUE)="","",  INDIRECT(    "'FROM_NGS3_PCR-1'!"   &amp;  CHAR(64 + MATCH(VLOOKUP(D$6,mapping!$A:$B,2,FALSE),'FROM_NGS3_PCR-1'!$1:$1,0))   &amp;  ROW()-5,TRUE)    )</f>
        <v/>
      </c>
      <c r="E171" s="7" t="str">
        <f> IF(INDIRECT("'FROM_NGS3_PCR-1'!A"&amp;ROW()-5,TRUE)="","",  "e" &amp; INDIRECT(    "'FROM_NGS3_PCR-1'!"   &amp;  CHAR(64 + MATCH(VLOOKUP(E$6,mapping!$A:$B,2,FALSE),'FROM_NGS3_PCR-1'!$1:$1,0))   &amp;  ROW()-5,TRUE)    )</f>
        <v/>
      </c>
      <c r="F171" s="6" t="str">
        <f> IF(INDIRECT("'FROM_NGS3_PCR-1'!A"&amp;ROW()-5,TRUE)="","",  INDIRECT(    "'FROM_NGS3_PCR-1'!"   &amp;  CHAR(64 + MATCH(VLOOKUP(F$6,mapping!$A:$B,2,FALSE),'FROM_NGS3_PCR-1'!$1:$1,0))   &amp;  ROW()-5,TRUE)    )</f>
        <v/>
      </c>
      <c r="G171" s="6" t="str">
        <f> IF(INDIRECT("'FROM_NGS3_PCR-1'!A"&amp;ROW()-5,TRUE)="","",  INDIRECT(    "'FROM_NGS3_PCR-1'!"   &amp;  CHAR(64 + MATCH(VLOOKUP(G$6,mapping!$A:$B,2,FALSE),'FROM_NGS3_PCR-1'!$1:$1,0))   &amp;  ROW()-5,TRUE)    )</f>
        <v/>
      </c>
      <c r="H171" s="39" t="str">
        <f> IF(INDIRECT("'FROM_NGS3_PCR-1'!A"&amp;ROW()-5,TRUE)="","",  INDIRECT(    "'FROM_NGS3_PCR-1'!"   &amp;  CHAR(64 + MATCH(VLOOKUP(H$6,mapping!$A:$B,2,FALSE),'FROM_NGS3_PCR-1'!$1:$1,0))   &amp;  ROW()-5,TRUE)    )</f>
        <v/>
      </c>
      <c r="I171" s="7" t="str">
        <f> IF(INDIRECT("'FROM_NGS3_PCR-1'!A"&amp;ROW()-5,TRUE)="","",  INDIRECT(    "'FROM_NGS3_PCR-1'!"   &amp;  CHAR(64 + MATCH(VLOOKUP(I$6,mapping!$A:$B,2,FALSE),'FROM_NGS3_PCR-1'!$1:$1,0))   &amp;  ROW()-5,TRUE)    )</f>
        <v/>
      </c>
      <c r="J171" s="40" t="str">
        <f> IF(INDIRECT("'FROM_NGS3_PCR-1'!A"&amp;ROW()-5,TRUE)="","",  INDIRECT(    "'FROM_NGS3_PCR-1'!"   &amp;  CHAR(64 + MATCH(VLOOKUP(J$6,mapping!$A:$B,2,FALSE),'FROM_NGS3_PCR-1'!$1:$1,0))   &amp;  ROW()-5,TRUE)    )</f>
        <v/>
      </c>
      <c r="K171" s="6"/>
      <c r="L171" s="39">
        <v>1.0</v>
      </c>
      <c r="M171" s="37" t="str">
        <f>IFERROR(VLOOKUP(TEXT(ROW()-5,"0"),CALC_selection!H:I,2,FALSE),"")</f>
        <v/>
      </c>
      <c r="N171" s="6"/>
      <c r="O171" s="9" t="b">
        <f t="shared" si="1"/>
        <v>0</v>
      </c>
      <c r="P171" s="9" t="b">
        <f t="shared" si="2"/>
        <v>0</v>
      </c>
      <c r="Q171" s="9"/>
      <c r="R171" s="9"/>
      <c r="S171" s="9"/>
      <c r="T171" s="6"/>
      <c r="U171" s="6"/>
      <c r="V171" s="6"/>
      <c r="W171" s="6"/>
      <c r="X171" s="6"/>
      <c r="Y171" s="6"/>
      <c r="Z171" s="6"/>
    </row>
    <row r="172" ht="14.25" customHeight="1">
      <c r="A172" s="6"/>
      <c r="B172" s="38" t="str">
        <f> IF(INDIRECT("'FROM_NGS3_PCR-1'!A"&amp;ROW()-5,TRUE)="","",  INDIRECT(    "'FROM_NGS3_PCR-1'!"   &amp;  CHAR(64 + MATCH(VLOOKUP(B$6,mapping!$A:$B,2,FALSE),'FROM_NGS3_PCR-1'!$1:$1,0))   &amp;  ROW()-5,TRUE)    )</f>
        <v/>
      </c>
      <c r="C172" s="6" t="str">
        <f> IF(INDIRECT("'FROM_NGS3_PCR-1'!A"&amp;ROW()-5,TRUE)="","",  INDIRECT(    "'FROM_NGS3_PCR-1'!"   &amp;  CHAR(64 + MATCH(VLOOKUP(C$6,mapping!$A:$B,2,FALSE),'FROM_NGS3_PCR-1'!$1:$1,0))   &amp;  ROW()-5,TRUE)    )</f>
        <v/>
      </c>
      <c r="D172" s="7" t="str">
        <f> IF(INDIRECT("'FROM_NGS3_PCR-1'!A"&amp;ROW()-5,TRUE)="","",  INDIRECT(    "'FROM_NGS3_PCR-1'!"   &amp;  CHAR(64 + MATCH(VLOOKUP(D$6,mapping!$A:$B,2,FALSE),'FROM_NGS3_PCR-1'!$1:$1,0))   &amp;  ROW()-5,TRUE)    )</f>
        <v/>
      </c>
      <c r="E172" s="7" t="str">
        <f> IF(INDIRECT("'FROM_NGS3_PCR-1'!A"&amp;ROW()-5,TRUE)="","",  "e" &amp; INDIRECT(    "'FROM_NGS3_PCR-1'!"   &amp;  CHAR(64 + MATCH(VLOOKUP(E$6,mapping!$A:$B,2,FALSE),'FROM_NGS3_PCR-1'!$1:$1,0))   &amp;  ROW()-5,TRUE)    )</f>
        <v/>
      </c>
      <c r="F172" s="6" t="str">
        <f> IF(INDIRECT("'FROM_NGS3_PCR-1'!A"&amp;ROW()-5,TRUE)="","",  INDIRECT(    "'FROM_NGS3_PCR-1'!"   &amp;  CHAR(64 + MATCH(VLOOKUP(F$6,mapping!$A:$B,2,FALSE),'FROM_NGS3_PCR-1'!$1:$1,0))   &amp;  ROW()-5,TRUE)    )</f>
        <v/>
      </c>
      <c r="G172" s="6" t="str">
        <f> IF(INDIRECT("'FROM_NGS3_PCR-1'!A"&amp;ROW()-5,TRUE)="","",  INDIRECT(    "'FROM_NGS3_PCR-1'!"   &amp;  CHAR(64 + MATCH(VLOOKUP(G$6,mapping!$A:$B,2,FALSE),'FROM_NGS3_PCR-1'!$1:$1,0))   &amp;  ROW()-5,TRUE)    )</f>
        <v/>
      </c>
      <c r="H172" s="39" t="str">
        <f> IF(INDIRECT("'FROM_NGS3_PCR-1'!A"&amp;ROW()-5,TRUE)="","",  INDIRECT(    "'FROM_NGS3_PCR-1'!"   &amp;  CHAR(64 + MATCH(VLOOKUP(H$6,mapping!$A:$B,2,FALSE),'FROM_NGS3_PCR-1'!$1:$1,0))   &amp;  ROW()-5,TRUE)    )</f>
        <v/>
      </c>
      <c r="I172" s="7" t="str">
        <f> IF(INDIRECT("'FROM_NGS3_PCR-1'!A"&amp;ROW()-5,TRUE)="","",  INDIRECT(    "'FROM_NGS3_PCR-1'!"   &amp;  CHAR(64 + MATCH(VLOOKUP(I$6,mapping!$A:$B,2,FALSE),'FROM_NGS3_PCR-1'!$1:$1,0))   &amp;  ROW()-5,TRUE)    )</f>
        <v/>
      </c>
      <c r="J172" s="40" t="str">
        <f> IF(INDIRECT("'FROM_NGS3_PCR-1'!A"&amp;ROW()-5,TRUE)="","",  INDIRECT(    "'FROM_NGS3_PCR-1'!"   &amp;  CHAR(64 + MATCH(VLOOKUP(J$6,mapping!$A:$B,2,FALSE),'FROM_NGS3_PCR-1'!$1:$1,0))   &amp;  ROW()-5,TRUE)    )</f>
        <v/>
      </c>
      <c r="K172" s="6"/>
      <c r="L172" s="39">
        <v>1.0</v>
      </c>
      <c r="M172" s="37" t="str">
        <f>IFERROR(VLOOKUP(TEXT(ROW()-5,"0"),CALC_selection!H:I,2,FALSE),"")</f>
        <v/>
      </c>
      <c r="N172" s="6"/>
      <c r="O172" s="9" t="b">
        <f t="shared" si="1"/>
        <v>0</v>
      </c>
      <c r="P172" s="9" t="b">
        <f t="shared" si="2"/>
        <v>0</v>
      </c>
      <c r="Q172" s="9"/>
      <c r="R172" s="9"/>
      <c r="S172" s="9"/>
      <c r="T172" s="6"/>
      <c r="U172" s="6"/>
      <c r="V172" s="6"/>
      <c r="W172" s="6"/>
      <c r="X172" s="6"/>
      <c r="Y172" s="6"/>
      <c r="Z172" s="6"/>
    </row>
    <row r="173" ht="14.25" customHeight="1">
      <c r="A173" s="6"/>
      <c r="B173" s="38" t="str">
        <f> IF(INDIRECT("'FROM_NGS3_PCR-1'!A"&amp;ROW()-5,TRUE)="","",  INDIRECT(    "'FROM_NGS3_PCR-1'!"   &amp;  CHAR(64 + MATCH(VLOOKUP(B$6,mapping!$A:$B,2,FALSE),'FROM_NGS3_PCR-1'!$1:$1,0))   &amp;  ROW()-5,TRUE)    )</f>
        <v/>
      </c>
      <c r="C173" s="6" t="str">
        <f> IF(INDIRECT("'FROM_NGS3_PCR-1'!A"&amp;ROW()-5,TRUE)="","",  INDIRECT(    "'FROM_NGS3_PCR-1'!"   &amp;  CHAR(64 + MATCH(VLOOKUP(C$6,mapping!$A:$B,2,FALSE),'FROM_NGS3_PCR-1'!$1:$1,0))   &amp;  ROW()-5,TRUE)    )</f>
        <v/>
      </c>
      <c r="D173" s="7" t="str">
        <f> IF(INDIRECT("'FROM_NGS3_PCR-1'!A"&amp;ROW()-5,TRUE)="","",  INDIRECT(    "'FROM_NGS3_PCR-1'!"   &amp;  CHAR(64 + MATCH(VLOOKUP(D$6,mapping!$A:$B,2,FALSE),'FROM_NGS3_PCR-1'!$1:$1,0))   &amp;  ROW()-5,TRUE)    )</f>
        <v/>
      </c>
      <c r="E173" s="7" t="str">
        <f> IF(INDIRECT("'FROM_NGS3_PCR-1'!A"&amp;ROW()-5,TRUE)="","",  "e" &amp; INDIRECT(    "'FROM_NGS3_PCR-1'!"   &amp;  CHAR(64 + MATCH(VLOOKUP(E$6,mapping!$A:$B,2,FALSE),'FROM_NGS3_PCR-1'!$1:$1,0))   &amp;  ROW()-5,TRUE)    )</f>
        <v/>
      </c>
      <c r="F173" s="6" t="str">
        <f> IF(INDIRECT("'FROM_NGS3_PCR-1'!A"&amp;ROW()-5,TRUE)="","",  INDIRECT(    "'FROM_NGS3_PCR-1'!"   &amp;  CHAR(64 + MATCH(VLOOKUP(F$6,mapping!$A:$B,2,FALSE),'FROM_NGS3_PCR-1'!$1:$1,0))   &amp;  ROW()-5,TRUE)    )</f>
        <v/>
      </c>
      <c r="G173" s="6" t="str">
        <f> IF(INDIRECT("'FROM_NGS3_PCR-1'!A"&amp;ROW()-5,TRUE)="","",  INDIRECT(    "'FROM_NGS3_PCR-1'!"   &amp;  CHAR(64 + MATCH(VLOOKUP(G$6,mapping!$A:$B,2,FALSE),'FROM_NGS3_PCR-1'!$1:$1,0))   &amp;  ROW()-5,TRUE)    )</f>
        <v/>
      </c>
      <c r="H173" s="39" t="str">
        <f> IF(INDIRECT("'FROM_NGS3_PCR-1'!A"&amp;ROW()-5,TRUE)="","",  INDIRECT(    "'FROM_NGS3_PCR-1'!"   &amp;  CHAR(64 + MATCH(VLOOKUP(H$6,mapping!$A:$B,2,FALSE),'FROM_NGS3_PCR-1'!$1:$1,0))   &amp;  ROW()-5,TRUE)    )</f>
        <v/>
      </c>
      <c r="I173" s="7" t="str">
        <f> IF(INDIRECT("'FROM_NGS3_PCR-1'!A"&amp;ROW()-5,TRUE)="","",  INDIRECT(    "'FROM_NGS3_PCR-1'!"   &amp;  CHAR(64 + MATCH(VLOOKUP(I$6,mapping!$A:$B,2,FALSE),'FROM_NGS3_PCR-1'!$1:$1,0))   &amp;  ROW()-5,TRUE)    )</f>
        <v/>
      </c>
      <c r="J173" s="40" t="str">
        <f> IF(INDIRECT("'FROM_NGS3_PCR-1'!A"&amp;ROW()-5,TRUE)="","",  INDIRECT(    "'FROM_NGS3_PCR-1'!"   &amp;  CHAR(64 + MATCH(VLOOKUP(J$6,mapping!$A:$B,2,FALSE),'FROM_NGS3_PCR-1'!$1:$1,0))   &amp;  ROW()-5,TRUE)    )</f>
        <v/>
      </c>
      <c r="K173" s="6"/>
      <c r="L173" s="39">
        <v>1.0</v>
      </c>
      <c r="M173" s="37" t="str">
        <f>IFERROR(VLOOKUP(TEXT(ROW()-5,"0"),CALC_selection!H:I,2,FALSE),"")</f>
        <v/>
      </c>
      <c r="N173" s="6"/>
      <c r="O173" s="9" t="b">
        <f t="shared" si="1"/>
        <v>0</v>
      </c>
      <c r="P173" s="9" t="b">
        <f t="shared" si="2"/>
        <v>0</v>
      </c>
      <c r="Q173" s="9"/>
      <c r="R173" s="9"/>
      <c r="S173" s="9"/>
      <c r="T173" s="6"/>
      <c r="U173" s="6"/>
      <c r="V173" s="6"/>
      <c r="W173" s="6"/>
      <c r="X173" s="6"/>
      <c r="Y173" s="6"/>
      <c r="Z173" s="6"/>
    </row>
    <row r="174" ht="14.25" customHeight="1">
      <c r="A174" s="6"/>
      <c r="B174" s="38" t="str">
        <f> IF(INDIRECT("'FROM_NGS3_PCR-1'!A"&amp;ROW()-5,TRUE)="","",  INDIRECT(    "'FROM_NGS3_PCR-1'!"   &amp;  CHAR(64 + MATCH(VLOOKUP(B$6,mapping!$A:$B,2,FALSE),'FROM_NGS3_PCR-1'!$1:$1,0))   &amp;  ROW()-5,TRUE)    )</f>
        <v/>
      </c>
      <c r="C174" s="6" t="str">
        <f> IF(INDIRECT("'FROM_NGS3_PCR-1'!A"&amp;ROW()-5,TRUE)="","",  INDIRECT(    "'FROM_NGS3_PCR-1'!"   &amp;  CHAR(64 + MATCH(VLOOKUP(C$6,mapping!$A:$B,2,FALSE),'FROM_NGS3_PCR-1'!$1:$1,0))   &amp;  ROW()-5,TRUE)    )</f>
        <v/>
      </c>
      <c r="D174" s="7" t="str">
        <f> IF(INDIRECT("'FROM_NGS3_PCR-1'!A"&amp;ROW()-5,TRUE)="","",  INDIRECT(    "'FROM_NGS3_PCR-1'!"   &amp;  CHAR(64 + MATCH(VLOOKUP(D$6,mapping!$A:$B,2,FALSE),'FROM_NGS3_PCR-1'!$1:$1,0))   &amp;  ROW()-5,TRUE)    )</f>
        <v/>
      </c>
      <c r="E174" s="7" t="str">
        <f> IF(INDIRECT("'FROM_NGS3_PCR-1'!A"&amp;ROW()-5,TRUE)="","",  "e" &amp; INDIRECT(    "'FROM_NGS3_PCR-1'!"   &amp;  CHAR(64 + MATCH(VLOOKUP(E$6,mapping!$A:$B,2,FALSE),'FROM_NGS3_PCR-1'!$1:$1,0))   &amp;  ROW()-5,TRUE)    )</f>
        <v/>
      </c>
      <c r="F174" s="6" t="str">
        <f> IF(INDIRECT("'FROM_NGS3_PCR-1'!A"&amp;ROW()-5,TRUE)="","",  INDIRECT(    "'FROM_NGS3_PCR-1'!"   &amp;  CHAR(64 + MATCH(VLOOKUP(F$6,mapping!$A:$B,2,FALSE),'FROM_NGS3_PCR-1'!$1:$1,0))   &amp;  ROW()-5,TRUE)    )</f>
        <v/>
      </c>
      <c r="G174" s="6" t="str">
        <f> IF(INDIRECT("'FROM_NGS3_PCR-1'!A"&amp;ROW()-5,TRUE)="","",  INDIRECT(    "'FROM_NGS3_PCR-1'!"   &amp;  CHAR(64 + MATCH(VLOOKUP(G$6,mapping!$A:$B,2,FALSE),'FROM_NGS3_PCR-1'!$1:$1,0))   &amp;  ROW()-5,TRUE)    )</f>
        <v/>
      </c>
      <c r="H174" s="39" t="str">
        <f> IF(INDIRECT("'FROM_NGS3_PCR-1'!A"&amp;ROW()-5,TRUE)="","",  INDIRECT(    "'FROM_NGS3_PCR-1'!"   &amp;  CHAR(64 + MATCH(VLOOKUP(H$6,mapping!$A:$B,2,FALSE),'FROM_NGS3_PCR-1'!$1:$1,0))   &amp;  ROW()-5,TRUE)    )</f>
        <v/>
      </c>
      <c r="I174" s="7" t="str">
        <f> IF(INDIRECT("'FROM_NGS3_PCR-1'!A"&amp;ROW()-5,TRUE)="","",  INDIRECT(    "'FROM_NGS3_PCR-1'!"   &amp;  CHAR(64 + MATCH(VLOOKUP(I$6,mapping!$A:$B,2,FALSE),'FROM_NGS3_PCR-1'!$1:$1,0))   &amp;  ROW()-5,TRUE)    )</f>
        <v/>
      </c>
      <c r="J174" s="40" t="str">
        <f> IF(INDIRECT("'FROM_NGS3_PCR-1'!A"&amp;ROW()-5,TRUE)="","",  INDIRECT(    "'FROM_NGS3_PCR-1'!"   &amp;  CHAR(64 + MATCH(VLOOKUP(J$6,mapping!$A:$B,2,FALSE),'FROM_NGS3_PCR-1'!$1:$1,0))   &amp;  ROW()-5,TRUE)    )</f>
        <v/>
      </c>
      <c r="K174" s="6"/>
      <c r="L174" s="39">
        <v>1.0</v>
      </c>
      <c r="M174" s="37" t="str">
        <f>IFERROR(VLOOKUP(TEXT(ROW()-5,"0"),CALC_selection!H:I,2,FALSE),"")</f>
        <v/>
      </c>
      <c r="N174" s="6"/>
      <c r="O174" s="9" t="b">
        <f t="shared" si="1"/>
        <v>0</v>
      </c>
      <c r="P174" s="9" t="b">
        <f t="shared" si="2"/>
        <v>0</v>
      </c>
      <c r="Q174" s="9"/>
      <c r="R174" s="9"/>
      <c r="S174" s="9"/>
      <c r="T174" s="6"/>
      <c r="U174" s="6"/>
      <c r="V174" s="6"/>
      <c r="W174" s="6"/>
      <c r="X174" s="6"/>
      <c r="Y174" s="6"/>
      <c r="Z174" s="6"/>
    </row>
    <row r="175" ht="14.25" customHeight="1">
      <c r="A175" s="6"/>
      <c r="B175" s="38" t="str">
        <f> IF(INDIRECT("'FROM_NGS3_PCR-1'!A"&amp;ROW()-5,TRUE)="","",  INDIRECT(    "'FROM_NGS3_PCR-1'!"   &amp;  CHAR(64 + MATCH(VLOOKUP(B$6,mapping!$A:$B,2,FALSE),'FROM_NGS3_PCR-1'!$1:$1,0))   &amp;  ROW()-5,TRUE)    )</f>
        <v/>
      </c>
      <c r="C175" s="6" t="str">
        <f> IF(INDIRECT("'FROM_NGS3_PCR-1'!A"&amp;ROW()-5,TRUE)="","",  INDIRECT(    "'FROM_NGS3_PCR-1'!"   &amp;  CHAR(64 + MATCH(VLOOKUP(C$6,mapping!$A:$B,2,FALSE),'FROM_NGS3_PCR-1'!$1:$1,0))   &amp;  ROW()-5,TRUE)    )</f>
        <v/>
      </c>
      <c r="D175" s="7" t="str">
        <f> IF(INDIRECT("'FROM_NGS3_PCR-1'!A"&amp;ROW()-5,TRUE)="","",  INDIRECT(    "'FROM_NGS3_PCR-1'!"   &amp;  CHAR(64 + MATCH(VLOOKUP(D$6,mapping!$A:$B,2,FALSE),'FROM_NGS3_PCR-1'!$1:$1,0))   &amp;  ROW()-5,TRUE)    )</f>
        <v/>
      </c>
      <c r="E175" s="7" t="str">
        <f> IF(INDIRECT("'FROM_NGS3_PCR-1'!A"&amp;ROW()-5,TRUE)="","",  "e" &amp; INDIRECT(    "'FROM_NGS3_PCR-1'!"   &amp;  CHAR(64 + MATCH(VLOOKUP(E$6,mapping!$A:$B,2,FALSE),'FROM_NGS3_PCR-1'!$1:$1,0))   &amp;  ROW()-5,TRUE)    )</f>
        <v/>
      </c>
      <c r="F175" s="6" t="str">
        <f> IF(INDIRECT("'FROM_NGS3_PCR-1'!A"&amp;ROW()-5,TRUE)="","",  INDIRECT(    "'FROM_NGS3_PCR-1'!"   &amp;  CHAR(64 + MATCH(VLOOKUP(F$6,mapping!$A:$B,2,FALSE),'FROM_NGS3_PCR-1'!$1:$1,0))   &amp;  ROW()-5,TRUE)    )</f>
        <v/>
      </c>
      <c r="G175" s="6" t="str">
        <f> IF(INDIRECT("'FROM_NGS3_PCR-1'!A"&amp;ROW()-5,TRUE)="","",  INDIRECT(    "'FROM_NGS3_PCR-1'!"   &amp;  CHAR(64 + MATCH(VLOOKUP(G$6,mapping!$A:$B,2,FALSE),'FROM_NGS3_PCR-1'!$1:$1,0))   &amp;  ROW()-5,TRUE)    )</f>
        <v/>
      </c>
      <c r="H175" s="39" t="str">
        <f> IF(INDIRECT("'FROM_NGS3_PCR-1'!A"&amp;ROW()-5,TRUE)="","",  INDIRECT(    "'FROM_NGS3_PCR-1'!"   &amp;  CHAR(64 + MATCH(VLOOKUP(H$6,mapping!$A:$B,2,FALSE),'FROM_NGS3_PCR-1'!$1:$1,0))   &amp;  ROW()-5,TRUE)    )</f>
        <v/>
      </c>
      <c r="I175" s="7" t="str">
        <f> IF(INDIRECT("'FROM_NGS3_PCR-1'!A"&amp;ROW()-5,TRUE)="","",  INDIRECT(    "'FROM_NGS3_PCR-1'!"   &amp;  CHAR(64 + MATCH(VLOOKUP(I$6,mapping!$A:$B,2,FALSE),'FROM_NGS3_PCR-1'!$1:$1,0))   &amp;  ROW()-5,TRUE)    )</f>
        <v/>
      </c>
      <c r="J175" s="40" t="str">
        <f> IF(INDIRECT("'FROM_NGS3_PCR-1'!A"&amp;ROW()-5,TRUE)="","",  INDIRECT(    "'FROM_NGS3_PCR-1'!"   &amp;  CHAR(64 + MATCH(VLOOKUP(J$6,mapping!$A:$B,2,FALSE),'FROM_NGS3_PCR-1'!$1:$1,0))   &amp;  ROW()-5,TRUE)    )</f>
        <v/>
      </c>
      <c r="K175" s="6"/>
      <c r="L175" s="39">
        <v>1.0</v>
      </c>
      <c r="M175" s="37" t="str">
        <f>IFERROR(VLOOKUP(TEXT(ROW()-5,"0"),CALC_selection!H:I,2,FALSE),"")</f>
        <v/>
      </c>
      <c r="N175" s="6"/>
      <c r="O175" s="9" t="b">
        <f t="shared" si="1"/>
        <v>0</v>
      </c>
      <c r="P175" s="9" t="b">
        <f t="shared" si="2"/>
        <v>0</v>
      </c>
      <c r="Q175" s="9"/>
      <c r="R175" s="9"/>
      <c r="S175" s="9"/>
      <c r="T175" s="6"/>
      <c r="U175" s="6"/>
      <c r="V175" s="6"/>
      <c r="W175" s="6"/>
      <c r="X175" s="6"/>
      <c r="Y175" s="6"/>
      <c r="Z175" s="6"/>
    </row>
    <row r="176" ht="14.25" customHeight="1">
      <c r="A176" s="6"/>
      <c r="B176" s="38" t="str">
        <f> IF(INDIRECT("'FROM_NGS3_PCR-1'!A"&amp;ROW()-5,TRUE)="","",  INDIRECT(    "'FROM_NGS3_PCR-1'!"   &amp;  CHAR(64 + MATCH(VLOOKUP(B$6,mapping!$A:$B,2,FALSE),'FROM_NGS3_PCR-1'!$1:$1,0))   &amp;  ROW()-5,TRUE)    )</f>
        <v/>
      </c>
      <c r="C176" s="6" t="str">
        <f> IF(INDIRECT("'FROM_NGS3_PCR-1'!A"&amp;ROW()-5,TRUE)="","",  INDIRECT(    "'FROM_NGS3_PCR-1'!"   &amp;  CHAR(64 + MATCH(VLOOKUP(C$6,mapping!$A:$B,2,FALSE),'FROM_NGS3_PCR-1'!$1:$1,0))   &amp;  ROW()-5,TRUE)    )</f>
        <v/>
      </c>
      <c r="D176" s="7" t="str">
        <f> IF(INDIRECT("'FROM_NGS3_PCR-1'!A"&amp;ROW()-5,TRUE)="","",  INDIRECT(    "'FROM_NGS3_PCR-1'!"   &amp;  CHAR(64 + MATCH(VLOOKUP(D$6,mapping!$A:$B,2,FALSE),'FROM_NGS3_PCR-1'!$1:$1,0))   &amp;  ROW()-5,TRUE)    )</f>
        <v/>
      </c>
      <c r="E176" s="7" t="str">
        <f> IF(INDIRECT("'FROM_NGS3_PCR-1'!A"&amp;ROW()-5,TRUE)="","",  "e" &amp; INDIRECT(    "'FROM_NGS3_PCR-1'!"   &amp;  CHAR(64 + MATCH(VLOOKUP(E$6,mapping!$A:$B,2,FALSE),'FROM_NGS3_PCR-1'!$1:$1,0))   &amp;  ROW()-5,TRUE)    )</f>
        <v/>
      </c>
      <c r="F176" s="6" t="str">
        <f> IF(INDIRECT("'FROM_NGS3_PCR-1'!A"&amp;ROW()-5,TRUE)="","",  INDIRECT(    "'FROM_NGS3_PCR-1'!"   &amp;  CHAR(64 + MATCH(VLOOKUP(F$6,mapping!$A:$B,2,FALSE),'FROM_NGS3_PCR-1'!$1:$1,0))   &amp;  ROW()-5,TRUE)    )</f>
        <v/>
      </c>
      <c r="G176" s="6" t="str">
        <f> IF(INDIRECT("'FROM_NGS3_PCR-1'!A"&amp;ROW()-5,TRUE)="","",  INDIRECT(    "'FROM_NGS3_PCR-1'!"   &amp;  CHAR(64 + MATCH(VLOOKUP(G$6,mapping!$A:$B,2,FALSE),'FROM_NGS3_PCR-1'!$1:$1,0))   &amp;  ROW()-5,TRUE)    )</f>
        <v/>
      </c>
      <c r="H176" s="39" t="str">
        <f> IF(INDIRECT("'FROM_NGS3_PCR-1'!A"&amp;ROW()-5,TRUE)="","",  INDIRECT(    "'FROM_NGS3_PCR-1'!"   &amp;  CHAR(64 + MATCH(VLOOKUP(H$6,mapping!$A:$B,2,FALSE),'FROM_NGS3_PCR-1'!$1:$1,0))   &amp;  ROW()-5,TRUE)    )</f>
        <v/>
      </c>
      <c r="I176" s="7" t="str">
        <f> IF(INDIRECT("'FROM_NGS3_PCR-1'!A"&amp;ROW()-5,TRUE)="","",  INDIRECT(    "'FROM_NGS3_PCR-1'!"   &amp;  CHAR(64 + MATCH(VLOOKUP(I$6,mapping!$A:$B,2,FALSE),'FROM_NGS3_PCR-1'!$1:$1,0))   &amp;  ROW()-5,TRUE)    )</f>
        <v/>
      </c>
      <c r="J176" s="40" t="str">
        <f> IF(INDIRECT("'FROM_NGS3_PCR-1'!A"&amp;ROW()-5,TRUE)="","",  INDIRECT(    "'FROM_NGS3_PCR-1'!"   &amp;  CHAR(64 + MATCH(VLOOKUP(J$6,mapping!$A:$B,2,FALSE),'FROM_NGS3_PCR-1'!$1:$1,0))   &amp;  ROW()-5,TRUE)    )</f>
        <v/>
      </c>
      <c r="K176" s="6"/>
      <c r="L176" s="39">
        <v>1.0</v>
      </c>
      <c r="M176" s="37" t="str">
        <f>IFERROR(VLOOKUP(TEXT(ROW()-5,"0"),CALC_selection!H:I,2,FALSE),"")</f>
        <v/>
      </c>
      <c r="N176" s="6"/>
      <c r="O176" s="9" t="b">
        <f t="shared" si="1"/>
        <v>0</v>
      </c>
      <c r="P176" s="9" t="b">
        <f t="shared" si="2"/>
        <v>0</v>
      </c>
      <c r="Q176" s="9"/>
      <c r="R176" s="9"/>
      <c r="S176" s="9"/>
      <c r="T176" s="6"/>
      <c r="U176" s="6"/>
      <c r="V176" s="6"/>
      <c r="W176" s="6"/>
      <c r="X176" s="6"/>
      <c r="Y176" s="6"/>
      <c r="Z176" s="6"/>
    </row>
    <row r="177" ht="14.25" customHeight="1">
      <c r="A177" s="6"/>
      <c r="B177" s="38" t="str">
        <f> IF(INDIRECT("'FROM_NGS3_PCR-1'!A"&amp;ROW()-5,TRUE)="","",  INDIRECT(    "'FROM_NGS3_PCR-1'!"   &amp;  CHAR(64 + MATCH(VLOOKUP(B$6,mapping!$A:$B,2,FALSE),'FROM_NGS3_PCR-1'!$1:$1,0))   &amp;  ROW()-5,TRUE)    )</f>
        <v/>
      </c>
      <c r="C177" s="6" t="str">
        <f> IF(INDIRECT("'FROM_NGS3_PCR-1'!A"&amp;ROW()-5,TRUE)="","",  INDIRECT(    "'FROM_NGS3_PCR-1'!"   &amp;  CHAR(64 + MATCH(VLOOKUP(C$6,mapping!$A:$B,2,FALSE),'FROM_NGS3_PCR-1'!$1:$1,0))   &amp;  ROW()-5,TRUE)    )</f>
        <v/>
      </c>
      <c r="D177" s="7" t="str">
        <f> IF(INDIRECT("'FROM_NGS3_PCR-1'!A"&amp;ROW()-5,TRUE)="","",  INDIRECT(    "'FROM_NGS3_PCR-1'!"   &amp;  CHAR(64 + MATCH(VLOOKUP(D$6,mapping!$A:$B,2,FALSE),'FROM_NGS3_PCR-1'!$1:$1,0))   &amp;  ROW()-5,TRUE)    )</f>
        <v/>
      </c>
      <c r="E177" s="7" t="str">
        <f> IF(INDIRECT("'FROM_NGS3_PCR-1'!A"&amp;ROW()-5,TRUE)="","",  "e" &amp; INDIRECT(    "'FROM_NGS3_PCR-1'!"   &amp;  CHAR(64 + MATCH(VLOOKUP(E$6,mapping!$A:$B,2,FALSE),'FROM_NGS3_PCR-1'!$1:$1,0))   &amp;  ROW()-5,TRUE)    )</f>
        <v/>
      </c>
      <c r="F177" s="6" t="str">
        <f> IF(INDIRECT("'FROM_NGS3_PCR-1'!A"&amp;ROW()-5,TRUE)="","",  INDIRECT(    "'FROM_NGS3_PCR-1'!"   &amp;  CHAR(64 + MATCH(VLOOKUP(F$6,mapping!$A:$B,2,FALSE),'FROM_NGS3_PCR-1'!$1:$1,0))   &amp;  ROW()-5,TRUE)    )</f>
        <v/>
      </c>
      <c r="G177" s="6" t="str">
        <f> IF(INDIRECT("'FROM_NGS3_PCR-1'!A"&amp;ROW()-5,TRUE)="","",  INDIRECT(    "'FROM_NGS3_PCR-1'!"   &amp;  CHAR(64 + MATCH(VLOOKUP(G$6,mapping!$A:$B,2,FALSE),'FROM_NGS3_PCR-1'!$1:$1,0))   &amp;  ROW()-5,TRUE)    )</f>
        <v/>
      </c>
      <c r="H177" s="39" t="str">
        <f> IF(INDIRECT("'FROM_NGS3_PCR-1'!A"&amp;ROW()-5,TRUE)="","",  INDIRECT(    "'FROM_NGS3_PCR-1'!"   &amp;  CHAR(64 + MATCH(VLOOKUP(H$6,mapping!$A:$B,2,FALSE),'FROM_NGS3_PCR-1'!$1:$1,0))   &amp;  ROW()-5,TRUE)    )</f>
        <v/>
      </c>
      <c r="I177" s="7" t="str">
        <f> IF(INDIRECT("'FROM_NGS3_PCR-1'!A"&amp;ROW()-5,TRUE)="","",  INDIRECT(    "'FROM_NGS3_PCR-1'!"   &amp;  CHAR(64 + MATCH(VLOOKUP(I$6,mapping!$A:$B,2,FALSE),'FROM_NGS3_PCR-1'!$1:$1,0))   &amp;  ROW()-5,TRUE)    )</f>
        <v/>
      </c>
      <c r="J177" s="40" t="str">
        <f> IF(INDIRECT("'FROM_NGS3_PCR-1'!A"&amp;ROW()-5,TRUE)="","",  INDIRECT(    "'FROM_NGS3_PCR-1'!"   &amp;  CHAR(64 + MATCH(VLOOKUP(J$6,mapping!$A:$B,2,FALSE),'FROM_NGS3_PCR-1'!$1:$1,0))   &amp;  ROW()-5,TRUE)    )</f>
        <v/>
      </c>
      <c r="K177" s="6"/>
      <c r="L177" s="39">
        <v>1.0</v>
      </c>
      <c r="M177" s="37" t="str">
        <f>IFERROR(VLOOKUP(TEXT(ROW()-5,"0"),CALC_selection!H:I,2,FALSE),"")</f>
        <v/>
      </c>
      <c r="N177" s="6"/>
      <c r="O177" s="9" t="b">
        <f t="shared" si="1"/>
        <v>0</v>
      </c>
      <c r="P177" s="9" t="b">
        <f t="shared" si="2"/>
        <v>0</v>
      </c>
      <c r="Q177" s="9"/>
      <c r="R177" s="9"/>
      <c r="S177" s="9"/>
      <c r="T177" s="6"/>
      <c r="U177" s="6"/>
      <c r="V177" s="6"/>
      <c r="W177" s="6"/>
      <c r="X177" s="6"/>
      <c r="Y177" s="6"/>
      <c r="Z177" s="6"/>
    </row>
    <row r="178" ht="14.25" customHeight="1">
      <c r="A178" s="6"/>
      <c r="B178" s="38" t="str">
        <f> IF(INDIRECT("'FROM_NGS3_PCR-1'!A"&amp;ROW()-5,TRUE)="","",  INDIRECT(    "'FROM_NGS3_PCR-1'!"   &amp;  CHAR(64 + MATCH(VLOOKUP(B$6,mapping!$A:$B,2,FALSE),'FROM_NGS3_PCR-1'!$1:$1,0))   &amp;  ROW()-5,TRUE)    )</f>
        <v/>
      </c>
      <c r="C178" s="6" t="str">
        <f> IF(INDIRECT("'FROM_NGS3_PCR-1'!A"&amp;ROW()-5,TRUE)="","",  INDIRECT(    "'FROM_NGS3_PCR-1'!"   &amp;  CHAR(64 + MATCH(VLOOKUP(C$6,mapping!$A:$B,2,FALSE),'FROM_NGS3_PCR-1'!$1:$1,0))   &amp;  ROW()-5,TRUE)    )</f>
        <v/>
      </c>
      <c r="D178" s="7" t="str">
        <f> IF(INDIRECT("'FROM_NGS3_PCR-1'!A"&amp;ROW()-5,TRUE)="","",  INDIRECT(    "'FROM_NGS3_PCR-1'!"   &amp;  CHAR(64 + MATCH(VLOOKUP(D$6,mapping!$A:$B,2,FALSE),'FROM_NGS3_PCR-1'!$1:$1,0))   &amp;  ROW()-5,TRUE)    )</f>
        <v/>
      </c>
      <c r="E178" s="7" t="str">
        <f> IF(INDIRECT("'FROM_NGS3_PCR-1'!A"&amp;ROW()-5,TRUE)="","",  "e" &amp; INDIRECT(    "'FROM_NGS3_PCR-1'!"   &amp;  CHAR(64 + MATCH(VLOOKUP(E$6,mapping!$A:$B,2,FALSE),'FROM_NGS3_PCR-1'!$1:$1,0))   &amp;  ROW()-5,TRUE)    )</f>
        <v/>
      </c>
      <c r="F178" s="6" t="str">
        <f> IF(INDIRECT("'FROM_NGS3_PCR-1'!A"&amp;ROW()-5,TRUE)="","",  INDIRECT(    "'FROM_NGS3_PCR-1'!"   &amp;  CHAR(64 + MATCH(VLOOKUP(F$6,mapping!$A:$B,2,FALSE),'FROM_NGS3_PCR-1'!$1:$1,0))   &amp;  ROW()-5,TRUE)    )</f>
        <v/>
      </c>
      <c r="G178" s="6" t="str">
        <f> IF(INDIRECT("'FROM_NGS3_PCR-1'!A"&amp;ROW()-5,TRUE)="","",  INDIRECT(    "'FROM_NGS3_PCR-1'!"   &amp;  CHAR(64 + MATCH(VLOOKUP(G$6,mapping!$A:$B,2,FALSE),'FROM_NGS3_PCR-1'!$1:$1,0))   &amp;  ROW()-5,TRUE)    )</f>
        <v/>
      </c>
      <c r="H178" s="39" t="str">
        <f> IF(INDIRECT("'FROM_NGS3_PCR-1'!A"&amp;ROW()-5,TRUE)="","",  INDIRECT(    "'FROM_NGS3_PCR-1'!"   &amp;  CHAR(64 + MATCH(VLOOKUP(H$6,mapping!$A:$B,2,FALSE),'FROM_NGS3_PCR-1'!$1:$1,0))   &amp;  ROW()-5,TRUE)    )</f>
        <v/>
      </c>
      <c r="I178" s="7" t="str">
        <f> IF(INDIRECT("'FROM_NGS3_PCR-1'!A"&amp;ROW()-5,TRUE)="","",  INDIRECT(    "'FROM_NGS3_PCR-1'!"   &amp;  CHAR(64 + MATCH(VLOOKUP(I$6,mapping!$A:$B,2,FALSE),'FROM_NGS3_PCR-1'!$1:$1,0))   &amp;  ROW()-5,TRUE)    )</f>
        <v/>
      </c>
      <c r="J178" s="40" t="str">
        <f> IF(INDIRECT("'FROM_NGS3_PCR-1'!A"&amp;ROW()-5,TRUE)="","",  INDIRECT(    "'FROM_NGS3_PCR-1'!"   &amp;  CHAR(64 + MATCH(VLOOKUP(J$6,mapping!$A:$B,2,FALSE),'FROM_NGS3_PCR-1'!$1:$1,0))   &amp;  ROW()-5,TRUE)    )</f>
        <v/>
      </c>
      <c r="K178" s="6"/>
      <c r="L178" s="39">
        <v>1.0</v>
      </c>
      <c r="M178" s="37" t="str">
        <f>IFERROR(VLOOKUP(TEXT(ROW()-5,"0"),CALC_selection!H:I,2,FALSE),"")</f>
        <v/>
      </c>
      <c r="N178" s="6"/>
      <c r="O178" s="9" t="b">
        <f t="shared" si="1"/>
        <v>0</v>
      </c>
      <c r="P178" s="9" t="b">
        <f t="shared" si="2"/>
        <v>0</v>
      </c>
      <c r="Q178" s="9"/>
      <c r="R178" s="9"/>
      <c r="S178" s="9"/>
      <c r="T178" s="6"/>
      <c r="U178" s="6"/>
      <c r="V178" s="6"/>
      <c r="W178" s="6"/>
      <c r="X178" s="6"/>
      <c r="Y178" s="6"/>
      <c r="Z178" s="6"/>
    </row>
    <row r="179" ht="14.25" customHeight="1">
      <c r="A179" s="6"/>
      <c r="B179" s="38" t="str">
        <f> IF(INDIRECT("'FROM_NGS3_PCR-1'!A"&amp;ROW()-5,TRUE)="","",  INDIRECT(    "'FROM_NGS3_PCR-1'!"   &amp;  CHAR(64 + MATCH(VLOOKUP(B$6,mapping!$A:$B,2,FALSE),'FROM_NGS3_PCR-1'!$1:$1,0))   &amp;  ROW()-5,TRUE)    )</f>
        <v/>
      </c>
      <c r="C179" s="6" t="str">
        <f> IF(INDIRECT("'FROM_NGS3_PCR-1'!A"&amp;ROW()-5,TRUE)="","",  INDIRECT(    "'FROM_NGS3_PCR-1'!"   &amp;  CHAR(64 + MATCH(VLOOKUP(C$6,mapping!$A:$B,2,FALSE),'FROM_NGS3_PCR-1'!$1:$1,0))   &amp;  ROW()-5,TRUE)    )</f>
        <v/>
      </c>
      <c r="D179" s="7" t="str">
        <f> IF(INDIRECT("'FROM_NGS3_PCR-1'!A"&amp;ROW()-5,TRUE)="","",  INDIRECT(    "'FROM_NGS3_PCR-1'!"   &amp;  CHAR(64 + MATCH(VLOOKUP(D$6,mapping!$A:$B,2,FALSE),'FROM_NGS3_PCR-1'!$1:$1,0))   &amp;  ROW()-5,TRUE)    )</f>
        <v/>
      </c>
      <c r="E179" s="7" t="str">
        <f> IF(INDIRECT("'FROM_NGS3_PCR-1'!A"&amp;ROW()-5,TRUE)="","",  "e" &amp; INDIRECT(    "'FROM_NGS3_PCR-1'!"   &amp;  CHAR(64 + MATCH(VLOOKUP(E$6,mapping!$A:$B,2,FALSE),'FROM_NGS3_PCR-1'!$1:$1,0))   &amp;  ROW()-5,TRUE)    )</f>
        <v/>
      </c>
      <c r="F179" s="6" t="str">
        <f> IF(INDIRECT("'FROM_NGS3_PCR-1'!A"&amp;ROW()-5,TRUE)="","",  INDIRECT(    "'FROM_NGS3_PCR-1'!"   &amp;  CHAR(64 + MATCH(VLOOKUP(F$6,mapping!$A:$B,2,FALSE),'FROM_NGS3_PCR-1'!$1:$1,0))   &amp;  ROW()-5,TRUE)    )</f>
        <v/>
      </c>
      <c r="G179" s="6" t="str">
        <f> IF(INDIRECT("'FROM_NGS3_PCR-1'!A"&amp;ROW()-5,TRUE)="","",  INDIRECT(    "'FROM_NGS3_PCR-1'!"   &amp;  CHAR(64 + MATCH(VLOOKUP(G$6,mapping!$A:$B,2,FALSE),'FROM_NGS3_PCR-1'!$1:$1,0))   &amp;  ROW()-5,TRUE)    )</f>
        <v/>
      </c>
      <c r="H179" s="39" t="str">
        <f> IF(INDIRECT("'FROM_NGS3_PCR-1'!A"&amp;ROW()-5,TRUE)="","",  INDIRECT(    "'FROM_NGS3_PCR-1'!"   &amp;  CHAR(64 + MATCH(VLOOKUP(H$6,mapping!$A:$B,2,FALSE),'FROM_NGS3_PCR-1'!$1:$1,0))   &amp;  ROW()-5,TRUE)    )</f>
        <v/>
      </c>
      <c r="I179" s="7" t="str">
        <f> IF(INDIRECT("'FROM_NGS3_PCR-1'!A"&amp;ROW()-5,TRUE)="","",  INDIRECT(    "'FROM_NGS3_PCR-1'!"   &amp;  CHAR(64 + MATCH(VLOOKUP(I$6,mapping!$A:$B,2,FALSE),'FROM_NGS3_PCR-1'!$1:$1,0))   &amp;  ROW()-5,TRUE)    )</f>
        <v/>
      </c>
      <c r="J179" s="40" t="str">
        <f> IF(INDIRECT("'FROM_NGS3_PCR-1'!A"&amp;ROW()-5,TRUE)="","",  INDIRECT(    "'FROM_NGS3_PCR-1'!"   &amp;  CHAR(64 + MATCH(VLOOKUP(J$6,mapping!$A:$B,2,FALSE),'FROM_NGS3_PCR-1'!$1:$1,0))   &amp;  ROW()-5,TRUE)    )</f>
        <v/>
      </c>
      <c r="K179" s="6"/>
      <c r="L179" s="39">
        <v>1.0</v>
      </c>
      <c r="M179" s="37" t="str">
        <f>IFERROR(VLOOKUP(TEXT(ROW()-5,"0"),CALC_selection!H:I,2,FALSE),"")</f>
        <v/>
      </c>
      <c r="N179" s="6"/>
      <c r="O179" s="9" t="b">
        <f t="shared" si="1"/>
        <v>0</v>
      </c>
      <c r="P179" s="9" t="b">
        <f t="shared" si="2"/>
        <v>0</v>
      </c>
      <c r="Q179" s="9"/>
      <c r="R179" s="9"/>
      <c r="S179" s="9"/>
      <c r="T179" s="6"/>
      <c r="U179" s="6"/>
      <c r="V179" s="6"/>
      <c r="W179" s="6"/>
      <c r="X179" s="6"/>
      <c r="Y179" s="6"/>
      <c r="Z179" s="6"/>
    </row>
    <row r="180" ht="14.25" customHeight="1">
      <c r="A180" s="6"/>
      <c r="B180" s="38" t="str">
        <f> IF(INDIRECT("'FROM_NGS3_PCR-1'!A"&amp;ROW()-5,TRUE)="","",  INDIRECT(    "'FROM_NGS3_PCR-1'!"   &amp;  CHAR(64 + MATCH(VLOOKUP(B$6,mapping!$A:$B,2,FALSE),'FROM_NGS3_PCR-1'!$1:$1,0))   &amp;  ROW()-5,TRUE)    )</f>
        <v/>
      </c>
      <c r="C180" s="6" t="str">
        <f> IF(INDIRECT("'FROM_NGS3_PCR-1'!A"&amp;ROW()-5,TRUE)="","",  INDIRECT(    "'FROM_NGS3_PCR-1'!"   &amp;  CHAR(64 + MATCH(VLOOKUP(C$6,mapping!$A:$B,2,FALSE),'FROM_NGS3_PCR-1'!$1:$1,0))   &amp;  ROW()-5,TRUE)    )</f>
        <v/>
      </c>
      <c r="D180" s="7" t="str">
        <f> IF(INDIRECT("'FROM_NGS3_PCR-1'!A"&amp;ROW()-5,TRUE)="","",  INDIRECT(    "'FROM_NGS3_PCR-1'!"   &amp;  CHAR(64 + MATCH(VLOOKUP(D$6,mapping!$A:$B,2,FALSE),'FROM_NGS3_PCR-1'!$1:$1,0))   &amp;  ROW()-5,TRUE)    )</f>
        <v/>
      </c>
      <c r="E180" s="7" t="str">
        <f> IF(INDIRECT("'FROM_NGS3_PCR-1'!A"&amp;ROW()-5,TRUE)="","",  "e" &amp; INDIRECT(    "'FROM_NGS3_PCR-1'!"   &amp;  CHAR(64 + MATCH(VLOOKUP(E$6,mapping!$A:$B,2,FALSE),'FROM_NGS3_PCR-1'!$1:$1,0))   &amp;  ROW()-5,TRUE)    )</f>
        <v/>
      </c>
      <c r="F180" s="6" t="str">
        <f> IF(INDIRECT("'FROM_NGS3_PCR-1'!A"&amp;ROW()-5,TRUE)="","",  INDIRECT(    "'FROM_NGS3_PCR-1'!"   &amp;  CHAR(64 + MATCH(VLOOKUP(F$6,mapping!$A:$B,2,FALSE),'FROM_NGS3_PCR-1'!$1:$1,0))   &amp;  ROW()-5,TRUE)    )</f>
        <v/>
      </c>
      <c r="G180" s="6" t="str">
        <f> IF(INDIRECT("'FROM_NGS3_PCR-1'!A"&amp;ROW()-5,TRUE)="","",  INDIRECT(    "'FROM_NGS3_PCR-1'!"   &amp;  CHAR(64 + MATCH(VLOOKUP(G$6,mapping!$A:$B,2,FALSE),'FROM_NGS3_PCR-1'!$1:$1,0))   &amp;  ROW()-5,TRUE)    )</f>
        <v/>
      </c>
      <c r="H180" s="39" t="str">
        <f> IF(INDIRECT("'FROM_NGS3_PCR-1'!A"&amp;ROW()-5,TRUE)="","",  INDIRECT(    "'FROM_NGS3_PCR-1'!"   &amp;  CHAR(64 + MATCH(VLOOKUP(H$6,mapping!$A:$B,2,FALSE),'FROM_NGS3_PCR-1'!$1:$1,0))   &amp;  ROW()-5,TRUE)    )</f>
        <v/>
      </c>
      <c r="I180" s="7" t="str">
        <f> IF(INDIRECT("'FROM_NGS3_PCR-1'!A"&amp;ROW()-5,TRUE)="","",  INDIRECT(    "'FROM_NGS3_PCR-1'!"   &amp;  CHAR(64 + MATCH(VLOOKUP(I$6,mapping!$A:$B,2,FALSE),'FROM_NGS3_PCR-1'!$1:$1,0))   &amp;  ROW()-5,TRUE)    )</f>
        <v/>
      </c>
      <c r="J180" s="40" t="str">
        <f> IF(INDIRECT("'FROM_NGS3_PCR-1'!A"&amp;ROW()-5,TRUE)="","",  INDIRECT(    "'FROM_NGS3_PCR-1'!"   &amp;  CHAR(64 + MATCH(VLOOKUP(J$6,mapping!$A:$B,2,FALSE),'FROM_NGS3_PCR-1'!$1:$1,0))   &amp;  ROW()-5,TRUE)    )</f>
        <v/>
      </c>
      <c r="K180" s="6"/>
      <c r="L180" s="39">
        <v>1.0</v>
      </c>
      <c r="M180" s="37" t="str">
        <f>IFERROR(VLOOKUP(TEXT(ROW()-5,"0"),CALC_selection!H:I,2,FALSE),"")</f>
        <v/>
      </c>
      <c r="N180" s="6"/>
      <c r="O180" s="9" t="b">
        <f t="shared" si="1"/>
        <v>0</v>
      </c>
      <c r="P180" s="9" t="b">
        <f t="shared" si="2"/>
        <v>0</v>
      </c>
      <c r="Q180" s="9"/>
      <c r="R180" s="9"/>
      <c r="S180" s="9"/>
      <c r="T180" s="6"/>
      <c r="U180" s="6"/>
      <c r="V180" s="6"/>
      <c r="W180" s="6"/>
      <c r="X180" s="6"/>
      <c r="Y180" s="6"/>
      <c r="Z180" s="6"/>
    </row>
    <row r="181" ht="14.25" customHeight="1">
      <c r="A181" s="6"/>
      <c r="B181" s="38" t="str">
        <f> IF(INDIRECT("'FROM_NGS3_PCR-1'!A"&amp;ROW()-5,TRUE)="","",  INDIRECT(    "'FROM_NGS3_PCR-1'!"   &amp;  CHAR(64 + MATCH(VLOOKUP(B$6,mapping!$A:$B,2,FALSE),'FROM_NGS3_PCR-1'!$1:$1,0))   &amp;  ROW()-5,TRUE)    )</f>
        <v/>
      </c>
      <c r="C181" s="6" t="str">
        <f> IF(INDIRECT("'FROM_NGS3_PCR-1'!A"&amp;ROW()-5,TRUE)="","",  INDIRECT(    "'FROM_NGS3_PCR-1'!"   &amp;  CHAR(64 + MATCH(VLOOKUP(C$6,mapping!$A:$B,2,FALSE),'FROM_NGS3_PCR-1'!$1:$1,0))   &amp;  ROW()-5,TRUE)    )</f>
        <v/>
      </c>
      <c r="D181" s="7" t="str">
        <f> IF(INDIRECT("'FROM_NGS3_PCR-1'!A"&amp;ROW()-5,TRUE)="","",  INDIRECT(    "'FROM_NGS3_PCR-1'!"   &amp;  CHAR(64 + MATCH(VLOOKUP(D$6,mapping!$A:$B,2,FALSE),'FROM_NGS3_PCR-1'!$1:$1,0))   &amp;  ROW()-5,TRUE)    )</f>
        <v/>
      </c>
      <c r="E181" s="7" t="str">
        <f> IF(INDIRECT("'FROM_NGS3_PCR-1'!A"&amp;ROW()-5,TRUE)="","",  "e" &amp; INDIRECT(    "'FROM_NGS3_PCR-1'!"   &amp;  CHAR(64 + MATCH(VLOOKUP(E$6,mapping!$A:$B,2,FALSE),'FROM_NGS3_PCR-1'!$1:$1,0))   &amp;  ROW()-5,TRUE)    )</f>
        <v/>
      </c>
      <c r="F181" s="6" t="str">
        <f> IF(INDIRECT("'FROM_NGS3_PCR-1'!A"&amp;ROW()-5,TRUE)="","",  INDIRECT(    "'FROM_NGS3_PCR-1'!"   &amp;  CHAR(64 + MATCH(VLOOKUP(F$6,mapping!$A:$B,2,FALSE),'FROM_NGS3_PCR-1'!$1:$1,0))   &amp;  ROW()-5,TRUE)    )</f>
        <v/>
      </c>
      <c r="G181" s="6" t="str">
        <f> IF(INDIRECT("'FROM_NGS3_PCR-1'!A"&amp;ROW()-5,TRUE)="","",  INDIRECT(    "'FROM_NGS3_PCR-1'!"   &amp;  CHAR(64 + MATCH(VLOOKUP(G$6,mapping!$A:$B,2,FALSE),'FROM_NGS3_PCR-1'!$1:$1,0))   &amp;  ROW()-5,TRUE)    )</f>
        <v/>
      </c>
      <c r="H181" s="39" t="str">
        <f> IF(INDIRECT("'FROM_NGS3_PCR-1'!A"&amp;ROW()-5,TRUE)="","",  INDIRECT(    "'FROM_NGS3_PCR-1'!"   &amp;  CHAR(64 + MATCH(VLOOKUP(H$6,mapping!$A:$B,2,FALSE),'FROM_NGS3_PCR-1'!$1:$1,0))   &amp;  ROW()-5,TRUE)    )</f>
        <v/>
      </c>
      <c r="I181" s="7" t="str">
        <f> IF(INDIRECT("'FROM_NGS3_PCR-1'!A"&amp;ROW()-5,TRUE)="","",  INDIRECT(    "'FROM_NGS3_PCR-1'!"   &amp;  CHAR(64 + MATCH(VLOOKUP(I$6,mapping!$A:$B,2,FALSE),'FROM_NGS3_PCR-1'!$1:$1,0))   &amp;  ROW()-5,TRUE)    )</f>
        <v/>
      </c>
      <c r="J181" s="40" t="str">
        <f> IF(INDIRECT("'FROM_NGS3_PCR-1'!A"&amp;ROW()-5,TRUE)="","",  INDIRECT(    "'FROM_NGS3_PCR-1'!"   &amp;  CHAR(64 + MATCH(VLOOKUP(J$6,mapping!$A:$B,2,FALSE),'FROM_NGS3_PCR-1'!$1:$1,0))   &amp;  ROW()-5,TRUE)    )</f>
        <v/>
      </c>
      <c r="K181" s="6"/>
      <c r="L181" s="39">
        <v>1.0</v>
      </c>
      <c r="M181" s="37" t="str">
        <f>IFERROR(VLOOKUP(TEXT(ROW()-5,"0"),CALC_selection!H:I,2,FALSE),"")</f>
        <v/>
      </c>
      <c r="N181" s="6"/>
      <c r="O181" s="9" t="b">
        <f t="shared" si="1"/>
        <v>0</v>
      </c>
      <c r="P181" s="9" t="b">
        <f t="shared" si="2"/>
        <v>0</v>
      </c>
      <c r="Q181" s="9"/>
      <c r="R181" s="9"/>
      <c r="S181" s="9"/>
      <c r="T181" s="6"/>
      <c r="U181" s="6"/>
      <c r="V181" s="6"/>
      <c r="W181" s="6"/>
      <c r="X181" s="6"/>
      <c r="Y181" s="6"/>
      <c r="Z181" s="6"/>
    </row>
    <row r="182" ht="14.25" customHeight="1">
      <c r="A182" s="6"/>
      <c r="B182" s="38" t="str">
        <f> IF(INDIRECT("'FROM_NGS3_PCR-1'!A"&amp;ROW()-5,TRUE)="","",  INDIRECT(    "'FROM_NGS3_PCR-1'!"   &amp;  CHAR(64 + MATCH(VLOOKUP(B$6,mapping!$A:$B,2,FALSE),'FROM_NGS3_PCR-1'!$1:$1,0))   &amp;  ROW()-5,TRUE)    )</f>
        <v/>
      </c>
      <c r="C182" s="6" t="str">
        <f> IF(INDIRECT("'FROM_NGS3_PCR-1'!A"&amp;ROW()-5,TRUE)="","",  INDIRECT(    "'FROM_NGS3_PCR-1'!"   &amp;  CHAR(64 + MATCH(VLOOKUP(C$6,mapping!$A:$B,2,FALSE),'FROM_NGS3_PCR-1'!$1:$1,0))   &amp;  ROW()-5,TRUE)    )</f>
        <v/>
      </c>
      <c r="D182" s="7" t="str">
        <f> IF(INDIRECT("'FROM_NGS3_PCR-1'!A"&amp;ROW()-5,TRUE)="","",  INDIRECT(    "'FROM_NGS3_PCR-1'!"   &amp;  CHAR(64 + MATCH(VLOOKUP(D$6,mapping!$A:$B,2,FALSE),'FROM_NGS3_PCR-1'!$1:$1,0))   &amp;  ROW()-5,TRUE)    )</f>
        <v/>
      </c>
      <c r="E182" s="7" t="str">
        <f> IF(INDIRECT("'FROM_NGS3_PCR-1'!A"&amp;ROW()-5,TRUE)="","",  "e" &amp; INDIRECT(    "'FROM_NGS3_PCR-1'!"   &amp;  CHAR(64 + MATCH(VLOOKUP(E$6,mapping!$A:$B,2,FALSE),'FROM_NGS3_PCR-1'!$1:$1,0))   &amp;  ROW()-5,TRUE)    )</f>
        <v/>
      </c>
      <c r="F182" s="6" t="str">
        <f> IF(INDIRECT("'FROM_NGS3_PCR-1'!A"&amp;ROW()-5,TRUE)="","",  INDIRECT(    "'FROM_NGS3_PCR-1'!"   &amp;  CHAR(64 + MATCH(VLOOKUP(F$6,mapping!$A:$B,2,FALSE),'FROM_NGS3_PCR-1'!$1:$1,0))   &amp;  ROW()-5,TRUE)    )</f>
        <v/>
      </c>
      <c r="G182" s="6" t="str">
        <f> IF(INDIRECT("'FROM_NGS3_PCR-1'!A"&amp;ROW()-5,TRUE)="","",  INDIRECT(    "'FROM_NGS3_PCR-1'!"   &amp;  CHAR(64 + MATCH(VLOOKUP(G$6,mapping!$A:$B,2,FALSE),'FROM_NGS3_PCR-1'!$1:$1,0))   &amp;  ROW()-5,TRUE)    )</f>
        <v/>
      </c>
      <c r="H182" s="39" t="str">
        <f> IF(INDIRECT("'FROM_NGS3_PCR-1'!A"&amp;ROW()-5,TRUE)="","",  INDIRECT(    "'FROM_NGS3_PCR-1'!"   &amp;  CHAR(64 + MATCH(VLOOKUP(H$6,mapping!$A:$B,2,FALSE),'FROM_NGS3_PCR-1'!$1:$1,0))   &amp;  ROW()-5,TRUE)    )</f>
        <v/>
      </c>
      <c r="I182" s="7" t="str">
        <f> IF(INDIRECT("'FROM_NGS3_PCR-1'!A"&amp;ROW()-5,TRUE)="","",  INDIRECT(    "'FROM_NGS3_PCR-1'!"   &amp;  CHAR(64 + MATCH(VLOOKUP(I$6,mapping!$A:$B,2,FALSE),'FROM_NGS3_PCR-1'!$1:$1,0))   &amp;  ROW()-5,TRUE)    )</f>
        <v/>
      </c>
      <c r="J182" s="40" t="str">
        <f> IF(INDIRECT("'FROM_NGS3_PCR-1'!A"&amp;ROW()-5,TRUE)="","",  INDIRECT(    "'FROM_NGS3_PCR-1'!"   &amp;  CHAR(64 + MATCH(VLOOKUP(J$6,mapping!$A:$B,2,FALSE),'FROM_NGS3_PCR-1'!$1:$1,0))   &amp;  ROW()-5,TRUE)    )</f>
        <v/>
      </c>
      <c r="K182" s="6"/>
      <c r="L182" s="39">
        <v>1.0</v>
      </c>
      <c r="M182" s="37" t="str">
        <f>IFERROR(VLOOKUP(TEXT(ROW()-5,"0"),CALC_selection!H:I,2,FALSE),"")</f>
        <v/>
      </c>
      <c r="N182" s="6"/>
      <c r="O182" s="9" t="b">
        <f t="shared" si="1"/>
        <v>0</v>
      </c>
      <c r="P182" s="9" t="b">
        <f t="shared" si="2"/>
        <v>0</v>
      </c>
      <c r="Q182" s="9"/>
      <c r="R182" s="9"/>
      <c r="S182" s="9"/>
      <c r="T182" s="6"/>
      <c r="U182" s="6"/>
      <c r="V182" s="6"/>
      <c r="W182" s="6"/>
      <c r="X182" s="6"/>
      <c r="Y182" s="6"/>
      <c r="Z182" s="6"/>
    </row>
    <row r="183" ht="14.25" customHeight="1">
      <c r="A183" s="6"/>
      <c r="B183" s="38" t="str">
        <f> IF(INDIRECT("'FROM_NGS3_PCR-1'!A"&amp;ROW()-5,TRUE)="","",  INDIRECT(    "'FROM_NGS3_PCR-1'!"   &amp;  CHAR(64 + MATCH(VLOOKUP(B$6,mapping!$A:$B,2,FALSE),'FROM_NGS3_PCR-1'!$1:$1,0))   &amp;  ROW()-5,TRUE)    )</f>
        <v/>
      </c>
      <c r="C183" s="6" t="str">
        <f> IF(INDIRECT("'FROM_NGS3_PCR-1'!A"&amp;ROW()-5,TRUE)="","",  INDIRECT(    "'FROM_NGS3_PCR-1'!"   &amp;  CHAR(64 + MATCH(VLOOKUP(C$6,mapping!$A:$B,2,FALSE),'FROM_NGS3_PCR-1'!$1:$1,0))   &amp;  ROW()-5,TRUE)    )</f>
        <v/>
      </c>
      <c r="D183" s="7" t="str">
        <f> IF(INDIRECT("'FROM_NGS3_PCR-1'!A"&amp;ROW()-5,TRUE)="","",  INDIRECT(    "'FROM_NGS3_PCR-1'!"   &amp;  CHAR(64 + MATCH(VLOOKUP(D$6,mapping!$A:$B,2,FALSE),'FROM_NGS3_PCR-1'!$1:$1,0))   &amp;  ROW()-5,TRUE)    )</f>
        <v/>
      </c>
      <c r="E183" s="7" t="str">
        <f> IF(INDIRECT("'FROM_NGS3_PCR-1'!A"&amp;ROW()-5,TRUE)="","",  "e" &amp; INDIRECT(    "'FROM_NGS3_PCR-1'!"   &amp;  CHAR(64 + MATCH(VLOOKUP(E$6,mapping!$A:$B,2,FALSE),'FROM_NGS3_PCR-1'!$1:$1,0))   &amp;  ROW()-5,TRUE)    )</f>
        <v/>
      </c>
      <c r="F183" s="6" t="str">
        <f> IF(INDIRECT("'FROM_NGS3_PCR-1'!A"&amp;ROW()-5,TRUE)="","",  INDIRECT(    "'FROM_NGS3_PCR-1'!"   &amp;  CHAR(64 + MATCH(VLOOKUP(F$6,mapping!$A:$B,2,FALSE),'FROM_NGS3_PCR-1'!$1:$1,0))   &amp;  ROW()-5,TRUE)    )</f>
        <v/>
      </c>
      <c r="G183" s="6" t="str">
        <f> IF(INDIRECT("'FROM_NGS3_PCR-1'!A"&amp;ROW()-5,TRUE)="","",  INDIRECT(    "'FROM_NGS3_PCR-1'!"   &amp;  CHAR(64 + MATCH(VLOOKUP(G$6,mapping!$A:$B,2,FALSE),'FROM_NGS3_PCR-1'!$1:$1,0))   &amp;  ROW()-5,TRUE)    )</f>
        <v/>
      </c>
      <c r="H183" s="39" t="str">
        <f> IF(INDIRECT("'FROM_NGS3_PCR-1'!A"&amp;ROW()-5,TRUE)="","",  INDIRECT(    "'FROM_NGS3_PCR-1'!"   &amp;  CHAR(64 + MATCH(VLOOKUP(H$6,mapping!$A:$B,2,FALSE),'FROM_NGS3_PCR-1'!$1:$1,0))   &amp;  ROW()-5,TRUE)    )</f>
        <v/>
      </c>
      <c r="I183" s="7" t="str">
        <f> IF(INDIRECT("'FROM_NGS3_PCR-1'!A"&amp;ROW()-5,TRUE)="","",  INDIRECT(    "'FROM_NGS3_PCR-1'!"   &amp;  CHAR(64 + MATCH(VLOOKUP(I$6,mapping!$A:$B,2,FALSE),'FROM_NGS3_PCR-1'!$1:$1,0))   &amp;  ROW()-5,TRUE)    )</f>
        <v/>
      </c>
      <c r="J183" s="40" t="str">
        <f> IF(INDIRECT("'FROM_NGS3_PCR-1'!A"&amp;ROW()-5,TRUE)="","",  INDIRECT(    "'FROM_NGS3_PCR-1'!"   &amp;  CHAR(64 + MATCH(VLOOKUP(J$6,mapping!$A:$B,2,FALSE),'FROM_NGS3_PCR-1'!$1:$1,0))   &amp;  ROW()-5,TRUE)    )</f>
        <v/>
      </c>
      <c r="K183" s="6"/>
      <c r="L183" s="39">
        <v>1.0</v>
      </c>
      <c r="M183" s="37" t="str">
        <f>IFERROR(VLOOKUP(TEXT(ROW()-5,"0"),CALC_selection!H:I,2,FALSE),"")</f>
        <v/>
      </c>
      <c r="N183" s="6"/>
      <c r="O183" s="9" t="b">
        <f t="shared" si="1"/>
        <v>0</v>
      </c>
      <c r="P183" s="9" t="b">
        <f t="shared" si="2"/>
        <v>0</v>
      </c>
      <c r="Q183" s="9"/>
      <c r="R183" s="9"/>
      <c r="S183" s="9"/>
      <c r="T183" s="6"/>
      <c r="U183" s="6"/>
      <c r="V183" s="6"/>
      <c r="W183" s="6"/>
      <c r="X183" s="6"/>
      <c r="Y183" s="6"/>
      <c r="Z183" s="6"/>
    </row>
    <row r="184" ht="14.25" customHeight="1">
      <c r="A184" s="6"/>
      <c r="B184" s="38" t="str">
        <f> IF(INDIRECT("'FROM_NGS3_PCR-1'!A"&amp;ROW()-5,TRUE)="","",  INDIRECT(    "'FROM_NGS3_PCR-1'!"   &amp;  CHAR(64 + MATCH(VLOOKUP(B$6,mapping!$A:$B,2,FALSE),'FROM_NGS3_PCR-1'!$1:$1,0))   &amp;  ROW()-5,TRUE)    )</f>
        <v/>
      </c>
      <c r="C184" s="6" t="str">
        <f> IF(INDIRECT("'FROM_NGS3_PCR-1'!A"&amp;ROW()-5,TRUE)="","",  INDIRECT(    "'FROM_NGS3_PCR-1'!"   &amp;  CHAR(64 + MATCH(VLOOKUP(C$6,mapping!$A:$B,2,FALSE),'FROM_NGS3_PCR-1'!$1:$1,0))   &amp;  ROW()-5,TRUE)    )</f>
        <v/>
      </c>
      <c r="D184" s="7" t="str">
        <f> IF(INDIRECT("'FROM_NGS3_PCR-1'!A"&amp;ROW()-5,TRUE)="","",  INDIRECT(    "'FROM_NGS3_PCR-1'!"   &amp;  CHAR(64 + MATCH(VLOOKUP(D$6,mapping!$A:$B,2,FALSE),'FROM_NGS3_PCR-1'!$1:$1,0))   &amp;  ROW()-5,TRUE)    )</f>
        <v/>
      </c>
      <c r="E184" s="7" t="str">
        <f> IF(INDIRECT("'FROM_NGS3_PCR-1'!A"&amp;ROW()-5,TRUE)="","",  "e" &amp; INDIRECT(    "'FROM_NGS3_PCR-1'!"   &amp;  CHAR(64 + MATCH(VLOOKUP(E$6,mapping!$A:$B,2,FALSE),'FROM_NGS3_PCR-1'!$1:$1,0))   &amp;  ROW()-5,TRUE)    )</f>
        <v/>
      </c>
      <c r="F184" s="6" t="str">
        <f> IF(INDIRECT("'FROM_NGS3_PCR-1'!A"&amp;ROW()-5,TRUE)="","",  INDIRECT(    "'FROM_NGS3_PCR-1'!"   &amp;  CHAR(64 + MATCH(VLOOKUP(F$6,mapping!$A:$B,2,FALSE),'FROM_NGS3_PCR-1'!$1:$1,0))   &amp;  ROW()-5,TRUE)    )</f>
        <v/>
      </c>
      <c r="G184" s="6" t="str">
        <f> IF(INDIRECT("'FROM_NGS3_PCR-1'!A"&amp;ROW()-5,TRUE)="","",  INDIRECT(    "'FROM_NGS3_PCR-1'!"   &amp;  CHAR(64 + MATCH(VLOOKUP(G$6,mapping!$A:$B,2,FALSE),'FROM_NGS3_PCR-1'!$1:$1,0))   &amp;  ROW()-5,TRUE)    )</f>
        <v/>
      </c>
      <c r="H184" s="39" t="str">
        <f> IF(INDIRECT("'FROM_NGS3_PCR-1'!A"&amp;ROW()-5,TRUE)="","",  INDIRECT(    "'FROM_NGS3_PCR-1'!"   &amp;  CHAR(64 + MATCH(VLOOKUP(H$6,mapping!$A:$B,2,FALSE),'FROM_NGS3_PCR-1'!$1:$1,0))   &amp;  ROW()-5,TRUE)    )</f>
        <v/>
      </c>
      <c r="I184" s="7" t="str">
        <f> IF(INDIRECT("'FROM_NGS3_PCR-1'!A"&amp;ROW()-5,TRUE)="","",  INDIRECT(    "'FROM_NGS3_PCR-1'!"   &amp;  CHAR(64 + MATCH(VLOOKUP(I$6,mapping!$A:$B,2,FALSE),'FROM_NGS3_PCR-1'!$1:$1,0))   &amp;  ROW()-5,TRUE)    )</f>
        <v/>
      </c>
      <c r="J184" s="40" t="str">
        <f> IF(INDIRECT("'FROM_NGS3_PCR-1'!A"&amp;ROW()-5,TRUE)="","",  INDIRECT(    "'FROM_NGS3_PCR-1'!"   &amp;  CHAR(64 + MATCH(VLOOKUP(J$6,mapping!$A:$B,2,FALSE),'FROM_NGS3_PCR-1'!$1:$1,0))   &amp;  ROW()-5,TRUE)    )</f>
        <v/>
      </c>
      <c r="K184" s="6"/>
      <c r="L184" s="39">
        <v>1.0</v>
      </c>
      <c r="M184" s="37" t="str">
        <f>IFERROR(VLOOKUP(TEXT(ROW()-5,"0"),CALC_selection!H:I,2,FALSE),"")</f>
        <v/>
      </c>
      <c r="N184" s="6"/>
      <c r="O184" s="9" t="b">
        <f t="shared" si="1"/>
        <v>0</v>
      </c>
      <c r="P184" s="9" t="b">
        <f t="shared" si="2"/>
        <v>0</v>
      </c>
      <c r="Q184" s="9"/>
      <c r="R184" s="9"/>
      <c r="S184" s="9"/>
      <c r="T184" s="6"/>
      <c r="U184" s="6"/>
      <c r="V184" s="6"/>
      <c r="W184" s="6"/>
      <c r="X184" s="6"/>
      <c r="Y184" s="6"/>
      <c r="Z184" s="6"/>
    </row>
    <row r="185" ht="14.25" customHeight="1">
      <c r="A185" s="6"/>
      <c r="B185" s="38" t="str">
        <f> IF(INDIRECT("'FROM_NGS3_PCR-1'!A"&amp;ROW()-5,TRUE)="","",  INDIRECT(    "'FROM_NGS3_PCR-1'!"   &amp;  CHAR(64 + MATCH(VLOOKUP(B$6,mapping!$A:$B,2,FALSE),'FROM_NGS3_PCR-1'!$1:$1,0))   &amp;  ROW()-5,TRUE)    )</f>
        <v/>
      </c>
      <c r="C185" s="6" t="str">
        <f> IF(INDIRECT("'FROM_NGS3_PCR-1'!A"&amp;ROW()-5,TRUE)="","",  INDIRECT(    "'FROM_NGS3_PCR-1'!"   &amp;  CHAR(64 + MATCH(VLOOKUP(C$6,mapping!$A:$B,2,FALSE),'FROM_NGS3_PCR-1'!$1:$1,0))   &amp;  ROW()-5,TRUE)    )</f>
        <v/>
      </c>
      <c r="D185" s="7" t="str">
        <f> IF(INDIRECT("'FROM_NGS3_PCR-1'!A"&amp;ROW()-5,TRUE)="","",  INDIRECT(    "'FROM_NGS3_PCR-1'!"   &amp;  CHAR(64 + MATCH(VLOOKUP(D$6,mapping!$A:$B,2,FALSE),'FROM_NGS3_PCR-1'!$1:$1,0))   &amp;  ROW()-5,TRUE)    )</f>
        <v/>
      </c>
      <c r="E185" s="7" t="str">
        <f> IF(INDIRECT("'FROM_NGS3_PCR-1'!A"&amp;ROW()-5,TRUE)="","",  "e" &amp; INDIRECT(    "'FROM_NGS3_PCR-1'!"   &amp;  CHAR(64 + MATCH(VLOOKUP(E$6,mapping!$A:$B,2,FALSE),'FROM_NGS3_PCR-1'!$1:$1,0))   &amp;  ROW()-5,TRUE)    )</f>
        <v/>
      </c>
      <c r="F185" s="6" t="str">
        <f> IF(INDIRECT("'FROM_NGS3_PCR-1'!A"&amp;ROW()-5,TRUE)="","",  INDIRECT(    "'FROM_NGS3_PCR-1'!"   &amp;  CHAR(64 + MATCH(VLOOKUP(F$6,mapping!$A:$B,2,FALSE),'FROM_NGS3_PCR-1'!$1:$1,0))   &amp;  ROW()-5,TRUE)    )</f>
        <v/>
      </c>
      <c r="G185" s="6" t="str">
        <f> IF(INDIRECT("'FROM_NGS3_PCR-1'!A"&amp;ROW()-5,TRUE)="","",  INDIRECT(    "'FROM_NGS3_PCR-1'!"   &amp;  CHAR(64 + MATCH(VLOOKUP(G$6,mapping!$A:$B,2,FALSE),'FROM_NGS3_PCR-1'!$1:$1,0))   &amp;  ROW()-5,TRUE)    )</f>
        <v/>
      </c>
      <c r="H185" s="39" t="str">
        <f> IF(INDIRECT("'FROM_NGS3_PCR-1'!A"&amp;ROW()-5,TRUE)="","",  INDIRECT(    "'FROM_NGS3_PCR-1'!"   &amp;  CHAR(64 + MATCH(VLOOKUP(H$6,mapping!$A:$B,2,FALSE),'FROM_NGS3_PCR-1'!$1:$1,0))   &amp;  ROW()-5,TRUE)    )</f>
        <v/>
      </c>
      <c r="I185" s="7" t="str">
        <f> IF(INDIRECT("'FROM_NGS3_PCR-1'!A"&amp;ROW()-5,TRUE)="","",  INDIRECT(    "'FROM_NGS3_PCR-1'!"   &amp;  CHAR(64 + MATCH(VLOOKUP(I$6,mapping!$A:$B,2,FALSE),'FROM_NGS3_PCR-1'!$1:$1,0))   &amp;  ROW()-5,TRUE)    )</f>
        <v/>
      </c>
      <c r="J185" s="40" t="str">
        <f> IF(INDIRECT("'FROM_NGS3_PCR-1'!A"&amp;ROW()-5,TRUE)="","",  INDIRECT(    "'FROM_NGS3_PCR-1'!"   &amp;  CHAR(64 + MATCH(VLOOKUP(J$6,mapping!$A:$B,2,FALSE),'FROM_NGS3_PCR-1'!$1:$1,0))   &amp;  ROW()-5,TRUE)    )</f>
        <v/>
      </c>
      <c r="K185" s="6"/>
      <c r="L185" s="39">
        <v>1.0</v>
      </c>
      <c r="M185" s="37" t="str">
        <f>IFERROR(VLOOKUP(TEXT(ROW()-5,"0"),CALC_selection!H:I,2,FALSE),"")</f>
        <v/>
      </c>
      <c r="N185" s="6"/>
      <c r="O185" s="9" t="b">
        <f t="shared" si="1"/>
        <v>0</v>
      </c>
      <c r="P185" s="9" t="b">
        <f t="shared" si="2"/>
        <v>0</v>
      </c>
      <c r="Q185" s="9"/>
      <c r="R185" s="9"/>
      <c r="S185" s="9"/>
      <c r="T185" s="6"/>
      <c r="U185" s="6"/>
      <c r="V185" s="6"/>
      <c r="W185" s="6"/>
      <c r="X185" s="6"/>
      <c r="Y185" s="6"/>
      <c r="Z185" s="6"/>
    </row>
    <row r="186" ht="14.25" customHeight="1">
      <c r="A186" s="6"/>
      <c r="B186" s="38" t="str">
        <f> IF(INDIRECT("'FROM_NGS3_PCR-1'!A"&amp;ROW()-5,TRUE)="","",  INDIRECT(    "'FROM_NGS3_PCR-1'!"   &amp;  CHAR(64 + MATCH(VLOOKUP(B$6,mapping!$A:$B,2,FALSE),'FROM_NGS3_PCR-1'!$1:$1,0))   &amp;  ROW()-5,TRUE)    )</f>
        <v/>
      </c>
      <c r="C186" s="6" t="str">
        <f> IF(INDIRECT("'FROM_NGS3_PCR-1'!A"&amp;ROW()-5,TRUE)="","",  INDIRECT(    "'FROM_NGS3_PCR-1'!"   &amp;  CHAR(64 + MATCH(VLOOKUP(C$6,mapping!$A:$B,2,FALSE),'FROM_NGS3_PCR-1'!$1:$1,0))   &amp;  ROW()-5,TRUE)    )</f>
        <v/>
      </c>
      <c r="D186" s="7" t="str">
        <f> IF(INDIRECT("'FROM_NGS3_PCR-1'!A"&amp;ROW()-5,TRUE)="","",  INDIRECT(    "'FROM_NGS3_PCR-1'!"   &amp;  CHAR(64 + MATCH(VLOOKUP(D$6,mapping!$A:$B,2,FALSE),'FROM_NGS3_PCR-1'!$1:$1,0))   &amp;  ROW()-5,TRUE)    )</f>
        <v/>
      </c>
      <c r="E186" s="7" t="str">
        <f> IF(INDIRECT("'FROM_NGS3_PCR-1'!A"&amp;ROW()-5,TRUE)="","",  "e" &amp; INDIRECT(    "'FROM_NGS3_PCR-1'!"   &amp;  CHAR(64 + MATCH(VLOOKUP(E$6,mapping!$A:$B,2,FALSE),'FROM_NGS3_PCR-1'!$1:$1,0))   &amp;  ROW()-5,TRUE)    )</f>
        <v/>
      </c>
      <c r="F186" s="6" t="str">
        <f> IF(INDIRECT("'FROM_NGS3_PCR-1'!A"&amp;ROW()-5,TRUE)="","",  INDIRECT(    "'FROM_NGS3_PCR-1'!"   &amp;  CHAR(64 + MATCH(VLOOKUP(F$6,mapping!$A:$B,2,FALSE),'FROM_NGS3_PCR-1'!$1:$1,0))   &amp;  ROW()-5,TRUE)    )</f>
        <v/>
      </c>
      <c r="G186" s="6" t="str">
        <f> IF(INDIRECT("'FROM_NGS3_PCR-1'!A"&amp;ROW()-5,TRUE)="","",  INDIRECT(    "'FROM_NGS3_PCR-1'!"   &amp;  CHAR(64 + MATCH(VLOOKUP(G$6,mapping!$A:$B,2,FALSE),'FROM_NGS3_PCR-1'!$1:$1,0))   &amp;  ROW()-5,TRUE)    )</f>
        <v/>
      </c>
      <c r="H186" s="39" t="str">
        <f> IF(INDIRECT("'FROM_NGS3_PCR-1'!A"&amp;ROW()-5,TRUE)="","",  INDIRECT(    "'FROM_NGS3_PCR-1'!"   &amp;  CHAR(64 + MATCH(VLOOKUP(H$6,mapping!$A:$B,2,FALSE),'FROM_NGS3_PCR-1'!$1:$1,0))   &amp;  ROW()-5,TRUE)    )</f>
        <v/>
      </c>
      <c r="I186" s="7" t="str">
        <f> IF(INDIRECT("'FROM_NGS3_PCR-1'!A"&amp;ROW()-5,TRUE)="","",  INDIRECT(    "'FROM_NGS3_PCR-1'!"   &amp;  CHAR(64 + MATCH(VLOOKUP(I$6,mapping!$A:$B,2,FALSE),'FROM_NGS3_PCR-1'!$1:$1,0))   &amp;  ROW()-5,TRUE)    )</f>
        <v/>
      </c>
      <c r="J186" s="40" t="str">
        <f> IF(INDIRECT("'FROM_NGS3_PCR-1'!A"&amp;ROW()-5,TRUE)="","",  INDIRECT(    "'FROM_NGS3_PCR-1'!"   &amp;  CHAR(64 + MATCH(VLOOKUP(J$6,mapping!$A:$B,2,FALSE),'FROM_NGS3_PCR-1'!$1:$1,0))   &amp;  ROW()-5,TRUE)    )</f>
        <v/>
      </c>
      <c r="K186" s="6"/>
      <c r="L186" s="39">
        <v>1.0</v>
      </c>
      <c r="M186" s="37" t="str">
        <f>IFERROR(VLOOKUP(TEXT(ROW()-5,"0"),CALC_selection!H:I,2,FALSE),"")</f>
        <v/>
      </c>
      <c r="N186" s="6"/>
      <c r="O186" s="9" t="b">
        <f t="shared" si="1"/>
        <v>0</v>
      </c>
      <c r="P186" s="9" t="b">
        <f t="shared" si="2"/>
        <v>0</v>
      </c>
      <c r="Q186" s="9"/>
      <c r="R186" s="9"/>
      <c r="S186" s="9"/>
      <c r="T186" s="6"/>
      <c r="U186" s="6"/>
      <c r="V186" s="6"/>
      <c r="W186" s="6"/>
      <c r="X186" s="6"/>
      <c r="Y186" s="6"/>
      <c r="Z186" s="6"/>
    </row>
    <row r="187" ht="14.25" customHeight="1">
      <c r="A187" s="6"/>
      <c r="B187" s="38" t="str">
        <f> IF(INDIRECT("'FROM_NGS3_PCR-1'!A"&amp;ROW()-5,TRUE)="","",  INDIRECT(    "'FROM_NGS3_PCR-1'!"   &amp;  CHAR(64 + MATCH(VLOOKUP(B$6,mapping!$A:$B,2,FALSE),'FROM_NGS3_PCR-1'!$1:$1,0))   &amp;  ROW()-5,TRUE)    )</f>
        <v/>
      </c>
      <c r="C187" s="6" t="str">
        <f> IF(INDIRECT("'FROM_NGS3_PCR-1'!A"&amp;ROW()-5,TRUE)="","",  INDIRECT(    "'FROM_NGS3_PCR-1'!"   &amp;  CHAR(64 + MATCH(VLOOKUP(C$6,mapping!$A:$B,2,FALSE),'FROM_NGS3_PCR-1'!$1:$1,0))   &amp;  ROW()-5,TRUE)    )</f>
        <v/>
      </c>
      <c r="D187" s="7" t="str">
        <f> IF(INDIRECT("'FROM_NGS3_PCR-1'!A"&amp;ROW()-5,TRUE)="","",  INDIRECT(    "'FROM_NGS3_PCR-1'!"   &amp;  CHAR(64 + MATCH(VLOOKUP(D$6,mapping!$A:$B,2,FALSE),'FROM_NGS3_PCR-1'!$1:$1,0))   &amp;  ROW()-5,TRUE)    )</f>
        <v/>
      </c>
      <c r="E187" s="7" t="str">
        <f> IF(INDIRECT("'FROM_NGS3_PCR-1'!A"&amp;ROW()-5,TRUE)="","",  "e" &amp; INDIRECT(    "'FROM_NGS3_PCR-1'!"   &amp;  CHAR(64 + MATCH(VLOOKUP(E$6,mapping!$A:$B,2,FALSE),'FROM_NGS3_PCR-1'!$1:$1,0))   &amp;  ROW()-5,TRUE)    )</f>
        <v/>
      </c>
      <c r="F187" s="6" t="str">
        <f> IF(INDIRECT("'FROM_NGS3_PCR-1'!A"&amp;ROW()-5,TRUE)="","",  INDIRECT(    "'FROM_NGS3_PCR-1'!"   &amp;  CHAR(64 + MATCH(VLOOKUP(F$6,mapping!$A:$B,2,FALSE),'FROM_NGS3_PCR-1'!$1:$1,0))   &amp;  ROW()-5,TRUE)    )</f>
        <v/>
      </c>
      <c r="G187" s="6" t="str">
        <f> IF(INDIRECT("'FROM_NGS3_PCR-1'!A"&amp;ROW()-5,TRUE)="","",  INDIRECT(    "'FROM_NGS3_PCR-1'!"   &amp;  CHAR(64 + MATCH(VLOOKUP(G$6,mapping!$A:$B,2,FALSE),'FROM_NGS3_PCR-1'!$1:$1,0))   &amp;  ROW()-5,TRUE)    )</f>
        <v/>
      </c>
      <c r="H187" s="39" t="str">
        <f> IF(INDIRECT("'FROM_NGS3_PCR-1'!A"&amp;ROW()-5,TRUE)="","",  INDIRECT(    "'FROM_NGS3_PCR-1'!"   &amp;  CHAR(64 + MATCH(VLOOKUP(H$6,mapping!$A:$B,2,FALSE),'FROM_NGS3_PCR-1'!$1:$1,0))   &amp;  ROW()-5,TRUE)    )</f>
        <v/>
      </c>
      <c r="I187" s="7" t="str">
        <f> IF(INDIRECT("'FROM_NGS3_PCR-1'!A"&amp;ROW()-5,TRUE)="","",  INDIRECT(    "'FROM_NGS3_PCR-1'!"   &amp;  CHAR(64 + MATCH(VLOOKUP(I$6,mapping!$A:$B,2,FALSE),'FROM_NGS3_PCR-1'!$1:$1,0))   &amp;  ROW()-5,TRUE)    )</f>
        <v/>
      </c>
      <c r="J187" s="40" t="str">
        <f> IF(INDIRECT("'FROM_NGS3_PCR-1'!A"&amp;ROW()-5,TRUE)="","",  INDIRECT(    "'FROM_NGS3_PCR-1'!"   &amp;  CHAR(64 + MATCH(VLOOKUP(J$6,mapping!$A:$B,2,FALSE),'FROM_NGS3_PCR-1'!$1:$1,0))   &amp;  ROW()-5,TRUE)    )</f>
        <v/>
      </c>
      <c r="K187" s="6"/>
      <c r="L187" s="39">
        <v>1.0</v>
      </c>
      <c r="M187" s="37" t="str">
        <f>IFERROR(VLOOKUP(TEXT(ROW()-5,"0"),CALC_selection!H:I,2,FALSE),"")</f>
        <v/>
      </c>
      <c r="N187" s="6"/>
      <c r="O187" s="9" t="b">
        <f t="shared" si="1"/>
        <v>0</v>
      </c>
      <c r="P187" s="9" t="b">
        <f t="shared" si="2"/>
        <v>0</v>
      </c>
      <c r="Q187" s="9"/>
      <c r="R187" s="9"/>
      <c r="S187" s="9"/>
      <c r="T187" s="6"/>
      <c r="U187" s="6"/>
      <c r="V187" s="6"/>
      <c r="W187" s="6"/>
      <c r="X187" s="6"/>
      <c r="Y187" s="6"/>
      <c r="Z187" s="6"/>
    </row>
    <row r="188" ht="14.25" customHeight="1">
      <c r="A188" s="6"/>
      <c r="B188" s="38" t="str">
        <f> IF(INDIRECT("'FROM_NGS3_PCR-1'!A"&amp;ROW()-5,TRUE)="","",  INDIRECT(    "'FROM_NGS3_PCR-1'!"   &amp;  CHAR(64 + MATCH(VLOOKUP(B$6,mapping!$A:$B,2,FALSE),'FROM_NGS3_PCR-1'!$1:$1,0))   &amp;  ROW()-5,TRUE)    )</f>
        <v/>
      </c>
      <c r="C188" s="6" t="str">
        <f> IF(INDIRECT("'FROM_NGS3_PCR-1'!A"&amp;ROW()-5,TRUE)="","",  INDIRECT(    "'FROM_NGS3_PCR-1'!"   &amp;  CHAR(64 + MATCH(VLOOKUP(C$6,mapping!$A:$B,2,FALSE),'FROM_NGS3_PCR-1'!$1:$1,0))   &amp;  ROW()-5,TRUE)    )</f>
        <v/>
      </c>
      <c r="D188" s="7" t="str">
        <f> IF(INDIRECT("'FROM_NGS3_PCR-1'!A"&amp;ROW()-5,TRUE)="","",  INDIRECT(    "'FROM_NGS3_PCR-1'!"   &amp;  CHAR(64 + MATCH(VLOOKUP(D$6,mapping!$A:$B,2,FALSE),'FROM_NGS3_PCR-1'!$1:$1,0))   &amp;  ROW()-5,TRUE)    )</f>
        <v/>
      </c>
      <c r="E188" s="7" t="str">
        <f> IF(INDIRECT("'FROM_NGS3_PCR-1'!A"&amp;ROW()-5,TRUE)="","",  "e" &amp; INDIRECT(    "'FROM_NGS3_PCR-1'!"   &amp;  CHAR(64 + MATCH(VLOOKUP(E$6,mapping!$A:$B,2,FALSE),'FROM_NGS3_PCR-1'!$1:$1,0))   &amp;  ROW()-5,TRUE)    )</f>
        <v/>
      </c>
      <c r="F188" s="6" t="str">
        <f> IF(INDIRECT("'FROM_NGS3_PCR-1'!A"&amp;ROW()-5,TRUE)="","",  INDIRECT(    "'FROM_NGS3_PCR-1'!"   &amp;  CHAR(64 + MATCH(VLOOKUP(F$6,mapping!$A:$B,2,FALSE),'FROM_NGS3_PCR-1'!$1:$1,0))   &amp;  ROW()-5,TRUE)    )</f>
        <v/>
      </c>
      <c r="G188" s="6" t="str">
        <f> IF(INDIRECT("'FROM_NGS3_PCR-1'!A"&amp;ROW()-5,TRUE)="","",  INDIRECT(    "'FROM_NGS3_PCR-1'!"   &amp;  CHAR(64 + MATCH(VLOOKUP(G$6,mapping!$A:$B,2,FALSE),'FROM_NGS3_PCR-1'!$1:$1,0))   &amp;  ROW()-5,TRUE)    )</f>
        <v/>
      </c>
      <c r="H188" s="39" t="str">
        <f> IF(INDIRECT("'FROM_NGS3_PCR-1'!A"&amp;ROW()-5,TRUE)="","",  INDIRECT(    "'FROM_NGS3_PCR-1'!"   &amp;  CHAR(64 + MATCH(VLOOKUP(H$6,mapping!$A:$B,2,FALSE),'FROM_NGS3_PCR-1'!$1:$1,0))   &amp;  ROW()-5,TRUE)    )</f>
        <v/>
      </c>
      <c r="I188" s="7" t="str">
        <f> IF(INDIRECT("'FROM_NGS3_PCR-1'!A"&amp;ROW()-5,TRUE)="","",  INDIRECT(    "'FROM_NGS3_PCR-1'!"   &amp;  CHAR(64 + MATCH(VLOOKUP(I$6,mapping!$A:$B,2,FALSE),'FROM_NGS3_PCR-1'!$1:$1,0))   &amp;  ROW()-5,TRUE)    )</f>
        <v/>
      </c>
      <c r="J188" s="40" t="str">
        <f> IF(INDIRECT("'FROM_NGS3_PCR-1'!A"&amp;ROW()-5,TRUE)="","",  INDIRECT(    "'FROM_NGS3_PCR-1'!"   &amp;  CHAR(64 + MATCH(VLOOKUP(J$6,mapping!$A:$B,2,FALSE),'FROM_NGS3_PCR-1'!$1:$1,0))   &amp;  ROW()-5,TRUE)    )</f>
        <v/>
      </c>
      <c r="K188" s="6"/>
      <c r="L188" s="39">
        <v>1.0</v>
      </c>
      <c r="M188" s="37" t="str">
        <f>IFERROR(VLOOKUP(TEXT(ROW()-5,"0"),CALC_selection!H:I,2,FALSE),"")</f>
        <v/>
      </c>
      <c r="N188" s="6"/>
      <c r="O188" s="9" t="b">
        <f t="shared" si="1"/>
        <v>0</v>
      </c>
      <c r="P188" s="9" t="b">
        <f t="shared" si="2"/>
        <v>0</v>
      </c>
      <c r="Q188" s="9"/>
      <c r="R188" s="9"/>
      <c r="S188" s="9"/>
      <c r="T188" s="6"/>
      <c r="U188" s="6"/>
      <c r="V188" s="6"/>
      <c r="W188" s="6"/>
      <c r="X188" s="6"/>
      <c r="Y188" s="6"/>
      <c r="Z188" s="6"/>
    </row>
    <row r="189" ht="14.25" customHeight="1">
      <c r="A189" s="6"/>
      <c r="B189" s="38" t="str">
        <f> IF(INDIRECT("'FROM_NGS3_PCR-1'!A"&amp;ROW()-5,TRUE)="","",  INDIRECT(    "'FROM_NGS3_PCR-1'!"   &amp;  CHAR(64 + MATCH(VLOOKUP(B$6,mapping!$A:$B,2,FALSE),'FROM_NGS3_PCR-1'!$1:$1,0))   &amp;  ROW()-5,TRUE)    )</f>
        <v/>
      </c>
      <c r="C189" s="6" t="str">
        <f> IF(INDIRECT("'FROM_NGS3_PCR-1'!A"&amp;ROW()-5,TRUE)="","",  INDIRECT(    "'FROM_NGS3_PCR-1'!"   &amp;  CHAR(64 + MATCH(VLOOKUP(C$6,mapping!$A:$B,2,FALSE),'FROM_NGS3_PCR-1'!$1:$1,0))   &amp;  ROW()-5,TRUE)    )</f>
        <v/>
      </c>
      <c r="D189" s="7" t="str">
        <f> IF(INDIRECT("'FROM_NGS3_PCR-1'!A"&amp;ROW()-5,TRUE)="","",  INDIRECT(    "'FROM_NGS3_PCR-1'!"   &amp;  CHAR(64 + MATCH(VLOOKUP(D$6,mapping!$A:$B,2,FALSE),'FROM_NGS3_PCR-1'!$1:$1,0))   &amp;  ROW()-5,TRUE)    )</f>
        <v/>
      </c>
      <c r="E189" s="7" t="str">
        <f> IF(INDIRECT("'FROM_NGS3_PCR-1'!A"&amp;ROW()-5,TRUE)="","",  "e" &amp; INDIRECT(    "'FROM_NGS3_PCR-1'!"   &amp;  CHAR(64 + MATCH(VLOOKUP(E$6,mapping!$A:$B,2,FALSE),'FROM_NGS3_PCR-1'!$1:$1,0))   &amp;  ROW()-5,TRUE)    )</f>
        <v/>
      </c>
      <c r="F189" s="6" t="str">
        <f> IF(INDIRECT("'FROM_NGS3_PCR-1'!A"&amp;ROW()-5,TRUE)="","",  INDIRECT(    "'FROM_NGS3_PCR-1'!"   &amp;  CHAR(64 + MATCH(VLOOKUP(F$6,mapping!$A:$B,2,FALSE),'FROM_NGS3_PCR-1'!$1:$1,0))   &amp;  ROW()-5,TRUE)    )</f>
        <v/>
      </c>
      <c r="G189" s="6" t="str">
        <f> IF(INDIRECT("'FROM_NGS3_PCR-1'!A"&amp;ROW()-5,TRUE)="","",  INDIRECT(    "'FROM_NGS3_PCR-1'!"   &amp;  CHAR(64 + MATCH(VLOOKUP(G$6,mapping!$A:$B,2,FALSE),'FROM_NGS3_PCR-1'!$1:$1,0))   &amp;  ROW()-5,TRUE)    )</f>
        <v/>
      </c>
      <c r="H189" s="39" t="str">
        <f> IF(INDIRECT("'FROM_NGS3_PCR-1'!A"&amp;ROW()-5,TRUE)="","",  INDIRECT(    "'FROM_NGS3_PCR-1'!"   &amp;  CHAR(64 + MATCH(VLOOKUP(H$6,mapping!$A:$B,2,FALSE),'FROM_NGS3_PCR-1'!$1:$1,0))   &amp;  ROW()-5,TRUE)    )</f>
        <v/>
      </c>
      <c r="I189" s="7" t="str">
        <f> IF(INDIRECT("'FROM_NGS3_PCR-1'!A"&amp;ROW()-5,TRUE)="","",  INDIRECT(    "'FROM_NGS3_PCR-1'!"   &amp;  CHAR(64 + MATCH(VLOOKUP(I$6,mapping!$A:$B,2,FALSE),'FROM_NGS3_PCR-1'!$1:$1,0))   &amp;  ROW()-5,TRUE)    )</f>
        <v/>
      </c>
      <c r="J189" s="40" t="str">
        <f> IF(INDIRECT("'FROM_NGS3_PCR-1'!A"&amp;ROW()-5,TRUE)="","",  INDIRECT(    "'FROM_NGS3_PCR-1'!"   &amp;  CHAR(64 + MATCH(VLOOKUP(J$6,mapping!$A:$B,2,FALSE),'FROM_NGS3_PCR-1'!$1:$1,0))   &amp;  ROW()-5,TRUE)    )</f>
        <v/>
      </c>
      <c r="K189" s="6"/>
      <c r="L189" s="39">
        <v>1.0</v>
      </c>
      <c r="M189" s="37" t="str">
        <f>IFERROR(VLOOKUP(TEXT(ROW()-5,"0"),CALC_selection!H:I,2,FALSE),"")</f>
        <v/>
      </c>
      <c r="N189" s="6"/>
      <c r="O189" s="9" t="b">
        <f t="shared" si="1"/>
        <v>0</v>
      </c>
      <c r="P189" s="9" t="b">
        <f t="shared" si="2"/>
        <v>0</v>
      </c>
      <c r="Q189" s="9"/>
      <c r="R189" s="9"/>
      <c r="S189" s="9"/>
      <c r="T189" s="6"/>
      <c r="U189" s="6"/>
      <c r="V189" s="6"/>
      <c r="W189" s="6"/>
      <c r="X189" s="6"/>
      <c r="Y189" s="6"/>
      <c r="Z189" s="6"/>
    </row>
    <row r="190" ht="14.25" customHeight="1">
      <c r="A190" s="6"/>
      <c r="B190" s="38" t="str">
        <f> IF(INDIRECT("'FROM_NGS3_PCR-1'!A"&amp;ROW()-5,TRUE)="","",  INDIRECT(    "'FROM_NGS3_PCR-1'!"   &amp;  CHAR(64 + MATCH(VLOOKUP(B$6,mapping!$A:$B,2,FALSE),'FROM_NGS3_PCR-1'!$1:$1,0))   &amp;  ROW()-5,TRUE)    )</f>
        <v/>
      </c>
      <c r="C190" s="6" t="str">
        <f> IF(INDIRECT("'FROM_NGS3_PCR-1'!A"&amp;ROW()-5,TRUE)="","",  INDIRECT(    "'FROM_NGS3_PCR-1'!"   &amp;  CHAR(64 + MATCH(VLOOKUP(C$6,mapping!$A:$B,2,FALSE),'FROM_NGS3_PCR-1'!$1:$1,0))   &amp;  ROW()-5,TRUE)    )</f>
        <v/>
      </c>
      <c r="D190" s="7" t="str">
        <f> IF(INDIRECT("'FROM_NGS3_PCR-1'!A"&amp;ROW()-5,TRUE)="","",  INDIRECT(    "'FROM_NGS3_PCR-1'!"   &amp;  CHAR(64 + MATCH(VLOOKUP(D$6,mapping!$A:$B,2,FALSE),'FROM_NGS3_PCR-1'!$1:$1,0))   &amp;  ROW()-5,TRUE)    )</f>
        <v/>
      </c>
      <c r="E190" s="7" t="str">
        <f> IF(INDIRECT("'FROM_NGS3_PCR-1'!A"&amp;ROW()-5,TRUE)="","",  "e" &amp; INDIRECT(    "'FROM_NGS3_PCR-1'!"   &amp;  CHAR(64 + MATCH(VLOOKUP(E$6,mapping!$A:$B,2,FALSE),'FROM_NGS3_PCR-1'!$1:$1,0))   &amp;  ROW()-5,TRUE)    )</f>
        <v/>
      </c>
      <c r="F190" s="6" t="str">
        <f> IF(INDIRECT("'FROM_NGS3_PCR-1'!A"&amp;ROW()-5,TRUE)="","",  INDIRECT(    "'FROM_NGS3_PCR-1'!"   &amp;  CHAR(64 + MATCH(VLOOKUP(F$6,mapping!$A:$B,2,FALSE),'FROM_NGS3_PCR-1'!$1:$1,0))   &amp;  ROW()-5,TRUE)    )</f>
        <v/>
      </c>
      <c r="G190" s="6" t="str">
        <f> IF(INDIRECT("'FROM_NGS3_PCR-1'!A"&amp;ROW()-5,TRUE)="","",  INDIRECT(    "'FROM_NGS3_PCR-1'!"   &amp;  CHAR(64 + MATCH(VLOOKUP(G$6,mapping!$A:$B,2,FALSE),'FROM_NGS3_PCR-1'!$1:$1,0))   &amp;  ROW()-5,TRUE)    )</f>
        <v/>
      </c>
      <c r="H190" s="39" t="str">
        <f> IF(INDIRECT("'FROM_NGS3_PCR-1'!A"&amp;ROW()-5,TRUE)="","",  INDIRECT(    "'FROM_NGS3_PCR-1'!"   &amp;  CHAR(64 + MATCH(VLOOKUP(H$6,mapping!$A:$B,2,FALSE),'FROM_NGS3_PCR-1'!$1:$1,0))   &amp;  ROW()-5,TRUE)    )</f>
        <v/>
      </c>
      <c r="I190" s="7" t="str">
        <f> IF(INDIRECT("'FROM_NGS3_PCR-1'!A"&amp;ROW()-5,TRUE)="","",  INDIRECT(    "'FROM_NGS3_PCR-1'!"   &amp;  CHAR(64 + MATCH(VLOOKUP(I$6,mapping!$A:$B,2,FALSE),'FROM_NGS3_PCR-1'!$1:$1,0))   &amp;  ROW()-5,TRUE)    )</f>
        <v/>
      </c>
      <c r="J190" s="40" t="str">
        <f> IF(INDIRECT("'FROM_NGS3_PCR-1'!A"&amp;ROW()-5,TRUE)="","",  INDIRECT(    "'FROM_NGS3_PCR-1'!"   &amp;  CHAR(64 + MATCH(VLOOKUP(J$6,mapping!$A:$B,2,FALSE),'FROM_NGS3_PCR-1'!$1:$1,0))   &amp;  ROW()-5,TRUE)    )</f>
        <v/>
      </c>
      <c r="K190" s="6"/>
      <c r="L190" s="39">
        <v>1.0</v>
      </c>
      <c r="M190" s="37" t="str">
        <f>IFERROR(VLOOKUP(TEXT(ROW()-5,"0"),CALC_selection!H:I,2,FALSE),"")</f>
        <v/>
      </c>
      <c r="N190" s="6"/>
      <c r="O190" s="9" t="b">
        <f t="shared" si="1"/>
        <v>0</v>
      </c>
      <c r="P190" s="9" t="b">
        <f t="shared" si="2"/>
        <v>0</v>
      </c>
      <c r="Q190" s="9"/>
      <c r="R190" s="9"/>
      <c r="S190" s="9"/>
      <c r="T190" s="6"/>
      <c r="U190" s="6"/>
      <c r="V190" s="6"/>
      <c r="W190" s="6"/>
      <c r="X190" s="6"/>
      <c r="Y190" s="6"/>
      <c r="Z190" s="6"/>
    </row>
    <row r="191" ht="14.25" customHeight="1">
      <c r="A191" s="6"/>
      <c r="B191" s="38" t="str">
        <f> IF(INDIRECT("'FROM_NGS3_PCR-1'!A"&amp;ROW()-5,TRUE)="","",  INDIRECT(    "'FROM_NGS3_PCR-1'!"   &amp;  CHAR(64 + MATCH(VLOOKUP(B$6,mapping!$A:$B,2,FALSE),'FROM_NGS3_PCR-1'!$1:$1,0))   &amp;  ROW()-5,TRUE)    )</f>
        <v/>
      </c>
      <c r="C191" s="6" t="str">
        <f> IF(INDIRECT("'FROM_NGS3_PCR-1'!A"&amp;ROW()-5,TRUE)="","",  INDIRECT(    "'FROM_NGS3_PCR-1'!"   &amp;  CHAR(64 + MATCH(VLOOKUP(C$6,mapping!$A:$B,2,FALSE),'FROM_NGS3_PCR-1'!$1:$1,0))   &amp;  ROW()-5,TRUE)    )</f>
        <v/>
      </c>
      <c r="D191" s="7" t="str">
        <f> IF(INDIRECT("'FROM_NGS3_PCR-1'!A"&amp;ROW()-5,TRUE)="","",  INDIRECT(    "'FROM_NGS3_PCR-1'!"   &amp;  CHAR(64 + MATCH(VLOOKUP(D$6,mapping!$A:$B,2,FALSE),'FROM_NGS3_PCR-1'!$1:$1,0))   &amp;  ROW()-5,TRUE)    )</f>
        <v/>
      </c>
      <c r="E191" s="7" t="str">
        <f> IF(INDIRECT("'FROM_NGS3_PCR-1'!A"&amp;ROW()-5,TRUE)="","",  "e" &amp; INDIRECT(    "'FROM_NGS3_PCR-1'!"   &amp;  CHAR(64 + MATCH(VLOOKUP(E$6,mapping!$A:$B,2,FALSE),'FROM_NGS3_PCR-1'!$1:$1,0))   &amp;  ROW()-5,TRUE)    )</f>
        <v/>
      </c>
      <c r="F191" s="6" t="str">
        <f> IF(INDIRECT("'FROM_NGS3_PCR-1'!A"&amp;ROW()-5,TRUE)="","",  INDIRECT(    "'FROM_NGS3_PCR-1'!"   &amp;  CHAR(64 + MATCH(VLOOKUP(F$6,mapping!$A:$B,2,FALSE),'FROM_NGS3_PCR-1'!$1:$1,0))   &amp;  ROW()-5,TRUE)    )</f>
        <v/>
      </c>
      <c r="G191" s="6" t="str">
        <f> IF(INDIRECT("'FROM_NGS3_PCR-1'!A"&amp;ROW()-5,TRUE)="","",  INDIRECT(    "'FROM_NGS3_PCR-1'!"   &amp;  CHAR(64 + MATCH(VLOOKUP(G$6,mapping!$A:$B,2,FALSE),'FROM_NGS3_PCR-1'!$1:$1,0))   &amp;  ROW()-5,TRUE)    )</f>
        <v/>
      </c>
      <c r="H191" s="39" t="str">
        <f> IF(INDIRECT("'FROM_NGS3_PCR-1'!A"&amp;ROW()-5,TRUE)="","",  INDIRECT(    "'FROM_NGS3_PCR-1'!"   &amp;  CHAR(64 + MATCH(VLOOKUP(H$6,mapping!$A:$B,2,FALSE),'FROM_NGS3_PCR-1'!$1:$1,0))   &amp;  ROW()-5,TRUE)    )</f>
        <v/>
      </c>
      <c r="I191" s="7" t="str">
        <f> IF(INDIRECT("'FROM_NGS3_PCR-1'!A"&amp;ROW()-5,TRUE)="","",  INDIRECT(    "'FROM_NGS3_PCR-1'!"   &amp;  CHAR(64 + MATCH(VLOOKUP(I$6,mapping!$A:$B,2,FALSE),'FROM_NGS3_PCR-1'!$1:$1,0))   &amp;  ROW()-5,TRUE)    )</f>
        <v/>
      </c>
      <c r="J191" s="40" t="str">
        <f> IF(INDIRECT("'FROM_NGS3_PCR-1'!A"&amp;ROW()-5,TRUE)="","",  INDIRECT(    "'FROM_NGS3_PCR-1'!"   &amp;  CHAR(64 + MATCH(VLOOKUP(J$6,mapping!$A:$B,2,FALSE),'FROM_NGS3_PCR-1'!$1:$1,0))   &amp;  ROW()-5,TRUE)    )</f>
        <v/>
      </c>
      <c r="K191" s="6"/>
      <c r="L191" s="39">
        <v>1.0</v>
      </c>
      <c r="M191" s="37" t="str">
        <f>IFERROR(VLOOKUP(TEXT(ROW()-5,"0"),CALC_selection!H:I,2,FALSE),"")</f>
        <v/>
      </c>
      <c r="N191" s="6"/>
      <c r="O191" s="9" t="b">
        <f t="shared" si="1"/>
        <v>0</v>
      </c>
      <c r="P191" s="9" t="b">
        <f t="shared" si="2"/>
        <v>0</v>
      </c>
      <c r="Q191" s="9"/>
      <c r="R191" s="9"/>
      <c r="S191" s="9"/>
      <c r="T191" s="6"/>
      <c r="U191" s="6"/>
      <c r="V191" s="6"/>
      <c r="W191" s="6"/>
      <c r="X191" s="6"/>
      <c r="Y191" s="6"/>
      <c r="Z191" s="6"/>
    </row>
    <row r="192" ht="14.25" customHeight="1">
      <c r="A192" s="6"/>
      <c r="B192" s="38" t="str">
        <f> IF(INDIRECT("'FROM_NGS3_PCR-1'!A"&amp;ROW()-5,TRUE)="","",  INDIRECT(    "'FROM_NGS3_PCR-1'!"   &amp;  CHAR(64 + MATCH(VLOOKUP(B$6,mapping!$A:$B,2,FALSE),'FROM_NGS3_PCR-1'!$1:$1,0))   &amp;  ROW()-5,TRUE)    )</f>
        <v/>
      </c>
      <c r="C192" s="6" t="str">
        <f> IF(INDIRECT("'FROM_NGS3_PCR-1'!A"&amp;ROW()-5,TRUE)="","",  INDIRECT(    "'FROM_NGS3_PCR-1'!"   &amp;  CHAR(64 + MATCH(VLOOKUP(C$6,mapping!$A:$B,2,FALSE),'FROM_NGS3_PCR-1'!$1:$1,0))   &amp;  ROW()-5,TRUE)    )</f>
        <v/>
      </c>
      <c r="D192" s="7" t="str">
        <f> IF(INDIRECT("'FROM_NGS3_PCR-1'!A"&amp;ROW()-5,TRUE)="","",  INDIRECT(    "'FROM_NGS3_PCR-1'!"   &amp;  CHAR(64 + MATCH(VLOOKUP(D$6,mapping!$A:$B,2,FALSE),'FROM_NGS3_PCR-1'!$1:$1,0))   &amp;  ROW()-5,TRUE)    )</f>
        <v/>
      </c>
      <c r="E192" s="7" t="str">
        <f> IF(INDIRECT("'FROM_NGS3_PCR-1'!A"&amp;ROW()-5,TRUE)="","",  "e" &amp; INDIRECT(    "'FROM_NGS3_PCR-1'!"   &amp;  CHAR(64 + MATCH(VLOOKUP(E$6,mapping!$A:$B,2,FALSE),'FROM_NGS3_PCR-1'!$1:$1,0))   &amp;  ROW()-5,TRUE)    )</f>
        <v/>
      </c>
      <c r="F192" s="6" t="str">
        <f> IF(INDIRECT("'FROM_NGS3_PCR-1'!A"&amp;ROW()-5,TRUE)="","",  INDIRECT(    "'FROM_NGS3_PCR-1'!"   &amp;  CHAR(64 + MATCH(VLOOKUP(F$6,mapping!$A:$B,2,FALSE),'FROM_NGS3_PCR-1'!$1:$1,0))   &amp;  ROW()-5,TRUE)    )</f>
        <v/>
      </c>
      <c r="G192" s="6" t="str">
        <f> IF(INDIRECT("'FROM_NGS3_PCR-1'!A"&amp;ROW()-5,TRUE)="","",  INDIRECT(    "'FROM_NGS3_PCR-1'!"   &amp;  CHAR(64 + MATCH(VLOOKUP(G$6,mapping!$A:$B,2,FALSE),'FROM_NGS3_PCR-1'!$1:$1,0))   &amp;  ROW()-5,TRUE)    )</f>
        <v/>
      </c>
      <c r="H192" s="39" t="str">
        <f> IF(INDIRECT("'FROM_NGS3_PCR-1'!A"&amp;ROW()-5,TRUE)="","",  INDIRECT(    "'FROM_NGS3_PCR-1'!"   &amp;  CHAR(64 + MATCH(VLOOKUP(H$6,mapping!$A:$B,2,FALSE),'FROM_NGS3_PCR-1'!$1:$1,0))   &amp;  ROW()-5,TRUE)    )</f>
        <v/>
      </c>
      <c r="I192" s="7" t="str">
        <f> IF(INDIRECT("'FROM_NGS3_PCR-1'!A"&amp;ROW()-5,TRUE)="","",  INDIRECT(    "'FROM_NGS3_PCR-1'!"   &amp;  CHAR(64 + MATCH(VLOOKUP(I$6,mapping!$A:$B,2,FALSE),'FROM_NGS3_PCR-1'!$1:$1,0))   &amp;  ROW()-5,TRUE)    )</f>
        <v/>
      </c>
      <c r="J192" s="40" t="str">
        <f> IF(INDIRECT("'FROM_NGS3_PCR-1'!A"&amp;ROW()-5,TRUE)="","",  INDIRECT(    "'FROM_NGS3_PCR-1'!"   &amp;  CHAR(64 + MATCH(VLOOKUP(J$6,mapping!$A:$B,2,FALSE),'FROM_NGS3_PCR-1'!$1:$1,0))   &amp;  ROW()-5,TRUE)    )</f>
        <v/>
      </c>
      <c r="K192" s="6"/>
      <c r="L192" s="39">
        <v>1.0</v>
      </c>
      <c r="M192" s="37" t="str">
        <f>IFERROR(VLOOKUP(TEXT(ROW()-5,"0"),CALC_selection!H:I,2,FALSE),"")</f>
        <v/>
      </c>
      <c r="N192" s="6"/>
      <c r="O192" s="9" t="b">
        <f t="shared" si="1"/>
        <v>0</v>
      </c>
      <c r="P192" s="9" t="b">
        <f t="shared" si="2"/>
        <v>0</v>
      </c>
      <c r="Q192" s="9"/>
      <c r="R192" s="9"/>
      <c r="S192" s="9"/>
      <c r="T192" s="6"/>
      <c r="U192" s="6"/>
      <c r="V192" s="6"/>
      <c r="W192" s="6"/>
      <c r="X192" s="6"/>
      <c r="Y192" s="6"/>
      <c r="Z192" s="6"/>
    </row>
    <row r="193" ht="14.25" customHeight="1">
      <c r="A193" s="6"/>
      <c r="B193" s="38" t="str">
        <f> IF(INDIRECT("'FROM_NGS3_PCR-1'!A"&amp;ROW()-5,TRUE)="","",  INDIRECT(    "'FROM_NGS3_PCR-1'!"   &amp;  CHAR(64 + MATCH(VLOOKUP(B$6,mapping!$A:$B,2,FALSE),'FROM_NGS3_PCR-1'!$1:$1,0))   &amp;  ROW()-5,TRUE)    )</f>
        <v/>
      </c>
      <c r="C193" s="6" t="str">
        <f> IF(INDIRECT("'FROM_NGS3_PCR-1'!A"&amp;ROW()-5,TRUE)="","",  INDIRECT(    "'FROM_NGS3_PCR-1'!"   &amp;  CHAR(64 + MATCH(VLOOKUP(C$6,mapping!$A:$B,2,FALSE),'FROM_NGS3_PCR-1'!$1:$1,0))   &amp;  ROW()-5,TRUE)    )</f>
        <v/>
      </c>
      <c r="D193" s="7" t="str">
        <f> IF(INDIRECT("'FROM_NGS3_PCR-1'!A"&amp;ROW()-5,TRUE)="","",  INDIRECT(    "'FROM_NGS3_PCR-1'!"   &amp;  CHAR(64 + MATCH(VLOOKUP(D$6,mapping!$A:$B,2,FALSE),'FROM_NGS3_PCR-1'!$1:$1,0))   &amp;  ROW()-5,TRUE)    )</f>
        <v/>
      </c>
      <c r="E193" s="7" t="str">
        <f> IF(INDIRECT("'FROM_NGS3_PCR-1'!A"&amp;ROW()-5,TRUE)="","",  "e" &amp; INDIRECT(    "'FROM_NGS3_PCR-1'!"   &amp;  CHAR(64 + MATCH(VLOOKUP(E$6,mapping!$A:$B,2,FALSE),'FROM_NGS3_PCR-1'!$1:$1,0))   &amp;  ROW()-5,TRUE)    )</f>
        <v/>
      </c>
      <c r="F193" s="6" t="str">
        <f> IF(INDIRECT("'FROM_NGS3_PCR-1'!A"&amp;ROW()-5,TRUE)="","",  INDIRECT(    "'FROM_NGS3_PCR-1'!"   &amp;  CHAR(64 + MATCH(VLOOKUP(F$6,mapping!$A:$B,2,FALSE),'FROM_NGS3_PCR-1'!$1:$1,0))   &amp;  ROW()-5,TRUE)    )</f>
        <v/>
      </c>
      <c r="G193" s="6" t="str">
        <f> IF(INDIRECT("'FROM_NGS3_PCR-1'!A"&amp;ROW()-5,TRUE)="","",  INDIRECT(    "'FROM_NGS3_PCR-1'!"   &amp;  CHAR(64 + MATCH(VLOOKUP(G$6,mapping!$A:$B,2,FALSE),'FROM_NGS3_PCR-1'!$1:$1,0))   &amp;  ROW()-5,TRUE)    )</f>
        <v/>
      </c>
      <c r="H193" s="39" t="str">
        <f> IF(INDIRECT("'FROM_NGS3_PCR-1'!A"&amp;ROW()-5,TRUE)="","",  INDIRECT(    "'FROM_NGS3_PCR-1'!"   &amp;  CHAR(64 + MATCH(VLOOKUP(H$6,mapping!$A:$B,2,FALSE),'FROM_NGS3_PCR-1'!$1:$1,0))   &amp;  ROW()-5,TRUE)    )</f>
        <v/>
      </c>
      <c r="I193" s="7" t="str">
        <f> IF(INDIRECT("'FROM_NGS3_PCR-1'!A"&amp;ROW()-5,TRUE)="","",  INDIRECT(    "'FROM_NGS3_PCR-1'!"   &amp;  CHAR(64 + MATCH(VLOOKUP(I$6,mapping!$A:$B,2,FALSE),'FROM_NGS3_PCR-1'!$1:$1,0))   &amp;  ROW()-5,TRUE)    )</f>
        <v/>
      </c>
      <c r="J193" s="40" t="str">
        <f> IF(INDIRECT("'FROM_NGS3_PCR-1'!A"&amp;ROW()-5,TRUE)="","",  INDIRECT(    "'FROM_NGS3_PCR-1'!"   &amp;  CHAR(64 + MATCH(VLOOKUP(J$6,mapping!$A:$B,2,FALSE),'FROM_NGS3_PCR-1'!$1:$1,0))   &amp;  ROW()-5,TRUE)    )</f>
        <v/>
      </c>
      <c r="K193" s="6"/>
      <c r="L193" s="39">
        <v>1.0</v>
      </c>
      <c r="M193" s="37" t="str">
        <f>IFERROR(VLOOKUP(TEXT(ROW()-5,"0"),CALC_selection!H:I,2,FALSE),"")</f>
        <v/>
      </c>
      <c r="N193" s="6"/>
      <c r="O193" s="9" t="b">
        <f t="shared" si="1"/>
        <v>0</v>
      </c>
      <c r="P193" s="9" t="b">
        <f t="shared" si="2"/>
        <v>0</v>
      </c>
      <c r="Q193" s="9"/>
      <c r="R193" s="9"/>
      <c r="S193" s="9"/>
      <c r="T193" s="6"/>
      <c r="U193" s="6"/>
      <c r="V193" s="6"/>
      <c r="W193" s="6"/>
      <c r="X193" s="6"/>
      <c r="Y193" s="6"/>
      <c r="Z193" s="6"/>
    </row>
    <row r="194" ht="14.25" customHeight="1">
      <c r="A194" s="6"/>
      <c r="B194" s="38" t="str">
        <f> IF(INDIRECT("'FROM_NGS3_PCR-1'!A"&amp;ROW()-5,TRUE)="","",  INDIRECT(    "'FROM_NGS3_PCR-1'!"   &amp;  CHAR(64 + MATCH(VLOOKUP(B$6,mapping!$A:$B,2,FALSE),'FROM_NGS3_PCR-1'!$1:$1,0))   &amp;  ROW()-5,TRUE)    )</f>
        <v/>
      </c>
      <c r="C194" s="6" t="str">
        <f> IF(INDIRECT("'FROM_NGS3_PCR-1'!A"&amp;ROW()-5,TRUE)="","",  INDIRECT(    "'FROM_NGS3_PCR-1'!"   &amp;  CHAR(64 + MATCH(VLOOKUP(C$6,mapping!$A:$B,2,FALSE),'FROM_NGS3_PCR-1'!$1:$1,0))   &amp;  ROW()-5,TRUE)    )</f>
        <v/>
      </c>
      <c r="D194" s="7" t="str">
        <f> IF(INDIRECT("'FROM_NGS3_PCR-1'!A"&amp;ROW()-5,TRUE)="","",  INDIRECT(    "'FROM_NGS3_PCR-1'!"   &amp;  CHAR(64 + MATCH(VLOOKUP(D$6,mapping!$A:$B,2,FALSE),'FROM_NGS3_PCR-1'!$1:$1,0))   &amp;  ROW()-5,TRUE)    )</f>
        <v/>
      </c>
      <c r="E194" s="7" t="str">
        <f> IF(INDIRECT("'FROM_NGS3_PCR-1'!A"&amp;ROW()-5,TRUE)="","",  "e" &amp; INDIRECT(    "'FROM_NGS3_PCR-1'!"   &amp;  CHAR(64 + MATCH(VLOOKUP(E$6,mapping!$A:$B,2,FALSE),'FROM_NGS3_PCR-1'!$1:$1,0))   &amp;  ROW()-5,TRUE)    )</f>
        <v/>
      </c>
      <c r="F194" s="6" t="str">
        <f> IF(INDIRECT("'FROM_NGS3_PCR-1'!A"&amp;ROW()-5,TRUE)="","",  INDIRECT(    "'FROM_NGS3_PCR-1'!"   &amp;  CHAR(64 + MATCH(VLOOKUP(F$6,mapping!$A:$B,2,FALSE),'FROM_NGS3_PCR-1'!$1:$1,0))   &amp;  ROW()-5,TRUE)    )</f>
        <v/>
      </c>
      <c r="G194" s="6" t="str">
        <f> IF(INDIRECT("'FROM_NGS3_PCR-1'!A"&amp;ROW()-5,TRUE)="","",  INDIRECT(    "'FROM_NGS3_PCR-1'!"   &amp;  CHAR(64 + MATCH(VLOOKUP(G$6,mapping!$A:$B,2,FALSE),'FROM_NGS3_PCR-1'!$1:$1,0))   &amp;  ROW()-5,TRUE)    )</f>
        <v/>
      </c>
      <c r="H194" s="39" t="str">
        <f> IF(INDIRECT("'FROM_NGS3_PCR-1'!A"&amp;ROW()-5,TRUE)="","",  INDIRECT(    "'FROM_NGS3_PCR-1'!"   &amp;  CHAR(64 + MATCH(VLOOKUP(H$6,mapping!$A:$B,2,FALSE),'FROM_NGS3_PCR-1'!$1:$1,0))   &amp;  ROW()-5,TRUE)    )</f>
        <v/>
      </c>
      <c r="I194" s="7" t="str">
        <f> IF(INDIRECT("'FROM_NGS3_PCR-1'!A"&amp;ROW()-5,TRUE)="","",  INDIRECT(    "'FROM_NGS3_PCR-1'!"   &amp;  CHAR(64 + MATCH(VLOOKUP(I$6,mapping!$A:$B,2,FALSE),'FROM_NGS3_PCR-1'!$1:$1,0))   &amp;  ROW()-5,TRUE)    )</f>
        <v/>
      </c>
      <c r="J194" s="40" t="str">
        <f> IF(INDIRECT("'FROM_NGS3_PCR-1'!A"&amp;ROW()-5,TRUE)="","",  INDIRECT(    "'FROM_NGS3_PCR-1'!"   &amp;  CHAR(64 + MATCH(VLOOKUP(J$6,mapping!$A:$B,2,FALSE),'FROM_NGS3_PCR-1'!$1:$1,0))   &amp;  ROW()-5,TRUE)    )</f>
        <v/>
      </c>
      <c r="K194" s="6"/>
      <c r="L194" s="39">
        <v>1.0</v>
      </c>
      <c r="M194" s="37" t="str">
        <f>IFERROR(VLOOKUP(TEXT(ROW()-5,"0"),CALC_selection!H:I,2,FALSE),"")</f>
        <v/>
      </c>
      <c r="N194" s="6"/>
      <c r="O194" s="9" t="b">
        <f t="shared" si="1"/>
        <v>0</v>
      </c>
      <c r="P194" s="9" t="b">
        <f t="shared" si="2"/>
        <v>0</v>
      </c>
      <c r="Q194" s="9"/>
      <c r="R194" s="9"/>
      <c r="S194" s="9"/>
      <c r="T194" s="6"/>
      <c r="U194" s="6"/>
      <c r="V194" s="6"/>
      <c r="W194" s="6"/>
      <c r="X194" s="6"/>
      <c r="Y194" s="6"/>
      <c r="Z194" s="6"/>
    </row>
    <row r="195" ht="14.25" customHeight="1">
      <c r="A195" s="6"/>
      <c r="B195" s="38" t="str">
        <f> IF(INDIRECT("'FROM_NGS3_PCR-1'!A"&amp;ROW()-5,TRUE)="","",  INDIRECT(    "'FROM_NGS3_PCR-1'!"   &amp;  CHAR(64 + MATCH(VLOOKUP(B$6,mapping!$A:$B,2,FALSE),'FROM_NGS3_PCR-1'!$1:$1,0))   &amp;  ROW()-5,TRUE)    )</f>
        <v/>
      </c>
      <c r="C195" s="6" t="str">
        <f> IF(INDIRECT("'FROM_NGS3_PCR-1'!A"&amp;ROW()-5,TRUE)="","",  INDIRECT(    "'FROM_NGS3_PCR-1'!"   &amp;  CHAR(64 + MATCH(VLOOKUP(C$6,mapping!$A:$B,2,FALSE),'FROM_NGS3_PCR-1'!$1:$1,0))   &amp;  ROW()-5,TRUE)    )</f>
        <v/>
      </c>
      <c r="D195" s="7" t="str">
        <f> IF(INDIRECT("'FROM_NGS3_PCR-1'!A"&amp;ROW()-5,TRUE)="","",  INDIRECT(    "'FROM_NGS3_PCR-1'!"   &amp;  CHAR(64 + MATCH(VLOOKUP(D$6,mapping!$A:$B,2,FALSE),'FROM_NGS3_PCR-1'!$1:$1,0))   &amp;  ROW()-5,TRUE)    )</f>
        <v/>
      </c>
      <c r="E195" s="7" t="str">
        <f> IF(INDIRECT("'FROM_NGS3_PCR-1'!A"&amp;ROW()-5,TRUE)="","",  "e" &amp; INDIRECT(    "'FROM_NGS3_PCR-1'!"   &amp;  CHAR(64 + MATCH(VLOOKUP(E$6,mapping!$A:$B,2,FALSE),'FROM_NGS3_PCR-1'!$1:$1,0))   &amp;  ROW()-5,TRUE)    )</f>
        <v/>
      </c>
      <c r="F195" s="6" t="str">
        <f> IF(INDIRECT("'FROM_NGS3_PCR-1'!A"&amp;ROW()-5,TRUE)="","",  INDIRECT(    "'FROM_NGS3_PCR-1'!"   &amp;  CHAR(64 + MATCH(VLOOKUP(F$6,mapping!$A:$B,2,FALSE),'FROM_NGS3_PCR-1'!$1:$1,0))   &amp;  ROW()-5,TRUE)    )</f>
        <v/>
      </c>
      <c r="G195" s="6" t="str">
        <f> IF(INDIRECT("'FROM_NGS3_PCR-1'!A"&amp;ROW()-5,TRUE)="","",  INDIRECT(    "'FROM_NGS3_PCR-1'!"   &amp;  CHAR(64 + MATCH(VLOOKUP(G$6,mapping!$A:$B,2,FALSE),'FROM_NGS3_PCR-1'!$1:$1,0))   &amp;  ROW()-5,TRUE)    )</f>
        <v/>
      </c>
      <c r="H195" s="39" t="str">
        <f> IF(INDIRECT("'FROM_NGS3_PCR-1'!A"&amp;ROW()-5,TRUE)="","",  INDIRECT(    "'FROM_NGS3_PCR-1'!"   &amp;  CHAR(64 + MATCH(VLOOKUP(H$6,mapping!$A:$B,2,FALSE),'FROM_NGS3_PCR-1'!$1:$1,0))   &amp;  ROW()-5,TRUE)    )</f>
        <v/>
      </c>
      <c r="I195" s="7" t="str">
        <f> IF(INDIRECT("'FROM_NGS3_PCR-1'!A"&amp;ROW()-5,TRUE)="","",  INDIRECT(    "'FROM_NGS3_PCR-1'!"   &amp;  CHAR(64 + MATCH(VLOOKUP(I$6,mapping!$A:$B,2,FALSE),'FROM_NGS3_PCR-1'!$1:$1,0))   &amp;  ROW()-5,TRUE)    )</f>
        <v/>
      </c>
      <c r="J195" s="40" t="str">
        <f> IF(INDIRECT("'FROM_NGS3_PCR-1'!A"&amp;ROW()-5,TRUE)="","",  INDIRECT(    "'FROM_NGS3_PCR-1'!"   &amp;  CHAR(64 + MATCH(VLOOKUP(J$6,mapping!$A:$B,2,FALSE),'FROM_NGS3_PCR-1'!$1:$1,0))   &amp;  ROW()-5,TRUE)    )</f>
        <v/>
      </c>
      <c r="K195" s="6"/>
      <c r="L195" s="39">
        <v>1.0</v>
      </c>
      <c r="M195" s="37" t="str">
        <f>IFERROR(VLOOKUP(TEXT(ROW()-5,"0"),CALC_selection!H:I,2,FALSE),"")</f>
        <v/>
      </c>
      <c r="N195" s="6"/>
      <c r="O195" s="9" t="b">
        <f t="shared" si="1"/>
        <v>0</v>
      </c>
      <c r="P195" s="9" t="b">
        <f t="shared" si="2"/>
        <v>0</v>
      </c>
      <c r="Q195" s="9"/>
      <c r="R195" s="9"/>
      <c r="S195" s="9"/>
      <c r="T195" s="6"/>
      <c r="U195" s="6"/>
      <c r="V195" s="6"/>
      <c r="W195" s="6"/>
      <c r="X195" s="6"/>
      <c r="Y195" s="6"/>
      <c r="Z195" s="6"/>
    </row>
    <row r="196" ht="14.25" customHeight="1">
      <c r="A196" s="6"/>
      <c r="B196" s="38" t="str">
        <f> IF(INDIRECT("'FROM_NGS3_PCR-1'!A"&amp;ROW()-5,TRUE)="","",  INDIRECT(    "'FROM_NGS3_PCR-1'!"   &amp;  CHAR(64 + MATCH(VLOOKUP(B$6,mapping!$A:$B,2,FALSE),'FROM_NGS3_PCR-1'!$1:$1,0))   &amp;  ROW()-5,TRUE)    )</f>
        <v/>
      </c>
      <c r="C196" s="6" t="str">
        <f> IF(INDIRECT("'FROM_NGS3_PCR-1'!A"&amp;ROW()-5,TRUE)="","",  INDIRECT(    "'FROM_NGS3_PCR-1'!"   &amp;  CHAR(64 + MATCH(VLOOKUP(C$6,mapping!$A:$B,2,FALSE),'FROM_NGS3_PCR-1'!$1:$1,0))   &amp;  ROW()-5,TRUE)    )</f>
        <v/>
      </c>
      <c r="D196" s="7" t="str">
        <f> IF(INDIRECT("'FROM_NGS3_PCR-1'!A"&amp;ROW()-5,TRUE)="","",  INDIRECT(    "'FROM_NGS3_PCR-1'!"   &amp;  CHAR(64 + MATCH(VLOOKUP(D$6,mapping!$A:$B,2,FALSE),'FROM_NGS3_PCR-1'!$1:$1,0))   &amp;  ROW()-5,TRUE)    )</f>
        <v/>
      </c>
      <c r="E196" s="7" t="str">
        <f> IF(INDIRECT("'FROM_NGS3_PCR-1'!A"&amp;ROW()-5,TRUE)="","",  "e" &amp; INDIRECT(    "'FROM_NGS3_PCR-1'!"   &amp;  CHAR(64 + MATCH(VLOOKUP(E$6,mapping!$A:$B,2,FALSE),'FROM_NGS3_PCR-1'!$1:$1,0))   &amp;  ROW()-5,TRUE)    )</f>
        <v/>
      </c>
      <c r="F196" s="6" t="str">
        <f> IF(INDIRECT("'FROM_NGS3_PCR-1'!A"&amp;ROW()-5,TRUE)="","",  INDIRECT(    "'FROM_NGS3_PCR-1'!"   &amp;  CHAR(64 + MATCH(VLOOKUP(F$6,mapping!$A:$B,2,FALSE),'FROM_NGS3_PCR-1'!$1:$1,0))   &amp;  ROW()-5,TRUE)    )</f>
        <v/>
      </c>
      <c r="G196" s="6" t="str">
        <f> IF(INDIRECT("'FROM_NGS3_PCR-1'!A"&amp;ROW()-5,TRUE)="","",  INDIRECT(    "'FROM_NGS3_PCR-1'!"   &amp;  CHAR(64 + MATCH(VLOOKUP(G$6,mapping!$A:$B,2,FALSE),'FROM_NGS3_PCR-1'!$1:$1,0))   &amp;  ROW()-5,TRUE)    )</f>
        <v/>
      </c>
      <c r="H196" s="39" t="str">
        <f> IF(INDIRECT("'FROM_NGS3_PCR-1'!A"&amp;ROW()-5,TRUE)="","",  INDIRECT(    "'FROM_NGS3_PCR-1'!"   &amp;  CHAR(64 + MATCH(VLOOKUP(H$6,mapping!$A:$B,2,FALSE),'FROM_NGS3_PCR-1'!$1:$1,0))   &amp;  ROW()-5,TRUE)    )</f>
        <v/>
      </c>
      <c r="I196" s="7" t="str">
        <f> IF(INDIRECT("'FROM_NGS3_PCR-1'!A"&amp;ROW()-5,TRUE)="","",  INDIRECT(    "'FROM_NGS3_PCR-1'!"   &amp;  CHAR(64 + MATCH(VLOOKUP(I$6,mapping!$A:$B,2,FALSE),'FROM_NGS3_PCR-1'!$1:$1,0))   &amp;  ROW()-5,TRUE)    )</f>
        <v/>
      </c>
      <c r="J196" s="40" t="str">
        <f> IF(INDIRECT("'FROM_NGS3_PCR-1'!A"&amp;ROW()-5,TRUE)="","",  INDIRECT(    "'FROM_NGS3_PCR-1'!"   &amp;  CHAR(64 + MATCH(VLOOKUP(J$6,mapping!$A:$B,2,FALSE),'FROM_NGS3_PCR-1'!$1:$1,0))   &amp;  ROW()-5,TRUE)    )</f>
        <v/>
      </c>
      <c r="K196" s="6"/>
      <c r="L196" s="39">
        <v>1.0</v>
      </c>
      <c r="M196" s="37" t="str">
        <f>IFERROR(VLOOKUP(TEXT(ROW()-5,"0"),CALC_selection!H:I,2,FALSE),"")</f>
        <v/>
      </c>
      <c r="N196" s="6"/>
      <c r="O196" s="9" t="b">
        <f t="shared" si="1"/>
        <v>0</v>
      </c>
      <c r="P196" s="9" t="b">
        <f t="shared" si="2"/>
        <v>0</v>
      </c>
      <c r="Q196" s="9"/>
      <c r="R196" s="9"/>
      <c r="S196" s="9"/>
      <c r="T196" s="6"/>
      <c r="U196" s="6"/>
      <c r="V196" s="6"/>
      <c r="W196" s="6"/>
      <c r="X196" s="6"/>
      <c r="Y196" s="6"/>
      <c r="Z196" s="6"/>
    </row>
    <row r="197" ht="14.25" customHeight="1">
      <c r="A197" s="6"/>
      <c r="B197" s="38" t="str">
        <f> IF(INDIRECT("'FROM_NGS3_PCR-1'!A"&amp;ROW()-5,TRUE)="","",  INDIRECT(    "'FROM_NGS3_PCR-1'!"   &amp;  CHAR(64 + MATCH(VLOOKUP(B$6,mapping!$A:$B,2,FALSE),'FROM_NGS3_PCR-1'!$1:$1,0))   &amp;  ROW()-5,TRUE)    )</f>
        <v/>
      </c>
      <c r="C197" s="6" t="str">
        <f> IF(INDIRECT("'FROM_NGS3_PCR-1'!A"&amp;ROW()-5,TRUE)="","",  INDIRECT(    "'FROM_NGS3_PCR-1'!"   &amp;  CHAR(64 + MATCH(VLOOKUP(C$6,mapping!$A:$B,2,FALSE),'FROM_NGS3_PCR-1'!$1:$1,0))   &amp;  ROW()-5,TRUE)    )</f>
        <v/>
      </c>
      <c r="D197" s="7" t="str">
        <f> IF(INDIRECT("'FROM_NGS3_PCR-1'!A"&amp;ROW()-5,TRUE)="","",  INDIRECT(    "'FROM_NGS3_PCR-1'!"   &amp;  CHAR(64 + MATCH(VLOOKUP(D$6,mapping!$A:$B,2,FALSE),'FROM_NGS3_PCR-1'!$1:$1,0))   &amp;  ROW()-5,TRUE)    )</f>
        <v/>
      </c>
      <c r="E197" s="7" t="str">
        <f> IF(INDIRECT("'FROM_NGS3_PCR-1'!A"&amp;ROW()-5,TRUE)="","",  "e" &amp; INDIRECT(    "'FROM_NGS3_PCR-1'!"   &amp;  CHAR(64 + MATCH(VLOOKUP(E$6,mapping!$A:$B,2,FALSE),'FROM_NGS3_PCR-1'!$1:$1,0))   &amp;  ROW()-5,TRUE)    )</f>
        <v/>
      </c>
      <c r="F197" s="6" t="str">
        <f> IF(INDIRECT("'FROM_NGS3_PCR-1'!A"&amp;ROW()-5,TRUE)="","",  INDIRECT(    "'FROM_NGS3_PCR-1'!"   &amp;  CHAR(64 + MATCH(VLOOKUP(F$6,mapping!$A:$B,2,FALSE),'FROM_NGS3_PCR-1'!$1:$1,0))   &amp;  ROW()-5,TRUE)    )</f>
        <v/>
      </c>
      <c r="G197" s="6" t="str">
        <f> IF(INDIRECT("'FROM_NGS3_PCR-1'!A"&amp;ROW()-5,TRUE)="","",  INDIRECT(    "'FROM_NGS3_PCR-1'!"   &amp;  CHAR(64 + MATCH(VLOOKUP(G$6,mapping!$A:$B,2,FALSE),'FROM_NGS3_PCR-1'!$1:$1,0))   &amp;  ROW()-5,TRUE)    )</f>
        <v/>
      </c>
      <c r="H197" s="39" t="str">
        <f> IF(INDIRECT("'FROM_NGS3_PCR-1'!A"&amp;ROW()-5,TRUE)="","",  INDIRECT(    "'FROM_NGS3_PCR-1'!"   &amp;  CHAR(64 + MATCH(VLOOKUP(H$6,mapping!$A:$B,2,FALSE),'FROM_NGS3_PCR-1'!$1:$1,0))   &amp;  ROW()-5,TRUE)    )</f>
        <v/>
      </c>
      <c r="I197" s="7" t="str">
        <f> IF(INDIRECT("'FROM_NGS3_PCR-1'!A"&amp;ROW()-5,TRUE)="","",  INDIRECT(    "'FROM_NGS3_PCR-1'!"   &amp;  CHAR(64 + MATCH(VLOOKUP(I$6,mapping!$A:$B,2,FALSE),'FROM_NGS3_PCR-1'!$1:$1,0))   &amp;  ROW()-5,TRUE)    )</f>
        <v/>
      </c>
      <c r="J197" s="40" t="str">
        <f> IF(INDIRECT("'FROM_NGS3_PCR-1'!A"&amp;ROW()-5,TRUE)="","",  INDIRECT(    "'FROM_NGS3_PCR-1'!"   &amp;  CHAR(64 + MATCH(VLOOKUP(J$6,mapping!$A:$B,2,FALSE),'FROM_NGS3_PCR-1'!$1:$1,0))   &amp;  ROW()-5,TRUE)    )</f>
        <v/>
      </c>
      <c r="K197" s="6"/>
      <c r="L197" s="39">
        <v>1.0</v>
      </c>
      <c r="M197" s="37" t="str">
        <f>IFERROR(VLOOKUP(TEXT(ROW()-5,"0"),CALC_selection!H:I,2,FALSE),"")</f>
        <v/>
      </c>
      <c r="N197" s="6"/>
      <c r="O197" s="9" t="b">
        <f t="shared" si="1"/>
        <v>0</v>
      </c>
      <c r="P197" s="9" t="b">
        <f t="shared" si="2"/>
        <v>0</v>
      </c>
      <c r="Q197" s="9"/>
      <c r="R197" s="9"/>
      <c r="S197" s="9"/>
      <c r="T197" s="6"/>
      <c r="U197" s="6"/>
      <c r="V197" s="6"/>
      <c r="W197" s="6"/>
      <c r="X197" s="6"/>
      <c r="Y197" s="6"/>
      <c r="Z197" s="6"/>
    </row>
    <row r="198" ht="14.25" customHeight="1">
      <c r="A198" s="6"/>
      <c r="B198" s="38" t="str">
        <f> IF(INDIRECT("'FROM_NGS3_PCR-1'!A"&amp;ROW()-5,TRUE)="","",  INDIRECT(    "'FROM_NGS3_PCR-1'!"   &amp;  CHAR(64 + MATCH(VLOOKUP(B$6,mapping!$A:$B,2,FALSE),'FROM_NGS3_PCR-1'!$1:$1,0))   &amp;  ROW()-5,TRUE)    )</f>
        <v/>
      </c>
      <c r="C198" s="6" t="str">
        <f> IF(INDIRECT("'FROM_NGS3_PCR-1'!A"&amp;ROW()-5,TRUE)="","",  INDIRECT(    "'FROM_NGS3_PCR-1'!"   &amp;  CHAR(64 + MATCH(VLOOKUP(C$6,mapping!$A:$B,2,FALSE),'FROM_NGS3_PCR-1'!$1:$1,0))   &amp;  ROW()-5,TRUE)    )</f>
        <v/>
      </c>
      <c r="D198" s="7" t="str">
        <f> IF(INDIRECT("'FROM_NGS3_PCR-1'!A"&amp;ROW()-5,TRUE)="","",  INDIRECT(    "'FROM_NGS3_PCR-1'!"   &amp;  CHAR(64 + MATCH(VLOOKUP(D$6,mapping!$A:$B,2,FALSE),'FROM_NGS3_PCR-1'!$1:$1,0))   &amp;  ROW()-5,TRUE)    )</f>
        <v/>
      </c>
      <c r="E198" s="7" t="str">
        <f> IF(INDIRECT("'FROM_NGS3_PCR-1'!A"&amp;ROW()-5,TRUE)="","",  "e" &amp; INDIRECT(    "'FROM_NGS3_PCR-1'!"   &amp;  CHAR(64 + MATCH(VLOOKUP(E$6,mapping!$A:$B,2,FALSE),'FROM_NGS3_PCR-1'!$1:$1,0))   &amp;  ROW()-5,TRUE)    )</f>
        <v/>
      </c>
      <c r="F198" s="6" t="str">
        <f> IF(INDIRECT("'FROM_NGS3_PCR-1'!A"&amp;ROW()-5,TRUE)="","",  INDIRECT(    "'FROM_NGS3_PCR-1'!"   &amp;  CHAR(64 + MATCH(VLOOKUP(F$6,mapping!$A:$B,2,FALSE),'FROM_NGS3_PCR-1'!$1:$1,0))   &amp;  ROW()-5,TRUE)    )</f>
        <v/>
      </c>
      <c r="G198" s="6" t="str">
        <f> IF(INDIRECT("'FROM_NGS3_PCR-1'!A"&amp;ROW()-5,TRUE)="","",  INDIRECT(    "'FROM_NGS3_PCR-1'!"   &amp;  CHAR(64 + MATCH(VLOOKUP(G$6,mapping!$A:$B,2,FALSE),'FROM_NGS3_PCR-1'!$1:$1,0))   &amp;  ROW()-5,TRUE)    )</f>
        <v/>
      </c>
      <c r="H198" s="39" t="str">
        <f> IF(INDIRECT("'FROM_NGS3_PCR-1'!A"&amp;ROW()-5,TRUE)="","",  INDIRECT(    "'FROM_NGS3_PCR-1'!"   &amp;  CHAR(64 + MATCH(VLOOKUP(H$6,mapping!$A:$B,2,FALSE),'FROM_NGS3_PCR-1'!$1:$1,0))   &amp;  ROW()-5,TRUE)    )</f>
        <v/>
      </c>
      <c r="I198" s="7" t="str">
        <f> IF(INDIRECT("'FROM_NGS3_PCR-1'!A"&amp;ROW()-5,TRUE)="","",  INDIRECT(    "'FROM_NGS3_PCR-1'!"   &amp;  CHAR(64 + MATCH(VLOOKUP(I$6,mapping!$A:$B,2,FALSE),'FROM_NGS3_PCR-1'!$1:$1,0))   &amp;  ROW()-5,TRUE)    )</f>
        <v/>
      </c>
      <c r="J198" s="40" t="str">
        <f> IF(INDIRECT("'FROM_NGS3_PCR-1'!A"&amp;ROW()-5,TRUE)="","",  INDIRECT(    "'FROM_NGS3_PCR-1'!"   &amp;  CHAR(64 + MATCH(VLOOKUP(J$6,mapping!$A:$B,2,FALSE),'FROM_NGS3_PCR-1'!$1:$1,0))   &amp;  ROW()-5,TRUE)    )</f>
        <v/>
      </c>
      <c r="K198" s="6"/>
      <c r="L198" s="39">
        <v>1.0</v>
      </c>
      <c r="M198" s="37" t="str">
        <f>IFERROR(VLOOKUP(TEXT(ROW()-5,"0"),CALC_selection!H:I,2,FALSE),"")</f>
        <v/>
      </c>
      <c r="N198" s="6"/>
      <c r="O198" s="9" t="b">
        <f t="shared" si="1"/>
        <v>0</v>
      </c>
      <c r="P198" s="9" t="b">
        <f t="shared" si="2"/>
        <v>0</v>
      </c>
      <c r="Q198" s="9"/>
      <c r="R198" s="9"/>
      <c r="S198" s="9"/>
      <c r="T198" s="6"/>
      <c r="U198" s="6"/>
      <c r="V198" s="6"/>
      <c r="W198" s="6"/>
      <c r="X198" s="6"/>
      <c r="Y198" s="6"/>
      <c r="Z198" s="6"/>
    </row>
    <row r="199" ht="14.25" customHeight="1">
      <c r="A199" s="6"/>
      <c r="B199" s="38" t="str">
        <f> IF(INDIRECT("'FROM_NGS3_PCR-1'!A"&amp;ROW()-5,TRUE)="","",  INDIRECT(    "'FROM_NGS3_PCR-1'!"   &amp;  CHAR(64 + MATCH(VLOOKUP(B$6,mapping!$A:$B,2,FALSE),'FROM_NGS3_PCR-1'!$1:$1,0))   &amp;  ROW()-5,TRUE)    )</f>
        <v/>
      </c>
      <c r="C199" s="6" t="str">
        <f> IF(INDIRECT("'FROM_NGS3_PCR-1'!A"&amp;ROW()-5,TRUE)="","",  INDIRECT(    "'FROM_NGS3_PCR-1'!"   &amp;  CHAR(64 + MATCH(VLOOKUP(C$6,mapping!$A:$B,2,FALSE),'FROM_NGS3_PCR-1'!$1:$1,0))   &amp;  ROW()-5,TRUE)    )</f>
        <v/>
      </c>
      <c r="D199" s="7" t="str">
        <f> IF(INDIRECT("'FROM_NGS3_PCR-1'!A"&amp;ROW()-5,TRUE)="","",  INDIRECT(    "'FROM_NGS3_PCR-1'!"   &amp;  CHAR(64 + MATCH(VLOOKUP(D$6,mapping!$A:$B,2,FALSE),'FROM_NGS3_PCR-1'!$1:$1,0))   &amp;  ROW()-5,TRUE)    )</f>
        <v/>
      </c>
      <c r="E199" s="7" t="str">
        <f> IF(INDIRECT("'FROM_NGS3_PCR-1'!A"&amp;ROW()-5,TRUE)="","",  "e" &amp; INDIRECT(    "'FROM_NGS3_PCR-1'!"   &amp;  CHAR(64 + MATCH(VLOOKUP(E$6,mapping!$A:$B,2,FALSE),'FROM_NGS3_PCR-1'!$1:$1,0))   &amp;  ROW()-5,TRUE)    )</f>
        <v/>
      </c>
      <c r="F199" s="6" t="str">
        <f> IF(INDIRECT("'FROM_NGS3_PCR-1'!A"&amp;ROW()-5,TRUE)="","",  INDIRECT(    "'FROM_NGS3_PCR-1'!"   &amp;  CHAR(64 + MATCH(VLOOKUP(F$6,mapping!$A:$B,2,FALSE),'FROM_NGS3_PCR-1'!$1:$1,0))   &amp;  ROW()-5,TRUE)    )</f>
        <v/>
      </c>
      <c r="G199" s="6" t="str">
        <f> IF(INDIRECT("'FROM_NGS3_PCR-1'!A"&amp;ROW()-5,TRUE)="","",  INDIRECT(    "'FROM_NGS3_PCR-1'!"   &amp;  CHAR(64 + MATCH(VLOOKUP(G$6,mapping!$A:$B,2,FALSE),'FROM_NGS3_PCR-1'!$1:$1,0))   &amp;  ROW()-5,TRUE)    )</f>
        <v/>
      </c>
      <c r="H199" s="39" t="str">
        <f> IF(INDIRECT("'FROM_NGS3_PCR-1'!A"&amp;ROW()-5,TRUE)="","",  INDIRECT(    "'FROM_NGS3_PCR-1'!"   &amp;  CHAR(64 + MATCH(VLOOKUP(H$6,mapping!$A:$B,2,FALSE),'FROM_NGS3_PCR-1'!$1:$1,0))   &amp;  ROW()-5,TRUE)    )</f>
        <v/>
      </c>
      <c r="I199" s="7" t="str">
        <f> IF(INDIRECT("'FROM_NGS3_PCR-1'!A"&amp;ROW()-5,TRUE)="","",  INDIRECT(    "'FROM_NGS3_PCR-1'!"   &amp;  CHAR(64 + MATCH(VLOOKUP(I$6,mapping!$A:$B,2,FALSE),'FROM_NGS3_PCR-1'!$1:$1,0))   &amp;  ROW()-5,TRUE)    )</f>
        <v/>
      </c>
      <c r="J199" s="40" t="str">
        <f> IF(INDIRECT("'FROM_NGS3_PCR-1'!A"&amp;ROW()-5,TRUE)="","",  INDIRECT(    "'FROM_NGS3_PCR-1'!"   &amp;  CHAR(64 + MATCH(VLOOKUP(J$6,mapping!$A:$B,2,FALSE),'FROM_NGS3_PCR-1'!$1:$1,0))   &amp;  ROW()-5,TRUE)    )</f>
        <v/>
      </c>
      <c r="K199" s="6"/>
      <c r="L199" s="39">
        <v>1.0</v>
      </c>
      <c r="M199" s="37" t="str">
        <f>IFERROR(VLOOKUP(TEXT(ROW()-5,"0"),CALC_selection!H:I,2,FALSE),"")</f>
        <v/>
      </c>
      <c r="N199" s="6"/>
      <c r="O199" s="9" t="b">
        <f t="shared" si="1"/>
        <v>0</v>
      </c>
      <c r="P199" s="9" t="b">
        <f t="shared" si="2"/>
        <v>0</v>
      </c>
      <c r="Q199" s="9"/>
      <c r="R199" s="9"/>
      <c r="S199" s="9"/>
      <c r="T199" s="6"/>
      <c r="U199" s="6"/>
      <c r="V199" s="6"/>
      <c r="W199" s="6"/>
      <c r="X199" s="6"/>
      <c r="Y199" s="6"/>
      <c r="Z199" s="6"/>
    </row>
    <row r="200" ht="14.25" customHeight="1">
      <c r="A200" s="6"/>
      <c r="B200" s="38" t="str">
        <f> IF(INDIRECT("'FROM_NGS3_PCR-1'!A"&amp;ROW()-5,TRUE)="","",  INDIRECT(    "'FROM_NGS3_PCR-1'!"   &amp;  CHAR(64 + MATCH(VLOOKUP(B$6,mapping!$A:$B,2,FALSE),'FROM_NGS3_PCR-1'!$1:$1,0))   &amp;  ROW()-5,TRUE)    )</f>
        <v/>
      </c>
      <c r="C200" s="6" t="str">
        <f> IF(INDIRECT("'FROM_NGS3_PCR-1'!A"&amp;ROW()-5,TRUE)="","",  INDIRECT(    "'FROM_NGS3_PCR-1'!"   &amp;  CHAR(64 + MATCH(VLOOKUP(C$6,mapping!$A:$B,2,FALSE),'FROM_NGS3_PCR-1'!$1:$1,0))   &amp;  ROW()-5,TRUE)    )</f>
        <v/>
      </c>
      <c r="D200" s="7" t="str">
        <f> IF(INDIRECT("'FROM_NGS3_PCR-1'!A"&amp;ROW()-5,TRUE)="","",  INDIRECT(    "'FROM_NGS3_PCR-1'!"   &amp;  CHAR(64 + MATCH(VLOOKUP(D$6,mapping!$A:$B,2,FALSE),'FROM_NGS3_PCR-1'!$1:$1,0))   &amp;  ROW()-5,TRUE)    )</f>
        <v/>
      </c>
      <c r="E200" s="7" t="str">
        <f> IF(INDIRECT("'FROM_NGS3_PCR-1'!A"&amp;ROW()-5,TRUE)="","",  "e" &amp; INDIRECT(    "'FROM_NGS3_PCR-1'!"   &amp;  CHAR(64 + MATCH(VLOOKUP(E$6,mapping!$A:$B,2,FALSE),'FROM_NGS3_PCR-1'!$1:$1,0))   &amp;  ROW()-5,TRUE)    )</f>
        <v/>
      </c>
      <c r="F200" s="6" t="str">
        <f> IF(INDIRECT("'FROM_NGS3_PCR-1'!A"&amp;ROW()-5,TRUE)="","",  INDIRECT(    "'FROM_NGS3_PCR-1'!"   &amp;  CHAR(64 + MATCH(VLOOKUP(F$6,mapping!$A:$B,2,FALSE),'FROM_NGS3_PCR-1'!$1:$1,0))   &amp;  ROW()-5,TRUE)    )</f>
        <v/>
      </c>
      <c r="G200" s="6" t="str">
        <f> IF(INDIRECT("'FROM_NGS3_PCR-1'!A"&amp;ROW()-5,TRUE)="","",  INDIRECT(    "'FROM_NGS3_PCR-1'!"   &amp;  CHAR(64 + MATCH(VLOOKUP(G$6,mapping!$A:$B,2,FALSE),'FROM_NGS3_PCR-1'!$1:$1,0))   &amp;  ROW()-5,TRUE)    )</f>
        <v/>
      </c>
      <c r="H200" s="39" t="str">
        <f> IF(INDIRECT("'FROM_NGS3_PCR-1'!A"&amp;ROW()-5,TRUE)="","",  INDIRECT(    "'FROM_NGS3_PCR-1'!"   &amp;  CHAR(64 + MATCH(VLOOKUP(H$6,mapping!$A:$B,2,FALSE),'FROM_NGS3_PCR-1'!$1:$1,0))   &amp;  ROW()-5,TRUE)    )</f>
        <v/>
      </c>
      <c r="I200" s="7" t="str">
        <f> IF(INDIRECT("'FROM_NGS3_PCR-1'!A"&amp;ROW()-5,TRUE)="","",  INDIRECT(    "'FROM_NGS3_PCR-1'!"   &amp;  CHAR(64 + MATCH(VLOOKUP(I$6,mapping!$A:$B,2,FALSE),'FROM_NGS3_PCR-1'!$1:$1,0))   &amp;  ROW()-5,TRUE)    )</f>
        <v/>
      </c>
      <c r="J200" s="40" t="str">
        <f> IF(INDIRECT("'FROM_NGS3_PCR-1'!A"&amp;ROW()-5,TRUE)="","",  INDIRECT(    "'FROM_NGS3_PCR-1'!"   &amp;  CHAR(64 + MATCH(VLOOKUP(J$6,mapping!$A:$B,2,FALSE),'FROM_NGS3_PCR-1'!$1:$1,0))   &amp;  ROW()-5,TRUE)    )</f>
        <v/>
      </c>
      <c r="K200" s="6"/>
      <c r="L200" s="39">
        <v>1.0</v>
      </c>
      <c r="M200" s="37" t="str">
        <f>IFERROR(VLOOKUP(TEXT(ROW()-5,"0"),CALC_selection!H:I,2,FALSE),"")</f>
        <v/>
      </c>
      <c r="N200" s="6"/>
      <c r="O200" s="9" t="b">
        <f t="shared" si="1"/>
        <v>0</v>
      </c>
      <c r="P200" s="9" t="b">
        <f t="shared" si="2"/>
        <v>0</v>
      </c>
      <c r="Q200" s="9"/>
      <c r="R200" s="9"/>
      <c r="S200" s="9"/>
      <c r="T200" s="6"/>
      <c r="U200" s="6"/>
      <c r="V200" s="6"/>
      <c r="W200" s="6"/>
      <c r="X200" s="6"/>
      <c r="Y200" s="6"/>
      <c r="Z200" s="6"/>
    </row>
    <row r="201" ht="14.25" customHeight="1">
      <c r="A201" s="6"/>
      <c r="B201" s="38" t="str">
        <f> IF(INDIRECT("'FROM_NGS3_PCR-1'!A"&amp;ROW()-5,TRUE)="","",  INDIRECT(    "'FROM_NGS3_PCR-1'!"   &amp;  CHAR(64 + MATCH(VLOOKUP(B$6,mapping!$A:$B,2,FALSE),'FROM_NGS3_PCR-1'!$1:$1,0))   &amp;  ROW()-5,TRUE)    )</f>
        <v/>
      </c>
      <c r="C201" s="6" t="str">
        <f> IF(INDIRECT("'FROM_NGS3_PCR-1'!A"&amp;ROW()-5,TRUE)="","",  INDIRECT(    "'FROM_NGS3_PCR-1'!"   &amp;  CHAR(64 + MATCH(VLOOKUP(C$6,mapping!$A:$B,2,FALSE),'FROM_NGS3_PCR-1'!$1:$1,0))   &amp;  ROW()-5,TRUE)    )</f>
        <v/>
      </c>
      <c r="D201" s="7" t="str">
        <f> IF(INDIRECT("'FROM_NGS3_PCR-1'!A"&amp;ROW()-5,TRUE)="","",  INDIRECT(    "'FROM_NGS3_PCR-1'!"   &amp;  CHAR(64 + MATCH(VLOOKUP(D$6,mapping!$A:$B,2,FALSE),'FROM_NGS3_PCR-1'!$1:$1,0))   &amp;  ROW()-5,TRUE)    )</f>
        <v/>
      </c>
      <c r="E201" s="7" t="str">
        <f> IF(INDIRECT("'FROM_NGS3_PCR-1'!A"&amp;ROW()-5,TRUE)="","",  "e" &amp; INDIRECT(    "'FROM_NGS3_PCR-1'!"   &amp;  CHAR(64 + MATCH(VLOOKUP(E$6,mapping!$A:$B,2,FALSE),'FROM_NGS3_PCR-1'!$1:$1,0))   &amp;  ROW()-5,TRUE)    )</f>
        <v/>
      </c>
      <c r="F201" s="6" t="str">
        <f> IF(INDIRECT("'FROM_NGS3_PCR-1'!A"&amp;ROW()-5,TRUE)="","",  INDIRECT(    "'FROM_NGS3_PCR-1'!"   &amp;  CHAR(64 + MATCH(VLOOKUP(F$6,mapping!$A:$B,2,FALSE),'FROM_NGS3_PCR-1'!$1:$1,0))   &amp;  ROW()-5,TRUE)    )</f>
        <v/>
      </c>
      <c r="G201" s="6" t="str">
        <f> IF(INDIRECT("'FROM_NGS3_PCR-1'!A"&amp;ROW()-5,TRUE)="","",  INDIRECT(    "'FROM_NGS3_PCR-1'!"   &amp;  CHAR(64 + MATCH(VLOOKUP(G$6,mapping!$A:$B,2,FALSE),'FROM_NGS3_PCR-1'!$1:$1,0))   &amp;  ROW()-5,TRUE)    )</f>
        <v/>
      </c>
      <c r="H201" s="39" t="str">
        <f> IF(INDIRECT("'FROM_NGS3_PCR-1'!A"&amp;ROW()-5,TRUE)="","",  INDIRECT(    "'FROM_NGS3_PCR-1'!"   &amp;  CHAR(64 + MATCH(VLOOKUP(H$6,mapping!$A:$B,2,FALSE),'FROM_NGS3_PCR-1'!$1:$1,0))   &amp;  ROW()-5,TRUE)    )</f>
        <v/>
      </c>
      <c r="I201" s="7" t="str">
        <f> IF(INDIRECT("'FROM_NGS3_PCR-1'!A"&amp;ROW()-5,TRUE)="","",  INDIRECT(    "'FROM_NGS3_PCR-1'!"   &amp;  CHAR(64 + MATCH(VLOOKUP(I$6,mapping!$A:$B,2,FALSE),'FROM_NGS3_PCR-1'!$1:$1,0))   &amp;  ROW()-5,TRUE)    )</f>
        <v/>
      </c>
      <c r="J201" s="40" t="str">
        <f> IF(INDIRECT("'FROM_NGS3_PCR-1'!A"&amp;ROW()-5,TRUE)="","",  INDIRECT(    "'FROM_NGS3_PCR-1'!"   &amp;  CHAR(64 + MATCH(VLOOKUP(J$6,mapping!$A:$B,2,FALSE),'FROM_NGS3_PCR-1'!$1:$1,0))   &amp;  ROW()-5,TRUE)    )</f>
        <v/>
      </c>
      <c r="K201" s="6"/>
      <c r="L201" s="39">
        <v>1.0</v>
      </c>
      <c r="M201" s="37" t="str">
        <f>IFERROR(VLOOKUP(TEXT(ROW()-5,"0"),CALC_selection!H:I,2,FALSE),"")</f>
        <v/>
      </c>
      <c r="N201" s="6"/>
      <c r="O201" s="9" t="b">
        <f t="shared" si="1"/>
        <v>0</v>
      </c>
      <c r="P201" s="9" t="b">
        <f t="shared" si="2"/>
        <v>0</v>
      </c>
      <c r="Q201" s="9"/>
      <c r="R201" s="9"/>
      <c r="S201" s="9"/>
      <c r="T201" s="6"/>
      <c r="U201" s="6"/>
      <c r="V201" s="6"/>
      <c r="W201" s="6"/>
      <c r="X201" s="6"/>
      <c r="Y201" s="6"/>
      <c r="Z201" s="6"/>
    </row>
    <row r="202" ht="14.25" customHeight="1">
      <c r="A202" s="6"/>
      <c r="B202" s="38" t="str">
        <f> IF(INDIRECT("'FROM_NGS3_PCR-1'!A"&amp;ROW()-5,TRUE)="","",  INDIRECT(    "'FROM_NGS3_PCR-1'!"   &amp;  CHAR(64 + MATCH(VLOOKUP(B$6,mapping!$A:$B,2,FALSE),'FROM_NGS3_PCR-1'!$1:$1,0))   &amp;  ROW()-5,TRUE)    )</f>
        <v/>
      </c>
      <c r="C202" s="6" t="str">
        <f> IF(INDIRECT("'FROM_NGS3_PCR-1'!A"&amp;ROW()-5,TRUE)="","",  INDIRECT(    "'FROM_NGS3_PCR-1'!"   &amp;  CHAR(64 + MATCH(VLOOKUP(C$6,mapping!$A:$B,2,FALSE),'FROM_NGS3_PCR-1'!$1:$1,0))   &amp;  ROW()-5,TRUE)    )</f>
        <v/>
      </c>
      <c r="D202" s="7" t="str">
        <f> IF(INDIRECT("'FROM_NGS3_PCR-1'!A"&amp;ROW()-5,TRUE)="","",  INDIRECT(    "'FROM_NGS3_PCR-1'!"   &amp;  CHAR(64 + MATCH(VLOOKUP(D$6,mapping!$A:$B,2,FALSE),'FROM_NGS3_PCR-1'!$1:$1,0))   &amp;  ROW()-5,TRUE)    )</f>
        <v/>
      </c>
      <c r="E202" s="7" t="str">
        <f> IF(INDIRECT("'FROM_NGS3_PCR-1'!A"&amp;ROW()-5,TRUE)="","",  "e" &amp; INDIRECT(    "'FROM_NGS3_PCR-1'!"   &amp;  CHAR(64 + MATCH(VLOOKUP(E$6,mapping!$A:$B,2,FALSE),'FROM_NGS3_PCR-1'!$1:$1,0))   &amp;  ROW()-5,TRUE)    )</f>
        <v/>
      </c>
      <c r="F202" s="6" t="str">
        <f> IF(INDIRECT("'FROM_NGS3_PCR-1'!A"&amp;ROW()-5,TRUE)="","",  INDIRECT(    "'FROM_NGS3_PCR-1'!"   &amp;  CHAR(64 + MATCH(VLOOKUP(F$6,mapping!$A:$B,2,FALSE),'FROM_NGS3_PCR-1'!$1:$1,0))   &amp;  ROW()-5,TRUE)    )</f>
        <v/>
      </c>
      <c r="G202" s="6" t="str">
        <f> IF(INDIRECT("'FROM_NGS3_PCR-1'!A"&amp;ROW()-5,TRUE)="","",  INDIRECT(    "'FROM_NGS3_PCR-1'!"   &amp;  CHAR(64 + MATCH(VLOOKUP(G$6,mapping!$A:$B,2,FALSE),'FROM_NGS3_PCR-1'!$1:$1,0))   &amp;  ROW()-5,TRUE)    )</f>
        <v/>
      </c>
      <c r="H202" s="39" t="str">
        <f> IF(INDIRECT("'FROM_NGS3_PCR-1'!A"&amp;ROW()-5,TRUE)="","",  INDIRECT(    "'FROM_NGS3_PCR-1'!"   &amp;  CHAR(64 + MATCH(VLOOKUP(H$6,mapping!$A:$B,2,FALSE),'FROM_NGS3_PCR-1'!$1:$1,0))   &amp;  ROW()-5,TRUE)    )</f>
        <v/>
      </c>
      <c r="I202" s="7" t="str">
        <f> IF(INDIRECT("'FROM_NGS3_PCR-1'!A"&amp;ROW()-5,TRUE)="","",  INDIRECT(    "'FROM_NGS3_PCR-1'!"   &amp;  CHAR(64 + MATCH(VLOOKUP(I$6,mapping!$A:$B,2,FALSE),'FROM_NGS3_PCR-1'!$1:$1,0))   &amp;  ROW()-5,TRUE)    )</f>
        <v/>
      </c>
      <c r="J202" s="40" t="str">
        <f> IF(INDIRECT("'FROM_NGS3_PCR-1'!A"&amp;ROW()-5,TRUE)="","",  INDIRECT(    "'FROM_NGS3_PCR-1'!"   &amp;  CHAR(64 + MATCH(VLOOKUP(J$6,mapping!$A:$B,2,FALSE),'FROM_NGS3_PCR-1'!$1:$1,0))   &amp;  ROW()-5,TRUE)    )</f>
        <v/>
      </c>
      <c r="K202" s="6"/>
      <c r="L202" s="39">
        <v>1.0</v>
      </c>
      <c r="M202" s="37" t="str">
        <f>IFERROR(VLOOKUP(TEXT(ROW()-5,"0"),CALC_selection!H:I,2,FALSE),"")</f>
        <v/>
      </c>
      <c r="N202" s="6"/>
      <c r="O202" s="9" t="b">
        <f t="shared" si="1"/>
        <v>0</v>
      </c>
      <c r="P202" s="9" t="b">
        <f t="shared" si="2"/>
        <v>0</v>
      </c>
      <c r="Q202" s="9"/>
      <c r="R202" s="9"/>
      <c r="S202" s="9"/>
      <c r="T202" s="6"/>
      <c r="U202" s="6"/>
      <c r="V202" s="6"/>
      <c r="W202" s="6"/>
      <c r="X202" s="6"/>
      <c r="Y202" s="6"/>
      <c r="Z202" s="6"/>
    </row>
    <row r="203" ht="14.25" customHeight="1">
      <c r="A203" s="6"/>
      <c r="B203" s="38" t="str">
        <f> IF(INDIRECT("'FROM_NGS3_PCR-1'!A"&amp;ROW()-5,TRUE)="","",  INDIRECT(    "'FROM_NGS3_PCR-1'!"   &amp;  CHAR(64 + MATCH(VLOOKUP(B$6,mapping!$A:$B,2,FALSE),'FROM_NGS3_PCR-1'!$1:$1,0))   &amp;  ROW()-5,TRUE)    )</f>
        <v/>
      </c>
      <c r="C203" s="6" t="str">
        <f> IF(INDIRECT("'FROM_NGS3_PCR-1'!A"&amp;ROW()-5,TRUE)="","",  INDIRECT(    "'FROM_NGS3_PCR-1'!"   &amp;  CHAR(64 + MATCH(VLOOKUP(C$6,mapping!$A:$B,2,FALSE),'FROM_NGS3_PCR-1'!$1:$1,0))   &amp;  ROW()-5,TRUE)    )</f>
        <v/>
      </c>
      <c r="D203" s="7" t="str">
        <f> IF(INDIRECT("'FROM_NGS3_PCR-1'!A"&amp;ROW()-5,TRUE)="","",  INDIRECT(    "'FROM_NGS3_PCR-1'!"   &amp;  CHAR(64 + MATCH(VLOOKUP(D$6,mapping!$A:$B,2,FALSE),'FROM_NGS3_PCR-1'!$1:$1,0))   &amp;  ROW()-5,TRUE)    )</f>
        <v/>
      </c>
      <c r="E203" s="7" t="str">
        <f> IF(INDIRECT("'FROM_NGS3_PCR-1'!A"&amp;ROW()-5,TRUE)="","",  "e" &amp; INDIRECT(    "'FROM_NGS3_PCR-1'!"   &amp;  CHAR(64 + MATCH(VLOOKUP(E$6,mapping!$A:$B,2,FALSE),'FROM_NGS3_PCR-1'!$1:$1,0))   &amp;  ROW()-5,TRUE)    )</f>
        <v/>
      </c>
      <c r="F203" s="6" t="str">
        <f> IF(INDIRECT("'FROM_NGS3_PCR-1'!A"&amp;ROW()-5,TRUE)="","",  INDIRECT(    "'FROM_NGS3_PCR-1'!"   &amp;  CHAR(64 + MATCH(VLOOKUP(F$6,mapping!$A:$B,2,FALSE),'FROM_NGS3_PCR-1'!$1:$1,0))   &amp;  ROW()-5,TRUE)    )</f>
        <v/>
      </c>
      <c r="G203" s="6" t="str">
        <f> IF(INDIRECT("'FROM_NGS3_PCR-1'!A"&amp;ROW()-5,TRUE)="","",  INDIRECT(    "'FROM_NGS3_PCR-1'!"   &amp;  CHAR(64 + MATCH(VLOOKUP(G$6,mapping!$A:$B,2,FALSE),'FROM_NGS3_PCR-1'!$1:$1,0))   &amp;  ROW()-5,TRUE)    )</f>
        <v/>
      </c>
      <c r="H203" s="39" t="str">
        <f> IF(INDIRECT("'FROM_NGS3_PCR-1'!A"&amp;ROW()-5,TRUE)="","",  INDIRECT(    "'FROM_NGS3_PCR-1'!"   &amp;  CHAR(64 + MATCH(VLOOKUP(H$6,mapping!$A:$B,2,FALSE),'FROM_NGS3_PCR-1'!$1:$1,0))   &amp;  ROW()-5,TRUE)    )</f>
        <v/>
      </c>
      <c r="I203" s="7" t="str">
        <f> IF(INDIRECT("'FROM_NGS3_PCR-1'!A"&amp;ROW()-5,TRUE)="","",  INDIRECT(    "'FROM_NGS3_PCR-1'!"   &amp;  CHAR(64 + MATCH(VLOOKUP(I$6,mapping!$A:$B,2,FALSE),'FROM_NGS3_PCR-1'!$1:$1,0))   &amp;  ROW()-5,TRUE)    )</f>
        <v/>
      </c>
      <c r="J203" s="40" t="str">
        <f> IF(INDIRECT("'FROM_NGS3_PCR-1'!A"&amp;ROW()-5,TRUE)="","",  INDIRECT(    "'FROM_NGS3_PCR-1'!"   &amp;  CHAR(64 + MATCH(VLOOKUP(J$6,mapping!$A:$B,2,FALSE),'FROM_NGS3_PCR-1'!$1:$1,0))   &amp;  ROW()-5,TRUE)    )</f>
        <v/>
      </c>
      <c r="K203" s="6"/>
      <c r="L203" s="39">
        <v>1.0</v>
      </c>
      <c r="M203" s="37" t="str">
        <f>IFERROR(VLOOKUP(TEXT(ROW()-5,"0"),CALC_selection!H:I,2,FALSE),"")</f>
        <v/>
      </c>
      <c r="N203" s="6"/>
      <c r="O203" s="9" t="b">
        <f t="shared" si="1"/>
        <v>0</v>
      </c>
      <c r="P203" s="9" t="b">
        <f t="shared" si="2"/>
        <v>0</v>
      </c>
      <c r="Q203" s="9"/>
      <c r="R203" s="9"/>
      <c r="S203" s="9"/>
      <c r="T203" s="6"/>
      <c r="U203" s="6"/>
      <c r="V203" s="6"/>
      <c r="W203" s="6"/>
      <c r="X203" s="6"/>
      <c r="Y203" s="6"/>
      <c r="Z203" s="6"/>
    </row>
    <row r="204" ht="14.25" customHeight="1">
      <c r="A204" s="6"/>
      <c r="B204" s="38" t="str">
        <f> IF(INDIRECT("'FROM_NGS3_PCR-1'!A"&amp;ROW()-5,TRUE)="","",  INDIRECT(    "'FROM_NGS3_PCR-1'!"   &amp;  CHAR(64 + MATCH(VLOOKUP(B$6,mapping!$A:$B,2,FALSE),'FROM_NGS3_PCR-1'!$1:$1,0))   &amp;  ROW()-5,TRUE)    )</f>
        <v/>
      </c>
      <c r="C204" s="6" t="str">
        <f> IF(INDIRECT("'FROM_NGS3_PCR-1'!A"&amp;ROW()-5,TRUE)="","",  INDIRECT(    "'FROM_NGS3_PCR-1'!"   &amp;  CHAR(64 + MATCH(VLOOKUP(C$6,mapping!$A:$B,2,FALSE),'FROM_NGS3_PCR-1'!$1:$1,0))   &amp;  ROW()-5,TRUE)    )</f>
        <v/>
      </c>
      <c r="D204" s="7" t="str">
        <f> IF(INDIRECT("'FROM_NGS3_PCR-1'!A"&amp;ROW()-5,TRUE)="","",  INDIRECT(    "'FROM_NGS3_PCR-1'!"   &amp;  CHAR(64 + MATCH(VLOOKUP(D$6,mapping!$A:$B,2,FALSE),'FROM_NGS3_PCR-1'!$1:$1,0))   &amp;  ROW()-5,TRUE)    )</f>
        <v/>
      </c>
      <c r="E204" s="7" t="str">
        <f> IF(INDIRECT("'FROM_NGS3_PCR-1'!A"&amp;ROW()-5,TRUE)="","",  "e" &amp; INDIRECT(    "'FROM_NGS3_PCR-1'!"   &amp;  CHAR(64 + MATCH(VLOOKUP(E$6,mapping!$A:$B,2,FALSE),'FROM_NGS3_PCR-1'!$1:$1,0))   &amp;  ROW()-5,TRUE)    )</f>
        <v/>
      </c>
      <c r="F204" s="6" t="str">
        <f> IF(INDIRECT("'FROM_NGS3_PCR-1'!A"&amp;ROW()-5,TRUE)="","",  INDIRECT(    "'FROM_NGS3_PCR-1'!"   &amp;  CHAR(64 + MATCH(VLOOKUP(F$6,mapping!$A:$B,2,FALSE),'FROM_NGS3_PCR-1'!$1:$1,0))   &amp;  ROW()-5,TRUE)    )</f>
        <v/>
      </c>
      <c r="G204" s="6" t="str">
        <f> IF(INDIRECT("'FROM_NGS3_PCR-1'!A"&amp;ROW()-5,TRUE)="","",  INDIRECT(    "'FROM_NGS3_PCR-1'!"   &amp;  CHAR(64 + MATCH(VLOOKUP(G$6,mapping!$A:$B,2,FALSE),'FROM_NGS3_PCR-1'!$1:$1,0))   &amp;  ROW()-5,TRUE)    )</f>
        <v/>
      </c>
      <c r="H204" s="39" t="str">
        <f> IF(INDIRECT("'FROM_NGS3_PCR-1'!A"&amp;ROW()-5,TRUE)="","",  INDIRECT(    "'FROM_NGS3_PCR-1'!"   &amp;  CHAR(64 + MATCH(VLOOKUP(H$6,mapping!$A:$B,2,FALSE),'FROM_NGS3_PCR-1'!$1:$1,0))   &amp;  ROW()-5,TRUE)    )</f>
        <v/>
      </c>
      <c r="I204" s="7" t="str">
        <f> IF(INDIRECT("'FROM_NGS3_PCR-1'!A"&amp;ROW()-5,TRUE)="","",  INDIRECT(    "'FROM_NGS3_PCR-1'!"   &amp;  CHAR(64 + MATCH(VLOOKUP(I$6,mapping!$A:$B,2,FALSE),'FROM_NGS3_PCR-1'!$1:$1,0))   &amp;  ROW()-5,TRUE)    )</f>
        <v/>
      </c>
      <c r="J204" s="40" t="str">
        <f> IF(INDIRECT("'FROM_NGS3_PCR-1'!A"&amp;ROW()-5,TRUE)="","",  INDIRECT(    "'FROM_NGS3_PCR-1'!"   &amp;  CHAR(64 + MATCH(VLOOKUP(J$6,mapping!$A:$B,2,FALSE),'FROM_NGS3_PCR-1'!$1:$1,0))   &amp;  ROW()-5,TRUE)    )</f>
        <v/>
      </c>
      <c r="K204" s="6"/>
      <c r="L204" s="39">
        <v>1.0</v>
      </c>
      <c r="M204" s="37" t="str">
        <f>IFERROR(VLOOKUP(TEXT(ROW()-5,"0"),CALC_selection!H:I,2,FALSE),"")</f>
        <v/>
      </c>
      <c r="N204" s="6"/>
      <c r="O204" s="9" t="b">
        <f t="shared" si="1"/>
        <v>0</v>
      </c>
      <c r="P204" s="9" t="b">
        <f t="shared" si="2"/>
        <v>0</v>
      </c>
      <c r="Q204" s="9"/>
      <c r="R204" s="9"/>
      <c r="S204" s="9"/>
      <c r="T204" s="6"/>
      <c r="U204" s="6"/>
      <c r="V204" s="6"/>
      <c r="W204" s="6"/>
      <c r="X204" s="6"/>
      <c r="Y204" s="6"/>
      <c r="Z204" s="6"/>
    </row>
    <row r="205" ht="14.25" customHeight="1">
      <c r="A205" s="6"/>
      <c r="B205" s="38" t="str">
        <f> IF(INDIRECT("'FROM_NGS3_PCR-1'!A"&amp;ROW()-5,TRUE)="","",  INDIRECT(    "'FROM_NGS3_PCR-1'!"   &amp;  CHAR(64 + MATCH(VLOOKUP(B$6,mapping!$A:$B,2,FALSE),'FROM_NGS3_PCR-1'!$1:$1,0))   &amp;  ROW()-5,TRUE)    )</f>
        <v/>
      </c>
      <c r="C205" s="6" t="str">
        <f> IF(INDIRECT("'FROM_NGS3_PCR-1'!A"&amp;ROW()-5,TRUE)="","",  INDIRECT(    "'FROM_NGS3_PCR-1'!"   &amp;  CHAR(64 + MATCH(VLOOKUP(C$6,mapping!$A:$B,2,FALSE),'FROM_NGS3_PCR-1'!$1:$1,0))   &amp;  ROW()-5,TRUE)    )</f>
        <v/>
      </c>
      <c r="D205" s="7" t="str">
        <f> IF(INDIRECT("'FROM_NGS3_PCR-1'!A"&amp;ROW()-5,TRUE)="","",  INDIRECT(    "'FROM_NGS3_PCR-1'!"   &amp;  CHAR(64 + MATCH(VLOOKUP(D$6,mapping!$A:$B,2,FALSE),'FROM_NGS3_PCR-1'!$1:$1,0))   &amp;  ROW()-5,TRUE)    )</f>
        <v/>
      </c>
      <c r="E205" s="7" t="str">
        <f> IF(INDIRECT("'FROM_NGS3_PCR-1'!A"&amp;ROW()-5,TRUE)="","",  "e" &amp; INDIRECT(    "'FROM_NGS3_PCR-1'!"   &amp;  CHAR(64 + MATCH(VLOOKUP(E$6,mapping!$A:$B,2,FALSE),'FROM_NGS3_PCR-1'!$1:$1,0))   &amp;  ROW()-5,TRUE)    )</f>
        <v/>
      </c>
      <c r="F205" s="6" t="str">
        <f> IF(INDIRECT("'FROM_NGS3_PCR-1'!A"&amp;ROW()-5,TRUE)="","",  INDIRECT(    "'FROM_NGS3_PCR-1'!"   &amp;  CHAR(64 + MATCH(VLOOKUP(F$6,mapping!$A:$B,2,FALSE),'FROM_NGS3_PCR-1'!$1:$1,0))   &amp;  ROW()-5,TRUE)    )</f>
        <v/>
      </c>
      <c r="G205" s="6" t="str">
        <f> IF(INDIRECT("'FROM_NGS3_PCR-1'!A"&amp;ROW()-5,TRUE)="","",  INDIRECT(    "'FROM_NGS3_PCR-1'!"   &amp;  CHAR(64 + MATCH(VLOOKUP(G$6,mapping!$A:$B,2,FALSE),'FROM_NGS3_PCR-1'!$1:$1,0))   &amp;  ROW()-5,TRUE)    )</f>
        <v/>
      </c>
      <c r="H205" s="39" t="str">
        <f> IF(INDIRECT("'FROM_NGS3_PCR-1'!A"&amp;ROW()-5,TRUE)="","",  INDIRECT(    "'FROM_NGS3_PCR-1'!"   &amp;  CHAR(64 + MATCH(VLOOKUP(H$6,mapping!$A:$B,2,FALSE),'FROM_NGS3_PCR-1'!$1:$1,0))   &amp;  ROW()-5,TRUE)    )</f>
        <v/>
      </c>
      <c r="I205" s="7" t="str">
        <f> IF(INDIRECT("'FROM_NGS3_PCR-1'!A"&amp;ROW()-5,TRUE)="","",  INDIRECT(    "'FROM_NGS3_PCR-1'!"   &amp;  CHAR(64 + MATCH(VLOOKUP(I$6,mapping!$A:$B,2,FALSE),'FROM_NGS3_PCR-1'!$1:$1,0))   &amp;  ROW()-5,TRUE)    )</f>
        <v/>
      </c>
      <c r="J205" s="40" t="str">
        <f> IF(INDIRECT("'FROM_NGS3_PCR-1'!A"&amp;ROW()-5,TRUE)="","",  INDIRECT(    "'FROM_NGS3_PCR-1'!"   &amp;  CHAR(64 + MATCH(VLOOKUP(J$6,mapping!$A:$B,2,FALSE),'FROM_NGS3_PCR-1'!$1:$1,0))   &amp;  ROW()-5,TRUE)    )</f>
        <v/>
      </c>
      <c r="K205" s="6"/>
      <c r="L205" s="39">
        <v>1.0</v>
      </c>
      <c r="M205" s="37" t="str">
        <f>IFERROR(VLOOKUP(TEXT(ROW()-5,"0"),CALC_selection!H:I,2,FALSE),"")</f>
        <v/>
      </c>
      <c r="N205" s="6"/>
      <c r="O205" s="9" t="b">
        <f t="shared" si="1"/>
        <v>0</v>
      </c>
      <c r="P205" s="9" t="b">
        <f t="shared" si="2"/>
        <v>0</v>
      </c>
      <c r="Q205" s="9"/>
      <c r="R205" s="9"/>
      <c r="S205" s="9"/>
      <c r="T205" s="6"/>
      <c r="U205" s="6"/>
      <c r="V205" s="6"/>
      <c r="W205" s="6"/>
      <c r="X205" s="6"/>
      <c r="Y205" s="6"/>
      <c r="Z205" s="6"/>
    </row>
    <row r="206" ht="14.25" customHeight="1">
      <c r="A206" s="6"/>
      <c r="B206" s="38" t="str">
        <f> IF(INDIRECT("'FROM_NGS3_PCR-1'!A"&amp;ROW()-5,TRUE)="","",  INDIRECT(    "'FROM_NGS3_PCR-1'!"   &amp;  CHAR(64 + MATCH(VLOOKUP(B$6,mapping!$A:$B,2,FALSE),'FROM_NGS3_PCR-1'!$1:$1,0))   &amp;  ROW()-5,TRUE)    )</f>
        <v/>
      </c>
      <c r="C206" s="6" t="str">
        <f> IF(INDIRECT("'FROM_NGS3_PCR-1'!A"&amp;ROW()-5,TRUE)="","",  INDIRECT(    "'FROM_NGS3_PCR-1'!"   &amp;  CHAR(64 + MATCH(VLOOKUP(C$6,mapping!$A:$B,2,FALSE),'FROM_NGS3_PCR-1'!$1:$1,0))   &amp;  ROW()-5,TRUE)    )</f>
        <v/>
      </c>
      <c r="D206" s="7" t="str">
        <f> IF(INDIRECT("'FROM_NGS3_PCR-1'!A"&amp;ROW()-5,TRUE)="","",  INDIRECT(    "'FROM_NGS3_PCR-1'!"   &amp;  CHAR(64 + MATCH(VLOOKUP(D$6,mapping!$A:$B,2,FALSE),'FROM_NGS3_PCR-1'!$1:$1,0))   &amp;  ROW()-5,TRUE)    )</f>
        <v/>
      </c>
      <c r="E206" s="7" t="str">
        <f> IF(INDIRECT("'FROM_NGS3_PCR-1'!A"&amp;ROW()-5,TRUE)="","",  "e" &amp; INDIRECT(    "'FROM_NGS3_PCR-1'!"   &amp;  CHAR(64 + MATCH(VLOOKUP(E$6,mapping!$A:$B,2,FALSE),'FROM_NGS3_PCR-1'!$1:$1,0))   &amp;  ROW()-5,TRUE)    )</f>
        <v/>
      </c>
      <c r="F206" s="6" t="str">
        <f> IF(INDIRECT("'FROM_NGS3_PCR-1'!A"&amp;ROW()-5,TRUE)="","",  INDIRECT(    "'FROM_NGS3_PCR-1'!"   &amp;  CHAR(64 + MATCH(VLOOKUP(F$6,mapping!$A:$B,2,FALSE),'FROM_NGS3_PCR-1'!$1:$1,0))   &amp;  ROW()-5,TRUE)    )</f>
        <v/>
      </c>
      <c r="G206" s="6" t="str">
        <f> IF(INDIRECT("'FROM_NGS3_PCR-1'!A"&amp;ROW()-5,TRUE)="","",  INDIRECT(    "'FROM_NGS3_PCR-1'!"   &amp;  CHAR(64 + MATCH(VLOOKUP(G$6,mapping!$A:$B,2,FALSE),'FROM_NGS3_PCR-1'!$1:$1,0))   &amp;  ROW()-5,TRUE)    )</f>
        <v/>
      </c>
      <c r="H206" s="39" t="str">
        <f> IF(INDIRECT("'FROM_NGS3_PCR-1'!A"&amp;ROW()-5,TRUE)="","",  INDIRECT(    "'FROM_NGS3_PCR-1'!"   &amp;  CHAR(64 + MATCH(VLOOKUP(H$6,mapping!$A:$B,2,FALSE),'FROM_NGS3_PCR-1'!$1:$1,0))   &amp;  ROW()-5,TRUE)    )</f>
        <v/>
      </c>
      <c r="I206" s="7" t="str">
        <f> IF(INDIRECT("'FROM_NGS3_PCR-1'!A"&amp;ROW()-5,TRUE)="","",  INDIRECT(    "'FROM_NGS3_PCR-1'!"   &amp;  CHAR(64 + MATCH(VLOOKUP(I$6,mapping!$A:$B,2,FALSE),'FROM_NGS3_PCR-1'!$1:$1,0))   &amp;  ROW()-5,TRUE)    )</f>
        <v/>
      </c>
      <c r="J206" s="40" t="str">
        <f> IF(INDIRECT("'FROM_NGS3_PCR-1'!A"&amp;ROW()-5,TRUE)="","",  INDIRECT(    "'FROM_NGS3_PCR-1'!"   &amp;  CHAR(64 + MATCH(VLOOKUP(J$6,mapping!$A:$B,2,FALSE),'FROM_NGS3_PCR-1'!$1:$1,0))   &amp;  ROW()-5,TRUE)    )</f>
        <v/>
      </c>
      <c r="K206" s="6"/>
      <c r="L206" s="39">
        <v>1.0</v>
      </c>
      <c r="M206" s="37" t="str">
        <f>IFERROR(VLOOKUP(TEXT(ROW()-5,"0"),CALC_selection!H:I,2,FALSE),"")</f>
        <v/>
      </c>
      <c r="N206" s="6"/>
      <c r="O206" s="9" t="b">
        <f t="shared" si="1"/>
        <v>0</v>
      </c>
      <c r="P206" s="9" t="b">
        <f t="shared" si="2"/>
        <v>0</v>
      </c>
      <c r="Q206" s="9"/>
      <c r="R206" s="9"/>
      <c r="S206" s="9"/>
      <c r="T206" s="6"/>
      <c r="U206" s="6"/>
      <c r="V206" s="6"/>
      <c r="W206" s="6"/>
      <c r="X206" s="6"/>
      <c r="Y206" s="6"/>
      <c r="Z206" s="6"/>
    </row>
    <row r="207" ht="14.25" customHeight="1">
      <c r="A207" s="6"/>
      <c r="B207" s="38" t="str">
        <f> IF(INDIRECT("'FROM_NGS3_PCR-1'!A"&amp;ROW()-5,TRUE)="","",  INDIRECT(    "'FROM_NGS3_PCR-1'!"   &amp;  CHAR(64 + MATCH(VLOOKUP(B$6,mapping!$A:$B,2,FALSE),'FROM_NGS3_PCR-1'!$1:$1,0))   &amp;  ROW()-5,TRUE)    )</f>
        <v/>
      </c>
      <c r="C207" s="6" t="str">
        <f> IF(INDIRECT("'FROM_NGS3_PCR-1'!A"&amp;ROW()-5,TRUE)="","",  INDIRECT(    "'FROM_NGS3_PCR-1'!"   &amp;  CHAR(64 + MATCH(VLOOKUP(C$6,mapping!$A:$B,2,FALSE),'FROM_NGS3_PCR-1'!$1:$1,0))   &amp;  ROW()-5,TRUE)    )</f>
        <v/>
      </c>
      <c r="D207" s="7" t="str">
        <f> IF(INDIRECT("'FROM_NGS3_PCR-1'!A"&amp;ROW()-5,TRUE)="","",  INDIRECT(    "'FROM_NGS3_PCR-1'!"   &amp;  CHAR(64 + MATCH(VLOOKUP(D$6,mapping!$A:$B,2,FALSE),'FROM_NGS3_PCR-1'!$1:$1,0))   &amp;  ROW()-5,TRUE)    )</f>
        <v/>
      </c>
      <c r="E207" s="7" t="str">
        <f> IF(INDIRECT("'FROM_NGS3_PCR-1'!A"&amp;ROW()-5,TRUE)="","",  "e" &amp; INDIRECT(    "'FROM_NGS3_PCR-1'!"   &amp;  CHAR(64 + MATCH(VLOOKUP(E$6,mapping!$A:$B,2,FALSE),'FROM_NGS3_PCR-1'!$1:$1,0))   &amp;  ROW()-5,TRUE)    )</f>
        <v/>
      </c>
      <c r="F207" s="6" t="str">
        <f> IF(INDIRECT("'FROM_NGS3_PCR-1'!A"&amp;ROW()-5,TRUE)="","",  INDIRECT(    "'FROM_NGS3_PCR-1'!"   &amp;  CHAR(64 + MATCH(VLOOKUP(F$6,mapping!$A:$B,2,FALSE),'FROM_NGS3_PCR-1'!$1:$1,0))   &amp;  ROW()-5,TRUE)    )</f>
        <v/>
      </c>
      <c r="G207" s="6" t="str">
        <f> IF(INDIRECT("'FROM_NGS3_PCR-1'!A"&amp;ROW()-5,TRUE)="","",  INDIRECT(    "'FROM_NGS3_PCR-1'!"   &amp;  CHAR(64 + MATCH(VLOOKUP(G$6,mapping!$A:$B,2,FALSE),'FROM_NGS3_PCR-1'!$1:$1,0))   &amp;  ROW()-5,TRUE)    )</f>
        <v/>
      </c>
      <c r="H207" s="39" t="str">
        <f> IF(INDIRECT("'FROM_NGS3_PCR-1'!A"&amp;ROW()-5,TRUE)="","",  INDIRECT(    "'FROM_NGS3_PCR-1'!"   &amp;  CHAR(64 + MATCH(VLOOKUP(H$6,mapping!$A:$B,2,FALSE),'FROM_NGS3_PCR-1'!$1:$1,0))   &amp;  ROW()-5,TRUE)    )</f>
        <v/>
      </c>
      <c r="I207" s="7" t="str">
        <f> IF(INDIRECT("'FROM_NGS3_PCR-1'!A"&amp;ROW()-5,TRUE)="","",  INDIRECT(    "'FROM_NGS3_PCR-1'!"   &amp;  CHAR(64 + MATCH(VLOOKUP(I$6,mapping!$A:$B,2,FALSE),'FROM_NGS3_PCR-1'!$1:$1,0))   &amp;  ROW()-5,TRUE)    )</f>
        <v/>
      </c>
      <c r="J207" s="40" t="str">
        <f> IF(INDIRECT("'FROM_NGS3_PCR-1'!A"&amp;ROW()-5,TRUE)="","",  INDIRECT(    "'FROM_NGS3_PCR-1'!"   &amp;  CHAR(64 + MATCH(VLOOKUP(J$6,mapping!$A:$B,2,FALSE),'FROM_NGS3_PCR-1'!$1:$1,0))   &amp;  ROW()-5,TRUE)    )</f>
        <v/>
      </c>
      <c r="K207" s="6"/>
      <c r="L207" s="39">
        <v>1.0</v>
      </c>
      <c r="M207" s="37" t="str">
        <f>IFERROR(VLOOKUP(TEXT(ROW()-5,"0"),CALC_selection!H:I,2,FALSE),"")</f>
        <v/>
      </c>
      <c r="N207" s="6"/>
      <c r="O207" s="9" t="b">
        <f t="shared" si="1"/>
        <v>0</v>
      </c>
      <c r="P207" s="9" t="b">
        <f t="shared" si="2"/>
        <v>0</v>
      </c>
      <c r="Q207" s="9"/>
      <c r="R207" s="9"/>
      <c r="S207" s="9"/>
      <c r="T207" s="6"/>
      <c r="U207" s="6"/>
      <c r="V207" s="6"/>
      <c r="W207" s="6"/>
      <c r="X207" s="6"/>
      <c r="Y207" s="6"/>
      <c r="Z207" s="6"/>
    </row>
    <row r="208" ht="14.25" customHeight="1">
      <c r="A208" s="6"/>
      <c r="B208" s="38" t="str">
        <f> IF(INDIRECT("'FROM_NGS3_PCR-1'!A"&amp;ROW()-5,TRUE)="","",  INDIRECT(    "'FROM_NGS3_PCR-1'!"   &amp;  CHAR(64 + MATCH(VLOOKUP(B$6,mapping!$A:$B,2,FALSE),'FROM_NGS3_PCR-1'!$1:$1,0))   &amp;  ROW()-5,TRUE)    )</f>
        <v/>
      </c>
      <c r="C208" s="6" t="str">
        <f> IF(INDIRECT("'FROM_NGS3_PCR-1'!A"&amp;ROW()-5,TRUE)="","",  INDIRECT(    "'FROM_NGS3_PCR-1'!"   &amp;  CHAR(64 + MATCH(VLOOKUP(C$6,mapping!$A:$B,2,FALSE),'FROM_NGS3_PCR-1'!$1:$1,0))   &amp;  ROW()-5,TRUE)    )</f>
        <v/>
      </c>
      <c r="D208" s="7" t="str">
        <f> IF(INDIRECT("'FROM_NGS3_PCR-1'!A"&amp;ROW()-5,TRUE)="","",  INDIRECT(    "'FROM_NGS3_PCR-1'!"   &amp;  CHAR(64 + MATCH(VLOOKUP(D$6,mapping!$A:$B,2,FALSE),'FROM_NGS3_PCR-1'!$1:$1,0))   &amp;  ROW()-5,TRUE)    )</f>
        <v/>
      </c>
      <c r="E208" s="7" t="str">
        <f> IF(INDIRECT("'FROM_NGS3_PCR-1'!A"&amp;ROW()-5,TRUE)="","",  "e" &amp; INDIRECT(    "'FROM_NGS3_PCR-1'!"   &amp;  CHAR(64 + MATCH(VLOOKUP(E$6,mapping!$A:$B,2,FALSE),'FROM_NGS3_PCR-1'!$1:$1,0))   &amp;  ROW()-5,TRUE)    )</f>
        <v/>
      </c>
      <c r="F208" s="6" t="str">
        <f> IF(INDIRECT("'FROM_NGS3_PCR-1'!A"&amp;ROW()-5,TRUE)="","",  INDIRECT(    "'FROM_NGS3_PCR-1'!"   &amp;  CHAR(64 + MATCH(VLOOKUP(F$6,mapping!$A:$B,2,FALSE),'FROM_NGS3_PCR-1'!$1:$1,0))   &amp;  ROW()-5,TRUE)    )</f>
        <v/>
      </c>
      <c r="G208" s="6" t="str">
        <f> IF(INDIRECT("'FROM_NGS3_PCR-1'!A"&amp;ROW()-5,TRUE)="","",  INDIRECT(    "'FROM_NGS3_PCR-1'!"   &amp;  CHAR(64 + MATCH(VLOOKUP(G$6,mapping!$A:$B,2,FALSE),'FROM_NGS3_PCR-1'!$1:$1,0))   &amp;  ROW()-5,TRUE)    )</f>
        <v/>
      </c>
      <c r="H208" s="39" t="str">
        <f> IF(INDIRECT("'FROM_NGS3_PCR-1'!A"&amp;ROW()-5,TRUE)="","",  INDIRECT(    "'FROM_NGS3_PCR-1'!"   &amp;  CHAR(64 + MATCH(VLOOKUP(H$6,mapping!$A:$B,2,FALSE),'FROM_NGS3_PCR-1'!$1:$1,0))   &amp;  ROW()-5,TRUE)    )</f>
        <v/>
      </c>
      <c r="I208" s="7" t="str">
        <f> IF(INDIRECT("'FROM_NGS3_PCR-1'!A"&amp;ROW()-5,TRUE)="","",  INDIRECT(    "'FROM_NGS3_PCR-1'!"   &amp;  CHAR(64 + MATCH(VLOOKUP(I$6,mapping!$A:$B,2,FALSE),'FROM_NGS3_PCR-1'!$1:$1,0))   &amp;  ROW()-5,TRUE)    )</f>
        <v/>
      </c>
      <c r="J208" s="40" t="str">
        <f> IF(INDIRECT("'FROM_NGS3_PCR-1'!A"&amp;ROW()-5,TRUE)="","",  INDIRECT(    "'FROM_NGS3_PCR-1'!"   &amp;  CHAR(64 + MATCH(VLOOKUP(J$6,mapping!$A:$B,2,FALSE),'FROM_NGS3_PCR-1'!$1:$1,0))   &amp;  ROW()-5,TRUE)    )</f>
        <v/>
      </c>
      <c r="K208" s="6"/>
      <c r="L208" s="39">
        <v>1.0</v>
      </c>
      <c r="M208" s="37" t="str">
        <f>IFERROR(VLOOKUP(TEXT(ROW()-5,"0"),CALC_selection!H:I,2,FALSE),"")</f>
        <v/>
      </c>
      <c r="N208" s="6"/>
      <c r="O208" s="9" t="b">
        <f t="shared" si="1"/>
        <v>0</v>
      </c>
      <c r="P208" s="9" t="b">
        <f t="shared" si="2"/>
        <v>0</v>
      </c>
      <c r="Q208" s="9"/>
      <c r="R208" s="9"/>
      <c r="S208" s="9"/>
      <c r="T208" s="6"/>
      <c r="U208" s="6"/>
      <c r="V208" s="6"/>
      <c r="W208" s="6"/>
      <c r="X208" s="6"/>
      <c r="Y208" s="6"/>
      <c r="Z208" s="6"/>
    </row>
    <row r="209" ht="14.25" customHeight="1">
      <c r="A209" s="6"/>
      <c r="B209" s="38" t="str">
        <f> IF(INDIRECT("'FROM_NGS3_PCR-1'!A"&amp;ROW()-5,TRUE)="","",  INDIRECT(    "'FROM_NGS3_PCR-1'!"   &amp;  CHAR(64 + MATCH(VLOOKUP(B$6,mapping!$A:$B,2,FALSE),'FROM_NGS3_PCR-1'!$1:$1,0))   &amp;  ROW()-5,TRUE)    )</f>
        <v/>
      </c>
      <c r="C209" s="6" t="str">
        <f> IF(INDIRECT("'FROM_NGS3_PCR-1'!A"&amp;ROW()-5,TRUE)="","",  INDIRECT(    "'FROM_NGS3_PCR-1'!"   &amp;  CHAR(64 + MATCH(VLOOKUP(C$6,mapping!$A:$B,2,FALSE),'FROM_NGS3_PCR-1'!$1:$1,0))   &amp;  ROW()-5,TRUE)    )</f>
        <v/>
      </c>
      <c r="D209" s="7" t="str">
        <f> IF(INDIRECT("'FROM_NGS3_PCR-1'!A"&amp;ROW()-5,TRUE)="","",  INDIRECT(    "'FROM_NGS3_PCR-1'!"   &amp;  CHAR(64 + MATCH(VLOOKUP(D$6,mapping!$A:$B,2,FALSE),'FROM_NGS3_PCR-1'!$1:$1,0))   &amp;  ROW()-5,TRUE)    )</f>
        <v/>
      </c>
      <c r="E209" s="7" t="str">
        <f> IF(INDIRECT("'FROM_NGS3_PCR-1'!A"&amp;ROW()-5,TRUE)="","",  "e" &amp; INDIRECT(    "'FROM_NGS3_PCR-1'!"   &amp;  CHAR(64 + MATCH(VLOOKUP(E$6,mapping!$A:$B,2,FALSE),'FROM_NGS3_PCR-1'!$1:$1,0))   &amp;  ROW()-5,TRUE)    )</f>
        <v/>
      </c>
      <c r="F209" s="6" t="str">
        <f> IF(INDIRECT("'FROM_NGS3_PCR-1'!A"&amp;ROW()-5,TRUE)="","",  INDIRECT(    "'FROM_NGS3_PCR-1'!"   &amp;  CHAR(64 + MATCH(VLOOKUP(F$6,mapping!$A:$B,2,FALSE),'FROM_NGS3_PCR-1'!$1:$1,0))   &amp;  ROW()-5,TRUE)    )</f>
        <v/>
      </c>
      <c r="G209" s="6" t="str">
        <f> IF(INDIRECT("'FROM_NGS3_PCR-1'!A"&amp;ROW()-5,TRUE)="","",  INDIRECT(    "'FROM_NGS3_PCR-1'!"   &amp;  CHAR(64 + MATCH(VLOOKUP(G$6,mapping!$A:$B,2,FALSE),'FROM_NGS3_PCR-1'!$1:$1,0))   &amp;  ROW()-5,TRUE)    )</f>
        <v/>
      </c>
      <c r="H209" s="39" t="str">
        <f> IF(INDIRECT("'FROM_NGS3_PCR-1'!A"&amp;ROW()-5,TRUE)="","",  INDIRECT(    "'FROM_NGS3_PCR-1'!"   &amp;  CHAR(64 + MATCH(VLOOKUP(H$6,mapping!$A:$B,2,FALSE),'FROM_NGS3_PCR-1'!$1:$1,0))   &amp;  ROW()-5,TRUE)    )</f>
        <v/>
      </c>
      <c r="I209" s="7" t="str">
        <f> IF(INDIRECT("'FROM_NGS3_PCR-1'!A"&amp;ROW()-5,TRUE)="","",  INDIRECT(    "'FROM_NGS3_PCR-1'!"   &amp;  CHAR(64 + MATCH(VLOOKUP(I$6,mapping!$A:$B,2,FALSE),'FROM_NGS3_PCR-1'!$1:$1,0))   &amp;  ROW()-5,TRUE)    )</f>
        <v/>
      </c>
      <c r="J209" s="40" t="str">
        <f> IF(INDIRECT("'FROM_NGS3_PCR-1'!A"&amp;ROW()-5,TRUE)="","",  INDIRECT(    "'FROM_NGS3_PCR-1'!"   &amp;  CHAR(64 + MATCH(VLOOKUP(J$6,mapping!$A:$B,2,FALSE),'FROM_NGS3_PCR-1'!$1:$1,0))   &amp;  ROW()-5,TRUE)    )</f>
        <v/>
      </c>
      <c r="K209" s="6"/>
      <c r="L209" s="39">
        <v>1.0</v>
      </c>
      <c r="M209" s="37" t="str">
        <f>IFERROR(VLOOKUP(TEXT(ROW()-5,"0"),CALC_selection!H:I,2,FALSE),"")</f>
        <v/>
      </c>
      <c r="N209" s="6"/>
      <c r="O209" s="9" t="b">
        <f t="shared" si="1"/>
        <v>0</v>
      </c>
      <c r="P209" s="9" t="b">
        <f t="shared" si="2"/>
        <v>0</v>
      </c>
      <c r="Q209" s="9"/>
      <c r="R209" s="9"/>
      <c r="S209" s="9"/>
      <c r="T209" s="6"/>
      <c r="U209" s="6"/>
      <c r="V209" s="6"/>
      <c r="W209" s="6"/>
      <c r="X209" s="6"/>
      <c r="Y209" s="6"/>
      <c r="Z209" s="6"/>
    </row>
    <row r="210" ht="14.25" customHeight="1">
      <c r="A210" s="6"/>
      <c r="B210" s="38" t="str">
        <f> IF(INDIRECT("'FROM_NGS3_PCR-1'!A"&amp;ROW()-5,TRUE)="","",  INDIRECT(    "'FROM_NGS3_PCR-1'!"   &amp;  CHAR(64 + MATCH(VLOOKUP(B$6,mapping!$A:$B,2,FALSE),'FROM_NGS3_PCR-1'!$1:$1,0))   &amp;  ROW()-5,TRUE)    )</f>
        <v/>
      </c>
      <c r="C210" s="6" t="str">
        <f> IF(INDIRECT("'FROM_NGS3_PCR-1'!A"&amp;ROW()-5,TRUE)="","",  INDIRECT(    "'FROM_NGS3_PCR-1'!"   &amp;  CHAR(64 + MATCH(VLOOKUP(C$6,mapping!$A:$B,2,FALSE),'FROM_NGS3_PCR-1'!$1:$1,0))   &amp;  ROW()-5,TRUE)    )</f>
        <v/>
      </c>
      <c r="D210" s="7" t="str">
        <f> IF(INDIRECT("'FROM_NGS3_PCR-1'!A"&amp;ROW()-5,TRUE)="","",  INDIRECT(    "'FROM_NGS3_PCR-1'!"   &amp;  CHAR(64 + MATCH(VLOOKUP(D$6,mapping!$A:$B,2,FALSE),'FROM_NGS3_PCR-1'!$1:$1,0))   &amp;  ROW()-5,TRUE)    )</f>
        <v/>
      </c>
      <c r="E210" s="7" t="str">
        <f> IF(INDIRECT("'FROM_NGS3_PCR-1'!A"&amp;ROW()-5,TRUE)="","",  "e" &amp; INDIRECT(    "'FROM_NGS3_PCR-1'!"   &amp;  CHAR(64 + MATCH(VLOOKUP(E$6,mapping!$A:$B,2,FALSE),'FROM_NGS3_PCR-1'!$1:$1,0))   &amp;  ROW()-5,TRUE)    )</f>
        <v/>
      </c>
      <c r="F210" s="6" t="str">
        <f> IF(INDIRECT("'FROM_NGS3_PCR-1'!A"&amp;ROW()-5,TRUE)="","",  INDIRECT(    "'FROM_NGS3_PCR-1'!"   &amp;  CHAR(64 + MATCH(VLOOKUP(F$6,mapping!$A:$B,2,FALSE),'FROM_NGS3_PCR-1'!$1:$1,0))   &amp;  ROW()-5,TRUE)    )</f>
        <v/>
      </c>
      <c r="G210" s="6" t="str">
        <f> IF(INDIRECT("'FROM_NGS3_PCR-1'!A"&amp;ROW()-5,TRUE)="","",  INDIRECT(    "'FROM_NGS3_PCR-1'!"   &amp;  CHAR(64 + MATCH(VLOOKUP(G$6,mapping!$A:$B,2,FALSE),'FROM_NGS3_PCR-1'!$1:$1,0))   &amp;  ROW()-5,TRUE)    )</f>
        <v/>
      </c>
      <c r="H210" s="39" t="str">
        <f> IF(INDIRECT("'FROM_NGS3_PCR-1'!A"&amp;ROW()-5,TRUE)="","",  INDIRECT(    "'FROM_NGS3_PCR-1'!"   &amp;  CHAR(64 + MATCH(VLOOKUP(H$6,mapping!$A:$B,2,FALSE),'FROM_NGS3_PCR-1'!$1:$1,0))   &amp;  ROW()-5,TRUE)    )</f>
        <v/>
      </c>
      <c r="I210" s="7" t="str">
        <f> IF(INDIRECT("'FROM_NGS3_PCR-1'!A"&amp;ROW()-5,TRUE)="","",  INDIRECT(    "'FROM_NGS3_PCR-1'!"   &amp;  CHAR(64 + MATCH(VLOOKUP(I$6,mapping!$A:$B,2,FALSE),'FROM_NGS3_PCR-1'!$1:$1,0))   &amp;  ROW()-5,TRUE)    )</f>
        <v/>
      </c>
      <c r="J210" s="40" t="str">
        <f> IF(INDIRECT("'FROM_NGS3_PCR-1'!A"&amp;ROW()-5,TRUE)="","",  INDIRECT(    "'FROM_NGS3_PCR-1'!"   &amp;  CHAR(64 + MATCH(VLOOKUP(J$6,mapping!$A:$B,2,FALSE),'FROM_NGS3_PCR-1'!$1:$1,0))   &amp;  ROW()-5,TRUE)    )</f>
        <v/>
      </c>
      <c r="K210" s="6"/>
      <c r="L210" s="39">
        <v>1.0</v>
      </c>
      <c r="M210" s="37" t="str">
        <f>IFERROR(VLOOKUP(TEXT(ROW()-5,"0"),CALC_selection!H:I,2,FALSE),"")</f>
        <v/>
      </c>
      <c r="N210" s="6"/>
      <c r="O210" s="9" t="b">
        <f t="shared" si="1"/>
        <v>0</v>
      </c>
      <c r="P210" s="9" t="b">
        <f t="shared" si="2"/>
        <v>0</v>
      </c>
      <c r="Q210" s="9"/>
      <c r="R210" s="9"/>
      <c r="S210" s="9"/>
      <c r="T210" s="6"/>
      <c r="U210" s="6"/>
      <c r="V210" s="6"/>
      <c r="W210" s="6"/>
      <c r="X210" s="6"/>
      <c r="Y210" s="6"/>
      <c r="Z210" s="6"/>
    </row>
    <row r="211" ht="14.25" customHeight="1">
      <c r="A211" s="6"/>
      <c r="B211" s="38" t="str">
        <f> IF(INDIRECT("'FROM_NGS3_PCR-1'!A"&amp;ROW()-5,TRUE)="","",  INDIRECT(    "'FROM_NGS3_PCR-1'!"   &amp;  CHAR(64 + MATCH(VLOOKUP(B$6,mapping!$A:$B,2,FALSE),'FROM_NGS3_PCR-1'!$1:$1,0))   &amp;  ROW()-5,TRUE)    )</f>
        <v/>
      </c>
      <c r="C211" s="6" t="str">
        <f> IF(INDIRECT("'FROM_NGS3_PCR-1'!A"&amp;ROW()-5,TRUE)="","",  INDIRECT(    "'FROM_NGS3_PCR-1'!"   &amp;  CHAR(64 + MATCH(VLOOKUP(C$6,mapping!$A:$B,2,FALSE),'FROM_NGS3_PCR-1'!$1:$1,0))   &amp;  ROW()-5,TRUE)    )</f>
        <v/>
      </c>
      <c r="D211" s="7" t="str">
        <f> IF(INDIRECT("'FROM_NGS3_PCR-1'!A"&amp;ROW()-5,TRUE)="","",  INDIRECT(    "'FROM_NGS3_PCR-1'!"   &amp;  CHAR(64 + MATCH(VLOOKUP(D$6,mapping!$A:$B,2,FALSE),'FROM_NGS3_PCR-1'!$1:$1,0))   &amp;  ROW()-5,TRUE)    )</f>
        <v/>
      </c>
      <c r="E211" s="7" t="str">
        <f> IF(INDIRECT("'FROM_NGS3_PCR-1'!A"&amp;ROW()-5,TRUE)="","",  "e" &amp; INDIRECT(    "'FROM_NGS3_PCR-1'!"   &amp;  CHAR(64 + MATCH(VLOOKUP(E$6,mapping!$A:$B,2,FALSE),'FROM_NGS3_PCR-1'!$1:$1,0))   &amp;  ROW()-5,TRUE)    )</f>
        <v/>
      </c>
      <c r="F211" s="6" t="str">
        <f> IF(INDIRECT("'FROM_NGS3_PCR-1'!A"&amp;ROW()-5,TRUE)="","",  INDIRECT(    "'FROM_NGS3_PCR-1'!"   &amp;  CHAR(64 + MATCH(VLOOKUP(F$6,mapping!$A:$B,2,FALSE),'FROM_NGS3_PCR-1'!$1:$1,0))   &amp;  ROW()-5,TRUE)    )</f>
        <v/>
      </c>
      <c r="G211" s="6" t="str">
        <f> IF(INDIRECT("'FROM_NGS3_PCR-1'!A"&amp;ROW()-5,TRUE)="","",  INDIRECT(    "'FROM_NGS3_PCR-1'!"   &amp;  CHAR(64 + MATCH(VLOOKUP(G$6,mapping!$A:$B,2,FALSE),'FROM_NGS3_PCR-1'!$1:$1,0))   &amp;  ROW()-5,TRUE)    )</f>
        <v/>
      </c>
      <c r="H211" s="39" t="str">
        <f> IF(INDIRECT("'FROM_NGS3_PCR-1'!A"&amp;ROW()-5,TRUE)="","",  INDIRECT(    "'FROM_NGS3_PCR-1'!"   &amp;  CHAR(64 + MATCH(VLOOKUP(H$6,mapping!$A:$B,2,FALSE),'FROM_NGS3_PCR-1'!$1:$1,0))   &amp;  ROW()-5,TRUE)    )</f>
        <v/>
      </c>
      <c r="I211" s="7" t="str">
        <f> IF(INDIRECT("'FROM_NGS3_PCR-1'!A"&amp;ROW()-5,TRUE)="","",  INDIRECT(    "'FROM_NGS3_PCR-1'!"   &amp;  CHAR(64 + MATCH(VLOOKUP(I$6,mapping!$A:$B,2,FALSE),'FROM_NGS3_PCR-1'!$1:$1,0))   &amp;  ROW()-5,TRUE)    )</f>
        <v/>
      </c>
      <c r="J211" s="40" t="str">
        <f> IF(INDIRECT("'FROM_NGS3_PCR-1'!A"&amp;ROW()-5,TRUE)="","",  INDIRECT(    "'FROM_NGS3_PCR-1'!"   &amp;  CHAR(64 + MATCH(VLOOKUP(J$6,mapping!$A:$B,2,FALSE),'FROM_NGS3_PCR-1'!$1:$1,0))   &amp;  ROW()-5,TRUE)    )</f>
        <v/>
      </c>
      <c r="K211" s="6"/>
      <c r="L211" s="39">
        <v>1.0</v>
      </c>
      <c r="M211" s="37" t="str">
        <f>IFERROR(VLOOKUP(TEXT(ROW()-5,"0"),CALC_selection!H:I,2,FALSE),"")</f>
        <v/>
      </c>
      <c r="N211" s="6"/>
      <c r="O211" s="9" t="b">
        <f t="shared" si="1"/>
        <v>0</v>
      </c>
      <c r="P211" s="9" t="b">
        <f t="shared" si="2"/>
        <v>0</v>
      </c>
      <c r="Q211" s="9"/>
      <c r="R211" s="9"/>
      <c r="S211" s="9"/>
      <c r="T211" s="6"/>
      <c r="U211" s="6"/>
      <c r="V211" s="6"/>
      <c r="W211" s="6"/>
      <c r="X211" s="6"/>
      <c r="Y211" s="6"/>
      <c r="Z211" s="6"/>
    </row>
    <row r="212" ht="14.25" customHeight="1">
      <c r="A212" s="6"/>
      <c r="B212" s="38" t="str">
        <f> IF(INDIRECT("'FROM_NGS3_PCR-1'!A"&amp;ROW()-5,TRUE)="","",  INDIRECT(    "'FROM_NGS3_PCR-1'!"   &amp;  CHAR(64 + MATCH(VLOOKUP(B$6,mapping!$A:$B,2,FALSE),'FROM_NGS3_PCR-1'!$1:$1,0))   &amp;  ROW()-5,TRUE)    )</f>
        <v/>
      </c>
      <c r="C212" s="6" t="str">
        <f> IF(INDIRECT("'FROM_NGS3_PCR-1'!A"&amp;ROW()-5,TRUE)="","",  INDIRECT(    "'FROM_NGS3_PCR-1'!"   &amp;  CHAR(64 + MATCH(VLOOKUP(C$6,mapping!$A:$B,2,FALSE),'FROM_NGS3_PCR-1'!$1:$1,0))   &amp;  ROW()-5,TRUE)    )</f>
        <v/>
      </c>
      <c r="D212" s="7" t="str">
        <f> IF(INDIRECT("'FROM_NGS3_PCR-1'!A"&amp;ROW()-5,TRUE)="","",  INDIRECT(    "'FROM_NGS3_PCR-1'!"   &amp;  CHAR(64 + MATCH(VLOOKUP(D$6,mapping!$A:$B,2,FALSE),'FROM_NGS3_PCR-1'!$1:$1,0))   &amp;  ROW()-5,TRUE)    )</f>
        <v/>
      </c>
      <c r="E212" s="7" t="str">
        <f> IF(INDIRECT("'FROM_NGS3_PCR-1'!A"&amp;ROW()-5,TRUE)="","",  "e" &amp; INDIRECT(    "'FROM_NGS3_PCR-1'!"   &amp;  CHAR(64 + MATCH(VLOOKUP(E$6,mapping!$A:$B,2,FALSE),'FROM_NGS3_PCR-1'!$1:$1,0))   &amp;  ROW()-5,TRUE)    )</f>
        <v/>
      </c>
      <c r="F212" s="6" t="str">
        <f> IF(INDIRECT("'FROM_NGS3_PCR-1'!A"&amp;ROW()-5,TRUE)="","",  INDIRECT(    "'FROM_NGS3_PCR-1'!"   &amp;  CHAR(64 + MATCH(VLOOKUP(F$6,mapping!$A:$B,2,FALSE),'FROM_NGS3_PCR-1'!$1:$1,0))   &amp;  ROW()-5,TRUE)    )</f>
        <v/>
      </c>
      <c r="G212" s="6" t="str">
        <f> IF(INDIRECT("'FROM_NGS3_PCR-1'!A"&amp;ROW()-5,TRUE)="","",  INDIRECT(    "'FROM_NGS3_PCR-1'!"   &amp;  CHAR(64 + MATCH(VLOOKUP(G$6,mapping!$A:$B,2,FALSE),'FROM_NGS3_PCR-1'!$1:$1,0))   &amp;  ROW()-5,TRUE)    )</f>
        <v/>
      </c>
      <c r="H212" s="39" t="str">
        <f> IF(INDIRECT("'FROM_NGS3_PCR-1'!A"&amp;ROW()-5,TRUE)="","",  INDIRECT(    "'FROM_NGS3_PCR-1'!"   &amp;  CHAR(64 + MATCH(VLOOKUP(H$6,mapping!$A:$B,2,FALSE),'FROM_NGS3_PCR-1'!$1:$1,0))   &amp;  ROW()-5,TRUE)    )</f>
        <v/>
      </c>
      <c r="I212" s="7" t="str">
        <f> IF(INDIRECT("'FROM_NGS3_PCR-1'!A"&amp;ROW()-5,TRUE)="","",  INDIRECT(    "'FROM_NGS3_PCR-1'!"   &amp;  CHAR(64 + MATCH(VLOOKUP(I$6,mapping!$A:$B,2,FALSE),'FROM_NGS3_PCR-1'!$1:$1,0))   &amp;  ROW()-5,TRUE)    )</f>
        <v/>
      </c>
      <c r="J212" s="40" t="str">
        <f> IF(INDIRECT("'FROM_NGS3_PCR-1'!A"&amp;ROW()-5,TRUE)="","",  INDIRECT(    "'FROM_NGS3_PCR-1'!"   &amp;  CHAR(64 + MATCH(VLOOKUP(J$6,mapping!$A:$B,2,FALSE),'FROM_NGS3_PCR-1'!$1:$1,0))   &amp;  ROW()-5,TRUE)    )</f>
        <v/>
      </c>
      <c r="K212" s="6"/>
      <c r="L212" s="39">
        <v>1.0</v>
      </c>
      <c r="M212" s="37" t="str">
        <f>IFERROR(VLOOKUP(TEXT(ROW()-5,"0"),CALC_selection!H:I,2,FALSE),"")</f>
        <v/>
      </c>
      <c r="N212" s="6"/>
      <c r="O212" s="9" t="b">
        <f t="shared" si="1"/>
        <v>0</v>
      </c>
      <c r="P212" s="9" t="b">
        <f t="shared" si="2"/>
        <v>0</v>
      </c>
      <c r="Q212" s="9"/>
      <c r="R212" s="9"/>
      <c r="S212" s="9"/>
      <c r="T212" s="6"/>
      <c r="U212" s="6"/>
      <c r="V212" s="6"/>
      <c r="W212" s="6"/>
      <c r="X212" s="6"/>
      <c r="Y212" s="6"/>
      <c r="Z212" s="6"/>
    </row>
    <row r="213" ht="14.25" customHeight="1">
      <c r="A213" s="6"/>
      <c r="B213" s="38" t="str">
        <f> IF(INDIRECT("'FROM_NGS3_PCR-1'!A"&amp;ROW()-5,TRUE)="","",  INDIRECT(    "'FROM_NGS3_PCR-1'!"   &amp;  CHAR(64 + MATCH(VLOOKUP(B$6,mapping!$A:$B,2,FALSE),'FROM_NGS3_PCR-1'!$1:$1,0))   &amp;  ROW()-5,TRUE)    )</f>
        <v/>
      </c>
      <c r="C213" s="6" t="str">
        <f> IF(INDIRECT("'FROM_NGS3_PCR-1'!A"&amp;ROW()-5,TRUE)="","",  INDIRECT(    "'FROM_NGS3_PCR-1'!"   &amp;  CHAR(64 + MATCH(VLOOKUP(C$6,mapping!$A:$B,2,FALSE),'FROM_NGS3_PCR-1'!$1:$1,0))   &amp;  ROW()-5,TRUE)    )</f>
        <v/>
      </c>
      <c r="D213" s="7" t="str">
        <f> IF(INDIRECT("'FROM_NGS3_PCR-1'!A"&amp;ROW()-5,TRUE)="","",  INDIRECT(    "'FROM_NGS3_PCR-1'!"   &amp;  CHAR(64 + MATCH(VLOOKUP(D$6,mapping!$A:$B,2,FALSE),'FROM_NGS3_PCR-1'!$1:$1,0))   &amp;  ROW()-5,TRUE)    )</f>
        <v/>
      </c>
      <c r="E213" s="7" t="str">
        <f> IF(INDIRECT("'FROM_NGS3_PCR-1'!A"&amp;ROW()-5,TRUE)="","",  "e" &amp; INDIRECT(    "'FROM_NGS3_PCR-1'!"   &amp;  CHAR(64 + MATCH(VLOOKUP(E$6,mapping!$A:$B,2,FALSE),'FROM_NGS3_PCR-1'!$1:$1,0))   &amp;  ROW()-5,TRUE)    )</f>
        <v/>
      </c>
      <c r="F213" s="6" t="str">
        <f> IF(INDIRECT("'FROM_NGS3_PCR-1'!A"&amp;ROW()-5,TRUE)="","",  INDIRECT(    "'FROM_NGS3_PCR-1'!"   &amp;  CHAR(64 + MATCH(VLOOKUP(F$6,mapping!$A:$B,2,FALSE),'FROM_NGS3_PCR-1'!$1:$1,0))   &amp;  ROW()-5,TRUE)    )</f>
        <v/>
      </c>
      <c r="G213" s="6" t="str">
        <f> IF(INDIRECT("'FROM_NGS3_PCR-1'!A"&amp;ROW()-5,TRUE)="","",  INDIRECT(    "'FROM_NGS3_PCR-1'!"   &amp;  CHAR(64 + MATCH(VLOOKUP(G$6,mapping!$A:$B,2,FALSE),'FROM_NGS3_PCR-1'!$1:$1,0))   &amp;  ROW()-5,TRUE)    )</f>
        <v/>
      </c>
      <c r="H213" s="39" t="str">
        <f> IF(INDIRECT("'FROM_NGS3_PCR-1'!A"&amp;ROW()-5,TRUE)="","",  INDIRECT(    "'FROM_NGS3_PCR-1'!"   &amp;  CHAR(64 + MATCH(VLOOKUP(H$6,mapping!$A:$B,2,FALSE),'FROM_NGS3_PCR-1'!$1:$1,0))   &amp;  ROW()-5,TRUE)    )</f>
        <v/>
      </c>
      <c r="I213" s="7" t="str">
        <f> IF(INDIRECT("'FROM_NGS3_PCR-1'!A"&amp;ROW()-5,TRUE)="","",  INDIRECT(    "'FROM_NGS3_PCR-1'!"   &amp;  CHAR(64 + MATCH(VLOOKUP(I$6,mapping!$A:$B,2,FALSE),'FROM_NGS3_PCR-1'!$1:$1,0))   &amp;  ROW()-5,TRUE)    )</f>
        <v/>
      </c>
      <c r="J213" s="40" t="str">
        <f> IF(INDIRECT("'FROM_NGS3_PCR-1'!A"&amp;ROW()-5,TRUE)="","",  INDIRECT(    "'FROM_NGS3_PCR-1'!"   &amp;  CHAR(64 + MATCH(VLOOKUP(J$6,mapping!$A:$B,2,FALSE),'FROM_NGS3_PCR-1'!$1:$1,0))   &amp;  ROW()-5,TRUE)    )</f>
        <v/>
      </c>
      <c r="K213" s="6"/>
      <c r="L213" s="39">
        <v>1.0</v>
      </c>
      <c r="M213" s="37" t="str">
        <f>IFERROR(VLOOKUP(TEXT(ROW()-5,"0"),CALC_selection!H:I,2,FALSE),"")</f>
        <v/>
      </c>
      <c r="N213" s="6"/>
      <c r="O213" s="9" t="b">
        <f t="shared" si="1"/>
        <v>0</v>
      </c>
      <c r="P213" s="9" t="b">
        <f t="shared" si="2"/>
        <v>0</v>
      </c>
      <c r="Q213" s="9"/>
      <c r="R213" s="9"/>
      <c r="S213" s="9"/>
      <c r="T213" s="6"/>
      <c r="U213" s="6"/>
      <c r="V213" s="6"/>
      <c r="W213" s="6"/>
      <c r="X213" s="6"/>
      <c r="Y213" s="6"/>
      <c r="Z213" s="6"/>
    </row>
    <row r="214" ht="14.25" customHeight="1">
      <c r="A214" s="6"/>
      <c r="B214" s="38" t="str">
        <f> IF(INDIRECT("'FROM_NGS3_PCR-1'!A"&amp;ROW()-5,TRUE)="","",  INDIRECT(    "'FROM_NGS3_PCR-1'!"   &amp;  CHAR(64 + MATCH(VLOOKUP(B$6,mapping!$A:$B,2,FALSE),'FROM_NGS3_PCR-1'!$1:$1,0))   &amp;  ROW()-5,TRUE)    )</f>
        <v/>
      </c>
      <c r="C214" s="6" t="str">
        <f> IF(INDIRECT("'FROM_NGS3_PCR-1'!A"&amp;ROW()-5,TRUE)="","",  INDIRECT(    "'FROM_NGS3_PCR-1'!"   &amp;  CHAR(64 + MATCH(VLOOKUP(C$6,mapping!$A:$B,2,FALSE),'FROM_NGS3_PCR-1'!$1:$1,0))   &amp;  ROW()-5,TRUE)    )</f>
        <v/>
      </c>
      <c r="D214" s="7" t="str">
        <f> IF(INDIRECT("'FROM_NGS3_PCR-1'!A"&amp;ROW()-5,TRUE)="","",  INDIRECT(    "'FROM_NGS3_PCR-1'!"   &amp;  CHAR(64 + MATCH(VLOOKUP(D$6,mapping!$A:$B,2,FALSE),'FROM_NGS3_PCR-1'!$1:$1,0))   &amp;  ROW()-5,TRUE)    )</f>
        <v/>
      </c>
      <c r="E214" s="7" t="str">
        <f> IF(INDIRECT("'FROM_NGS3_PCR-1'!A"&amp;ROW()-5,TRUE)="","",  "e" &amp; INDIRECT(    "'FROM_NGS3_PCR-1'!"   &amp;  CHAR(64 + MATCH(VLOOKUP(E$6,mapping!$A:$B,2,FALSE),'FROM_NGS3_PCR-1'!$1:$1,0))   &amp;  ROW()-5,TRUE)    )</f>
        <v/>
      </c>
      <c r="F214" s="6" t="str">
        <f> IF(INDIRECT("'FROM_NGS3_PCR-1'!A"&amp;ROW()-5,TRUE)="","",  INDIRECT(    "'FROM_NGS3_PCR-1'!"   &amp;  CHAR(64 + MATCH(VLOOKUP(F$6,mapping!$A:$B,2,FALSE),'FROM_NGS3_PCR-1'!$1:$1,0))   &amp;  ROW()-5,TRUE)    )</f>
        <v/>
      </c>
      <c r="G214" s="6" t="str">
        <f> IF(INDIRECT("'FROM_NGS3_PCR-1'!A"&amp;ROW()-5,TRUE)="","",  INDIRECT(    "'FROM_NGS3_PCR-1'!"   &amp;  CHAR(64 + MATCH(VLOOKUP(G$6,mapping!$A:$B,2,FALSE),'FROM_NGS3_PCR-1'!$1:$1,0))   &amp;  ROW()-5,TRUE)    )</f>
        <v/>
      </c>
      <c r="H214" s="39" t="str">
        <f> IF(INDIRECT("'FROM_NGS3_PCR-1'!A"&amp;ROW()-5,TRUE)="","",  INDIRECT(    "'FROM_NGS3_PCR-1'!"   &amp;  CHAR(64 + MATCH(VLOOKUP(H$6,mapping!$A:$B,2,FALSE),'FROM_NGS3_PCR-1'!$1:$1,0))   &amp;  ROW()-5,TRUE)    )</f>
        <v/>
      </c>
      <c r="I214" s="7" t="str">
        <f> IF(INDIRECT("'FROM_NGS3_PCR-1'!A"&amp;ROW()-5,TRUE)="","",  INDIRECT(    "'FROM_NGS3_PCR-1'!"   &amp;  CHAR(64 + MATCH(VLOOKUP(I$6,mapping!$A:$B,2,FALSE),'FROM_NGS3_PCR-1'!$1:$1,0))   &amp;  ROW()-5,TRUE)    )</f>
        <v/>
      </c>
      <c r="J214" s="40" t="str">
        <f> IF(INDIRECT("'FROM_NGS3_PCR-1'!A"&amp;ROW()-5,TRUE)="","",  INDIRECT(    "'FROM_NGS3_PCR-1'!"   &amp;  CHAR(64 + MATCH(VLOOKUP(J$6,mapping!$A:$B,2,FALSE),'FROM_NGS3_PCR-1'!$1:$1,0))   &amp;  ROW()-5,TRUE)    )</f>
        <v/>
      </c>
      <c r="K214" s="6"/>
      <c r="L214" s="39">
        <v>1.0</v>
      </c>
      <c r="M214" s="37" t="str">
        <f>IFERROR(VLOOKUP(TEXT(ROW()-5,"0"),CALC_selection!H:I,2,FALSE),"")</f>
        <v/>
      </c>
      <c r="N214" s="6"/>
      <c r="O214" s="9" t="b">
        <f t="shared" si="1"/>
        <v>0</v>
      </c>
      <c r="P214" s="9" t="b">
        <f t="shared" si="2"/>
        <v>0</v>
      </c>
      <c r="Q214" s="9"/>
      <c r="R214" s="9"/>
      <c r="S214" s="9"/>
      <c r="T214" s="6"/>
      <c r="U214" s="6"/>
      <c r="V214" s="6"/>
      <c r="W214" s="6"/>
      <c r="X214" s="6"/>
      <c r="Y214" s="6"/>
      <c r="Z214" s="6"/>
    </row>
    <row r="215" ht="14.25" customHeight="1">
      <c r="A215" s="6"/>
      <c r="B215" s="38" t="str">
        <f> IF(INDIRECT("'FROM_NGS3_PCR-1'!A"&amp;ROW()-5,TRUE)="","",  INDIRECT(    "'FROM_NGS3_PCR-1'!"   &amp;  CHAR(64 + MATCH(VLOOKUP(B$6,mapping!$A:$B,2,FALSE),'FROM_NGS3_PCR-1'!$1:$1,0))   &amp;  ROW()-5,TRUE)    )</f>
        <v/>
      </c>
      <c r="C215" s="6" t="str">
        <f> IF(INDIRECT("'FROM_NGS3_PCR-1'!A"&amp;ROW()-5,TRUE)="","",  INDIRECT(    "'FROM_NGS3_PCR-1'!"   &amp;  CHAR(64 + MATCH(VLOOKUP(C$6,mapping!$A:$B,2,FALSE),'FROM_NGS3_PCR-1'!$1:$1,0))   &amp;  ROW()-5,TRUE)    )</f>
        <v/>
      </c>
      <c r="D215" s="7" t="str">
        <f> IF(INDIRECT("'FROM_NGS3_PCR-1'!A"&amp;ROW()-5,TRUE)="","",  INDIRECT(    "'FROM_NGS3_PCR-1'!"   &amp;  CHAR(64 + MATCH(VLOOKUP(D$6,mapping!$A:$B,2,FALSE),'FROM_NGS3_PCR-1'!$1:$1,0))   &amp;  ROW()-5,TRUE)    )</f>
        <v/>
      </c>
      <c r="E215" s="7" t="str">
        <f> IF(INDIRECT("'FROM_NGS3_PCR-1'!A"&amp;ROW()-5,TRUE)="","",  "e" &amp; INDIRECT(    "'FROM_NGS3_PCR-1'!"   &amp;  CHAR(64 + MATCH(VLOOKUP(E$6,mapping!$A:$B,2,FALSE),'FROM_NGS3_PCR-1'!$1:$1,0))   &amp;  ROW()-5,TRUE)    )</f>
        <v/>
      </c>
      <c r="F215" s="6" t="str">
        <f> IF(INDIRECT("'FROM_NGS3_PCR-1'!A"&amp;ROW()-5,TRUE)="","",  INDIRECT(    "'FROM_NGS3_PCR-1'!"   &amp;  CHAR(64 + MATCH(VLOOKUP(F$6,mapping!$A:$B,2,FALSE),'FROM_NGS3_PCR-1'!$1:$1,0))   &amp;  ROW()-5,TRUE)    )</f>
        <v/>
      </c>
      <c r="G215" s="6" t="str">
        <f> IF(INDIRECT("'FROM_NGS3_PCR-1'!A"&amp;ROW()-5,TRUE)="","",  INDIRECT(    "'FROM_NGS3_PCR-1'!"   &amp;  CHAR(64 + MATCH(VLOOKUP(G$6,mapping!$A:$B,2,FALSE),'FROM_NGS3_PCR-1'!$1:$1,0))   &amp;  ROW()-5,TRUE)    )</f>
        <v/>
      </c>
      <c r="H215" s="39" t="str">
        <f> IF(INDIRECT("'FROM_NGS3_PCR-1'!A"&amp;ROW()-5,TRUE)="","",  INDIRECT(    "'FROM_NGS3_PCR-1'!"   &amp;  CHAR(64 + MATCH(VLOOKUP(H$6,mapping!$A:$B,2,FALSE),'FROM_NGS3_PCR-1'!$1:$1,0))   &amp;  ROW()-5,TRUE)    )</f>
        <v/>
      </c>
      <c r="I215" s="7" t="str">
        <f> IF(INDIRECT("'FROM_NGS3_PCR-1'!A"&amp;ROW()-5,TRUE)="","",  INDIRECT(    "'FROM_NGS3_PCR-1'!"   &amp;  CHAR(64 + MATCH(VLOOKUP(I$6,mapping!$A:$B,2,FALSE),'FROM_NGS3_PCR-1'!$1:$1,0))   &amp;  ROW()-5,TRUE)    )</f>
        <v/>
      </c>
      <c r="J215" s="40" t="str">
        <f> IF(INDIRECT("'FROM_NGS3_PCR-1'!A"&amp;ROW()-5,TRUE)="","",  INDIRECT(    "'FROM_NGS3_PCR-1'!"   &amp;  CHAR(64 + MATCH(VLOOKUP(J$6,mapping!$A:$B,2,FALSE),'FROM_NGS3_PCR-1'!$1:$1,0))   &amp;  ROW()-5,TRUE)    )</f>
        <v/>
      </c>
      <c r="K215" s="6"/>
      <c r="L215" s="39">
        <v>1.0</v>
      </c>
      <c r="M215" s="37" t="str">
        <f>IFERROR(VLOOKUP(TEXT(ROW()-5,"0"),CALC_selection!H:I,2,FALSE),"")</f>
        <v/>
      </c>
      <c r="N215" s="6"/>
      <c r="O215" s="9" t="b">
        <f t="shared" si="1"/>
        <v>0</v>
      </c>
      <c r="P215" s="9" t="b">
        <f t="shared" si="2"/>
        <v>0</v>
      </c>
      <c r="Q215" s="9"/>
      <c r="R215" s="9"/>
      <c r="S215" s="9"/>
      <c r="T215" s="6"/>
      <c r="U215" s="6"/>
      <c r="V215" s="6"/>
      <c r="W215" s="6"/>
      <c r="X215" s="6"/>
      <c r="Y215" s="6"/>
      <c r="Z215" s="6"/>
    </row>
    <row r="216" ht="14.25" customHeight="1">
      <c r="A216" s="6"/>
      <c r="B216" s="38" t="str">
        <f> IF(INDIRECT("'FROM_NGS3_PCR-1'!A"&amp;ROW()-5,TRUE)="","",  INDIRECT(    "'FROM_NGS3_PCR-1'!"   &amp;  CHAR(64 + MATCH(VLOOKUP(B$6,mapping!$A:$B,2,FALSE),'FROM_NGS3_PCR-1'!$1:$1,0))   &amp;  ROW()-5,TRUE)    )</f>
        <v/>
      </c>
      <c r="C216" s="6" t="str">
        <f> IF(INDIRECT("'FROM_NGS3_PCR-1'!A"&amp;ROW()-5,TRUE)="","",  INDIRECT(    "'FROM_NGS3_PCR-1'!"   &amp;  CHAR(64 + MATCH(VLOOKUP(C$6,mapping!$A:$B,2,FALSE),'FROM_NGS3_PCR-1'!$1:$1,0))   &amp;  ROW()-5,TRUE)    )</f>
        <v/>
      </c>
      <c r="D216" s="7" t="str">
        <f> IF(INDIRECT("'FROM_NGS3_PCR-1'!A"&amp;ROW()-5,TRUE)="","",  INDIRECT(    "'FROM_NGS3_PCR-1'!"   &amp;  CHAR(64 + MATCH(VLOOKUP(D$6,mapping!$A:$B,2,FALSE),'FROM_NGS3_PCR-1'!$1:$1,0))   &amp;  ROW()-5,TRUE)    )</f>
        <v/>
      </c>
      <c r="E216" s="7" t="str">
        <f> IF(INDIRECT("'FROM_NGS3_PCR-1'!A"&amp;ROW()-5,TRUE)="","",  "e" &amp; INDIRECT(    "'FROM_NGS3_PCR-1'!"   &amp;  CHAR(64 + MATCH(VLOOKUP(E$6,mapping!$A:$B,2,FALSE),'FROM_NGS3_PCR-1'!$1:$1,0))   &amp;  ROW()-5,TRUE)    )</f>
        <v/>
      </c>
      <c r="F216" s="6" t="str">
        <f> IF(INDIRECT("'FROM_NGS3_PCR-1'!A"&amp;ROW()-5,TRUE)="","",  INDIRECT(    "'FROM_NGS3_PCR-1'!"   &amp;  CHAR(64 + MATCH(VLOOKUP(F$6,mapping!$A:$B,2,FALSE),'FROM_NGS3_PCR-1'!$1:$1,0))   &amp;  ROW()-5,TRUE)    )</f>
        <v/>
      </c>
      <c r="G216" s="6" t="str">
        <f> IF(INDIRECT("'FROM_NGS3_PCR-1'!A"&amp;ROW()-5,TRUE)="","",  INDIRECT(    "'FROM_NGS3_PCR-1'!"   &amp;  CHAR(64 + MATCH(VLOOKUP(G$6,mapping!$A:$B,2,FALSE),'FROM_NGS3_PCR-1'!$1:$1,0))   &amp;  ROW()-5,TRUE)    )</f>
        <v/>
      </c>
      <c r="H216" s="39" t="str">
        <f> IF(INDIRECT("'FROM_NGS3_PCR-1'!A"&amp;ROW()-5,TRUE)="","",  INDIRECT(    "'FROM_NGS3_PCR-1'!"   &amp;  CHAR(64 + MATCH(VLOOKUP(H$6,mapping!$A:$B,2,FALSE),'FROM_NGS3_PCR-1'!$1:$1,0))   &amp;  ROW()-5,TRUE)    )</f>
        <v/>
      </c>
      <c r="I216" s="7" t="str">
        <f> IF(INDIRECT("'FROM_NGS3_PCR-1'!A"&amp;ROW()-5,TRUE)="","",  INDIRECT(    "'FROM_NGS3_PCR-1'!"   &amp;  CHAR(64 + MATCH(VLOOKUP(I$6,mapping!$A:$B,2,FALSE),'FROM_NGS3_PCR-1'!$1:$1,0))   &amp;  ROW()-5,TRUE)    )</f>
        <v/>
      </c>
      <c r="J216" s="40" t="str">
        <f> IF(INDIRECT("'FROM_NGS3_PCR-1'!A"&amp;ROW()-5,TRUE)="","",  INDIRECT(    "'FROM_NGS3_PCR-1'!"   &amp;  CHAR(64 + MATCH(VLOOKUP(J$6,mapping!$A:$B,2,FALSE),'FROM_NGS3_PCR-1'!$1:$1,0))   &amp;  ROW()-5,TRUE)    )</f>
        <v/>
      </c>
      <c r="K216" s="6"/>
      <c r="L216" s="39">
        <v>1.0</v>
      </c>
      <c r="M216" s="37" t="str">
        <f>IFERROR(VLOOKUP(TEXT(ROW()-5,"0"),CALC_selection!H:I,2,FALSE),"")</f>
        <v/>
      </c>
      <c r="N216" s="6"/>
      <c r="O216" s="9" t="b">
        <f t="shared" si="1"/>
        <v>0</v>
      </c>
      <c r="P216" s="9" t="b">
        <f t="shared" si="2"/>
        <v>0</v>
      </c>
      <c r="Q216" s="9"/>
      <c r="R216" s="9"/>
      <c r="S216" s="9"/>
      <c r="T216" s="6"/>
      <c r="U216" s="6"/>
      <c r="V216" s="6"/>
      <c r="W216" s="6"/>
      <c r="X216" s="6"/>
      <c r="Y216" s="6"/>
      <c r="Z216" s="6"/>
    </row>
    <row r="217" ht="14.25" customHeight="1">
      <c r="A217" s="6"/>
      <c r="B217" s="38" t="str">
        <f> IF(INDIRECT("'FROM_NGS3_PCR-1'!A"&amp;ROW()-5,TRUE)="","",  INDIRECT(    "'FROM_NGS3_PCR-1'!"   &amp;  CHAR(64 + MATCH(VLOOKUP(B$6,mapping!$A:$B,2,FALSE),'FROM_NGS3_PCR-1'!$1:$1,0))   &amp;  ROW()-5,TRUE)    )</f>
        <v/>
      </c>
      <c r="C217" s="6" t="str">
        <f> IF(INDIRECT("'FROM_NGS3_PCR-1'!A"&amp;ROW()-5,TRUE)="","",  INDIRECT(    "'FROM_NGS3_PCR-1'!"   &amp;  CHAR(64 + MATCH(VLOOKUP(C$6,mapping!$A:$B,2,FALSE),'FROM_NGS3_PCR-1'!$1:$1,0))   &amp;  ROW()-5,TRUE)    )</f>
        <v/>
      </c>
      <c r="D217" s="7" t="str">
        <f> IF(INDIRECT("'FROM_NGS3_PCR-1'!A"&amp;ROW()-5,TRUE)="","",  INDIRECT(    "'FROM_NGS3_PCR-1'!"   &amp;  CHAR(64 + MATCH(VLOOKUP(D$6,mapping!$A:$B,2,FALSE),'FROM_NGS3_PCR-1'!$1:$1,0))   &amp;  ROW()-5,TRUE)    )</f>
        <v/>
      </c>
      <c r="E217" s="7" t="str">
        <f> IF(INDIRECT("'FROM_NGS3_PCR-1'!A"&amp;ROW()-5,TRUE)="","",  "e" &amp; INDIRECT(    "'FROM_NGS3_PCR-1'!"   &amp;  CHAR(64 + MATCH(VLOOKUP(E$6,mapping!$A:$B,2,FALSE),'FROM_NGS3_PCR-1'!$1:$1,0))   &amp;  ROW()-5,TRUE)    )</f>
        <v/>
      </c>
      <c r="F217" s="6" t="str">
        <f> IF(INDIRECT("'FROM_NGS3_PCR-1'!A"&amp;ROW()-5,TRUE)="","",  INDIRECT(    "'FROM_NGS3_PCR-1'!"   &amp;  CHAR(64 + MATCH(VLOOKUP(F$6,mapping!$A:$B,2,FALSE),'FROM_NGS3_PCR-1'!$1:$1,0))   &amp;  ROW()-5,TRUE)    )</f>
        <v/>
      </c>
      <c r="G217" s="6" t="str">
        <f> IF(INDIRECT("'FROM_NGS3_PCR-1'!A"&amp;ROW()-5,TRUE)="","",  INDIRECT(    "'FROM_NGS3_PCR-1'!"   &amp;  CHAR(64 + MATCH(VLOOKUP(G$6,mapping!$A:$B,2,FALSE),'FROM_NGS3_PCR-1'!$1:$1,0))   &amp;  ROW()-5,TRUE)    )</f>
        <v/>
      </c>
      <c r="H217" s="39" t="str">
        <f> IF(INDIRECT("'FROM_NGS3_PCR-1'!A"&amp;ROW()-5,TRUE)="","",  INDIRECT(    "'FROM_NGS3_PCR-1'!"   &amp;  CHAR(64 + MATCH(VLOOKUP(H$6,mapping!$A:$B,2,FALSE),'FROM_NGS3_PCR-1'!$1:$1,0))   &amp;  ROW()-5,TRUE)    )</f>
        <v/>
      </c>
      <c r="I217" s="7" t="str">
        <f> IF(INDIRECT("'FROM_NGS3_PCR-1'!A"&amp;ROW()-5,TRUE)="","",  INDIRECT(    "'FROM_NGS3_PCR-1'!"   &amp;  CHAR(64 + MATCH(VLOOKUP(I$6,mapping!$A:$B,2,FALSE),'FROM_NGS3_PCR-1'!$1:$1,0))   &amp;  ROW()-5,TRUE)    )</f>
        <v/>
      </c>
      <c r="J217" s="40" t="str">
        <f> IF(INDIRECT("'FROM_NGS3_PCR-1'!A"&amp;ROW()-5,TRUE)="","",  INDIRECT(    "'FROM_NGS3_PCR-1'!"   &amp;  CHAR(64 + MATCH(VLOOKUP(J$6,mapping!$A:$B,2,FALSE),'FROM_NGS3_PCR-1'!$1:$1,0))   &amp;  ROW()-5,TRUE)    )</f>
        <v/>
      </c>
      <c r="K217" s="6"/>
      <c r="L217" s="39">
        <v>1.0</v>
      </c>
      <c r="M217" s="37" t="str">
        <f>IFERROR(VLOOKUP(TEXT(ROW()-5,"0"),CALC_selection!H:I,2,FALSE),"")</f>
        <v/>
      </c>
      <c r="N217" s="6"/>
      <c r="O217" s="9" t="b">
        <f t="shared" si="1"/>
        <v>0</v>
      </c>
      <c r="P217" s="9" t="b">
        <f t="shared" si="2"/>
        <v>0</v>
      </c>
      <c r="Q217" s="9"/>
      <c r="R217" s="9"/>
      <c r="S217" s="9"/>
      <c r="T217" s="6"/>
      <c r="U217" s="6"/>
      <c r="V217" s="6"/>
      <c r="W217" s="6"/>
      <c r="X217" s="6"/>
      <c r="Y217" s="6"/>
      <c r="Z217" s="6"/>
    </row>
    <row r="218" ht="14.25" customHeight="1">
      <c r="A218" s="6"/>
      <c r="B218" s="38" t="str">
        <f> IF(INDIRECT("'FROM_NGS3_PCR-1'!A"&amp;ROW()-5,TRUE)="","",  INDIRECT(    "'FROM_NGS3_PCR-1'!"   &amp;  CHAR(64 + MATCH(VLOOKUP(B$6,mapping!$A:$B,2,FALSE),'FROM_NGS3_PCR-1'!$1:$1,0))   &amp;  ROW()-5,TRUE)    )</f>
        <v/>
      </c>
      <c r="C218" s="6" t="str">
        <f> IF(INDIRECT("'FROM_NGS3_PCR-1'!A"&amp;ROW()-5,TRUE)="","",  INDIRECT(    "'FROM_NGS3_PCR-1'!"   &amp;  CHAR(64 + MATCH(VLOOKUP(C$6,mapping!$A:$B,2,FALSE),'FROM_NGS3_PCR-1'!$1:$1,0))   &amp;  ROW()-5,TRUE)    )</f>
        <v/>
      </c>
      <c r="D218" s="7" t="str">
        <f> IF(INDIRECT("'FROM_NGS3_PCR-1'!A"&amp;ROW()-5,TRUE)="","",  INDIRECT(    "'FROM_NGS3_PCR-1'!"   &amp;  CHAR(64 + MATCH(VLOOKUP(D$6,mapping!$A:$B,2,FALSE),'FROM_NGS3_PCR-1'!$1:$1,0))   &amp;  ROW()-5,TRUE)    )</f>
        <v/>
      </c>
      <c r="E218" s="7" t="str">
        <f> IF(INDIRECT("'FROM_NGS3_PCR-1'!A"&amp;ROW()-5,TRUE)="","",  "e" &amp; INDIRECT(    "'FROM_NGS3_PCR-1'!"   &amp;  CHAR(64 + MATCH(VLOOKUP(E$6,mapping!$A:$B,2,FALSE),'FROM_NGS3_PCR-1'!$1:$1,0))   &amp;  ROW()-5,TRUE)    )</f>
        <v/>
      </c>
      <c r="F218" s="6" t="str">
        <f> IF(INDIRECT("'FROM_NGS3_PCR-1'!A"&amp;ROW()-5,TRUE)="","",  INDIRECT(    "'FROM_NGS3_PCR-1'!"   &amp;  CHAR(64 + MATCH(VLOOKUP(F$6,mapping!$A:$B,2,FALSE),'FROM_NGS3_PCR-1'!$1:$1,0))   &amp;  ROW()-5,TRUE)    )</f>
        <v/>
      </c>
      <c r="G218" s="6" t="str">
        <f> IF(INDIRECT("'FROM_NGS3_PCR-1'!A"&amp;ROW()-5,TRUE)="","",  INDIRECT(    "'FROM_NGS3_PCR-1'!"   &amp;  CHAR(64 + MATCH(VLOOKUP(G$6,mapping!$A:$B,2,FALSE),'FROM_NGS3_PCR-1'!$1:$1,0))   &amp;  ROW()-5,TRUE)    )</f>
        <v/>
      </c>
      <c r="H218" s="39" t="str">
        <f> IF(INDIRECT("'FROM_NGS3_PCR-1'!A"&amp;ROW()-5,TRUE)="","",  INDIRECT(    "'FROM_NGS3_PCR-1'!"   &amp;  CHAR(64 + MATCH(VLOOKUP(H$6,mapping!$A:$B,2,FALSE),'FROM_NGS3_PCR-1'!$1:$1,0))   &amp;  ROW()-5,TRUE)    )</f>
        <v/>
      </c>
      <c r="I218" s="7" t="str">
        <f> IF(INDIRECT("'FROM_NGS3_PCR-1'!A"&amp;ROW()-5,TRUE)="","",  INDIRECT(    "'FROM_NGS3_PCR-1'!"   &amp;  CHAR(64 + MATCH(VLOOKUP(I$6,mapping!$A:$B,2,FALSE),'FROM_NGS3_PCR-1'!$1:$1,0))   &amp;  ROW()-5,TRUE)    )</f>
        <v/>
      </c>
      <c r="J218" s="40" t="str">
        <f> IF(INDIRECT("'FROM_NGS3_PCR-1'!A"&amp;ROW()-5,TRUE)="","",  INDIRECT(    "'FROM_NGS3_PCR-1'!"   &amp;  CHAR(64 + MATCH(VLOOKUP(J$6,mapping!$A:$B,2,FALSE),'FROM_NGS3_PCR-1'!$1:$1,0))   &amp;  ROW()-5,TRUE)    )</f>
        <v/>
      </c>
      <c r="K218" s="6"/>
      <c r="L218" s="39">
        <v>1.0</v>
      </c>
      <c r="M218" s="37" t="str">
        <f>IFERROR(VLOOKUP(TEXT(ROW()-5,"0"),CALC_selection!H:I,2,FALSE),"")</f>
        <v/>
      </c>
      <c r="N218" s="6"/>
      <c r="O218" s="9" t="b">
        <f t="shared" si="1"/>
        <v>0</v>
      </c>
      <c r="P218" s="9" t="b">
        <f t="shared" si="2"/>
        <v>0</v>
      </c>
      <c r="Q218" s="9"/>
      <c r="R218" s="9"/>
      <c r="S218" s="9"/>
      <c r="T218" s="6"/>
      <c r="U218" s="6"/>
      <c r="V218" s="6"/>
      <c r="W218" s="6"/>
      <c r="X218" s="6"/>
      <c r="Y218" s="6"/>
      <c r="Z218" s="6"/>
    </row>
    <row r="219" ht="14.25" customHeight="1">
      <c r="A219" s="6"/>
      <c r="B219" s="38" t="str">
        <f> IF(INDIRECT("'FROM_NGS3_PCR-1'!A"&amp;ROW()-5,TRUE)="","",  INDIRECT(    "'FROM_NGS3_PCR-1'!"   &amp;  CHAR(64 + MATCH(VLOOKUP(B$6,mapping!$A:$B,2,FALSE),'FROM_NGS3_PCR-1'!$1:$1,0))   &amp;  ROW()-5,TRUE)    )</f>
        <v/>
      </c>
      <c r="C219" s="6" t="str">
        <f> IF(INDIRECT("'FROM_NGS3_PCR-1'!A"&amp;ROW()-5,TRUE)="","",  INDIRECT(    "'FROM_NGS3_PCR-1'!"   &amp;  CHAR(64 + MATCH(VLOOKUP(C$6,mapping!$A:$B,2,FALSE),'FROM_NGS3_PCR-1'!$1:$1,0))   &amp;  ROW()-5,TRUE)    )</f>
        <v/>
      </c>
      <c r="D219" s="7" t="str">
        <f> IF(INDIRECT("'FROM_NGS3_PCR-1'!A"&amp;ROW()-5,TRUE)="","",  INDIRECT(    "'FROM_NGS3_PCR-1'!"   &amp;  CHAR(64 + MATCH(VLOOKUP(D$6,mapping!$A:$B,2,FALSE),'FROM_NGS3_PCR-1'!$1:$1,0))   &amp;  ROW()-5,TRUE)    )</f>
        <v/>
      </c>
      <c r="E219" s="7" t="str">
        <f> IF(INDIRECT("'FROM_NGS3_PCR-1'!A"&amp;ROW()-5,TRUE)="","",  "e" &amp; INDIRECT(    "'FROM_NGS3_PCR-1'!"   &amp;  CHAR(64 + MATCH(VLOOKUP(E$6,mapping!$A:$B,2,FALSE),'FROM_NGS3_PCR-1'!$1:$1,0))   &amp;  ROW()-5,TRUE)    )</f>
        <v/>
      </c>
      <c r="F219" s="6" t="str">
        <f> IF(INDIRECT("'FROM_NGS3_PCR-1'!A"&amp;ROW()-5,TRUE)="","",  INDIRECT(    "'FROM_NGS3_PCR-1'!"   &amp;  CHAR(64 + MATCH(VLOOKUP(F$6,mapping!$A:$B,2,FALSE),'FROM_NGS3_PCR-1'!$1:$1,0))   &amp;  ROW()-5,TRUE)    )</f>
        <v/>
      </c>
      <c r="G219" s="6" t="str">
        <f> IF(INDIRECT("'FROM_NGS3_PCR-1'!A"&amp;ROW()-5,TRUE)="","",  INDIRECT(    "'FROM_NGS3_PCR-1'!"   &amp;  CHAR(64 + MATCH(VLOOKUP(G$6,mapping!$A:$B,2,FALSE),'FROM_NGS3_PCR-1'!$1:$1,0))   &amp;  ROW()-5,TRUE)    )</f>
        <v/>
      </c>
      <c r="H219" s="39" t="str">
        <f> IF(INDIRECT("'FROM_NGS3_PCR-1'!A"&amp;ROW()-5,TRUE)="","",  INDIRECT(    "'FROM_NGS3_PCR-1'!"   &amp;  CHAR(64 + MATCH(VLOOKUP(H$6,mapping!$A:$B,2,FALSE),'FROM_NGS3_PCR-1'!$1:$1,0))   &amp;  ROW()-5,TRUE)    )</f>
        <v/>
      </c>
      <c r="I219" s="7" t="str">
        <f> IF(INDIRECT("'FROM_NGS3_PCR-1'!A"&amp;ROW()-5,TRUE)="","",  INDIRECT(    "'FROM_NGS3_PCR-1'!"   &amp;  CHAR(64 + MATCH(VLOOKUP(I$6,mapping!$A:$B,2,FALSE),'FROM_NGS3_PCR-1'!$1:$1,0))   &amp;  ROW()-5,TRUE)    )</f>
        <v/>
      </c>
      <c r="J219" s="40" t="str">
        <f> IF(INDIRECT("'FROM_NGS3_PCR-1'!A"&amp;ROW()-5,TRUE)="","",  INDIRECT(    "'FROM_NGS3_PCR-1'!"   &amp;  CHAR(64 + MATCH(VLOOKUP(J$6,mapping!$A:$B,2,FALSE),'FROM_NGS3_PCR-1'!$1:$1,0))   &amp;  ROW()-5,TRUE)    )</f>
        <v/>
      </c>
      <c r="K219" s="6"/>
      <c r="L219" s="39">
        <v>1.0</v>
      </c>
      <c r="M219" s="37" t="str">
        <f>IFERROR(VLOOKUP(TEXT(ROW()-5,"0"),CALC_selection!H:I,2,FALSE),"")</f>
        <v/>
      </c>
      <c r="N219" s="6"/>
      <c r="O219" s="9" t="b">
        <f t="shared" si="1"/>
        <v>0</v>
      </c>
      <c r="P219" s="9" t="b">
        <f t="shared" si="2"/>
        <v>0</v>
      </c>
      <c r="Q219" s="9"/>
      <c r="R219" s="9"/>
      <c r="S219" s="9"/>
      <c r="T219" s="6"/>
      <c r="U219" s="6"/>
      <c r="V219" s="6"/>
      <c r="W219" s="6"/>
      <c r="X219" s="6"/>
      <c r="Y219" s="6"/>
      <c r="Z219" s="6"/>
    </row>
    <row r="220" ht="14.25" customHeight="1">
      <c r="A220" s="6"/>
      <c r="B220" s="38" t="str">
        <f> IF(INDIRECT("'FROM_NGS3_PCR-1'!A"&amp;ROW()-5,TRUE)="","",  INDIRECT(    "'FROM_NGS3_PCR-1'!"   &amp;  CHAR(64 + MATCH(VLOOKUP(B$6,mapping!$A:$B,2,FALSE),'FROM_NGS3_PCR-1'!$1:$1,0))   &amp;  ROW()-5,TRUE)    )</f>
        <v/>
      </c>
      <c r="C220" s="6" t="str">
        <f> IF(INDIRECT("'FROM_NGS3_PCR-1'!A"&amp;ROW()-5,TRUE)="","",  INDIRECT(    "'FROM_NGS3_PCR-1'!"   &amp;  CHAR(64 + MATCH(VLOOKUP(C$6,mapping!$A:$B,2,FALSE),'FROM_NGS3_PCR-1'!$1:$1,0))   &amp;  ROW()-5,TRUE)    )</f>
        <v/>
      </c>
      <c r="D220" s="7" t="str">
        <f> IF(INDIRECT("'FROM_NGS3_PCR-1'!A"&amp;ROW()-5,TRUE)="","",  INDIRECT(    "'FROM_NGS3_PCR-1'!"   &amp;  CHAR(64 + MATCH(VLOOKUP(D$6,mapping!$A:$B,2,FALSE),'FROM_NGS3_PCR-1'!$1:$1,0))   &amp;  ROW()-5,TRUE)    )</f>
        <v/>
      </c>
      <c r="E220" s="7" t="str">
        <f> IF(INDIRECT("'FROM_NGS3_PCR-1'!A"&amp;ROW()-5,TRUE)="","",  "e" &amp; INDIRECT(    "'FROM_NGS3_PCR-1'!"   &amp;  CHAR(64 + MATCH(VLOOKUP(E$6,mapping!$A:$B,2,FALSE),'FROM_NGS3_PCR-1'!$1:$1,0))   &amp;  ROW()-5,TRUE)    )</f>
        <v/>
      </c>
      <c r="F220" s="6" t="str">
        <f> IF(INDIRECT("'FROM_NGS3_PCR-1'!A"&amp;ROW()-5,TRUE)="","",  INDIRECT(    "'FROM_NGS3_PCR-1'!"   &amp;  CHAR(64 + MATCH(VLOOKUP(F$6,mapping!$A:$B,2,FALSE),'FROM_NGS3_PCR-1'!$1:$1,0))   &amp;  ROW()-5,TRUE)    )</f>
        <v/>
      </c>
      <c r="G220" s="6" t="str">
        <f> IF(INDIRECT("'FROM_NGS3_PCR-1'!A"&amp;ROW()-5,TRUE)="","",  INDIRECT(    "'FROM_NGS3_PCR-1'!"   &amp;  CHAR(64 + MATCH(VLOOKUP(G$6,mapping!$A:$B,2,FALSE),'FROM_NGS3_PCR-1'!$1:$1,0))   &amp;  ROW()-5,TRUE)    )</f>
        <v/>
      </c>
      <c r="H220" s="39" t="str">
        <f> IF(INDIRECT("'FROM_NGS3_PCR-1'!A"&amp;ROW()-5,TRUE)="","",  INDIRECT(    "'FROM_NGS3_PCR-1'!"   &amp;  CHAR(64 + MATCH(VLOOKUP(H$6,mapping!$A:$B,2,FALSE),'FROM_NGS3_PCR-1'!$1:$1,0))   &amp;  ROW()-5,TRUE)    )</f>
        <v/>
      </c>
      <c r="I220" s="7" t="str">
        <f> IF(INDIRECT("'FROM_NGS3_PCR-1'!A"&amp;ROW()-5,TRUE)="","",  INDIRECT(    "'FROM_NGS3_PCR-1'!"   &amp;  CHAR(64 + MATCH(VLOOKUP(I$6,mapping!$A:$B,2,FALSE),'FROM_NGS3_PCR-1'!$1:$1,0))   &amp;  ROW()-5,TRUE)    )</f>
        <v/>
      </c>
      <c r="J220" s="40" t="str">
        <f> IF(INDIRECT("'FROM_NGS3_PCR-1'!A"&amp;ROW()-5,TRUE)="","",  INDIRECT(    "'FROM_NGS3_PCR-1'!"   &amp;  CHAR(64 + MATCH(VLOOKUP(J$6,mapping!$A:$B,2,FALSE),'FROM_NGS3_PCR-1'!$1:$1,0))   &amp;  ROW()-5,TRUE)    )</f>
        <v/>
      </c>
      <c r="K220" s="6"/>
      <c r="L220" s="39">
        <v>1.0</v>
      </c>
      <c r="M220" s="37" t="str">
        <f>IFERROR(VLOOKUP(TEXT(ROW()-5,"0"),CALC_selection!H:I,2,FALSE),"")</f>
        <v/>
      </c>
      <c r="N220" s="6"/>
      <c r="O220" s="9" t="b">
        <f t="shared" si="1"/>
        <v>0</v>
      </c>
      <c r="P220" s="9" t="b">
        <f t="shared" si="2"/>
        <v>0</v>
      </c>
      <c r="Q220" s="9"/>
      <c r="R220" s="9"/>
      <c r="S220" s="9"/>
      <c r="T220" s="6"/>
      <c r="U220" s="6"/>
      <c r="V220" s="6"/>
      <c r="W220" s="6"/>
      <c r="X220" s="6"/>
      <c r="Y220" s="6"/>
      <c r="Z220" s="6"/>
    </row>
    <row r="221" ht="14.25" customHeight="1">
      <c r="A221" s="6"/>
      <c r="B221" s="38" t="str">
        <f> IF(INDIRECT("'FROM_NGS3_PCR-1'!A"&amp;ROW()-5,TRUE)="","",  INDIRECT(    "'FROM_NGS3_PCR-1'!"   &amp;  CHAR(64 + MATCH(VLOOKUP(B$6,mapping!$A:$B,2,FALSE),'FROM_NGS3_PCR-1'!$1:$1,0))   &amp;  ROW()-5,TRUE)    )</f>
        <v/>
      </c>
      <c r="C221" s="6" t="str">
        <f> IF(INDIRECT("'FROM_NGS3_PCR-1'!A"&amp;ROW()-5,TRUE)="","",  INDIRECT(    "'FROM_NGS3_PCR-1'!"   &amp;  CHAR(64 + MATCH(VLOOKUP(C$6,mapping!$A:$B,2,FALSE),'FROM_NGS3_PCR-1'!$1:$1,0))   &amp;  ROW()-5,TRUE)    )</f>
        <v/>
      </c>
      <c r="D221" s="7" t="str">
        <f> IF(INDIRECT("'FROM_NGS3_PCR-1'!A"&amp;ROW()-5,TRUE)="","",  INDIRECT(    "'FROM_NGS3_PCR-1'!"   &amp;  CHAR(64 + MATCH(VLOOKUP(D$6,mapping!$A:$B,2,FALSE),'FROM_NGS3_PCR-1'!$1:$1,0))   &amp;  ROW()-5,TRUE)    )</f>
        <v/>
      </c>
      <c r="E221" s="7" t="str">
        <f> IF(INDIRECT("'FROM_NGS3_PCR-1'!A"&amp;ROW()-5,TRUE)="","",  "e" &amp; INDIRECT(    "'FROM_NGS3_PCR-1'!"   &amp;  CHAR(64 + MATCH(VLOOKUP(E$6,mapping!$A:$B,2,FALSE),'FROM_NGS3_PCR-1'!$1:$1,0))   &amp;  ROW()-5,TRUE)    )</f>
        <v/>
      </c>
      <c r="F221" s="6" t="str">
        <f> IF(INDIRECT("'FROM_NGS3_PCR-1'!A"&amp;ROW()-5,TRUE)="","",  INDIRECT(    "'FROM_NGS3_PCR-1'!"   &amp;  CHAR(64 + MATCH(VLOOKUP(F$6,mapping!$A:$B,2,FALSE),'FROM_NGS3_PCR-1'!$1:$1,0))   &amp;  ROW()-5,TRUE)    )</f>
        <v/>
      </c>
      <c r="G221" s="6" t="str">
        <f> IF(INDIRECT("'FROM_NGS3_PCR-1'!A"&amp;ROW()-5,TRUE)="","",  INDIRECT(    "'FROM_NGS3_PCR-1'!"   &amp;  CHAR(64 + MATCH(VLOOKUP(G$6,mapping!$A:$B,2,FALSE),'FROM_NGS3_PCR-1'!$1:$1,0))   &amp;  ROW()-5,TRUE)    )</f>
        <v/>
      </c>
      <c r="H221" s="39" t="str">
        <f> IF(INDIRECT("'FROM_NGS3_PCR-1'!A"&amp;ROW()-5,TRUE)="","",  INDIRECT(    "'FROM_NGS3_PCR-1'!"   &amp;  CHAR(64 + MATCH(VLOOKUP(H$6,mapping!$A:$B,2,FALSE),'FROM_NGS3_PCR-1'!$1:$1,0))   &amp;  ROW()-5,TRUE)    )</f>
        <v/>
      </c>
      <c r="I221" s="7" t="str">
        <f> IF(INDIRECT("'FROM_NGS3_PCR-1'!A"&amp;ROW()-5,TRUE)="","",  INDIRECT(    "'FROM_NGS3_PCR-1'!"   &amp;  CHAR(64 + MATCH(VLOOKUP(I$6,mapping!$A:$B,2,FALSE),'FROM_NGS3_PCR-1'!$1:$1,0))   &amp;  ROW()-5,TRUE)    )</f>
        <v/>
      </c>
      <c r="J221" s="40" t="str">
        <f> IF(INDIRECT("'FROM_NGS3_PCR-1'!A"&amp;ROW()-5,TRUE)="","",  INDIRECT(    "'FROM_NGS3_PCR-1'!"   &amp;  CHAR(64 + MATCH(VLOOKUP(J$6,mapping!$A:$B,2,FALSE),'FROM_NGS3_PCR-1'!$1:$1,0))   &amp;  ROW()-5,TRUE)    )</f>
        <v/>
      </c>
      <c r="K221" s="6"/>
      <c r="L221" s="39">
        <v>1.0</v>
      </c>
      <c r="M221" s="37" t="str">
        <f>IFERROR(VLOOKUP(TEXT(ROW()-5,"0"),CALC_selection!H:I,2,FALSE),"")</f>
        <v/>
      </c>
      <c r="N221" s="6"/>
      <c r="O221" s="9" t="b">
        <f t="shared" si="1"/>
        <v>0</v>
      </c>
      <c r="P221" s="9" t="b">
        <f t="shared" si="2"/>
        <v>0</v>
      </c>
      <c r="Q221" s="9"/>
      <c r="R221" s="9"/>
      <c r="S221" s="9"/>
      <c r="T221" s="6"/>
      <c r="U221" s="6"/>
      <c r="V221" s="6"/>
      <c r="W221" s="6"/>
      <c r="X221" s="6"/>
      <c r="Y221" s="6"/>
      <c r="Z221" s="6"/>
    </row>
    <row r="222" ht="14.25" customHeight="1">
      <c r="A222" s="6"/>
      <c r="B222" s="38" t="str">
        <f> IF(INDIRECT("'FROM_NGS3_PCR-1'!A"&amp;ROW()-5,TRUE)="","",  INDIRECT(    "'FROM_NGS3_PCR-1'!"   &amp;  CHAR(64 + MATCH(VLOOKUP(B$6,mapping!$A:$B,2,FALSE),'FROM_NGS3_PCR-1'!$1:$1,0))   &amp;  ROW()-5,TRUE)    )</f>
        <v/>
      </c>
      <c r="C222" s="6" t="str">
        <f> IF(INDIRECT("'FROM_NGS3_PCR-1'!A"&amp;ROW()-5,TRUE)="","",  INDIRECT(    "'FROM_NGS3_PCR-1'!"   &amp;  CHAR(64 + MATCH(VLOOKUP(C$6,mapping!$A:$B,2,FALSE),'FROM_NGS3_PCR-1'!$1:$1,0))   &amp;  ROW()-5,TRUE)    )</f>
        <v/>
      </c>
      <c r="D222" s="7" t="str">
        <f> IF(INDIRECT("'FROM_NGS3_PCR-1'!A"&amp;ROW()-5,TRUE)="","",  INDIRECT(    "'FROM_NGS3_PCR-1'!"   &amp;  CHAR(64 + MATCH(VLOOKUP(D$6,mapping!$A:$B,2,FALSE),'FROM_NGS3_PCR-1'!$1:$1,0))   &amp;  ROW()-5,TRUE)    )</f>
        <v/>
      </c>
      <c r="E222" s="7" t="str">
        <f> IF(INDIRECT("'FROM_NGS3_PCR-1'!A"&amp;ROW()-5,TRUE)="","",  "e" &amp; INDIRECT(    "'FROM_NGS3_PCR-1'!"   &amp;  CHAR(64 + MATCH(VLOOKUP(E$6,mapping!$A:$B,2,FALSE),'FROM_NGS3_PCR-1'!$1:$1,0))   &amp;  ROW()-5,TRUE)    )</f>
        <v/>
      </c>
      <c r="F222" s="6" t="str">
        <f> IF(INDIRECT("'FROM_NGS3_PCR-1'!A"&amp;ROW()-5,TRUE)="","",  INDIRECT(    "'FROM_NGS3_PCR-1'!"   &amp;  CHAR(64 + MATCH(VLOOKUP(F$6,mapping!$A:$B,2,FALSE),'FROM_NGS3_PCR-1'!$1:$1,0))   &amp;  ROW()-5,TRUE)    )</f>
        <v/>
      </c>
      <c r="G222" s="6" t="str">
        <f> IF(INDIRECT("'FROM_NGS3_PCR-1'!A"&amp;ROW()-5,TRUE)="","",  INDIRECT(    "'FROM_NGS3_PCR-1'!"   &amp;  CHAR(64 + MATCH(VLOOKUP(G$6,mapping!$A:$B,2,FALSE),'FROM_NGS3_PCR-1'!$1:$1,0))   &amp;  ROW()-5,TRUE)    )</f>
        <v/>
      </c>
      <c r="H222" s="39" t="str">
        <f> IF(INDIRECT("'FROM_NGS3_PCR-1'!A"&amp;ROW()-5,TRUE)="","",  INDIRECT(    "'FROM_NGS3_PCR-1'!"   &amp;  CHAR(64 + MATCH(VLOOKUP(H$6,mapping!$A:$B,2,FALSE),'FROM_NGS3_PCR-1'!$1:$1,0))   &amp;  ROW()-5,TRUE)    )</f>
        <v/>
      </c>
      <c r="I222" s="7" t="str">
        <f> IF(INDIRECT("'FROM_NGS3_PCR-1'!A"&amp;ROW()-5,TRUE)="","",  INDIRECT(    "'FROM_NGS3_PCR-1'!"   &amp;  CHAR(64 + MATCH(VLOOKUP(I$6,mapping!$A:$B,2,FALSE),'FROM_NGS3_PCR-1'!$1:$1,0))   &amp;  ROW()-5,TRUE)    )</f>
        <v/>
      </c>
      <c r="J222" s="40" t="str">
        <f> IF(INDIRECT("'FROM_NGS3_PCR-1'!A"&amp;ROW()-5,TRUE)="","",  INDIRECT(    "'FROM_NGS3_PCR-1'!"   &amp;  CHAR(64 + MATCH(VLOOKUP(J$6,mapping!$A:$B,2,FALSE),'FROM_NGS3_PCR-1'!$1:$1,0))   &amp;  ROW()-5,TRUE)    )</f>
        <v/>
      </c>
      <c r="K222" s="6"/>
      <c r="L222" s="39">
        <v>1.0</v>
      </c>
      <c r="M222" s="37" t="str">
        <f>IFERROR(VLOOKUP(TEXT(ROW()-5,"0"),CALC_selection!H:I,2,FALSE),"")</f>
        <v/>
      </c>
      <c r="N222" s="6"/>
      <c r="O222" s="9" t="b">
        <f t="shared" si="1"/>
        <v>0</v>
      </c>
      <c r="P222" s="9" t="b">
        <f t="shared" si="2"/>
        <v>0</v>
      </c>
      <c r="Q222" s="9"/>
      <c r="R222" s="9"/>
      <c r="S222" s="9"/>
      <c r="T222" s="6"/>
      <c r="U222" s="6"/>
      <c r="V222" s="6"/>
      <c r="W222" s="6"/>
      <c r="X222" s="6"/>
      <c r="Y222" s="6"/>
      <c r="Z222" s="6"/>
    </row>
    <row r="223" ht="14.25" customHeight="1">
      <c r="A223" s="6"/>
      <c r="B223" s="38" t="str">
        <f> IF(INDIRECT("'FROM_NGS3_PCR-1'!A"&amp;ROW()-5,TRUE)="","",  INDIRECT(    "'FROM_NGS3_PCR-1'!"   &amp;  CHAR(64 + MATCH(VLOOKUP(B$6,mapping!$A:$B,2,FALSE),'FROM_NGS3_PCR-1'!$1:$1,0))   &amp;  ROW()-5,TRUE)    )</f>
        <v/>
      </c>
      <c r="C223" s="6" t="str">
        <f> IF(INDIRECT("'FROM_NGS3_PCR-1'!A"&amp;ROW()-5,TRUE)="","",  INDIRECT(    "'FROM_NGS3_PCR-1'!"   &amp;  CHAR(64 + MATCH(VLOOKUP(C$6,mapping!$A:$B,2,FALSE),'FROM_NGS3_PCR-1'!$1:$1,0))   &amp;  ROW()-5,TRUE)    )</f>
        <v/>
      </c>
      <c r="D223" s="7" t="str">
        <f> IF(INDIRECT("'FROM_NGS3_PCR-1'!A"&amp;ROW()-5,TRUE)="","",  INDIRECT(    "'FROM_NGS3_PCR-1'!"   &amp;  CHAR(64 + MATCH(VLOOKUP(D$6,mapping!$A:$B,2,FALSE),'FROM_NGS3_PCR-1'!$1:$1,0))   &amp;  ROW()-5,TRUE)    )</f>
        <v/>
      </c>
      <c r="E223" s="7" t="str">
        <f> IF(INDIRECT("'FROM_NGS3_PCR-1'!A"&amp;ROW()-5,TRUE)="","",  "e" &amp; INDIRECT(    "'FROM_NGS3_PCR-1'!"   &amp;  CHAR(64 + MATCH(VLOOKUP(E$6,mapping!$A:$B,2,FALSE),'FROM_NGS3_PCR-1'!$1:$1,0))   &amp;  ROW()-5,TRUE)    )</f>
        <v/>
      </c>
      <c r="F223" s="6" t="str">
        <f> IF(INDIRECT("'FROM_NGS3_PCR-1'!A"&amp;ROW()-5,TRUE)="","",  INDIRECT(    "'FROM_NGS3_PCR-1'!"   &amp;  CHAR(64 + MATCH(VLOOKUP(F$6,mapping!$A:$B,2,FALSE),'FROM_NGS3_PCR-1'!$1:$1,0))   &amp;  ROW()-5,TRUE)    )</f>
        <v/>
      </c>
      <c r="G223" s="6" t="str">
        <f> IF(INDIRECT("'FROM_NGS3_PCR-1'!A"&amp;ROW()-5,TRUE)="","",  INDIRECT(    "'FROM_NGS3_PCR-1'!"   &amp;  CHAR(64 + MATCH(VLOOKUP(G$6,mapping!$A:$B,2,FALSE),'FROM_NGS3_PCR-1'!$1:$1,0))   &amp;  ROW()-5,TRUE)    )</f>
        <v/>
      </c>
      <c r="H223" s="39" t="str">
        <f> IF(INDIRECT("'FROM_NGS3_PCR-1'!A"&amp;ROW()-5,TRUE)="","",  INDIRECT(    "'FROM_NGS3_PCR-1'!"   &amp;  CHAR(64 + MATCH(VLOOKUP(H$6,mapping!$A:$B,2,FALSE),'FROM_NGS3_PCR-1'!$1:$1,0))   &amp;  ROW()-5,TRUE)    )</f>
        <v/>
      </c>
      <c r="I223" s="7" t="str">
        <f> IF(INDIRECT("'FROM_NGS3_PCR-1'!A"&amp;ROW()-5,TRUE)="","",  INDIRECT(    "'FROM_NGS3_PCR-1'!"   &amp;  CHAR(64 + MATCH(VLOOKUP(I$6,mapping!$A:$B,2,FALSE),'FROM_NGS3_PCR-1'!$1:$1,0))   &amp;  ROW()-5,TRUE)    )</f>
        <v/>
      </c>
      <c r="J223" s="40" t="str">
        <f> IF(INDIRECT("'FROM_NGS3_PCR-1'!A"&amp;ROW()-5,TRUE)="","",  INDIRECT(    "'FROM_NGS3_PCR-1'!"   &amp;  CHAR(64 + MATCH(VLOOKUP(J$6,mapping!$A:$B,2,FALSE),'FROM_NGS3_PCR-1'!$1:$1,0))   &amp;  ROW()-5,TRUE)    )</f>
        <v/>
      </c>
      <c r="K223" s="6"/>
      <c r="L223" s="39">
        <v>1.0</v>
      </c>
      <c r="M223" s="37" t="str">
        <f>IFERROR(VLOOKUP(TEXT(ROW()-5,"0"),CALC_selection!H:I,2,FALSE),"")</f>
        <v/>
      </c>
      <c r="N223" s="6"/>
      <c r="O223" s="9" t="b">
        <f t="shared" si="1"/>
        <v>0</v>
      </c>
      <c r="P223" s="9" t="b">
        <f t="shared" si="2"/>
        <v>0</v>
      </c>
      <c r="Q223" s="9"/>
      <c r="R223" s="9"/>
      <c r="S223" s="9"/>
      <c r="T223" s="6"/>
      <c r="U223" s="6"/>
      <c r="V223" s="6"/>
      <c r="W223" s="6"/>
      <c r="X223" s="6"/>
      <c r="Y223" s="6"/>
      <c r="Z223" s="6"/>
    </row>
    <row r="224" ht="14.25" customHeight="1">
      <c r="A224" s="6"/>
      <c r="B224" s="38" t="str">
        <f> IF(INDIRECT("'FROM_NGS3_PCR-1'!A"&amp;ROW()-5,TRUE)="","",  INDIRECT(    "'FROM_NGS3_PCR-1'!"   &amp;  CHAR(64 + MATCH(VLOOKUP(B$6,mapping!$A:$B,2,FALSE),'FROM_NGS3_PCR-1'!$1:$1,0))   &amp;  ROW()-5,TRUE)    )</f>
        <v/>
      </c>
      <c r="C224" s="6" t="str">
        <f> IF(INDIRECT("'FROM_NGS3_PCR-1'!A"&amp;ROW()-5,TRUE)="","",  INDIRECT(    "'FROM_NGS3_PCR-1'!"   &amp;  CHAR(64 + MATCH(VLOOKUP(C$6,mapping!$A:$B,2,FALSE),'FROM_NGS3_PCR-1'!$1:$1,0))   &amp;  ROW()-5,TRUE)    )</f>
        <v/>
      </c>
      <c r="D224" s="7" t="str">
        <f> IF(INDIRECT("'FROM_NGS3_PCR-1'!A"&amp;ROW()-5,TRUE)="","",  INDIRECT(    "'FROM_NGS3_PCR-1'!"   &amp;  CHAR(64 + MATCH(VLOOKUP(D$6,mapping!$A:$B,2,FALSE),'FROM_NGS3_PCR-1'!$1:$1,0))   &amp;  ROW()-5,TRUE)    )</f>
        <v/>
      </c>
      <c r="E224" s="7" t="str">
        <f> IF(INDIRECT("'FROM_NGS3_PCR-1'!A"&amp;ROW()-5,TRUE)="","",  "e" &amp; INDIRECT(    "'FROM_NGS3_PCR-1'!"   &amp;  CHAR(64 + MATCH(VLOOKUP(E$6,mapping!$A:$B,2,FALSE),'FROM_NGS3_PCR-1'!$1:$1,0))   &amp;  ROW()-5,TRUE)    )</f>
        <v/>
      </c>
      <c r="F224" s="6" t="str">
        <f> IF(INDIRECT("'FROM_NGS3_PCR-1'!A"&amp;ROW()-5,TRUE)="","",  INDIRECT(    "'FROM_NGS3_PCR-1'!"   &amp;  CHAR(64 + MATCH(VLOOKUP(F$6,mapping!$A:$B,2,FALSE),'FROM_NGS3_PCR-1'!$1:$1,0))   &amp;  ROW()-5,TRUE)    )</f>
        <v/>
      </c>
      <c r="G224" s="6" t="str">
        <f> IF(INDIRECT("'FROM_NGS3_PCR-1'!A"&amp;ROW()-5,TRUE)="","",  INDIRECT(    "'FROM_NGS3_PCR-1'!"   &amp;  CHAR(64 + MATCH(VLOOKUP(G$6,mapping!$A:$B,2,FALSE),'FROM_NGS3_PCR-1'!$1:$1,0))   &amp;  ROW()-5,TRUE)    )</f>
        <v/>
      </c>
      <c r="H224" s="39" t="str">
        <f> IF(INDIRECT("'FROM_NGS3_PCR-1'!A"&amp;ROW()-5,TRUE)="","",  INDIRECT(    "'FROM_NGS3_PCR-1'!"   &amp;  CHAR(64 + MATCH(VLOOKUP(H$6,mapping!$A:$B,2,FALSE),'FROM_NGS3_PCR-1'!$1:$1,0))   &amp;  ROW()-5,TRUE)    )</f>
        <v/>
      </c>
      <c r="I224" s="7" t="str">
        <f> IF(INDIRECT("'FROM_NGS3_PCR-1'!A"&amp;ROW()-5,TRUE)="","",  INDIRECT(    "'FROM_NGS3_PCR-1'!"   &amp;  CHAR(64 + MATCH(VLOOKUP(I$6,mapping!$A:$B,2,FALSE),'FROM_NGS3_PCR-1'!$1:$1,0))   &amp;  ROW()-5,TRUE)    )</f>
        <v/>
      </c>
      <c r="J224" s="40" t="str">
        <f> IF(INDIRECT("'FROM_NGS3_PCR-1'!A"&amp;ROW()-5,TRUE)="","",  INDIRECT(    "'FROM_NGS3_PCR-1'!"   &amp;  CHAR(64 + MATCH(VLOOKUP(J$6,mapping!$A:$B,2,FALSE),'FROM_NGS3_PCR-1'!$1:$1,0))   &amp;  ROW()-5,TRUE)    )</f>
        <v/>
      </c>
      <c r="K224" s="6"/>
      <c r="L224" s="39">
        <v>1.0</v>
      </c>
      <c r="M224" s="37" t="str">
        <f>IFERROR(VLOOKUP(TEXT(ROW()-5,"0"),CALC_selection!H:I,2,FALSE),"")</f>
        <v/>
      </c>
      <c r="N224" s="6"/>
      <c r="O224" s="9" t="b">
        <f t="shared" si="1"/>
        <v>0</v>
      </c>
      <c r="P224" s="9" t="b">
        <f t="shared" si="2"/>
        <v>0</v>
      </c>
      <c r="Q224" s="9"/>
      <c r="R224" s="9"/>
      <c r="S224" s="9"/>
      <c r="T224" s="6"/>
      <c r="U224" s="6"/>
      <c r="V224" s="6"/>
      <c r="W224" s="6"/>
      <c r="X224" s="6"/>
      <c r="Y224" s="6"/>
      <c r="Z224" s="6"/>
    </row>
    <row r="225" ht="14.25" customHeight="1">
      <c r="A225" s="6"/>
      <c r="B225" s="38" t="str">
        <f> IF(INDIRECT("'FROM_NGS3_PCR-1'!A"&amp;ROW()-5,TRUE)="","",  INDIRECT(    "'FROM_NGS3_PCR-1'!"   &amp;  CHAR(64 + MATCH(VLOOKUP(B$6,mapping!$A:$B,2,FALSE),'FROM_NGS3_PCR-1'!$1:$1,0))   &amp;  ROW()-5,TRUE)    )</f>
        <v/>
      </c>
      <c r="C225" s="6" t="str">
        <f> IF(INDIRECT("'FROM_NGS3_PCR-1'!A"&amp;ROW()-5,TRUE)="","",  INDIRECT(    "'FROM_NGS3_PCR-1'!"   &amp;  CHAR(64 + MATCH(VLOOKUP(C$6,mapping!$A:$B,2,FALSE),'FROM_NGS3_PCR-1'!$1:$1,0))   &amp;  ROW()-5,TRUE)    )</f>
        <v/>
      </c>
      <c r="D225" s="7" t="str">
        <f> IF(INDIRECT("'FROM_NGS3_PCR-1'!A"&amp;ROW()-5,TRUE)="","",  INDIRECT(    "'FROM_NGS3_PCR-1'!"   &amp;  CHAR(64 + MATCH(VLOOKUP(D$6,mapping!$A:$B,2,FALSE),'FROM_NGS3_PCR-1'!$1:$1,0))   &amp;  ROW()-5,TRUE)    )</f>
        <v/>
      </c>
      <c r="E225" s="7" t="str">
        <f> IF(INDIRECT("'FROM_NGS3_PCR-1'!A"&amp;ROW()-5,TRUE)="","",  "e" &amp; INDIRECT(    "'FROM_NGS3_PCR-1'!"   &amp;  CHAR(64 + MATCH(VLOOKUP(E$6,mapping!$A:$B,2,FALSE),'FROM_NGS3_PCR-1'!$1:$1,0))   &amp;  ROW()-5,TRUE)    )</f>
        <v/>
      </c>
      <c r="F225" s="6" t="str">
        <f> IF(INDIRECT("'FROM_NGS3_PCR-1'!A"&amp;ROW()-5,TRUE)="","",  INDIRECT(    "'FROM_NGS3_PCR-1'!"   &amp;  CHAR(64 + MATCH(VLOOKUP(F$6,mapping!$A:$B,2,FALSE),'FROM_NGS3_PCR-1'!$1:$1,0))   &amp;  ROW()-5,TRUE)    )</f>
        <v/>
      </c>
      <c r="G225" s="6" t="str">
        <f> IF(INDIRECT("'FROM_NGS3_PCR-1'!A"&amp;ROW()-5,TRUE)="","",  INDIRECT(    "'FROM_NGS3_PCR-1'!"   &amp;  CHAR(64 + MATCH(VLOOKUP(G$6,mapping!$A:$B,2,FALSE),'FROM_NGS3_PCR-1'!$1:$1,0))   &amp;  ROW()-5,TRUE)    )</f>
        <v/>
      </c>
      <c r="H225" s="39" t="str">
        <f> IF(INDIRECT("'FROM_NGS3_PCR-1'!A"&amp;ROW()-5,TRUE)="","",  INDIRECT(    "'FROM_NGS3_PCR-1'!"   &amp;  CHAR(64 + MATCH(VLOOKUP(H$6,mapping!$A:$B,2,FALSE),'FROM_NGS3_PCR-1'!$1:$1,0))   &amp;  ROW()-5,TRUE)    )</f>
        <v/>
      </c>
      <c r="I225" s="7" t="str">
        <f> IF(INDIRECT("'FROM_NGS3_PCR-1'!A"&amp;ROW()-5,TRUE)="","",  INDIRECT(    "'FROM_NGS3_PCR-1'!"   &amp;  CHAR(64 + MATCH(VLOOKUP(I$6,mapping!$A:$B,2,FALSE),'FROM_NGS3_PCR-1'!$1:$1,0))   &amp;  ROW()-5,TRUE)    )</f>
        <v/>
      </c>
      <c r="J225" s="40" t="str">
        <f> IF(INDIRECT("'FROM_NGS3_PCR-1'!A"&amp;ROW()-5,TRUE)="","",  INDIRECT(    "'FROM_NGS3_PCR-1'!"   &amp;  CHAR(64 + MATCH(VLOOKUP(J$6,mapping!$A:$B,2,FALSE),'FROM_NGS3_PCR-1'!$1:$1,0))   &amp;  ROW()-5,TRUE)    )</f>
        <v/>
      </c>
      <c r="K225" s="6"/>
      <c r="L225" s="39">
        <v>1.0</v>
      </c>
      <c r="M225" s="37" t="str">
        <f>IFERROR(VLOOKUP(TEXT(ROW()-5,"0"),CALC_selection!H:I,2,FALSE),"")</f>
        <v/>
      </c>
      <c r="N225" s="6"/>
      <c r="O225" s="9" t="b">
        <f t="shared" si="1"/>
        <v>0</v>
      </c>
      <c r="P225" s="9" t="b">
        <f t="shared" si="2"/>
        <v>0</v>
      </c>
      <c r="Q225" s="9"/>
      <c r="R225" s="9"/>
      <c r="S225" s="9"/>
      <c r="T225" s="6"/>
      <c r="U225" s="6"/>
      <c r="V225" s="6"/>
      <c r="W225" s="6"/>
      <c r="X225" s="6"/>
      <c r="Y225" s="6"/>
      <c r="Z225" s="6"/>
    </row>
    <row r="226" ht="14.25" customHeight="1">
      <c r="A226" s="6"/>
      <c r="B226" s="38" t="str">
        <f> IF(INDIRECT("'FROM_NGS3_PCR-1'!A"&amp;ROW()-5,TRUE)="","",  INDIRECT(    "'FROM_NGS3_PCR-1'!"   &amp;  CHAR(64 + MATCH(VLOOKUP(B$6,mapping!$A:$B,2,FALSE),'FROM_NGS3_PCR-1'!$1:$1,0))   &amp;  ROW()-5,TRUE)    )</f>
        <v/>
      </c>
      <c r="C226" s="6" t="str">
        <f> IF(INDIRECT("'FROM_NGS3_PCR-1'!A"&amp;ROW()-5,TRUE)="","",  INDIRECT(    "'FROM_NGS3_PCR-1'!"   &amp;  CHAR(64 + MATCH(VLOOKUP(C$6,mapping!$A:$B,2,FALSE),'FROM_NGS3_PCR-1'!$1:$1,0))   &amp;  ROW()-5,TRUE)    )</f>
        <v/>
      </c>
      <c r="D226" s="7" t="str">
        <f> IF(INDIRECT("'FROM_NGS3_PCR-1'!A"&amp;ROW()-5,TRUE)="","",  INDIRECT(    "'FROM_NGS3_PCR-1'!"   &amp;  CHAR(64 + MATCH(VLOOKUP(D$6,mapping!$A:$B,2,FALSE),'FROM_NGS3_PCR-1'!$1:$1,0))   &amp;  ROW()-5,TRUE)    )</f>
        <v/>
      </c>
      <c r="E226" s="7" t="str">
        <f> IF(INDIRECT("'FROM_NGS3_PCR-1'!A"&amp;ROW()-5,TRUE)="","",  "e" &amp; INDIRECT(    "'FROM_NGS3_PCR-1'!"   &amp;  CHAR(64 + MATCH(VLOOKUP(E$6,mapping!$A:$B,2,FALSE),'FROM_NGS3_PCR-1'!$1:$1,0))   &amp;  ROW()-5,TRUE)    )</f>
        <v/>
      </c>
      <c r="F226" s="6" t="str">
        <f> IF(INDIRECT("'FROM_NGS3_PCR-1'!A"&amp;ROW()-5,TRUE)="","",  INDIRECT(    "'FROM_NGS3_PCR-1'!"   &amp;  CHAR(64 + MATCH(VLOOKUP(F$6,mapping!$A:$B,2,FALSE),'FROM_NGS3_PCR-1'!$1:$1,0))   &amp;  ROW()-5,TRUE)    )</f>
        <v/>
      </c>
      <c r="G226" s="6" t="str">
        <f> IF(INDIRECT("'FROM_NGS3_PCR-1'!A"&amp;ROW()-5,TRUE)="","",  INDIRECT(    "'FROM_NGS3_PCR-1'!"   &amp;  CHAR(64 + MATCH(VLOOKUP(G$6,mapping!$A:$B,2,FALSE),'FROM_NGS3_PCR-1'!$1:$1,0))   &amp;  ROW()-5,TRUE)    )</f>
        <v/>
      </c>
      <c r="H226" s="39" t="str">
        <f> IF(INDIRECT("'FROM_NGS3_PCR-1'!A"&amp;ROW()-5,TRUE)="","",  INDIRECT(    "'FROM_NGS3_PCR-1'!"   &amp;  CHAR(64 + MATCH(VLOOKUP(H$6,mapping!$A:$B,2,FALSE),'FROM_NGS3_PCR-1'!$1:$1,0))   &amp;  ROW()-5,TRUE)    )</f>
        <v/>
      </c>
      <c r="I226" s="7" t="str">
        <f> IF(INDIRECT("'FROM_NGS3_PCR-1'!A"&amp;ROW()-5,TRUE)="","",  INDIRECT(    "'FROM_NGS3_PCR-1'!"   &amp;  CHAR(64 + MATCH(VLOOKUP(I$6,mapping!$A:$B,2,FALSE),'FROM_NGS3_PCR-1'!$1:$1,0))   &amp;  ROW()-5,TRUE)    )</f>
        <v/>
      </c>
      <c r="J226" s="40" t="str">
        <f> IF(INDIRECT("'FROM_NGS3_PCR-1'!A"&amp;ROW()-5,TRUE)="","",  INDIRECT(    "'FROM_NGS3_PCR-1'!"   &amp;  CHAR(64 + MATCH(VLOOKUP(J$6,mapping!$A:$B,2,FALSE),'FROM_NGS3_PCR-1'!$1:$1,0))   &amp;  ROW()-5,TRUE)    )</f>
        <v/>
      </c>
      <c r="K226" s="6"/>
      <c r="L226" s="39">
        <v>1.0</v>
      </c>
      <c r="M226" s="37" t="str">
        <f>IFERROR(VLOOKUP(TEXT(ROW()-5,"0"),CALC_selection!H:I,2,FALSE),"")</f>
        <v/>
      </c>
      <c r="N226" s="6"/>
      <c r="O226" s="9" t="b">
        <f t="shared" si="1"/>
        <v>0</v>
      </c>
      <c r="P226" s="9" t="b">
        <f t="shared" si="2"/>
        <v>0</v>
      </c>
      <c r="Q226" s="9"/>
      <c r="R226" s="9"/>
      <c r="S226" s="9"/>
      <c r="T226" s="6"/>
      <c r="U226" s="6"/>
      <c r="V226" s="6"/>
      <c r="W226" s="6"/>
      <c r="X226" s="6"/>
      <c r="Y226" s="6"/>
      <c r="Z226" s="6"/>
    </row>
    <row r="227" ht="14.25" customHeight="1">
      <c r="A227" s="6"/>
      <c r="B227" s="38" t="str">
        <f> IF(INDIRECT("'FROM_NGS3_PCR-1'!A"&amp;ROW()-5,TRUE)="","",  INDIRECT(    "'FROM_NGS3_PCR-1'!"   &amp;  CHAR(64 + MATCH(VLOOKUP(B$6,mapping!$A:$B,2,FALSE),'FROM_NGS3_PCR-1'!$1:$1,0))   &amp;  ROW()-5,TRUE)    )</f>
        <v/>
      </c>
      <c r="C227" s="6" t="str">
        <f> IF(INDIRECT("'FROM_NGS3_PCR-1'!A"&amp;ROW()-5,TRUE)="","",  INDIRECT(    "'FROM_NGS3_PCR-1'!"   &amp;  CHAR(64 + MATCH(VLOOKUP(C$6,mapping!$A:$B,2,FALSE),'FROM_NGS3_PCR-1'!$1:$1,0))   &amp;  ROW()-5,TRUE)    )</f>
        <v/>
      </c>
      <c r="D227" s="7" t="str">
        <f> IF(INDIRECT("'FROM_NGS3_PCR-1'!A"&amp;ROW()-5,TRUE)="","",  INDIRECT(    "'FROM_NGS3_PCR-1'!"   &amp;  CHAR(64 + MATCH(VLOOKUP(D$6,mapping!$A:$B,2,FALSE),'FROM_NGS3_PCR-1'!$1:$1,0))   &amp;  ROW()-5,TRUE)    )</f>
        <v/>
      </c>
      <c r="E227" s="7" t="str">
        <f> IF(INDIRECT("'FROM_NGS3_PCR-1'!A"&amp;ROW()-5,TRUE)="","",  "e" &amp; INDIRECT(    "'FROM_NGS3_PCR-1'!"   &amp;  CHAR(64 + MATCH(VLOOKUP(E$6,mapping!$A:$B,2,FALSE),'FROM_NGS3_PCR-1'!$1:$1,0))   &amp;  ROW()-5,TRUE)    )</f>
        <v/>
      </c>
      <c r="F227" s="6" t="str">
        <f> IF(INDIRECT("'FROM_NGS3_PCR-1'!A"&amp;ROW()-5,TRUE)="","",  INDIRECT(    "'FROM_NGS3_PCR-1'!"   &amp;  CHAR(64 + MATCH(VLOOKUP(F$6,mapping!$A:$B,2,FALSE),'FROM_NGS3_PCR-1'!$1:$1,0))   &amp;  ROW()-5,TRUE)    )</f>
        <v/>
      </c>
      <c r="G227" s="6" t="str">
        <f> IF(INDIRECT("'FROM_NGS3_PCR-1'!A"&amp;ROW()-5,TRUE)="","",  INDIRECT(    "'FROM_NGS3_PCR-1'!"   &amp;  CHAR(64 + MATCH(VLOOKUP(G$6,mapping!$A:$B,2,FALSE),'FROM_NGS3_PCR-1'!$1:$1,0))   &amp;  ROW()-5,TRUE)    )</f>
        <v/>
      </c>
      <c r="H227" s="39" t="str">
        <f> IF(INDIRECT("'FROM_NGS3_PCR-1'!A"&amp;ROW()-5,TRUE)="","",  INDIRECT(    "'FROM_NGS3_PCR-1'!"   &amp;  CHAR(64 + MATCH(VLOOKUP(H$6,mapping!$A:$B,2,FALSE),'FROM_NGS3_PCR-1'!$1:$1,0))   &amp;  ROW()-5,TRUE)    )</f>
        <v/>
      </c>
      <c r="I227" s="7" t="str">
        <f> IF(INDIRECT("'FROM_NGS3_PCR-1'!A"&amp;ROW()-5,TRUE)="","",  INDIRECT(    "'FROM_NGS3_PCR-1'!"   &amp;  CHAR(64 + MATCH(VLOOKUP(I$6,mapping!$A:$B,2,FALSE),'FROM_NGS3_PCR-1'!$1:$1,0))   &amp;  ROW()-5,TRUE)    )</f>
        <v/>
      </c>
      <c r="J227" s="40" t="str">
        <f> IF(INDIRECT("'FROM_NGS3_PCR-1'!A"&amp;ROW()-5,TRUE)="","",  INDIRECT(    "'FROM_NGS3_PCR-1'!"   &amp;  CHAR(64 + MATCH(VLOOKUP(J$6,mapping!$A:$B,2,FALSE),'FROM_NGS3_PCR-1'!$1:$1,0))   &amp;  ROW()-5,TRUE)    )</f>
        <v/>
      </c>
      <c r="K227" s="6"/>
      <c r="L227" s="39">
        <v>1.0</v>
      </c>
      <c r="M227" s="37" t="str">
        <f>IFERROR(VLOOKUP(TEXT(ROW()-5,"0"),CALC_selection!H:I,2,FALSE),"")</f>
        <v/>
      </c>
      <c r="N227" s="6"/>
      <c r="O227" s="9" t="b">
        <f t="shared" si="1"/>
        <v>0</v>
      </c>
      <c r="P227" s="9" t="b">
        <f t="shared" si="2"/>
        <v>0</v>
      </c>
      <c r="Q227" s="9"/>
      <c r="R227" s="9"/>
      <c r="S227" s="9"/>
      <c r="T227" s="6"/>
      <c r="U227" s="6"/>
      <c r="V227" s="6"/>
      <c r="W227" s="6"/>
      <c r="X227" s="6"/>
      <c r="Y227" s="6"/>
      <c r="Z227" s="6"/>
    </row>
    <row r="228" ht="14.25" customHeight="1">
      <c r="A228" s="6"/>
      <c r="B228" s="38" t="str">
        <f> IF(INDIRECT("'FROM_NGS3_PCR-1'!A"&amp;ROW()-5,TRUE)="","",  INDIRECT(    "'FROM_NGS3_PCR-1'!"   &amp;  CHAR(64 + MATCH(VLOOKUP(B$6,mapping!$A:$B,2,FALSE),'FROM_NGS3_PCR-1'!$1:$1,0))   &amp;  ROW()-5,TRUE)    )</f>
        <v/>
      </c>
      <c r="C228" s="6" t="str">
        <f> IF(INDIRECT("'FROM_NGS3_PCR-1'!A"&amp;ROW()-5,TRUE)="","",  INDIRECT(    "'FROM_NGS3_PCR-1'!"   &amp;  CHAR(64 + MATCH(VLOOKUP(C$6,mapping!$A:$B,2,FALSE),'FROM_NGS3_PCR-1'!$1:$1,0))   &amp;  ROW()-5,TRUE)    )</f>
        <v/>
      </c>
      <c r="D228" s="7" t="str">
        <f> IF(INDIRECT("'FROM_NGS3_PCR-1'!A"&amp;ROW()-5,TRUE)="","",  INDIRECT(    "'FROM_NGS3_PCR-1'!"   &amp;  CHAR(64 + MATCH(VLOOKUP(D$6,mapping!$A:$B,2,FALSE),'FROM_NGS3_PCR-1'!$1:$1,0))   &amp;  ROW()-5,TRUE)    )</f>
        <v/>
      </c>
      <c r="E228" s="7" t="str">
        <f> IF(INDIRECT("'FROM_NGS3_PCR-1'!A"&amp;ROW()-5,TRUE)="","",  "e" &amp; INDIRECT(    "'FROM_NGS3_PCR-1'!"   &amp;  CHAR(64 + MATCH(VLOOKUP(E$6,mapping!$A:$B,2,FALSE),'FROM_NGS3_PCR-1'!$1:$1,0))   &amp;  ROW()-5,TRUE)    )</f>
        <v/>
      </c>
      <c r="F228" s="6" t="str">
        <f> IF(INDIRECT("'FROM_NGS3_PCR-1'!A"&amp;ROW()-5,TRUE)="","",  INDIRECT(    "'FROM_NGS3_PCR-1'!"   &amp;  CHAR(64 + MATCH(VLOOKUP(F$6,mapping!$A:$B,2,FALSE),'FROM_NGS3_PCR-1'!$1:$1,0))   &amp;  ROW()-5,TRUE)    )</f>
        <v/>
      </c>
      <c r="G228" s="6" t="str">
        <f> IF(INDIRECT("'FROM_NGS3_PCR-1'!A"&amp;ROW()-5,TRUE)="","",  INDIRECT(    "'FROM_NGS3_PCR-1'!"   &amp;  CHAR(64 + MATCH(VLOOKUP(G$6,mapping!$A:$B,2,FALSE),'FROM_NGS3_PCR-1'!$1:$1,0))   &amp;  ROW()-5,TRUE)    )</f>
        <v/>
      </c>
      <c r="H228" s="39" t="str">
        <f> IF(INDIRECT("'FROM_NGS3_PCR-1'!A"&amp;ROW()-5,TRUE)="","",  INDIRECT(    "'FROM_NGS3_PCR-1'!"   &amp;  CHAR(64 + MATCH(VLOOKUP(H$6,mapping!$A:$B,2,FALSE),'FROM_NGS3_PCR-1'!$1:$1,0))   &amp;  ROW()-5,TRUE)    )</f>
        <v/>
      </c>
      <c r="I228" s="7" t="str">
        <f> IF(INDIRECT("'FROM_NGS3_PCR-1'!A"&amp;ROW()-5,TRUE)="","",  INDIRECT(    "'FROM_NGS3_PCR-1'!"   &amp;  CHAR(64 + MATCH(VLOOKUP(I$6,mapping!$A:$B,2,FALSE),'FROM_NGS3_PCR-1'!$1:$1,0))   &amp;  ROW()-5,TRUE)    )</f>
        <v/>
      </c>
      <c r="J228" s="40" t="str">
        <f> IF(INDIRECT("'FROM_NGS3_PCR-1'!A"&amp;ROW()-5,TRUE)="","",  INDIRECT(    "'FROM_NGS3_PCR-1'!"   &amp;  CHAR(64 + MATCH(VLOOKUP(J$6,mapping!$A:$B,2,FALSE),'FROM_NGS3_PCR-1'!$1:$1,0))   &amp;  ROW()-5,TRUE)    )</f>
        <v/>
      </c>
      <c r="K228" s="6"/>
      <c r="L228" s="39">
        <v>1.0</v>
      </c>
      <c r="M228" s="37" t="str">
        <f>IFERROR(VLOOKUP(TEXT(ROW()-5,"0"),CALC_selection!H:I,2,FALSE),"")</f>
        <v/>
      </c>
      <c r="N228" s="6"/>
      <c r="O228" s="9" t="b">
        <f t="shared" si="1"/>
        <v>0</v>
      </c>
      <c r="P228" s="9" t="b">
        <f t="shared" si="2"/>
        <v>0</v>
      </c>
      <c r="Q228" s="9"/>
      <c r="R228" s="9"/>
      <c r="S228" s="9"/>
      <c r="T228" s="6"/>
      <c r="U228" s="6"/>
      <c r="V228" s="6"/>
      <c r="W228" s="6"/>
      <c r="X228" s="6"/>
      <c r="Y228" s="6"/>
      <c r="Z228" s="6"/>
    </row>
    <row r="229" ht="14.25" customHeight="1">
      <c r="A229" s="6"/>
      <c r="B229" s="38" t="str">
        <f> IF(INDIRECT("'FROM_NGS3_PCR-1'!A"&amp;ROW()-5,TRUE)="","",  INDIRECT(    "'FROM_NGS3_PCR-1'!"   &amp;  CHAR(64 + MATCH(VLOOKUP(B$6,mapping!$A:$B,2,FALSE),'FROM_NGS3_PCR-1'!$1:$1,0))   &amp;  ROW()-5,TRUE)    )</f>
        <v/>
      </c>
      <c r="C229" s="6" t="str">
        <f> IF(INDIRECT("'FROM_NGS3_PCR-1'!A"&amp;ROW()-5,TRUE)="","",  INDIRECT(    "'FROM_NGS3_PCR-1'!"   &amp;  CHAR(64 + MATCH(VLOOKUP(C$6,mapping!$A:$B,2,FALSE),'FROM_NGS3_PCR-1'!$1:$1,0))   &amp;  ROW()-5,TRUE)    )</f>
        <v/>
      </c>
      <c r="D229" s="7" t="str">
        <f> IF(INDIRECT("'FROM_NGS3_PCR-1'!A"&amp;ROW()-5,TRUE)="","",  INDIRECT(    "'FROM_NGS3_PCR-1'!"   &amp;  CHAR(64 + MATCH(VLOOKUP(D$6,mapping!$A:$B,2,FALSE),'FROM_NGS3_PCR-1'!$1:$1,0))   &amp;  ROW()-5,TRUE)    )</f>
        <v/>
      </c>
      <c r="E229" s="7" t="str">
        <f> IF(INDIRECT("'FROM_NGS3_PCR-1'!A"&amp;ROW()-5,TRUE)="","",  "e" &amp; INDIRECT(    "'FROM_NGS3_PCR-1'!"   &amp;  CHAR(64 + MATCH(VLOOKUP(E$6,mapping!$A:$B,2,FALSE),'FROM_NGS3_PCR-1'!$1:$1,0))   &amp;  ROW()-5,TRUE)    )</f>
        <v/>
      </c>
      <c r="F229" s="6" t="str">
        <f> IF(INDIRECT("'FROM_NGS3_PCR-1'!A"&amp;ROW()-5,TRUE)="","",  INDIRECT(    "'FROM_NGS3_PCR-1'!"   &amp;  CHAR(64 + MATCH(VLOOKUP(F$6,mapping!$A:$B,2,FALSE),'FROM_NGS3_PCR-1'!$1:$1,0))   &amp;  ROW()-5,TRUE)    )</f>
        <v/>
      </c>
      <c r="G229" s="6" t="str">
        <f> IF(INDIRECT("'FROM_NGS3_PCR-1'!A"&amp;ROW()-5,TRUE)="","",  INDIRECT(    "'FROM_NGS3_PCR-1'!"   &amp;  CHAR(64 + MATCH(VLOOKUP(G$6,mapping!$A:$B,2,FALSE),'FROM_NGS3_PCR-1'!$1:$1,0))   &amp;  ROW()-5,TRUE)    )</f>
        <v/>
      </c>
      <c r="H229" s="39" t="str">
        <f> IF(INDIRECT("'FROM_NGS3_PCR-1'!A"&amp;ROW()-5,TRUE)="","",  INDIRECT(    "'FROM_NGS3_PCR-1'!"   &amp;  CHAR(64 + MATCH(VLOOKUP(H$6,mapping!$A:$B,2,FALSE),'FROM_NGS3_PCR-1'!$1:$1,0))   &amp;  ROW()-5,TRUE)    )</f>
        <v/>
      </c>
      <c r="I229" s="7" t="str">
        <f> IF(INDIRECT("'FROM_NGS3_PCR-1'!A"&amp;ROW()-5,TRUE)="","",  INDIRECT(    "'FROM_NGS3_PCR-1'!"   &amp;  CHAR(64 + MATCH(VLOOKUP(I$6,mapping!$A:$B,2,FALSE),'FROM_NGS3_PCR-1'!$1:$1,0))   &amp;  ROW()-5,TRUE)    )</f>
        <v/>
      </c>
      <c r="J229" s="40" t="str">
        <f> IF(INDIRECT("'FROM_NGS3_PCR-1'!A"&amp;ROW()-5,TRUE)="","",  INDIRECT(    "'FROM_NGS3_PCR-1'!"   &amp;  CHAR(64 + MATCH(VLOOKUP(J$6,mapping!$A:$B,2,FALSE),'FROM_NGS3_PCR-1'!$1:$1,0))   &amp;  ROW()-5,TRUE)    )</f>
        <v/>
      </c>
      <c r="K229" s="6"/>
      <c r="L229" s="39">
        <v>1.0</v>
      </c>
      <c r="M229" s="37" t="str">
        <f>IFERROR(VLOOKUP(TEXT(ROW()-5,"0"),CALC_selection!H:I,2,FALSE),"")</f>
        <v/>
      </c>
      <c r="N229" s="6"/>
      <c r="O229" s="9" t="b">
        <f t="shared" si="1"/>
        <v>0</v>
      </c>
      <c r="P229" s="9" t="b">
        <f t="shared" si="2"/>
        <v>0</v>
      </c>
      <c r="Q229" s="9"/>
      <c r="R229" s="9"/>
      <c r="S229" s="9"/>
      <c r="T229" s="6"/>
      <c r="U229" s="6"/>
      <c r="V229" s="6"/>
      <c r="W229" s="6"/>
      <c r="X229" s="6"/>
      <c r="Y229" s="6"/>
      <c r="Z229" s="6"/>
    </row>
    <row r="230" ht="14.25" customHeight="1">
      <c r="A230" s="6"/>
      <c r="B230" s="38" t="str">
        <f> IF(INDIRECT("'FROM_NGS3_PCR-1'!A"&amp;ROW()-5,TRUE)="","",  INDIRECT(    "'FROM_NGS3_PCR-1'!"   &amp;  CHAR(64 + MATCH(VLOOKUP(B$6,mapping!$A:$B,2,FALSE),'FROM_NGS3_PCR-1'!$1:$1,0))   &amp;  ROW()-5,TRUE)    )</f>
        <v/>
      </c>
      <c r="C230" s="6" t="str">
        <f> IF(INDIRECT("'FROM_NGS3_PCR-1'!A"&amp;ROW()-5,TRUE)="","",  INDIRECT(    "'FROM_NGS3_PCR-1'!"   &amp;  CHAR(64 + MATCH(VLOOKUP(C$6,mapping!$A:$B,2,FALSE),'FROM_NGS3_PCR-1'!$1:$1,0))   &amp;  ROW()-5,TRUE)    )</f>
        <v/>
      </c>
      <c r="D230" s="7" t="str">
        <f> IF(INDIRECT("'FROM_NGS3_PCR-1'!A"&amp;ROW()-5,TRUE)="","",  INDIRECT(    "'FROM_NGS3_PCR-1'!"   &amp;  CHAR(64 + MATCH(VLOOKUP(D$6,mapping!$A:$B,2,FALSE),'FROM_NGS3_PCR-1'!$1:$1,0))   &amp;  ROW()-5,TRUE)    )</f>
        <v/>
      </c>
      <c r="E230" s="7" t="str">
        <f> IF(INDIRECT("'FROM_NGS3_PCR-1'!A"&amp;ROW()-5,TRUE)="","",  "e" &amp; INDIRECT(    "'FROM_NGS3_PCR-1'!"   &amp;  CHAR(64 + MATCH(VLOOKUP(E$6,mapping!$A:$B,2,FALSE),'FROM_NGS3_PCR-1'!$1:$1,0))   &amp;  ROW()-5,TRUE)    )</f>
        <v/>
      </c>
      <c r="F230" s="6" t="str">
        <f> IF(INDIRECT("'FROM_NGS3_PCR-1'!A"&amp;ROW()-5,TRUE)="","",  INDIRECT(    "'FROM_NGS3_PCR-1'!"   &amp;  CHAR(64 + MATCH(VLOOKUP(F$6,mapping!$A:$B,2,FALSE),'FROM_NGS3_PCR-1'!$1:$1,0))   &amp;  ROW()-5,TRUE)    )</f>
        <v/>
      </c>
      <c r="G230" s="6" t="str">
        <f> IF(INDIRECT("'FROM_NGS3_PCR-1'!A"&amp;ROW()-5,TRUE)="","",  INDIRECT(    "'FROM_NGS3_PCR-1'!"   &amp;  CHAR(64 + MATCH(VLOOKUP(G$6,mapping!$A:$B,2,FALSE),'FROM_NGS3_PCR-1'!$1:$1,0))   &amp;  ROW()-5,TRUE)    )</f>
        <v/>
      </c>
      <c r="H230" s="39" t="str">
        <f> IF(INDIRECT("'FROM_NGS3_PCR-1'!A"&amp;ROW()-5,TRUE)="","",  INDIRECT(    "'FROM_NGS3_PCR-1'!"   &amp;  CHAR(64 + MATCH(VLOOKUP(H$6,mapping!$A:$B,2,FALSE),'FROM_NGS3_PCR-1'!$1:$1,0))   &amp;  ROW()-5,TRUE)    )</f>
        <v/>
      </c>
      <c r="I230" s="7" t="str">
        <f> IF(INDIRECT("'FROM_NGS3_PCR-1'!A"&amp;ROW()-5,TRUE)="","",  INDIRECT(    "'FROM_NGS3_PCR-1'!"   &amp;  CHAR(64 + MATCH(VLOOKUP(I$6,mapping!$A:$B,2,FALSE),'FROM_NGS3_PCR-1'!$1:$1,0))   &amp;  ROW()-5,TRUE)    )</f>
        <v/>
      </c>
      <c r="J230" s="40" t="str">
        <f> IF(INDIRECT("'FROM_NGS3_PCR-1'!A"&amp;ROW()-5,TRUE)="","",  INDIRECT(    "'FROM_NGS3_PCR-1'!"   &amp;  CHAR(64 + MATCH(VLOOKUP(J$6,mapping!$A:$B,2,FALSE),'FROM_NGS3_PCR-1'!$1:$1,0))   &amp;  ROW()-5,TRUE)    )</f>
        <v/>
      </c>
      <c r="K230" s="6"/>
      <c r="L230" s="39">
        <v>1.0</v>
      </c>
      <c r="M230" s="37" t="str">
        <f>IFERROR(VLOOKUP(TEXT(ROW()-5,"0"),CALC_selection!H:I,2,FALSE),"")</f>
        <v/>
      </c>
      <c r="N230" s="6"/>
      <c r="O230" s="9" t="b">
        <f t="shared" si="1"/>
        <v>0</v>
      </c>
      <c r="P230" s="9" t="b">
        <f t="shared" si="2"/>
        <v>0</v>
      </c>
      <c r="Q230" s="9"/>
      <c r="R230" s="9"/>
      <c r="S230" s="9"/>
      <c r="T230" s="6"/>
      <c r="U230" s="6"/>
      <c r="V230" s="6"/>
      <c r="W230" s="6"/>
      <c r="X230" s="6"/>
      <c r="Y230" s="6"/>
      <c r="Z230" s="6"/>
    </row>
    <row r="231" ht="14.25" customHeight="1">
      <c r="A231" s="6"/>
      <c r="B231" s="38" t="str">
        <f> IF(INDIRECT("'FROM_NGS3_PCR-1'!A"&amp;ROW()-5,TRUE)="","",  INDIRECT(    "'FROM_NGS3_PCR-1'!"   &amp;  CHAR(64 + MATCH(VLOOKUP(B$6,mapping!$A:$B,2,FALSE),'FROM_NGS3_PCR-1'!$1:$1,0))   &amp;  ROW()-5,TRUE)    )</f>
        <v/>
      </c>
      <c r="C231" s="6" t="str">
        <f> IF(INDIRECT("'FROM_NGS3_PCR-1'!A"&amp;ROW()-5,TRUE)="","",  INDIRECT(    "'FROM_NGS3_PCR-1'!"   &amp;  CHAR(64 + MATCH(VLOOKUP(C$6,mapping!$A:$B,2,FALSE),'FROM_NGS3_PCR-1'!$1:$1,0))   &amp;  ROW()-5,TRUE)    )</f>
        <v/>
      </c>
      <c r="D231" s="7" t="str">
        <f> IF(INDIRECT("'FROM_NGS3_PCR-1'!A"&amp;ROW()-5,TRUE)="","",  INDIRECT(    "'FROM_NGS3_PCR-1'!"   &amp;  CHAR(64 + MATCH(VLOOKUP(D$6,mapping!$A:$B,2,FALSE),'FROM_NGS3_PCR-1'!$1:$1,0))   &amp;  ROW()-5,TRUE)    )</f>
        <v/>
      </c>
      <c r="E231" s="7" t="str">
        <f> IF(INDIRECT("'FROM_NGS3_PCR-1'!A"&amp;ROW()-5,TRUE)="","",  "e" &amp; INDIRECT(    "'FROM_NGS3_PCR-1'!"   &amp;  CHAR(64 + MATCH(VLOOKUP(E$6,mapping!$A:$B,2,FALSE),'FROM_NGS3_PCR-1'!$1:$1,0))   &amp;  ROW()-5,TRUE)    )</f>
        <v/>
      </c>
      <c r="F231" s="6" t="str">
        <f> IF(INDIRECT("'FROM_NGS3_PCR-1'!A"&amp;ROW()-5,TRUE)="","",  INDIRECT(    "'FROM_NGS3_PCR-1'!"   &amp;  CHAR(64 + MATCH(VLOOKUP(F$6,mapping!$A:$B,2,FALSE),'FROM_NGS3_PCR-1'!$1:$1,0))   &amp;  ROW()-5,TRUE)    )</f>
        <v/>
      </c>
      <c r="G231" s="6" t="str">
        <f> IF(INDIRECT("'FROM_NGS3_PCR-1'!A"&amp;ROW()-5,TRUE)="","",  INDIRECT(    "'FROM_NGS3_PCR-1'!"   &amp;  CHAR(64 + MATCH(VLOOKUP(G$6,mapping!$A:$B,2,FALSE),'FROM_NGS3_PCR-1'!$1:$1,0))   &amp;  ROW()-5,TRUE)    )</f>
        <v/>
      </c>
      <c r="H231" s="39" t="str">
        <f> IF(INDIRECT("'FROM_NGS3_PCR-1'!A"&amp;ROW()-5,TRUE)="","",  INDIRECT(    "'FROM_NGS3_PCR-1'!"   &amp;  CHAR(64 + MATCH(VLOOKUP(H$6,mapping!$A:$B,2,FALSE),'FROM_NGS3_PCR-1'!$1:$1,0))   &amp;  ROW()-5,TRUE)    )</f>
        <v/>
      </c>
      <c r="I231" s="7" t="str">
        <f> IF(INDIRECT("'FROM_NGS3_PCR-1'!A"&amp;ROW()-5,TRUE)="","",  INDIRECT(    "'FROM_NGS3_PCR-1'!"   &amp;  CHAR(64 + MATCH(VLOOKUP(I$6,mapping!$A:$B,2,FALSE),'FROM_NGS3_PCR-1'!$1:$1,0))   &amp;  ROW()-5,TRUE)    )</f>
        <v/>
      </c>
      <c r="J231" s="40" t="str">
        <f> IF(INDIRECT("'FROM_NGS3_PCR-1'!A"&amp;ROW()-5,TRUE)="","",  INDIRECT(    "'FROM_NGS3_PCR-1'!"   &amp;  CHAR(64 + MATCH(VLOOKUP(J$6,mapping!$A:$B,2,FALSE),'FROM_NGS3_PCR-1'!$1:$1,0))   &amp;  ROW()-5,TRUE)    )</f>
        <v/>
      </c>
      <c r="K231" s="6"/>
      <c r="L231" s="39">
        <v>1.0</v>
      </c>
      <c r="M231" s="37" t="str">
        <f>IFERROR(VLOOKUP(TEXT(ROW()-5,"0"),CALC_selection!H:I,2,FALSE),"")</f>
        <v/>
      </c>
      <c r="N231" s="6"/>
      <c r="O231" s="9" t="b">
        <f t="shared" si="1"/>
        <v>0</v>
      </c>
      <c r="P231" s="9" t="b">
        <f t="shared" si="2"/>
        <v>0</v>
      </c>
      <c r="Q231" s="9"/>
      <c r="R231" s="9"/>
      <c r="S231" s="9"/>
      <c r="T231" s="6"/>
      <c r="U231" s="6"/>
      <c r="V231" s="6"/>
      <c r="W231" s="6"/>
      <c r="X231" s="6"/>
      <c r="Y231" s="6"/>
      <c r="Z231" s="6"/>
    </row>
    <row r="232" ht="14.25" customHeight="1">
      <c r="A232" s="6"/>
      <c r="B232" s="38" t="str">
        <f> IF(INDIRECT("'FROM_NGS3_PCR-1'!A"&amp;ROW()-5,TRUE)="","",  INDIRECT(    "'FROM_NGS3_PCR-1'!"   &amp;  CHAR(64 + MATCH(VLOOKUP(B$6,mapping!$A:$B,2,FALSE),'FROM_NGS3_PCR-1'!$1:$1,0))   &amp;  ROW()-5,TRUE)    )</f>
        <v/>
      </c>
      <c r="C232" s="6" t="str">
        <f> IF(INDIRECT("'FROM_NGS3_PCR-1'!A"&amp;ROW()-5,TRUE)="","",  INDIRECT(    "'FROM_NGS3_PCR-1'!"   &amp;  CHAR(64 + MATCH(VLOOKUP(C$6,mapping!$A:$B,2,FALSE),'FROM_NGS3_PCR-1'!$1:$1,0))   &amp;  ROW()-5,TRUE)    )</f>
        <v/>
      </c>
      <c r="D232" s="7" t="str">
        <f> IF(INDIRECT("'FROM_NGS3_PCR-1'!A"&amp;ROW()-5,TRUE)="","",  INDIRECT(    "'FROM_NGS3_PCR-1'!"   &amp;  CHAR(64 + MATCH(VLOOKUP(D$6,mapping!$A:$B,2,FALSE),'FROM_NGS3_PCR-1'!$1:$1,0))   &amp;  ROW()-5,TRUE)    )</f>
        <v/>
      </c>
      <c r="E232" s="7" t="str">
        <f> IF(INDIRECT("'FROM_NGS3_PCR-1'!A"&amp;ROW()-5,TRUE)="","",  "e" &amp; INDIRECT(    "'FROM_NGS3_PCR-1'!"   &amp;  CHAR(64 + MATCH(VLOOKUP(E$6,mapping!$A:$B,2,FALSE),'FROM_NGS3_PCR-1'!$1:$1,0))   &amp;  ROW()-5,TRUE)    )</f>
        <v/>
      </c>
      <c r="F232" s="6" t="str">
        <f> IF(INDIRECT("'FROM_NGS3_PCR-1'!A"&amp;ROW()-5,TRUE)="","",  INDIRECT(    "'FROM_NGS3_PCR-1'!"   &amp;  CHAR(64 + MATCH(VLOOKUP(F$6,mapping!$A:$B,2,FALSE),'FROM_NGS3_PCR-1'!$1:$1,0))   &amp;  ROW()-5,TRUE)    )</f>
        <v/>
      </c>
      <c r="G232" s="6" t="str">
        <f> IF(INDIRECT("'FROM_NGS3_PCR-1'!A"&amp;ROW()-5,TRUE)="","",  INDIRECT(    "'FROM_NGS3_PCR-1'!"   &amp;  CHAR(64 + MATCH(VLOOKUP(G$6,mapping!$A:$B,2,FALSE),'FROM_NGS3_PCR-1'!$1:$1,0))   &amp;  ROW()-5,TRUE)    )</f>
        <v/>
      </c>
      <c r="H232" s="39" t="str">
        <f> IF(INDIRECT("'FROM_NGS3_PCR-1'!A"&amp;ROW()-5,TRUE)="","",  INDIRECT(    "'FROM_NGS3_PCR-1'!"   &amp;  CHAR(64 + MATCH(VLOOKUP(H$6,mapping!$A:$B,2,FALSE),'FROM_NGS3_PCR-1'!$1:$1,0))   &amp;  ROW()-5,TRUE)    )</f>
        <v/>
      </c>
      <c r="I232" s="7" t="str">
        <f> IF(INDIRECT("'FROM_NGS3_PCR-1'!A"&amp;ROW()-5,TRUE)="","",  INDIRECT(    "'FROM_NGS3_PCR-1'!"   &amp;  CHAR(64 + MATCH(VLOOKUP(I$6,mapping!$A:$B,2,FALSE),'FROM_NGS3_PCR-1'!$1:$1,0))   &amp;  ROW()-5,TRUE)    )</f>
        <v/>
      </c>
      <c r="J232" s="40" t="str">
        <f> IF(INDIRECT("'FROM_NGS3_PCR-1'!A"&amp;ROW()-5,TRUE)="","",  INDIRECT(    "'FROM_NGS3_PCR-1'!"   &amp;  CHAR(64 + MATCH(VLOOKUP(J$6,mapping!$A:$B,2,FALSE),'FROM_NGS3_PCR-1'!$1:$1,0))   &amp;  ROW()-5,TRUE)    )</f>
        <v/>
      </c>
      <c r="K232" s="6"/>
      <c r="L232" s="39">
        <v>1.0</v>
      </c>
      <c r="M232" s="37" t="str">
        <f>IFERROR(VLOOKUP(TEXT(ROW()-5,"0"),CALC_selection!H:I,2,FALSE),"")</f>
        <v/>
      </c>
      <c r="N232" s="6"/>
      <c r="O232" s="9" t="b">
        <f t="shared" si="1"/>
        <v>0</v>
      </c>
      <c r="P232" s="9" t="b">
        <f t="shared" si="2"/>
        <v>0</v>
      </c>
      <c r="Q232" s="9"/>
      <c r="R232" s="9"/>
      <c r="S232" s="9"/>
      <c r="T232" s="6"/>
      <c r="U232" s="6"/>
      <c r="V232" s="6"/>
      <c r="W232" s="6"/>
      <c r="X232" s="6"/>
      <c r="Y232" s="6"/>
      <c r="Z232" s="6"/>
    </row>
    <row r="233" ht="14.25" customHeight="1">
      <c r="A233" s="6"/>
      <c r="B233" s="38" t="str">
        <f> IF(INDIRECT("'FROM_NGS3_PCR-1'!A"&amp;ROW()-5,TRUE)="","",  INDIRECT(    "'FROM_NGS3_PCR-1'!"   &amp;  CHAR(64 + MATCH(VLOOKUP(B$6,mapping!$A:$B,2,FALSE),'FROM_NGS3_PCR-1'!$1:$1,0))   &amp;  ROW()-5,TRUE)    )</f>
        <v/>
      </c>
      <c r="C233" s="6" t="str">
        <f> IF(INDIRECT("'FROM_NGS3_PCR-1'!A"&amp;ROW()-5,TRUE)="","",  INDIRECT(    "'FROM_NGS3_PCR-1'!"   &amp;  CHAR(64 + MATCH(VLOOKUP(C$6,mapping!$A:$B,2,FALSE),'FROM_NGS3_PCR-1'!$1:$1,0))   &amp;  ROW()-5,TRUE)    )</f>
        <v/>
      </c>
      <c r="D233" s="7" t="str">
        <f> IF(INDIRECT("'FROM_NGS3_PCR-1'!A"&amp;ROW()-5,TRUE)="","",  INDIRECT(    "'FROM_NGS3_PCR-1'!"   &amp;  CHAR(64 + MATCH(VLOOKUP(D$6,mapping!$A:$B,2,FALSE),'FROM_NGS3_PCR-1'!$1:$1,0))   &amp;  ROW()-5,TRUE)    )</f>
        <v/>
      </c>
      <c r="E233" s="7" t="str">
        <f> IF(INDIRECT("'FROM_NGS3_PCR-1'!A"&amp;ROW()-5,TRUE)="","",  "e" &amp; INDIRECT(    "'FROM_NGS3_PCR-1'!"   &amp;  CHAR(64 + MATCH(VLOOKUP(E$6,mapping!$A:$B,2,FALSE),'FROM_NGS3_PCR-1'!$1:$1,0))   &amp;  ROW()-5,TRUE)    )</f>
        <v/>
      </c>
      <c r="F233" s="6" t="str">
        <f> IF(INDIRECT("'FROM_NGS3_PCR-1'!A"&amp;ROW()-5,TRUE)="","",  INDIRECT(    "'FROM_NGS3_PCR-1'!"   &amp;  CHAR(64 + MATCH(VLOOKUP(F$6,mapping!$A:$B,2,FALSE),'FROM_NGS3_PCR-1'!$1:$1,0))   &amp;  ROW()-5,TRUE)    )</f>
        <v/>
      </c>
      <c r="G233" s="6" t="str">
        <f> IF(INDIRECT("'FROM_NGS3_PCR-1'!A"&amp;ROW()-5,TRUE)="","",  INDIRECT(    "'FROM_NGS3_PCR-1'!"   &amp;  CHAR(64 + MATCH(VLOOKUP(G$6,mapping!$A:$B,2,FALSE),'FROM_NGS3_PCR-1'!$1:$1,0))   &amp;  ROW()-5,TRUE)    )</f>
        <v/>
      </c>
      <c r="H233" s="39" t="str">
        <f> IF(INDIRECT("'FROM_NGS3_PCR-1'!A"&amp;ROW()-5,TRUE)="","",  INDIRECT(    "'FROM_NGS3_PCR-1'!"   &amp;  CHAR(64 + MATCH(VLOOKUP(H$6,mapping!$A:$B,2,FALSE),'FROM_NGS3_PCR-1'!$1:$1,0))   &amp;  ROW()-5,TRUE)    )</f>
        <v/>
      </c>
      <c r="I233" s="7" t="str">
        <f> IF(INDIRECT("'FROM_NGS3_PCR-1'!A"&amp;ROW()-5,TRUE)="","",  INDIRECT(    "'FROM_NGS3_PCR-1'!"   &amp;  CHAR(64 + MATCH(VLOOKUP(I$6,mapping!$A:$B,2,FALSE),'FROM_NGS3_PCR-1'!$1:$1,0))   &amp;  ROW()-5,TRUE)    )</f>
        <v/>
      </c>
      <c r="J233" s="40" t="str">
        <f> IF(INDIRECT("'FROM_NGS3_PCR-1'!A"&amp;ROW()-5,TRUE)="","",  INDIRECT(    "'FROM_NGS3_PCR-1'!"   &amp;  CHAR(64 + MATCH(VLOOKUP(J$6,mapping!$A:$B,2,FALSE),'FROM_NGS3_PCR-1'!$1:$1,0))   &amp;  ROW()-5,TRUE)    )</f>
        <v/>
      </c>
      <c r="K233" s="6"/>
      <c r="L233" s="39">
        <v>1.0</v>
      </c>
      <c r="M233" s="37" t="str">
        <f>IFERROR(VLOOKUP(TEXT(ROW()-5,"0"),CALC_selection!H:I,2,FALSE),"")</f>
        <v/>
      </c>
      <c r="N233" s="6"/>
      <c r="O233" s="9" t="b">
        <f t="shared" si="1"/>
        <v>0</v>
      </c>
      <c r="P233" s="9" t="b">
        <f t="shared" si="2"/>
        <v>0</v>
      </c>
      <c r="Q233" s="9"/>
      <c r="R233" s="9"/>
      <c r="S233" s="9"/>
      <c r="T233" s="6"/>
      <c r="U233" s="6"/>
      <c r="V233" s="6"/>
      <c r="W233" s="6"/>
      <c r="X233" s="6"/>
      <c r="Y233" s="6"/>
      <c r="Z233" s="6"/>
    </row>
    <row r="234" ht="14.25" customHeight="1">
      <c r="A234" s="6"/>
      <c r="B234" s="38" t="str">
        <f> IF(INDIRECT("'FROM_NGS3_PCR-1'!A"&amp;ROW()-5,TRUE)="","",  INDIRECT(    "'FROM_NGS3_PCR-1'!"   &amp;  CHAR(64 + MATCH(VLOOKUP(B$6,mapping!$A:$B,2,FALSE),'FROM_NGS3_PCR-1'!$1:$1,0))   &amp;  ROW()-5,TRUE)    )</f>
        <v/>
      </c>
      <c r="C234" s="6" t="str">
        <f> IF(INDIRECT("'FROM_NGS3_PCR-1'!A"&amp;ROW()-5,TRUE)="","",  INDIRECT(    "'FROM_NGS3_PCR-1'!"   &amp;  CHAR(64 + MATCH(VLOOKUP(C$6,mapping!$A:$B,2,FALSE),'FROM_NGS3_PCR-1'!$1:$1,0))   &amp;  ROW()-5,TRUE)    )</f>
        <v/>
      </c>
      <c r="D234" s="7" t="str">
        <f> IF(INDIRECT("'FROM_NGS3_PCR-1'!A"&amp;ROW()-5,TRUE)="","",  INDIRECT(    "'FROM_NGS3_PCR-1'!"   &amp;  CHAR(64 + MATCH(VLOOKUP(D$6,mapping!$A:$B,2,FALSE),'FROM_NGS3_PCR-1'!$1:$1,0))   &amp;  ROW()-5,TRUE)    )</f>
        <v/>
      </c>
      <c r="E234" s="7" t="str">
        <f> IF(INDIRECT("'FROM_NGS3_PCR-1'!A"&amp;ROW()-5,TRUE)="","",  "e" &amp; INDIRECT(    "'FROM_NGS3_PCR-1'!"   &amp;  CHAR(64 + MATCH(VLOOKUP(E$6,mapping!$A:$B,2,FALSE),'FROM_NGS3_PCR-1'!$1:$1,0))   &amp;  ROW()-5,TRUE)    )</f>
        <v/>
      </c>
      <c r="F234" s="6" t="str">
        <f> IF(INDIRECT("'FROM_NGS3_PCR-1'!A"&amp;ROW()-5,TRUE)="","",  INDIRECT(    "'FROM_NGS3_PCR-1'!"   &amp;  CHAR(64 + MATCH(VLOOKUP(F$6,mapping!$A:$B,2,FALSE),'FROM_NGS3_PCR-1'!$1:$1,0))   &amp;  ROW()-5,TRUE)    )</f>
        <v/>
      </c>
      <c r="G234" s="6" t="str">
        <f> IF(INDIRECT("'FROM_NGS3_PCR-1'!A"&amp;ROW()-5,TRUE)="","",  INDIRECT(    "'FROM_NGS3_PCR-1'!"   &amp;  CHAR(64 + MATCH(VLOOKUP(G$6,mapping!$A:$B,2,FALSE),'FROM_NGS3_PCR-1'!$1:$1,0))   &amp;  ROW()-5,TRUE)    )</f>
        <v/>
      </c>
      <c r="H234" s="39" t="str">
        <f> IF(INDIRECT("'FROM_NGS3_PCR-1'!A"&amp;ROW()-5,TRUE)="","",  INDIRECT(    "'FROM_NGS3_PCR-1'!"   &amp;  CHAR(64 + MATCH(VLOOKUP(H$6,mapping!$A:$B,2,FALSE),'FROM_NGS3_PCR-1'!$1:$1,0))   &amp;  ROW()-5,TRUE)    )</f>
        <v/>
      </c>
      <c r="I234" s="7" t="str">
        <f> IF(INDIRECT("'FROM_NGS3_PCR-1'!A"&amp;ROW()-5,TRUE)="","",  INDIRECT(    "'FROM_NGS3_PCR-1'!"   &amp;  CHAR(64 + MATCH(VLOOKUP(I$6,mapping!$A:$B,2,FALSE),'FROM_NGS3_PCR-1'!$1:$1,0))   &amp;  ROW()-5,TRUE)    )</f>
        <v/>
      </c>
      <c r="J234" s="40" t="str">
        <f> IF(INDIRECT("'FROM_NGS3_PCR-1'!A"&amp;ROW()-5,TRUE)="","",  INDIRECT(    "'FROM_NGS3_PCR-1'!"   &amp;  CHAR(64 + MATCH(VLOOKUP(J$6,mapping!$A:$B,2,FALSE),'FROM_NGS3_PCR-1'!$1:$1,0))   &amp;  ROW()-5,TRUE)    )</f>
        <v/>
      </c>
      <c r="K234" s="6"/>
      <c r="L234" s="39">
        <v>1.0</v>
      </c>
      <c r="M234" s="37" t="str">
        <f>IFERROR(VLOOKUP(TEXT(ROW()-5,"0"),CALC_selection!H:I,2,FALSE),"")</f>
        <v/>
      </c>
      <c r="N234" s="6"/>
      <c r="O234" s="9" t="b">
        <f t="shared" si="1"/>
        <v>0</v>
      </c>
      <c r="P234" s="9" t="b">
        <f t="shared" si="2"/>
        <v>0</v>
      </c>
      <c r="Q234" s="9"/>
      <c r="R234" s="9"/>
      <c r="S234" s="9"/>
      <c r="T234" s="6"/>
      <c r="U234" s="6"/>
      <c r="V234" s="6"/>
      <c r="W234" s="6"/>
      <c r="X234" s="6"/>
      <c r="Y234" s="6"/>
      <c r="Z234" s="6"/>
    </row>
    <row r="235" ht="14.25" customHeight="1">
      <c r="A235" s="6"/>
      <c r="B235" s="38" t="str">
        <f> IF(INDIRECT("'FROM_NGS3_PCR-1'!A"&amp;ROW()-5,TRUE)="","",  INDIRECT(    "'FROM_NGS3_PCR-1'!"   &amp;  CHAR(64 + MATCH(VLOOKUP(B$6,mapping!$A:$B,2,FALSE),'FROM_NGS3_PCR-1'!$1:$1,0))   &amp;  ROW()-5,TRUE)    )</f>
        <v/>
      </c>
      <c r="C235" s="6" t="str">
        <f> IF(INDIRECT("'FROM_NGS3_PCR-1'!A"&amp;ROW()-5,TRUE)="","",  INDIRECT(    "'FROM_NGS3_PCR-1'!"   &amp;  CHAR(64 + MATCH(VLOOKUP(C$6,mapping!$A:$B,2,FALSE),'FROM_NGS3_PCR-1'!$1:$1,0))   &amp;  ROW()-5,TRUE)    )</f>
        <v/>
      </c>
      <c r="D235" s="7" t="str">
        <f> IF(INDIRECT("'FROM_NGS3_PCR-1'!A"&amp;ROW()-5,TRUE)="","",  INDIRECT(    "'FROM_NGS3_PCR-1'!"   &amp;  CHAR(64 + MATCH(VLOOKUP(D$6,mapping!$A:$B,2,FALSE),'FROM_NGS3_PCR-1'!$1:$1,0))   &amp;  ROW()-5,TRUE)    )</f>
        <v/>
      </c>
      <c r="E235" s="7" t="str">
        <f> IF(INDIRECT("'FROM_NGS3_PCR-1'!A"&amp;ROW()-5,TRUE)="","",  "e" &amp; INDIRECT(    "'FROM_NGS3_PCR-1'!"   &amp;  CHAR(64 + MATCH(VLOOKUP(E$6,mapping!$A:$B,2,FALSE),'FROM_NGS3_PCR-1'!$1:$1,0))   &amp;  ROW()-5,TRUE)    )</f>
        <v/>
      </c>
      <c r="F235" s="6" t="str">
        <f> IF(INDIRECT("'FROM_NGS3_PCR-1'!A"&amp;ROW()-5,TRUE)="","",  INDIRECT(    "'FROM_NGS3_PCR-1'!"   &amp;  CHAR(64 + MATCH(VLOOKUP(F$6,mapping!$A:$B,2,FALSE),'FROM_NGS3_PCR-1'!$1:$1,0))   &amp;  ROW()-5,TRUE)    )</f>
        <v/>
      </c>
      <c r="G235" s="6" t="str">
        <f> IF(INDIRECT("'FROM_NGS3_PCR-1'!A"&amp;ROW()-5,TRUE)="","",  INDIRECT(    "'FROM_NGS3_PCR-1'!"   &amp;  CHAR(64 + MATCH(VLOOKUP(G$6,mapping!$A:$B,2,FALSE),'FROM_NGS3_PCR-1'!$1:$1,0))   &amp;  ROW()-5,TRUE)    )</f>
        <v/>
      </c>
      <c r="H235" s="39" t="str">
        <f> IF(INDIRECT("'FROM_NGS3_PCR-1'!A"&amp;ROW()-5,TRUE)="","",  INDIRECT(    "'FROM_NGS3_PCR-1'!"   &amp;  CHAR(64 + MATCH(VLOOKUP(H$6,mapping!$A:$B,2,FALSE),'FROM_NGS3_PCR-1'!$1:$1,0))   &amp;  ROW()-5,TRUE)    )</f>
        <v/>
      </c>
      <c r="I235" s="7" t="str">
        <f> IF(INDIRECT("'FROM_NGS3_PCR-1'!A"&amp;ROW()-5,TRUE)="","",  INDIRECT(    "'FROM_NGS3_PCR-1'!"   &amp;  CHAR(64 + MATCH(VLOOKUP(I$6,mapping!$A:$B,2,FALSE),'FROM_NGS3_PCR-1'!$1:$1,0))   &amp;  ROW()-5,TRUE)    )</f>
        <v/>
      </c>
      <c r="J235" s="40" t="str">
        <f> IF(INDIRECT("'FROM_NGS3_PCR-1'!A"&amp;ROW()-5,TRUE)="","",  INDIRECT(    "'FROM_NGS3_PCR-1'!"   &amp;  CHAR(64 + MATCH(VLOOKUP(J$6,mapping!$A:$B,2,FALSE),'FROM_NGS3_PCR-1'!$1:$1,0))   &amp;  ROW()-5,TRUE)    )</f>
        <v/>
      </c>
      <c r="K235" s="6"/>
      <c r="L235" s="39">
        <v>1.0</v>
      </c>
      <c r="M235" s="37" t="str">
        <f>IFERROR(VLOOKUP(TEXT(ROW()-5,"0"),CALC_selection!H:I,2,FALSE),"")</f>
        <v/>
      </c>
      <c r="N235" s="6"/>
      <c r="O235" s="9" t="b">
        <f t="shared" si="1"/>
        <v>0</v>
      </c>
      <c r="P235" s="9" t="b">
        <f t="shared" si="2"/>
        <v>0</v>
      </c>
      <c r="Q235" s="9"/>
      <c r="R235" s="9"/>
      <c r="S235" s="9"/>
      <c r="T235" s="6"/>
      <c r="U235" s="6"/>
      <c r="V235" s="6"/>
      <c r="W235" s="6"/>
      <c r="X235" s="6"/>
      <c r="Y235" s="6"/>
      <c r="Z235" s="6"/>
    </row>
    <row r="236" ht="14.25" customHeight="1">
      <c r="A236" s="6"/>
      <c r="B236" s="38" t="str">
        <f> IF(INDIRECT("'FROM_NGS3_PCR-1'!A"&amp;ROW()-5,TRUE)="","",  INDIRECT(    "'FROM_NGS3_PCR-1'!"   &amp;  CHAR(64 + MATCH(VLOOKUP(B$6,mapping!$A:$B,2,FALSE),'FROM_NGS3_PCR-1'!$1:$1,0))   &amp;  ROW()-5,TRUE)    )</f>
        <v/>
      </c>
      <c r="C236" s="6" t="str">
        <f> IF(INDIRECT("'FROM_NGS3_PCR-1'!A"&amp;ROW()-5,TRUE)="","",  INDIRECT(    "'FROM_NGS3_PCR-1'!"   &amp;  CHAR(64 + MATCH(VLOOKUP(C$6,mapping!$A:$B,2,FALSE),'FROM_NGS3_PCR-1'!$1:$1,0))   &amp;  ROW()-5,TRUE)    )</f>
        <v/>
      </c>
      <c r="D236" s="7" t="str">
        <f> IF(INDIRECT("'FROM_NGS3_PCR-1'!A"&amp;ROW()-5,TRUE)="","",  INDIRECT(    "'FROM_NGS3_PCR-1'!"   &amp;  CHAR(64 + MATCH(VLOOKUP(D$6,mapping!$A:$B,2,FALSE),'FROM_NGS3_PCR-1'!$1:$1,0))   &amp;  ROW()-5,TRUE)    )</f>
        <v/>
      </c>
      <c r="E236" s="7" t="str">
        <f> IF(INDIRECT("'FROM_NGS3_PCR-1'!A"&amp;ROW()-5,TRUE)="","",  "e" &amp; INDIRECT(    "'FROM_NGS3_PCR-1'!"   &amp;  CHAR(64 + MATCH(VLOOKUP(E$6,mapping!$A:$B,2,FALSE),'FROM_NGS3_PCR-1'!$1:$1,0))   &amp;  ROW()-5,TRUE)    )</f>
        <v/>
      </c>
      <c r="F236" s="6" t="str">
        <f> IF(INDIRECT("'FROM_NGS3_PCR-1'!A"&amp;ROW()-5,TRUE)="","",  INDIRECT(    "'FROM_NGS3_PCR-1'!"   &amp;  CHAR(64 + MATCH(VLOOKUP(F$6,mapping!$A:$B,2,FALSE),'FROM_NGS3_PCR-1'!$1:$1,0))   &amp;  ROW()-5,TRUE)    )</f>
        <v/>
      </c>
      <c r="G236" s="6" t="str">
        <f> IF(INDIRECT("'FROM_NGS3_PCR-1'!A"&amp;ROW()-5,TRUE)="","",  INDIRECT(    "'FROM_NGS3_PCR-1'!"   &amp;  CHAR(64 + MATCH(VLOOKUP(G$6,mapping!$A:$B,2,FALSE),'FROM_NGS3_PCR-1'!$1:$1,0))   &amp;  ROW()-5,TRUE)    )</f>
        <v/>
      </c>
      <c r="H236" s="39" t="str">
        <f> IF(INDIRECT("'FROM_NGS3_PCR-1'!A"&amp;ROW()-5,TRUE)="","",  INDIRECT(    "'FROM_NGS3_PCR-1'!"   &amp;  CHAR(64 + MATCH(VLOOKUP(H$6,mapping!$A:$B,2,FALSE),'FROM_NGS3_PCR-1'!$1:$1,0))   &amp;  ROW()-5,TRUE)    )</f>
        <v/>
      </c>
      <c r="I236" s="7" t="str">
        <f> IF(INDIRECT("'FROM_NGS3_PCR-1'!A"&amp;ROW()-5,TRUE)="","",  INDIRECT(    "'FROM_NGS3_PCR-1'!"   &amp;  CHAR(64 + MATCH(VLOOKUP(I$6,mapping!$A:$B,2,FALSE),'FROM_NGS3_PCR-1'!$1:$1,0))   &amp;  ROW()-5,TRUE)    )</f>
        <v/>
      </c>
      <c r="J236" s="40" t="str">
        <f> IF(INDIRECT("'FROM_NGS3_PCR-1'!A"&amp;ROW()-5,TRUE)="","",  INDIRECT(    "'FROM_NGS3_PCR-1'!"   &amp;  CHAR(64 + MATCH(VLOOKUP(J$6,mapping!$A:$B,2,FALSE),'FROM_NGS3_PCR-1'!$1:$1,0))   &amp;  ROW()-5,TRUE)    )</f>
        <v/>
      </c>
      <c r="K236" s="6"/>
      <c r="L236" s="39">
        <v>1.0</v>
      </c>
      <c r="M236" s="37" t="str">
        <f>IFERROR(VLOOKUP(TEXT(ROW()-5,"0"),CALC_selection!H:I,2,FALSE),"")</f>
        <v/>
      </c>
      <c r="N236" s="6"/>
      <c r="O236" s="9" t="b">
        <f t="shared" si="1"/>
        <v>0</v>
      </c>
      <c r="P236" s="9" t="b">
        <f t="shared" si="2"/>
        <v>0</v>
      </c>
      <c r="Q236" s="9"/>
      <c r="R236" s="9"/>
      <c r="S236" s="9"/>
      <c r="T236" s="6"/>
      <c r="U236" s="6"/>
      <c r="V236" s="6"/>
      <c r="W236" s="6"/>
      <c r="X236" s="6"/>
      <c r="Y236" s="6"/>
      <c r="Z236" s="6"/>
    </row>
    <row r="237" ht="14.25" customHeight="1">
      <c r="A237" s="6"/>
      <c r="B237" s="38" t="str">
        <f> IF(INDIRECT("'FROM_NGS3_PCR-1'!A"&amp;ROW()-5,TRUE)="","",  INDIRECT(    "'FROM_NGS3_PCR-1'!"   &amp;  CHAR(64 + MATCH(VLOOKUP(B$6,mapping!$A:$B,2,FALSE),'FROM_NGS3_PCR-1'!$1:$1,0))   &amp;  ROW()-5,TRUE)    )</f>
        <v/>
      </c>
      <c r="C237" s="6" t="str">
        <f> IF(INDIRECT("'FROM_NGS3_PCR-1'!A"&amp;ROW()-5,TRUE)="","",  INDIRECT(    "'FROM_NGS3_PCR-1'!"   &amp;  CHAR(64 + MATCH(VLOOKUP(C$6,mapping!$A:$B,2,FALSE),'FROM_NGS3_PCR-1'!$1:$1,0))   &amp;  ROW()-5,TRUE)    )</f>
        <v/>
      </c>
      <c r="D237" s="7" t="str">
        <f> IF(INDIRECT("'FROM_NGS3_PCR-1'!A"&amp;ROW()-5,TRUE)="","",  INDIRECT(    "'FROM_NGS3_PCR-1'!"   &amp;  CHAR(64 + MATCH(VLOOKUP(D$6,mapping!$A:$B,2,FALSE),'FROM_NGS3_PCR-1'!$1:$1,0))   &amp;  ROW()-5,TRUE)    )</f>
        <v/>
      </c>
      <c r="E237" s="7" t="str">
        <f> IF(INDIRECT("'FROM_NGS3_PCR-1'!A"&amp;ROW()-5,TRUE)="","",  "e" &amp; INDIRECT(    "'FROM_NGS3_PCR-1'!"   &amp;  CHAR(64 + MATCH(VLOOKUP(E$6,mapping!$A:$B,2,FALSE),'FROM_NGS3_PCR-1'!$1:$1,0))   &amp;  ROW()-5,TRUE)    )</f>
        <v/>
      </c>
      <c r="F237" s="6" t="str">
        <f> IF(INDIRECT("'FROM_NGS3_PCR-1'!A"&amp;ROW()-5,TRUE)="","",  INDIRECT(    "'FROM_NGS3_PCR-1'!"   &amp;  CHAR(64 + MATCH(VLOOKUP(F$6,mapping!$A:$B,2,FALSE),'FROM_NGS3_PCR-1'!$1:$1,0))   &amp;  ROW()-5,TRUE)    )</f>
        <v/>
      </c>
      <c r="G237" s="6" t="str">
        <f> IF(INDIRECT("'FROM_NGS3_PCR-1'!A"&amp;ROW()-5,TRUE)="","",  INDIRECT(    "'FROM_NGS3_PCR-1'!"   &amp;  CHAR(64 + MATCH(VLOOKUP(G$6,mapping!$A:$B,2,FALSE),'FROM_NGS3_PCR-1'!$1:$1,0))   &amp;  ROW()-5,TRUE)    )</f>
        <v/>
      </c>
      <c r="H237" s="39" t="str">
        <f> IF(INDIRECT("'FROM_NGS3_PCR-1'!A"&amp;ROW()-5,TRUE)="","",  INDIRECT(    "'FROM_NGS3_PCR-1'!"   &amp;  CHAR(64 + MATCH(VLOOKUP(H$6,mapping!$A:$B,2,FALSE),'FROM_NGS3_PCR-1'!$1:$1,0))   &amp;  ROW()-5,TRUE)    )</f>
        <v/>
      </c>
      <c r="I237" s="7" t="str">
        <f> IF(INDIRECT("'FROM_NGS3_PCR-1'!A"&amp;ROW()-5,TRUE)="","",  INDIRECT(    "'FROM_NGS3_PCR-1'!"   &amp;  CHAR(64 + MATCH(VLOOKUP(I$6,mapping!$A:$B,2,FALSE),'FROM_NGS3_PCR-1'!$1:$1,0))   &amp;  ROW()-5,TRUE)    )</f>
        <v/>
      </c>
      <c r="J237" s="40" t="str">
        <f> IF(INDIRECT("'FROM_NGS3_PCR-1'!A"&amp;ROW()-5,TRUE)="","",  INDIRECT(    "'FROM_NGS3_PCR-1'!"   &amp;  CHAR(64 + MATCH(VLOOKUP(J$6,mapping!$A:$B,2,FALSE),'FROM_NGS3_PCR-1'!$1:$1,0))   &amp;  ROW()-5,TRUE)    )</f>
        <v/>
      </c>
      <c r="K237" s="6"/>
      <c r="L237" s="39">
        <v>1.0</v>
      </c>
      <c r="M237" s="37" t="str">
        <f>IFERROR(VLOOKUP(TEXT(ROW()-5,"0"),CALC_selection!H:I,2,FALSE),"")</f>
        <v/>
      </c>
      <c r="N237" s="6"/>
      <c r="O237" s="9" t="b">
        <f t="shared" si="1"/>
        <v>0</v>
      </c>
      <c r="P237" s="9" t="b">
        <f t="shared" si="2"/>
        <v>0</v>
      </c>
      <c r="Q237" s="9"/>
      <c r="R237" s="9"/>
      <c r="S237" s="9"/>
      <c r="T237" s="6"/>
      <c r="U237" s="6"/>
      <c r="V237" s="6"/>
      <c r="W237" s="6"/>
      <c r="X237" s="6"/>
      <c r="Y237" s="6"/>
      <c r="Z237" s="6"/>
    </row>
    <row r="238" ht="14.25" customHeight="1">
      <c r="A238" s="6"/>
      <c r="B238" s="38" t="str">
        <f> IF(INDIRECT("'FROM_NGS3_PCR-1'!A"&amp;ROW()-5,TRUE)="","",  INDIRECT(    "'FROM_NGS3_PCR-1'!"   &amp;  CHAR(64 + MATCH(VLOOKUP(B$6,mapping!$A:$B,2,FALSE),'FROM_NGS3_PCR-1'!$1:$1,0))   &amp;  ROW()-5,TRUE)    )</f>
        <v/>
      </c>
      <c r="C238" s="6" t="str">
        <f> IF(INDIRECT("'FROM_NGS3_PCR-1'!A"&amp;ROW()-5,TRUE)="","",  INDIRECT(    "'FROM_NGS3_PCR-1'!"   &amp;  CHAR(64 + MATCH(VLOOKUP(C$6,mapping!$A:$B,2,FALSE),'FROM_NGS3_PCR-1'!$1:$1,0))   &amp;  ROW()-5,TRUE)    )</f>
        <v/>
      </c>
      <c r="D238" s="7" t="str">
        <f> IF(INDIRECT("'FROM_NGS3_PCR-1'!A"&amp;ROW()-5,TRUE)="","",  INDIRECT(    "'FROM_NGS3_PCR-1'!"   &amp;  CHAR(64 + MATCH(VLOOKUP(D$6,mapping!$A:$B,2,FALSE),'FROM_NGS3_PCR-1'!$1:$1,0))   &amp;  ROW()-5,TRUE)    )</f>
        <v/>
      </c>
      <c r="E238" s="7" t="str">
        <f> IF(INDIRECT("'FROM_NGS3_PCR-1'!A"&amp;ROW()-5,TRUE)="","",  "e" &amp; INDIRECT(    "'FROM_NGS3_PCR-1'!"   &amp;  CHAR(64 + MATCH(VLOOKUP(E$6,mapping!$A:$B,2,FALSE),'FROM_NGS3_PCR-1'!$1:$1,0))   &amp;  ROW()-5,TRUE)    )</f>
        <v/>
      </c>
      <c r="F238" s="6" t="str">
        <f> IF(INDIRECT("'FROM_NGS3_PCR-1'!A"&amp;ROW()-5,TRUE)="","",  INDIRECT(    "'FROM_NGS3_PCR-1'!"   &amp;  CHAR(64 + MATCH(VLOOKUP(F$6,mapping!$A:$B,2,FALSE),'FROM_NGS3_PCR-1'!$1:$1,0))   &amp;  ROW()-5,TRUE)    )</f>
        <v/>
      </c>
      <c r="G238" s="6" t="str">
        <f> IF(INDIRECT("'FROM_NGS3_PCR-1'!A"&amp;ROW()-5,TRUE)="","",  INDIRECT(    "'FROM_NGS3_PCR-1'!"   &amp;  CHAR(64 + MATCH(VLOOKUP(G$6,mapping!$A:$B,2,FALSE),'FROM_NGS3_PCR-1'!$1:$1,0))   &amp;  ROW()-5,TRUE)    )</f>
        <v/>
      </c>
      <c r="H238" s="39" t="str">
        <f> IF(INDIRECT("'FROM_NGS3_PCR-1'!A"&amp;ROW()-5,TRUE)="","",  INDIRECT(    "'FROM_NGS3_PCR-1'!"   &amp;  CHAR(64 + MATCH(VLOOKUP(H$6,mapping!$A:$B,2,FALSE),'FROM_NGS3_PCR-1'!$1:$1,0))   &amp;  ROW()-5,TRUE)    )</f>
        <v/>
      </c>
      <c r="I238" s="7" t="str">
        <f> IF(INDIRECT("'FROM_NGS3_PCR-1'!A"&amp;ROW()-5,TRUE)="","",  INDIRECT(    "'FROM_NGS3_PCR-1'!"   &amp;  CHAR(64 + MATCH(VLOOKUP(I$6,mapping!$A:$B,2,FALSE),'FROM_NGS3_PCR-1'!$1:$1,0))   &amp;  ROW()-5,TRUE)    )</f>
        <v/>
      </c>
      <c r="J238" s="40" t="str">
        <f> IF(INDIRECT("'FROM_NGS3_PCR-1'!A"&amp;ROW()-5,TRUE)="","",  INDIRECT(    "'FROM_NGS3_PCR-1'!"   &amp;  CHAR(64 + MATCH(VLOOKUP(J$6,mapping!$A:$B,2,FALSE),'FROM_NGS3_PCR-1'!$1:$1,0))   &amp;  ROW()-5,TRUE)    )</f>
        <v/>
      </c>
      <c r="K238" s="6"/>
      <c r="L238" s="39">
        <v>1.0</v>
      </c>
      <c r="M238" s="37" t="str">
        <f>IFERROR(VLOOKUP(TEXT(ROW()-5,"0"),CALC_selection!H:I,2,FALSE),"")</f>
        <v/>
      </c>
      <c r="N238" s="6"/>
      <c r="O238" s="9" t="b">
        <f t="shared" si="1"/>
        <v>0</v>
      </c>
      <c r="P238" s="9" t="b">
        <f t="shared" si="2"/>
        <v>0</v>
      </c>
      <c r="Q238" s="9"/>
      <c r="R238" s="9"/>
      <c r="S238" s="9"/>
      <c r="T238" s="6"/>
      <c r="U238" s="6"/>
      <c r="V238" s="6"/>
      <c r="W238" s="6"/>
      <c r="X238" s="6"/>
      <c r="Y238" s="6"/>
      <c r="Z238" s="6"/>
    </row>
    <row r="239" ht="14.25" customHeight="1">
      <c r="A239" s="6"/>
      <c r="B239" s="38" t="str">
        <f> IF(INDIRECT("'FROM_NGS3_PCR-1'!A"&amp;ROW()-5,TRUE)="","",  INDIRECT(    "'FROM_NGS3_PCR-1'!"   &amp;  CHAR(64 + MATCH(VLOOKUP(B$6,mapping!$A:$B,2,FALSE),'FROM_NGS3_PCR-1'!$1:$1,0))   &amp;  ROW()-5,TRUE)    )</f>
        <v/>
      </c>
      <c r="C239" s="6" t="str">
        <f> IF(INDIRECT("'FROM_NGS3_PCR-1'!A"&amp;ROW()-5,TRUE)="","",  INDIRECT(    "'FROM_NGS3_PCR-1'!"   &amp;  CHAR(64 + MATCH(VLOOKUP(C$6,mapping!$A:$B,2,FALSE),'FROM_NGS3_PCR-1'!$1:$1,0))   &amp;  ROW()-5,TRUE)    )</f>
        <v/>
      </c>
      <c r="D239" s="7" t="str">
        <f> IF(INDIRECT("'FROM_NGS3_PCR-1'!A"&amp;ROW()-5,TRUE)="","",  INDIRECT(    "'FROM_NGS3_PCR-1'!"   &amp;  CHAR(64 + MATCH(VLOOKUP(D$6,mapping!$A:$B,2,FALSE),'FROM_NGS3_PCR-1'!$1:$1,0))   &amp;  ROW()-5,TRUE)    )</f>
        <v/>
      </c>
      <c r="E239" s="7" t="str">
        <f> IF(INDIRECT("'FROM_NGS3_PCR-1'!A"&amp;ROW()-5,TRUE)="","",  "e" &amp; INDIRECT(    "'FROM_NGS3_PCR-1'!"   &amp;  CHAR(64 + MATCH(VLOOKUP(E$6,mapping!$A:$B,2,FALSE),'FROM_NGS3_PCR-1'!$1:$1,0))   &amp;  ROW()-5,TRUE)    )</f>
        <v/>
      </c>
      <c r="F239" s="6" t="str">
        <f> IF(INDIRECT("'FROM_NGS3_PCR-1'!A"&amp;ROW()-5,TRUE)="","",  INDIRECT(    "'FROM_NGS3_PCR-1'!"   &amp;  CHAR(64 + MATCH(VLOOKUP(F$6,mapping!$A:$B,2,FALSE),'FROM_NGS3_PCR-1'!$1:$1,0))   &amp;  ROW()-5,TRUE)    )</f>
        <v/>
      </c>
      <c r="G239" s="6" t="str">
        <f> IF(INDIRECT("'FROM_NGS3_PCR-1'!A"&amp;ROW()-5,TRUE)="","",  INDIRECT(    "'FROM_NGS3_PCR-1'!"   &amp;  CHAR(64 + MATCH(VLOOKUP(G$6,mapping!$A:$B,2,FALSE),'FROM_NGS3_PCR-1'!$1:$1,0))   &amp;  ROW()-5,TRUE)    )</f>
        <v/>
      </c>
      <c r="H239" s="39" t="str">
        <f> IF(INDIRECT("'FROM_NGS3_PCR-1'!A"&amp;ROW()-5,TRUE)="","",  INDIRECT(    "'FROM_NGS3_PCR-1'!"   &amp;  CHAR(64 + MATCH(VLOOKUP(H$6,mapping!$A:$B,2,FALSE),'FROM_NGS3_PCR-1'!$1:$1,0))   &amp;  ROW()-5,TRUE)    )</f>
        <v/>
      </c>
      <c r="I239" s="7" t="str">
        <f> IF(INDIRECT("'FROM_NGS3_PCR-1'!A"&amp;ROW()-5,TRUE)="","",  INDIRECT(    "'FROM_NGS3_PCR-1'!"   &amp;  CHAR(64 + MATCH(VLOOKUP(I$6,mapping!$A:$B,2,FALSE),'FROM_NGS3_PCR-1'!$1:$1,0))   &amp;  ROW()-5,TRUE)    )</f>
        <v/>
      </c>
      <c r="J239" s="40" t="str">
        <f> IF(INDIRECT("'FROM_NGS3_PCR-1'!A"&amp;ROW()-5,TRUE)="","",  INDIRECT(    "'FROM_NGS3_PCR-1'!"   &amp;  CHAR(64 + MATCH(VLOOKUP(J$6,mapping!$A:$B,2,FALSE),'FROM_NGS3_PCR-1'!$1:$1,0))   &amp;  ROW()-5,TRUE)    )</f>
        <v/>
      </c>
      <c r="K239" s="6"/>
      <c r="L239" s="39">
        <v>1.0</v>
      </c>
      <c r="M239" s="37" t="str">
        <f>IFERROR(VLOOKUP(TEXT(ROW()-5,"0"),CALC_selection!H:I,2,FALSE),"")</f>
        <v/>
      </c>
      <c r="N239" s="6"/>
      <c r="O239" s="9" t="b">
        <f t="shared" si="1"/>
        <v>0</v>
      </c>
      <c r="P239" s="9" t="b">
        <f t="shared" si="2"/>
        <v>0</v>
      </c>
      <c r="Q239" s="9"/>
      <c r="R239" s="9"/>
      <c r="S239" s="9"/>
      <c r="T239" s="6"/>
      <c r="U239" s="6"/>
      <c r="V239" s="6"/>
      <c r="W239" s="6"/>
      <c r="X239" s="6"/>
      <c r="Y239" s="6"/>
      <c r="Z239" s="6"/>
    </row>
    <row r="240" ht="14.25" customHeight="1">
      <c r="A240" s="6"/>
      <c r="B240" s="38" t="str">
        <f> IF(INDIRECT("'FROM_NGS3_PCR-1'!A"&amp;ROW()-5,TRUE)="","",  INDIRECT(    "'FROM_NGS3_PCR-1'!"   &amp;  CHAR(64 + MATCH(VLOOKUP(B$6,mapping!$A:$B,2,FALSE),'FROM_NGS3_PCR-1'!$1:$1,0))   &amp;  ROW()-5,TRUE)    )</f>
        <v/>
      </c>
      <c r="C240" s="6" t="str">
        <f> IF(INDIRECT("'FROM_NGS3_PCR-1'!A"&amp;ROW()-5,TRUE)="","",  INDIRECT(    "'FROM_NGS3_PCR-1'!"   &amp;  CHAR(64 + MATCH(VLOOKUP(C$6,mapping!$A:$B,2,FALSE),'FROM_NGS3_PCR-1'!$1:$1,0))   &amp;  ROW()-5,TRUE)    )</f>
        <v/>
      </c>
      <c r="D240" s="7" t="str">
        <f> IF(INDIRECT("'FROM_NGS3_PCR-1'!A"&amp;ROW()-5,TRUE)="","",  INDIRECT(    "'FROM_NGS3_PCR-1'!"   &amp;  CHAR(64 + MATCH(VLOOKUP(D$6,mapping!$A:$B,2,FALSE),'FROM_NGS3_PCR-1'!$1:$1,0))   &amp;  ROW()-5,TRUE)    )</f>
        <v/>
      </c>
      <c r="E240" s="7" t="str">
        <f> IF(INDIRECT("'FROM_NGS3_PCR-1'!A"&amp;ROW()-5,TRUE)="","",  "e" &amp; INDIRECT(    "'FROM_NGS3_PCR-1'!"   &amp;  CHAR(64 + MATCH(VLOOKUP(E$6,mapping!$A:$B,2,FALSE),'FROM_NGS3_PCR-1'!$1:$1,0))   &amp;  ROW()-5,TRUE)    )</f>
        <v/>
      </c>
      <c r="F240" s="6" t="str">
        <f> IF(INDIRECT("'FROM_NGS3_PCR-1'!A"&amp;ROW()-5,TRUE)="","",  INDIRECT(    "'FROM_NGS3_PCR-1'!"   &amp;  CHAR(64 + MATCH(VLOOKUP(F$6,mapping!$A:$B,2,FALSE),'FROM_NGS3_PCR-1'!$1:$1,0))   &amp;  ROW()-5,TRUE)    )</f>
        <v/>
      </c>
      <c r="G240" s="6" t="str">
        <f> IF(INDIRECT("'FROM_NGS3_PCR-1'!A"&amp;ROW()-5,TRUE)="","",  INDIRECT(    "'FROM_NGS3_PCR-1'!"   &amp;  CHAR(64 + MATCH(VLOOKUP(G$6,mapping!$A:$B,2,FALSE),'FROM_NGS3_PCR-1'!$1:$1,0))   &amp;  ROW()-5,TRUE)    )</f>
        <v/>
      </c>
      <c r="H240" s="39" t="str">
        <f> IF(INDIRECT("'FROM_NGS3_PCR-1'!A"&amp;ROW()-5,TRUE)="","",  INDIRECT(    "'FROM_NGS3_PCR-1'!"   &amp;  CHAR(64 + MATCH(VLOOKUP(H$6,mapping!$A:$B,2,FALSE),'FROM_NGS3_PCR-1'!$1:$1,0))   &amp;  ROW()-5,TRUE)    )</f>
        <v/>
      </c>
      <c r="I240" s="7" t="str">
        <f> IF(INDIRECT("'FROM_NGS3_PCR-1'!A"&amp;ROW()-5,TRUE)="","",  INDIRECT(    "'FROM_NGS3_PCR-1'!"   &amp;  CHAR(64 + MATCH(VLOOKUP(I$6,mapping!$A:$B,2,FALSE),'FROM_NGS3_PCR-1'!$1:$1,0))   &amp;  ROW()-5,TRUE)    )</f>
        <v/>
      </c>
      <c r="J240" s="40" t="str">
        <f> IF(INDIRECT("'FROM_NGS3_PCR-1'!A"&amp;ROW()-5,TRUE)="","",  INDIRECT(    "'FROM_NGS3_PCR-1'!"   &amp;  CHAR(64 + MATCH(VLOOKUP(J$6,mapping!$A:$B,2,FALSE),'FROM_NGS3_PCR-1'!$1:$1,0))   &amp;  ROW()-5,TRUE)    )</f>
        <v/>
      </c>
      <c r="K240" s="6"/>
      <c r="L240" s="39">
        <v>1.0</v>
      </c>
      <c r="M240" s="37" t="str">
        <f>IFERROR(VLOOKUP(TEXT(ROW()-5,"0"),CALC_selection!H:I,2,FALSE),"")</f>
        <v/>
      </c>
      <c r="N240" s="6"/>
      <c r="O240" s="9" t="b">
        <f t="shared" si="1"/>
        <v>0</v>
      </c>
      <c r="P240" s="9" t="b">
        <f t="shared" si="2"/>
        <v>0</v>
      </c>
      <c r="Q240" s="9"/>
      <c r="R240" s="9"/>
      <c r="S240" s="9"/>
      <c r="T240" s="6"/>
      <c r="U240" s="6"/>
      <c r="V240" s="6"/>
      <c r="W240" s="6"/>
      <c r="X240" s="6"/>
      <c r="Y240" s="6"/>
      <c r="Z240" s="6"/>
    </row>
    <row r="241" ht="14.25" customHeight="1">
      <c r="A241" s="6"/>
      <c r="B241" s="38" t="str">
        <f> IF(INDIRECT("'FROM_NGS3_PCR-1'!A"&amp;ROW()-5,TRUE)="","",  INDIRECT(    "'FROM_NGS3_PCR-1'!"   &amp;  CHAR(64 + MATCH(VLOOKUP(B$6,mapping!$A:$B,2,FALSE),'FROM_NGS3_PCR-1'!$1:$1,0))   &amp;  ROW()-5,TRUE)    )</f>
        <v/>
      </c>
      <c r="C241" s="6" t="str">
        <f> IF(INDIRECT("'FROM_NGS3_PCR-1'!A"&amp;ROW()-5,TRUE)="","",  INDIRECT(    "'FROM_NGS3_PCR-1'!"   &amp;  CHAR(64 + MATCH(VLOOKUP(C$6,mapping!$A:$B,2,FALSE),'FROM_NGS3_PCR-1'!$1:$1,0))   &amp;  ROW()-5,TRUE)    )</f>
        <v/>
      </c>
      <c r="D241" s="7" t="str">
        <f> IF(INDIRECT("'FROM_NGS3_PCR-1'!A"&amp;ROW()-5,TRUE)="","",  INDIRECT(    "'FROM_NGS3_PCR-1'!"   &amp;  CHAR(64 + MATCH(VLOOKUP(D$6,mapping!$A:$B,2,FALSE),'FROM_NGS3_PCR-1'!$1:$1,0))   &amp;  ROW()-5,TRUE)    )</f>
        <v/>
      </c>
      <c r="E241" s="7" t="str">
        <f> IF(INDIRECT("'FROM_NGS3_PCR-1'!A"&amp;ROW()-5,TRUE)="","",  "e" &amp; INDIRECT(    "'FROM_NGS3_PCR-1'!"   &amp;  CHAR(64 + MATCH(VLOOKUP(E$6,mapping!$A:$B,2,FALSE),'FROM_NGS3_PCR-1'!$1:$1,0))   &amp;  ROW()-5,TRUE)    )</f>
        <v/>
      </c>
      <c r="F241" s="6" t="str">
        <f> IF(INDIRECT("'FROM_NGS3_PCR-1'!A"&amp;ROW()-5,TRUE)="","",  INDIRECT(    "'FROM_NGS3_PCR-1'!"   &amp;  CHAR(64 + MATCH(VLOOKUP(F$6,mapping!$A:$B,2,FALSE),'FROM_NGS3_PCR-1'!$1:$1,0))   &amp;  ROW()-5,TRUE)    )</f>
        <v/>
      </c>
      <c r="G241" s="6" t="str">
        <f> IF(INDIRECT("'FROM_NGS3_PCR-1'!A"&amp;ROW()-5,TRUE)="","",  INDIRECT(    "'FROM_NGS3_PCR-1'!"   &amp;  CHAR(64 + MATCH(VLOOKUP(G$6,mapping!$A:$B,2,FALSE),'FROM_NGS3_PCR-1'!$1:$1,0))   &amp;  ROW()-5,TRUE)    )</f>
        <v/>
      </c>
      <c r="H241" s="39" t="str">
        <f> IF(INDIRECT("'FROM_NGS3_PCR-1'!A"&amp;ROW()-5,TRUE)="","",  INDIRECT(    "'FROM_NGS3_PCR-1'!"   &amp;  CHAR(64 + MATCH(VLOOKUP(H$6,mapping!$A:$B,2,FALSE),'FROM_NGS3_PCR-1'!$1:$1,0))   &amp;  ROW()-5,TRUE)    )</f>
        <v/>
      </c>
      <c r="I241" s="7" t="str">
        <f> IF(INDIRECT("'FROM_NGS3_PCR-1'!A"&amp;ROW()-5,TRUE)="","",  INDIRECT(    "'FROM_NGS3_PCR-1'!"   &amp;  CHAR(64 + MATCH(VLOOKUP(I$6,mapping!$A:$B,2,FALSE),'FROM_NGS3_PCR-1'!$1:$1,0))   &amp;  ROW()-5,TRUE)    )</f>
        <v/>
      </c>
      <c r="J241" s="40" t="str">
        <f> IF(INDIRECT("'FROM_NGS3_PCR-1'!A"&amp;ROW()-5,TRUE)="","",  INDIRECT(    "'FROM_NGS3_PCR-1'!"   &amp;  CHAR(64 + MATCH(VLOOKUP(J$6,mapping!$A:$B,2,FALSE),'FROM_NGS3_PCR-1'!$1:$1,0))   &amp;  ROW()-5,TRUE)    )</f>
        <v/>
      </c>
      <c r="K241" s="6"/>
      <c r="L241" s="39">
        <v>1.0</v>
      </c>
      <c r="M241" s="37" t="str">
        <f>IFERROR(VLOOKUP(TEXT(ROW()-5,"0"),CALC_selection!H:I,2,FALSE),"")</f>
        <v/>
      </c>
      <c r="N241" s="6"/>
      <c r="O241" s="9" t="b">
        <f t="shared" si="1"/>
        <v>0</v>
      </c>
      <c r="P241" s="9" t="b">
        <f t="shared" si="2"/>
        <v>0</v>
      </c>
      <c r="Q241" s="9"/>
      <c r="R241" s="9"/>
      <c r="S241" s="9"/>
      <c r="T241" s="6"/>
      <c r="U241" s="6"/>
      <c r="V241" s="6"/>
      <c r="W241" s="6"/>
      <c r="X241" s="6"/>
      <c r="Y241" s="6"/>
      <c r="Z241" s="6"/>
    </row>
    <row r="242" ht="14.25" customHeight="1">
      <c r="A242" s="6"/>
      <c r="B242" s="38" t="str">
        <f> IF(INDIRECT("'FROM_NGS3_PCR-1'!A"&amp;ROW()-5,TRUE)="","",  INDIRECT(    "'FROM_NGS3_PCR-1'!"   &amp;  CHAR(64 + MATCH(VLOOKUP(B$6,mapping!$A:$B,2,FALSE),'FROM_NGS3_PCR-1'!$1:$1,0))   &amp;  ROW()-5,TRUE)    )</f>
        <v/>
      </c>
      <c r="C242" s="6" t="str">
        <f> IF(INDIRECT("'FROM_NGS3_PCR-1'!A"&amp;ROW()-5,TRUE)="","",  INDIRECT(    "'FROM_NGS3_PCR-1'!"   &amp;  CHAR(64 + MATCH(VLOOKUP(C$6,mapping!$A:$B,2,FALSE),'FROM_NGS3_PCR-1'!$1:$1,0))   &amp;  ROW()-5,TRUE)    )</f>
        <v/>
      </c>
      <c r="D242" s="7" t="str">
        <f> IF(INDIRECT("'FROM_NGS3_PCR-1'!A"&amp;ROW()-5,TRUE)="","",  INDIRECT(    "'FROM_NGS3_PCR-1'!"   &amp;  CHAR(64 + MATCH(VLOOKUP(D$6,mapping!$A:$B,2,FALSE),'FROM_NGS3_PCR-1'!$1:$1,0))   &amp;  ROW()-5,TRUE)    )</f>
        <v/>
      </c>
      <c r="E242" s="7" t="str">
        <f> IF(INDIRECT("'FROM_NGS3_PCR-1'!A"&amp;ROW()-5,TRUE)="","",  "e" &amp; INDIRECT(    "'FROM_NGS3_PCR-1'!"   &amp;  CHAR(64 + MATCH(VLOOKUP(E$6,mapping!$A:$B,2,FALSE),'FROM_NGS3_PCR-1'!$1:$1,0))   &amp;  ROW()-5,TRUE)    )</f>
        <v/>
      </c>
      <c r="F242" s="6" t="str">
        <f> IF(INDIRECT("'FROM_NGS3_PCR-1'!A"&amp;ROW()-5,TRUE)="","",  INDIRECT(    "'FROM_NGS3_PCR-1'!"   &amp;  CHAR(64 + MATCH(VLOOKUP(F$6,mapping!$A:$B,2,FALSE),'FROM_NGS3_PCR-1'!$1:$1,0))   &amp;  ROW()-5,TRUE)    )</f>
        <v/>
      </c>
      <c r="G242" s="6" t="str">
        <f> IF(INDIRECT("'FROM_NGS3_PCR-1'!A"&amp;ROW()-5,TRUE)="","",  INDIRECT(    "'FROM_NGS3_PCR-1'!"   &amp;  CHAR(64 + MATCH(VLOOKUP(G$6,mapping!$A:$B,2,FALSE),'FROM_NGS3_PCR-1'!$1:$1,0))   &amp;  ROW()-5,TRUE)    )</f>
        <v/>
      </c>
      <c r="H242" s="39" t="str">
        <f> IF(INDIRECT("'FROM_NGS3_PCR-1'!A"&amp;ROW()-5,TRUE)="","",  INDIRECT(    "'FROM_NGS3_PCR-1'!"   &amp;  CHAR(64 + MATCH(VLOOKUP(H$6,mapping!$A:$B,2,FALSE),'FROM_NGS3_PCR-1'!$1:$1,0))   &amp;  ROW()-5,TRUE)    )</f>
        <v/>
      </c>
      <c r="I242" s="7" t="str">
        <f> IF(INDIRECT("'FROM_NGS3_PCR-1'!A"&amp;ROW()-5,TRUE)="","",  INDIRECT(    "'FROM_NGS3_PCR-1'!"   &amp;  CHAR(64 + MATCH(VLOOKUP(I$6,mapping!$A:$B,2,FALSE),'FROM_NGS3_PCR-1'!$1:$1,0))   &amp;  ROW()-5,TRUE)    )</f>
        <v/>
      </c>
      <c r="J242" s="40" t="str">
        <f> IF(INDIRECT("'FROM_NGS3_PCR-1'!A"&amp;ROW()-5,TRUE)="","",  INDIRECT(    "'FROM_NGS3_PCR-1'!"   &amp;  CHAR(64 + MATCH(VLOOKUP(J$6,mapping!$A:$B,2,FALSE),'FROM_NGS3_PCR-1'!$1:$1,0))   &amp;  ROW()-5,TRUE)    )</f>
        <v/>
      </c>
      <c r="K242" s="6"/>
      <c r="L242" s="39">
        <v>1.0</v>
      </c>
      <c r="M242" s="37" t="str">
        <f>IFERROR(VLOOKUP(TEXT(ROW()-5,"0"),CALC_selection!H:I,2,FALSE),"")</f>
        <v/>
      </c>
      <c r="N242" s="6"/>
      <c r="O242" s="9" t="b">
        <f t="shared" si="1"/>
        <v>0</v>
      </c>
      <c r="P242" s="9" t="b">
        <f t="shared" si="2"/>
        <v>0</v>
      </c>
      <c r="Q242" s="9"/>
      <c r="R242" s="9"/>
      <c r="S242" s="9"/>
      <c r="T242" s="6"/>
      <c r="U242" s="6"/>
      <c r="V242" s="6"/>
      <c r="W242" s="6"/>
      <c r="X242" s="6"/>
      <c r="Y242" s="6"/>
      <c r="Z242" s="6"/>
    </row>
    <row r="243" ht="14.25" customHeight="1">
      <c r="A243" s="6"/>
      <c r="B243" s="38" t="str">
        <f> IF(INDIRECT("'FROM_NGS3_PCR-1'!A"&amp;ROW()-5,TRUE)="","",  INDIRECT(    "'FROM_NGS3_PCR-1'!"   &amp;  CHAR(64 + MATCH(VLOOKUP(B$6,mapping!$A:$B,2,FALSE),'FROM_NGS3_PCR-1'!$1:$1,0))   &amp;  ROW()-5,TRUE)    )</f>
        <v/>
      </c>
      <c r="C243" s="6" t="str">
        <f> IF(INDIRECT("'FROM_NGS3_PCR-1'!A"&amp;ROW()-5,TRUE)="","",  INDIRECT(    "'FROM_NGS3_PCR-1'!"   &amp;  CHAR(64 + MATCH(VLOOKUP(C$6,mapping!$A:$B,2,FALSE),'FROM_NGS3_PCR-1'!$1:$1,0))   &amp;  ROW()-5,TRUE)    )</f>
        <v/>
      </c>
      <c r="D243" s="7" t="str">
        <f> IF(INDIRECT("'FROM_NGS3_PCR-1'!A"&amp;ROW()-5,TRUE)="","",  INDIRECT(    "'FROM_NGS3_PCR-1'!"   &amp;  CHAR(64 + MATCH(VLOOKUP(D$6,mapping!$A:$B,2,FALSE),'FROM_NGS3_PCR-1'!$1:$1,0))   &amp;  ROW()-5,TRUE)    )</f>
        <v/>
      </c>
      <c r="E243" s="7" t="str">
        <f> IF(INDIRECT("'FROM_NGS3_PCR-1'!A"&amp;ROW()-5,TRUE)="","",  "e" &amp; INDIRECT(    "'FROM_NGS3_PCR-1'!"   &amp;  CHAR(64 + MATCH(VLOOKUP(E$6,mapping!$A:$B,2,FALSE),'FROM_NGS3_PCR-1'!$1:$1,0))   &amp;  ROW()-5,TRUE)    )</f>
        <v/>
      </c>
      <c r="F243" s="6" t="str">
        <f> IF(INDIRECT("'FROM_NGS3_PCR-1'!A"&amp;ROW()-5,TRUE)="","",  INDIRECT(    "'FROM_NGS3_PCR-1'!"   &amp;  CHAR(64 + MATCH(VLOOKUP(F$6,mapping!$A:$B,2,FALSE),'FROM_NGS3_PCR-1'!$1:$1,0))   &amp;  ROW()-5,TRUE)    )</f>
        <v/>
      </c>
      <c r="G243" s="6" t="str">
        <f> IF(INDIRECT("'FROM_NGS3_PCR-1'!A"&amp;ROW()-5,TRUE)="","",  INDIRECT(    "'FROM_NGS3_PCR-1'!"   &amp;  CHAR(64 + MATCH(VLOOKUP(G$6,mapping!$A:$B,2,FALSE),'FROM_NGS3_PCR-1'!$1:$1,0))   &amp;  ROW()-5,TRUE)    )</f>
        <v/>
      </c>
      <c r="H243" s="39" t="str">
        <f> IF(INDIRECT("'FROM_NGS3_PCR-1'!A"&amp;ROW()-5,TRUE)="","",  INDIRECT(    "'FROM_NGS3_PCR-1'!"   &amp;  CHAR(64 + MATCH(VLOOKUP(H$6,mapping!$A:$B,2,FALSE),'FROM_NGS3_PCR-1'!$1:$1,0))   &amp;  ROW()-5,TRUE)    )</f>
        <v/>
      </c>
      <c r="I243" s="7" t="str">
        <f> IF(INDIRECT("'FROM_NGS3_PCR-1'!A"&amp;ROW()-5,TRUE)="","",  INDIRECT(    "'FROM_NGS3_PCR-1'!"   &amp;  CHAR(64 + MATCH(VLOOKUP(I$6,mapping!$A:$B,2,FALSE),'FROM_NGS3_PCR-1'!$1:$1,0))   &amp;  ROW()-5,TRUE)    )</f>
        <v/>
      </c>
      <c r="J243" s="40" t="str">
        <f> IF(INDIRECT("'FROM_NGS3_PCR-1'!A"&amp;ROW()-5,TRUE)="","",  INDIRECT(    "'FROM_NGS3_PCR-1'!"   &amp;  CHAR(64 + MATCH(VLOOKUP(J$6,mapping!$A:$B,2,FALSE),'FROM_NGS3_PCR-1'!$1:$1,0))   &amp;  ROW()-5,TRUE)    )</f>
        <v/>
      </c>
      <c r="K243" s="6"/>
      <c r="L243" s="39">
        <v>1.0</v>
      </c>
      <c r="M243" s="37" t="str">
        <f>IFERROR(VLOOKUP(TEXT(ROW()-5,"0"),CALC_selection!H:I,2,FALSE),"")</f>
        <v/>
      </c>
      <c r="N243" s="6"/>
      <c r="O243" s="9" t="b">
        <f t="shared" si="1"/>
        <v>0</v>
      </c>
      <c r="P243" s="9" t="b">
        <f t="shared" si="2"/>
        <v>0</v>
      </c>
      <c r="Q243" s="9"/>
      <c r="R243" s="9"/>
      <c r="S243" s="9"/>
      <c r="T243" s="6"/>
      <c r="U243" s="6"/>
      <c r="V243" s="6"/>
      <c r="W243" s="6"/>
      <c r="X243" s="6"/>
      <c r="Y243" s="6"/>
      <c r="Z243" s="6"/>
    </row>
    <row r="244" ht="14.25" customHeight="1">
      <c r="A244" s="6"/>
      <c r="B244" s="38" t="str">
        <f> IF(INDIRECT("'FROM_NGS3_PCR-1'!A"&amp;ROW()-5,TRUE)="","",  INDIRECT(    "'FROM_NGS3_PCR-1'!"   &amp;  CHAR(64 + MATCH(VLOOKUP(B$6,mapping!$A:$B,2,FALSE),'FROM_NGS3_PCR-1'!$1:$1,0))   &amp;  ROW()-5,TRUE)    )</f>
        <v/>
      </c>
      <c r="C244" s="6" t="str">
        <f> IF(INDIRECT("'FROM_NGS3_PCR-1'!A"&amp;ROW()-5,TRUE)="","",  INDIRECT(    "'FROM_NGS3_PCR-1'!"   &amp;  CHAR(64 + MATCH(VLOOKUP(C$6,mapping!$A:$B,2,FALSE),'FROM_NGS3_PCR-1'!$1:$1,0))   &amp;  ROW()-5,TRUE)    )</f>
        <v/>
      </c>
      <c r="D244" s="7" t="str">
        <f> IF(INDIRECT("'FROM_NGS3_PCR-1'!A"&amp;ROW()-5,TRUE)="","",  INDIRECT(    "'FROM_NGS3_PCR-1'!"   &amp;  CHAR(64 + MATCH(VLOOKUP(D$6,mapping!$A:$B,2,FALSE),'FROM_NGS3_PCR-1'!$1:$1,0))   &amp;  ROW()-5,TRUE)    )</f>
        <v/>
      </c>
      <c r="E244" s="7" t="str">
        <f> IF(INDIRECT("'FROM_NGS3_PCR-1'!A"&amp;ROW()-5,TRUE)="","",  "e" &amp; INDIRECT(    "'FROM_NGS3_PCR-1'!"   &amp;  CHAR(64 + MATCH(VLOOKUP(E$6,mapping!$A:$B,2,FALSE),'FROM_NGS3_PCR-1'!$1:$1,0))   &amp;  ROW()-5,TRUE)    )</f>
        <v/>
      </c>
      <c r="F244" s="6" t="str">
        <f> IF(INDIRECT("'FROM_NGS3_PCR-1'!A"&amp;ROW()-5,TRUE)="","",  INDIRECT(    "'FROM_NGS3_PCR-1'!"   &amp;  CHAR(64 + MATCH(VLOOKUP(F$6,mapping!$A:$B,2,FALSE),'FROM_NGS3_PCR-1'!$1:$1,0))   &amp;  ROW()-5,TRUE)    )</f>
        <v/>
      </c>
      <c r="G244" s="6" t="str">
        <f> IF(INDIRECT("'FROM_NGS3_PCR-1'!A"&amp;ROW()-5,TRUE)="","",  INDIRECT(    "'FROM_NGS3_PCR-1'!"   &amp;  CHAR(64 + MATCH(VLOOKUP(G$6,mapping!$A:$B,2,FALSE),'FROM_NGS3_PCR-1'!$1:$1,0))   &amp;  ROW()-5,TRUE)    )</f>
        <v/>
      </c>
      <c r="H244" s="39" t="str">
        <f> IF(INDIRECT("'FROM_NGS3_PCR-1'!A"&amp;ROW()-5,TRUE)="","",  INDIRECT(    "'FROM_NGS3_PCR-1'!"   &amp;  CHAR(64 + MATCH(VLOOKUP(H$6,mapping!$A:$B,2,FALSE),'FROM_NGS3_PCR-1'!$1:$1,0))   &amp;  ROW()-5,TRUE)    )</f>
        <v/>
      </c>
      <c r="I244" s="7" t="str">
        <f> IF(INDIRECT("'FROM_NGS3_PCR-1'!A"&amp;ROW()-5,TRUE)="","",  INDIRECT(    "'FROM_NGS3_PCR-1'!"   &amp;  CHAR(64 + MATCH(VLOOKUP(I$6,mapping!$A:$B,2,FALSE),'FROM_NGS3_PCR-1'!$1:$1,0))   &amp;  ROW()-5,TRUE)    )</f>
        <v/>
      </c>
      <c r="J244" s="40" t="str">
        <f> IF(INDIRECT("'FROM_NGS3_PCR-1'!A"&amp;ROW()-5,TRUE)="","",  INDIRECT(    "'FROM_NGS3_PCR-1'!"   &amp;  CHAR(64 + MATCH(VLOOKUP(J$6,mapping!$A:$B,2,FALSE),'FROM_NGS3_PCR-1'!$1:$1,0))   &amp;  ROW()-5,TRUE)    )</f>
        <v/>
      </c>
      <c r="K244" s="6"/>
      <c r="L244" s="39">
        <v>1.0</v>
      </c>
      <c r="M244" s="37" t="str">
        <f>IFERROR(VLOOKUP(TEXT(ROW()-5,"0"),CALC_selection!H:I,2,FALSE),"")</f>
        <v/>
      </c>
      <c r="N244" s="6"/>
      <c r="O244" s="9" t="b">
        <f t="shared" si="1"/>
        <v>0</v>
      </c>
      <c r="P244" s="9" t="b">
        <f t="shared" si="2"/>
        <v>0</v>
      </c>
      <c r="Q244" s="9"/>
      <c r="R244" s="9"/>
      <c r="S244" s="9"/>
      <c r="T244" s="6"/>
      <c r="U244" s="6"/>
      <c r="V244" s="6"/>
      <c r="W244" s="6"/>
      <c r="X244" s="6"/>
      <c r="Y244" s="6"/>
      <c r="Z244" s="6"/>
    </row>
    <row r="245" ht="14.25" customHeight="1">
      <c r="A245" s="6"/>
      <c r="B245" s="38" t="str">
        <f> IF(INDIRECT("'FROM_NGS3_PCR-1'!A"&amp;ROW()-5,TRUE)="","",  INDIRECT(    "'FROM_NGS3_PCR-1'!"   &amp;  CHAR(64 + MATCH(VLOOKUP(B$6,mapping!$A:$B,2,FALSE),'FROM_NGS3_PCR-1'!$1:$1,0))   &amp;  ROW()-5,TRUE)    )</f>
        <v/>
      </c>
      <c r="C245" s="6" t="str">
        <f> IF(INDIRECT("'FROM_NGS3_PCR-1'!A"&amp;ROW()-5,TRUE)="","",  INDIRECT(    "'FROM_NGS3_PCR-1'!"   &amp;  CHAR(64 + MATCH(VLOOKUP(C$6,mapping!$A:$B,2,FALSE),'FROM_NGS3_PCR-1'!$1:$1,0))   &amp;  ROW()-5,TRUE)    )</f>
        <v/>
      </c>
      <c r="D245" s="7" t="str">
        <f> IF(INDIRECT("'FROM_NGS3_PCR-1'!A"&amp;ROW()-5,TRUE)="","",  INDIRECT(    "'FROM_NGS3_PCR-1'!"   &amp;  CHAR(64 + MATCH(VLOOKUP(D$6,mapping!$A:$B,2,FALSE),'FROM_NGS3_PCR-1'!$1:$1,0))   &amp;  ROW()-5,TRUE)    )</f>
        <v/>
      </c>
      <c r="E245" s="7" t="str">
        <f> IF(INDIRECT("'FROM_NGS3_PCR-1'!A"&amp;ROW()-5,TRUE)="","",  "e" &amp; INDIRECT(    "'FROM_NGS3_PCR-1'!"   &amp;  CHAR(64 + MATCH(VLOOKUP(E$6,mapping!$A:$B,2,FALSE),'FROM_NGS3_PCR-1'!$1:$1,0))   &amp;  ROW()-5,TRUE)    )</f>
        <v/>
      </c>
      <c r="F245" s="6" t="str">
        <f> IF(INDIRECT("'FROM_NGS3_PCR-1'!A"&amp;ROW()-5,TRUE)="","",  INDIRECT(    "'FROM_NGS3_PCR-1'!"   &amp;  CHAR(64 + MATCH(VLOOKUP(F$6,mapping!$A:$B,2,FALSE),'FROM_NGS3_PCR-1'!$1:$1,0))   &amp;  ROW()-5,TRUE)    )</f>
        <v/>
      </c>
      <c r="G245" s="6" t="str">
        <f> IF(INDIRECT("'FROM_NGS3_PCR-1'!A"&amp;ROW()-5,TRUE)="","",  INDIRECT(    "'FROM_NGS3_PCR-1'!"   &amp;  CHAR(64 + MATCH(VLOOKUP(G$6,mapping!$A:$B,2,FALSE),'FROM_NGS3_PCR-1'!$1:$1,0))   &amp;  ROW()-5,TRUE)    )</f>
        <v/>
      </c>
      <c r="H245" s="39" t="str">
        <f> IF(INDIRECT("'FROM_NGS3_PCR-1'!A"&amp;ROW()-5,TRUE)="","",  INDIRECT(    "'FROM_NGS3_PCR-1'!"   &amp;  CHAR(64 + MATCH(VLOOKUP(H$6,mapping!$A:$B,2,FALSE),'FROM_NGS3_PCR-1'!$1:$1,0))   &amp;  ROW()-5,TRUE)    )</f>
        <v/>
      </c>
      <c r="I245" s="7" t="str">
        <f> IF(INDIRECT("'FROM_NGS3_PCR-1'!A"&amp;ROW()-5,TRUE)="","",  INDIRECT(    "'FROM_NGS3_PCR-1'!"   &amp;  CHAR(64 + MATCH(VLOOKUP(I$6,mapping!$A:$B,2,FALSE),'FROM_NGS3_PCR-1'!$1:$1,0))   &amp;  ROW()-5,TRUE)    )</f>
        <v/>
      </c>
      <c r="J245" s="40" t="str">
        <f> IF(INDIRECT("'FROM_NGS3_PCR-1'!A"&amp;ROW()-5,TRUE)="","",  INDIRECT(    "'FROM_NGS3_PCR-1'!"   &amp;  CHAR(64 + MATCH(VLOOKUP(J$6,mapping!$A:$B,2,FALSE),'FROM_NGS3_PCR-1'!$1:$1,0))   &amp;  ROW()-5,TRUE)    )</f>
        <v/>
      </c>
      <c r="K245" s="6"/>
      <c r="L245" s="39">
        <v>1.0</v>
      </c>
      <c r="M245" s="37" t="str">
        <f>IFERROR(VLOOKUP(TEXT(ROW()-5,"0"),CALC_selection!H:I,2,FALSE),"")</f>
        <v/>
      </c>
      <c r="N245" s="6"/>
      <c r="O245" s="9" t="b">
        <f t="shared" si="1"/>
        <v>0</v>
      </c>
      <c r="P245" s="9" t="b">
        <f t="shared" si="2"/>
        <v>0</v>
      </c>
      <c r="Q245" s="9"/>
      <c r="R245" s="9"/>
      <c r="S245" s="9"/>
      <c r="T245" s="6"/>
      <c r="U245" s="6"/>
      <c r="V245" s="6"/>
      <c r="W245" s="6"/>
      <c r="X245" s="6"/>
      <c r="Y245" s="6"/>
      <c r="Z245" s="6"/>
    </row>
    <row r="246" ht="14.25" customHeight="1">
      <c r="A246" s="6"/>
      <c r="B246" s="38" t="str">
        <f> IF(INDIRECT("'FROM_NGS3_PCR-1'!A"&amp;ROW()-5,TRUE)="","",  INDIRECT(    "'FROM_NGS3_PCR-1'!"   &amp;  CHAR(64 + MATCH(VLOOKUP(B$6,mapping!$A:$B,2,FALSE),'FROM_NGS3_PCR-1'!$1:$1,0))   &amp;  ROW()-5,TRUE)    )</f>
        <v/>
      </c>
      <c r="C246" s="6" t="str">
        <f> IF(INDIRECT("'FROM_NGS3_PCR-1'!A"&amp;ROW()-5,TRUE)="","",  INDIRECT(    "'FROM_NGS3_PCR-1'!"   &amp;  CHAR(64 + MATCH(VLOOKUP(C$6,mapping!$A:$B,2,FALSE),'FROM_NGS3_PCR-1'!$1:$1,0))   &amp;  ROW()-5,TRUE)    )</f>
        <v/>
      </c>
      <c r="D246" s="7" t="str">
        <f> IF(INDIRECT("'FROM_NGS3_PCR-1'!A"&amp;ROW()-5,TRUE)="","",  INDIRECT(    "'FROM_NGS3_PCR-1'!"   &amp;  CHAR(64 + MATCH(VLOOKUP(D$6,mapping!$A:$B,2,FALSE),'FROM_NGS3_PCR-1'!$1:$1,0))   &amp;  ROW()-5,TRUE)    )</f>
        <v/>
      </c>
      <c r="E246" s="7" t="str">
        <f> IF(INDIRECT("'FROM_NGS3_PCR-1'!A"&amp;ROW()-5,TRUE)="","",  "e" &amp; INDIRECT(    "'FROM_NGS3_PCR-1'!"   &amp;  CHAR(64 + MATCH(VLOOKUP(E$6,mapping!$A:$B,2,FALSE),'FROM_NGS3_PCR-1'!$1:$1,0))   &amp;  ROW()-5,TRUE)    )</f>
        <v/>
      </c>
      <c r="F246" s="6" t="str">
        <f> IF(INDIRECT("'FROM_NGS3_PCR-1'!A"&amp;ROW()-5,TRUE)="","",  INDIRECT(    "'FROM_NGS3_PCR-1'!"   &amp;  CHAR(64 + MATCH(VLOOKUP(F$6,mapping!$A:$B,2,FALSE),'FROM_NGS3_PCR-1'!$1:$1,0))   &amp;  ROW()-5,TRUE)    )</f>
        <v/>
      </c>
      <c r="G246" s="6" t="str">
        <f> IF(INDIRECT("'FROM_NGS3_PCR-1'!A"&amp;ROW()-5,TRUE)="","",  INDIRECT(    "'FROM_NGS3_PCR-1'!"   &amp;  CHAR(64 + MATCH(VLOOKUP(G$6,mapping!$A:$B,2,FALSE),'FROM_NGS3_PCR-1'!$1:$1,0))   &amp;  ROW()-5,TRUE)    )</f>
        <v/>
      </c>
      <c r="H246" s="39" t="str">
        <f> IF(INDIRECT("'FROM_NGS3_PCR-1'!A"&amp;ROW()-5,TRUE)="","",  INDIRECT(    "'FROM_NGS3_PCR-1'!"   &amp;  CHAR(64 + MATCH(VLOOKUP(H$6,mapping!$A:$B,2,FALSE),'FROM_NGS3_PCR-1'!$1:$1,0))   &amp;  ROW()-5,TRUE)    )</f>
        <v/>
      </c>
      <c r="I246" s="7" t="str">
        <f> IF(INDIRECT("'FROM_NGS3_PCR-1'!A"&amp;ROW()-5,TRUE)="","",  INDIRECT(    "'FROM_NGS3_PCR-1'!"   &amp;  CHAR(64 + MATCH(VLOOKUP(I$6,mapping!$A:$B,2,FALSE),'FROM_NGS3_PCR-1'!$1:$1,0))   &amp;  ROW()-5,TRUE)    )</f>
        <v/>
      </c>
      <c r="J246" s="40" t="str">
        <f> IF(INDIRECT("'FROM_NGS3_PCR-1'!A"&amp;ROW()-5,TRUE)="","",  INDIRECT(    "'FROM_NGS3_PCR-1'!"   &amp;  CHAR(64 + MATCH(VLOOKUP(J$6,mapping!$A:$B,2,FALSE),'FROM_NGS3_PCR-1'!$1:$1,0))   &amp;  ROW()-5,TRUE)    )</f>
        <v/>
      </c>
      <c r="K246" s="6"/>
      <c r="L246" s="39">
        <v>1.0</v>
      </c>
      <c r="M246" s="37" t="str">
        <f>IFERROR(VLOOKUP(TEXT(ROW()-5,"0"),CALC_selection!H:I,2,FALSE),"")</f>
        <v/>
      </c>
      <c r="N246" s="6"/>
      <c r="O246" s="9" t="b">
        <f t="shared" si="1"/>
        <v>0</v>
      </c>
      <c r="P246" s="9" t="b">
        <f t="shared" si="2"/>
        <v>0</v>
      </c>
      <c r="Q246" s="9"/>
      <c r="R246" s="9"/>
      <c r="S246" s="9"/>
      <c r="T246" s="6"/>
      <c r="U246" s="6"/>
      <c r="V246" s="6"/>
      <c r="W246" s="6"/>
      <c r="X246" s="6"/>
      <c r="Y246" s="6"/>
      <c r="Z246" s="6"/>
    </row>
    <row r="247" ht="14.25" customHeight="1">
      <c r="A247" s="6"/>
      <c r="B247" s="38" t="str">
        <f> IF(INDIRECT("'FROM_NGS3_PCR-1'!A"&amp;ROW()-5,TRUE)="","",  INDIRECT(    "'FROM_NGS3_PCR-1'!"   &amp;  CHAR(64 + MATCH(VLOOKUP(B$6,mapping!$A:$B,2,FALSE),'FROM_NGS3_PCR-1'!$1:$1,0))   &amp;  ROW()-5,TRUE)    )</f>
        <v/>
      </c>
      <c r="C247" s="6" t="str">
        <f> IF(INDIRECT("'FROM_NGS3_PCR-1'!A"&amp;ROW()-5,TRUE)="","",  INDIRECT(    "'FROM_NGS3_PCR-1'!"   &amp;  CHAR(64 + MATCH(VLOOKUP(C$6,mapping!$A:$B,2,FALSE),'FROM_NGS3_PCR-1'!$1:$1,0))   &amp;  ROW()-5,TRUE)    )</f>
        <v/>
      </c>
      <c r="D247" s="7" t="str">
        <f> IF(INDIRECT("'FROM_NGS3_PCR-1'!A"&amp;ROW()-5,TRUE)="","",  INDIRECT(    "'FROM_NGS3_PCR-1'!"   &amp;  CHAR(64 + MATCH(VLOOKUP(D$6,mapping!$A:$B,2,FALSE),'FROM_NGS3_PCR-1'!$1:$1,0))   &amp;  ROW()-5,TRUE)    )</f>
        <v/>
      </c>
      <c r="E247" s="7" t="str">
        <f> IF(INDIRECT("'FROM_NGS3_PCR-1'!A"&amp;ROW()-5,TRUE)="","",  "e" &amp; INDIRECT(    "'FROM_NGS3_PCR-1'!"   &amp;  CHAR(64 + MATCH(VLOOKUP(E$6,mapping!$A:$B,2,FALSE),'FROM_NGS3_PCR-1'!$1:$1,0))   &amp;  ROW()-5,TRUE)    )</f>
        <v/>
      </c>
      <c r="F247" s="6" t="str">
        <f> IF(INDIRECT("'FROM_NGS3_PCR-1'!A"&amp;ROW()-5,TRUE)="","",  INDIRECT(    "'FROM_NGS3_PCR-1'!"   &amp;  CHAR(64 + MATCH(VLOOKUP(F$6,mapping!$A:$B,2,FALSE),'FROM_NGS3_PCR-1'!$1:$1,0))   &amp;  ROW()-5,TRUE)    )</f>
        <v/>
      </c>
      <c r="G247" s="6" t="str">
        <f> IF(INDIRECT("'FROM_NGS3_PCR-1'!A"&amp;ROW()-5,TRUE)="","",  INDIRECT(    "'FROM_NGS3_PCR-1'!"   &amp;  CHAR(64 + MATCH(VLOOKUP(G$6,mapping!$A:$B,2,FALSE),'FROM_NGS3_PCR-1'!$1:$1,0))   &amp;  ROW()-5,TRUE)    )</f>
        <v/>
      </c>
      <c r="H247" s="39" t="str">
        <f> IF(INDIRECT("'FROM_NGS3_PCR-1'!A"&amp;ROW()-5,TRUE)="","",  INDIRECT(    "'FROM_NGS3_PCR-1'!"   &amp;  CHAR(64 + MATCH(VLOOKUP(H$6,mapping!$A:$B,2,FALSE),'FROM_NGS3_PCR-1'!$1:$1,0))   &amp;  ROW()-5,TRUE)    )</f>
        <v/>
      </c>
      <c r="I247" s="7" t="str">
        <f> IF(INDIRECT("'FROM_NGS3_PCR-1'!A"&amp;ROW()-5,TRUE)="","",  INDIRECT(    "'FROM_NGS3_PCR-1'!"   &amp;  CHAR(64 + MATCH(VLOOKUP(I$6,mapping!$A:$B,2,FALSE),'FROM_NGS3_PCR-1'!$1:$1,0))   &amp;  ROW()-5,TRUE)    )</f>
        <v/>
      </c>
      <c r="J247" s="40" t="str">
        <f> IF(INDIRECT("'FROM_NGS3_PCR-1'!A"&amp;ROW()-5,TRUE)="","",  INDIRECT(    "'FROM_NGS3_PCR-1'!"   &amp;  CHAR(64 + MATCH(VLOOKUP(J$6,mapping!$A:$B,2,FALSE),'FROM_NGS3_PCR-1'!$1:$1,0))   &amp;  ROW()-5,TRUE)    )</f>
        <v/>
      </c>
      <c r="K247" s="6"/>
      <c r="L247" s="39">
        <v>1.0</v>
      </c>
      <c r="M247" s="37" t="str">
        <f>IFERROR(VLOOKUP(TEXT(ROW()-5,"0"),CALC_selection!H:I,2,FALSE),"")</f>
        <v/>
      </c>
      <c r="N247" s="6"/>
      <c r="O247" s="9" t="b">
        <f t="shared" si="1"/>
        <v>0</v>
      </c>
      <c r="P247" s="9" t="b">
        <f t="shared" si="2"/>
        <v>0</v>
      </c>
      <c r="Q247" s="9"/>
      <c r="R247" s="9"/>
      <c r="S247" s="9"/>
      <c r="T247" s="6"/>
      <c r="U247" s="6"/>
      <c r="V247" s="6"/>
      <c r="W247" s="6"/>
      <c r="X247" s="6"/>
      <c r="Y247" s="6"/>
      <c r="Z247" s="6"/>
    </row>
    <row r="248" ht="14.25" customHeight="1">
      <c r="A248" s="6"/>
      <c r="B248" s="38" t="str">
        <f> IF(INDIRECT("'FROM_NGS3_PCR-1'!A"&amp;ROW()-5,TRUE)="","",  INDIRECT(    "'FROM_NGS3_PCR-1'!"   &amp;  CHAR(64 + MATCH(VLOOKUP(B$6,mapping!$A:$B,2,FALSE),'FROM_NGS3_PCR-1'!$1:$1,0))   &amp;  ROW()-5,TRUE)    )</f>
        <v/>
      </c>
      <c r="C248" s="6" t="str">
        <f> IF(INDIRECT("'FROM_NGS3_PCR-1'!A"&amp;ROW()-5,TRUE)="","",  INDIRECT(    "'FROM_NGS3_PCR-1'!"   &amp;  CHAR(64 + MATCH(VLOOKUP(C$6,mapping!$A:$B,2,FALSE),'FROM_NGS3_PCR-1'!$1:$1,0))   &amp;  ROW()-5,TRUE)    )</f>
        <v/>
      </c>
      <c r="D248" s="7" t="str">
        <f> IF(INDIRECT("'FROM_NGS3_PCR-1'!A"&amp;ROW()-5,TRUE)="","",  INDIRECT(    "'FROM_NGS3_PCR-1'!"   &amp;  CHAR(64 + MATCH(VLOOKUP(D$6,mapping!$A:$B,2,FALSE),'FROM_NGS3_PCR-1'!$1:$1,0))   &amp;  ROW()-5,TRUE)    )</f>
        <v/>
      </c>
      <c r="E248" s="7" t="str">
        <f> IF(INDIRECT("'FROM_NGS3_PCR-1'!A"&amp;ROW()-5,TRUE)="","",  "e" &amp; INDIRECT(    "'FROM_NGS3_PCR-1'!"   &amp;  CHAR(64 + MATCH(VLOOKUP(E$6,mapping!$A:$B,2,FALSE),'FROM_NGS3_PCR-1'!$1:$1,0))   &amp;  ROW()-5,TRUE)    )</f>
        <v/>
      </c>
      <c r="F248" s="6" t="str">
        <f> IF(INDIRECT("'FROM_NGS3_PCR-1'!A"&amp;ROW()-5,TRUE)="","",  INDIRECT(    "'FROM_NGS3_PCR-1'!"   &amp;  CHAR(64 + MATCH(VLOOKUP(F$6,mapping!$A:$B,2,FALSE),'FROM_NGS3_PCR-1'!$1:$1,0))   &amp;  ROW()-5,TRUE)    )</f>
        <v/>
      </c>
      <c r="G248" s="6" t="str">
        <f> IF(INDIRECT("'FROM_NGS3_PCR-1'!A"&amp;ROW()-5,TRUE)="","",  INDIRECT(    "'FROM_NGS3_PCR-1'!"   &amp;  CHAR(64 + MATCH(VLOOKUP(G$6,mapping!$A:$B,2,FALSE),'FROM_NGS3_PCR-1'!$1:$1,0))   &amp;  ROW()-5,TRUE)    )</f>
        <v/>
      </c>
      <c r="H248" s="39" t="str">
        <f> IF(INDIRECT("'FROM_NGS3_PCR-1'!A"&amp;ROW()-5,TRUE)="","",  INDIRECT(    "'FROM_NGS3_PCR-1'!"   &amp;  CHAR(64 + MATCH(VLOOKUP(H$6,mapping!$A:$B,2,FALSE),'FROM_NGS3_PCR-1'!$1:$1,0))   &amp;  ROW()-5,TRUE)    )</f>
        <v/>
      </c>
      <c r="I248" s="7" t="str">
        <f> IF(INDIRECT("'FROM_NGS3_PCR-1'!A"&amp;ROW()-5,TRUE)="","",  INDIRECT(    "'FROM_NGS3_PCR-1'!"   &amp;  CHAR(64 + MATCH(VLOOKUP(I$6,mapping!$A:$B,2,FALSE),'FROM_NGS3_PCR-1'!$1:$1,0))   &amp;  ROW()-5,TRUE)    )</f>
        <v/>
      </c>
      <c r="J248" s="40" t="str">
        <f> IF(INDIRECT("'FROM_NGS3_PCR-1'!A"&amp;ROW()-5,TRUE)="","",  INDIRECT(    "'FROM_NGS3_PCR-1'!"   &amp;  CHAR(64 + MATCH(VLOOKUP(J$6,mapping!$A:$B,2,FALSE),'FROM_NGS3_PCR-1'!$1:$1,0))   &amp;  ROW()-5,TRUE)    )</f>
        <v/>
      </c>
      <c r="K248" s="6"/>
      <c r="L248" s="39">
        <v>1.0</v>
      </c>
      <c r="M248" s="37" t="str">
        <f>IFERROR(VLOOKUP(TEXT(ROW()-5,"0"),CALC_selection!H:I,2,FALSE),"")</f>
        <v/>
      </c>
      <c r="N248" s="6"/>
      <c r="O248" s="9" t="b">
        <f t="shared" si="1"/>
        <v>0</v>
      </c>
      <c r="P248" s="9" t="b">
        <f t="shared" si="2"/>
        <v>0</v>
      </c>
      <c r="Q248" s="9"/>
      <c r="R248" s="9"/>
      <c r="S248" s="9"/>
      <c r="T248" s="6"/>
      <c r="U248" s="6"/>
      <c r="V248" s="6"/>
      <c r="W248" s="6"/>
      <c r="X248" s="6"/>
      <c r="Y248" s="6"/>
      <c r="Z248" s="6"/>
    </row>
    <row r="249" ht="14.25" customHeight="1">
      <c r="A249" s="6"/>
      <c r="B249" s="38" t="str">
        <f> IF(INDIRECT("'FROM_NGS3_PCR-1'!A"&amp;ROW()-5,TRUE)="","",  INDIRECT(    "'FROM_NGS3_PCR-1'!"   &amp;  CHAR(64 + MATCH(VLOOKUP(B$6,mapping!$A:$B,2,FALSE),'FROM_NGS3_PCR-1'!$1:$1,0))   &amp;  ROW()-5,TRUE)    )</f>
        <v/>
      </c>
      <c r="C249" s="6" t="str">
        <f> IF(INDIRECT("'FROM_NGS3_PCR-1'!A"&amp;ROW()-5,TRUE)="","",  INDIRECT(    "'FROM_NGS3_PCR-1'!"   &amp;  CHAR(64 + MATCH(VLOOKUP(C$6,mapping!$A:$B,2,FALSE),'FROM_NGS3_PCR-1'!$1:$1,0))   &amp;  ROW()-5,TRUE)    )</f>
        <v/>
      </c>
      <c r="D249" s="7" t="str">
        <f> IF(INDIRECT("'FROM_NGS3_PCR-1'!A"&amp;ROW()-5,TRUE)="","",  INDIRECT(    "'FROM_NGS3_PCR-1'!"   &amp;  CHAR(64 + MATCH(VLOOKUP(D$6,mapping!$A:$B,2,FALSE),'FROM_NGS3_PCR-1'!$1:$1,0))   &amp;  ROW()-5,TRUE)    )</f>
        <v/>
      </c>
      <c r="E249" s="7" t="str">
        <f> IF(INDIRECT("'FROM_NGS3_PCR-1'!A"&amp;ROW()-5,TRUE)="","",  "e" &amp; INDIRECT(    "'FROM_NGS3_PCR-1'!"   &amp;  CHAR(64 + MATCH(VLOOKUP(E$6,mapping!$A:$B,2,FALSE),'FROM_NGS3_PCR-1'!$1:$1,0))   &amp;  ROW()-5,TRUE)    )</f>
        <v/>
      </c>
      <c r="F249" s="6" t="str">
        <f> IF(INDIRECT("'FROM_NGS3_PCR-1'!A"&amp;ROW()-5,TRUE)="","",  INDIRECT(    "'FROM_NGS3_PCR-1'!"   &amp;  CHAR(64 + MATCH(VLOOKUP(F$6,mapping!$A:$B,2,FALSE),'FROM_NGS3_PCR-1'!$1:$1,0))   &amp;  ROW()-5,TRUE)    )</f>
        <v/>
      </c>
      <c r="G249" s="6" t="str">
        <f> IF(INDIRECT("'FROM_NGS3_PCR-1'!A"&amp;ROW()-5,TRUE)="","",  INDIRECT(    "'FROM_NGS3_PCR-1'!"   &amp;  CHAR(64 + MATCH(VLOOKUP(G$6,mapping!$A:$B,2,FALSE),'FROM_NGS3_PCR-1'!$1:$1,0))   &amp;  ROW()-5,TRUE)    )</f>
        <v/>
      </c>
      <c r="H249" s="39" t="str">
        <f> IF(INDIRECT("'FROM_NGS3_PCR-1'!A"&amp;ROW()-5,TRUE)="","",  INDIRECT(    "'FROM_NGS3_PCR-1'!"   &amp;  CHAR(64 + MATCH(VLOOKUP(H$6,mapping!$A:$B,2,FALSE),'FROM_NGS3_PCR-1'!$1:$1,0))   &amp;  ROW()-5,TRUE)    )</f>
        <v/>
      </c>
      <c r="I249" s="7" t="str">
        <f> IF(INDIRECT("'FROM_NGS3_PCR-1'!A"&amp;ROW()-5,TRUE)="","",  INDIRECT(    "'FROM_NGS3_PCR-1'!"   &amp;  CHAR(64 + MATCH(VLOOKUP(I$6,mapping!$A:$B,2,FALSE),'FROM_NGS3_PCR-1'!$1:$1,0))   &amp;  ROW()-5,TRUE)    )</f>
        <v/>
      </c>
      <c r="J249" s="40" t="str">
        <f> IF(INDIRECT("'FROM_NGS3_PCR-1'!A"&amp;ROW()-5,TRUE)="","",  INDIRECT(    "'FROM_NGS3_PCR-1'!"   &amp;  CHAR(64 + MATCH(VLOOKUP(J$6,mapping!$A:$B,2,FALSE),'FROM_NGS3_PCR-1'!$1:$1,0))   &amp;  ROW()-5,TRUE)    )</f>
        <v/>
      </c>
      <c r="K249" s="6"/>
      <c r="L249" s="39">
        <v>1.0</v>
      </c>
      <c r="M249" s="37" t="str">
        <f>IFERROR(VLOOKUP(TEXT(ROW()-5,"0"),CALC_selection!H:I,2,FALSE),"")</f>
        <v/>
      </c>
      <c r="N249" s="6"/>
      <c r="O249" s="9" t="b">
        <f t="shared" si="1"/>
        <v>0</v>
      </c>
      <c r="P249" s="9" t="b">
        <f t="shared" si="2"/>
        <v>0</v>
      </c>
      <c r="Q249" s="9"/>
      <c r="R249" s="9"/>
      <c r="S249" s="9"/>
      <c r="T249" s="6"/>
      <c r="U249" s="6"/>
      <c r="V249" s="6"/>
      <c r="W249" s="6"/>
      <c r="X249" s="6"/>
      <c r="Y249" s="6"/>
      <c r="Z249" s="6"/>
    </row>
    <row r="250" ht="14.25" customHeight="1">
      <c r="A250" s="6"/>
      <c r="B250" s="38" t="str">
        <f> IF(INDIRECT("'FROM_NGS3_PCR-1'!A"&amp;ROW()-5,TRUE)="","",  INDIRECT(    "'FROM_NGS3_PCR-1'!"   &amp;  CHAR(64 + MATCH(VLOOKUP(B$6,mapping!$A:$B,2,FALSE),'FROM_NGS3_PCR-1'!$1:$1,0))   &amp;  ROW()-5,TRUE)    )</f>
        <v/>
      </c>
      <c r="C250" s="6" t="str">
        <f> IF(INDIRECT("'FROM_NGS3_PCR-1'!A"&amp;ROW()-5,TRUE)="","",  INDIRECT(    "'FROM_NGS3_PCR-1'!"   &amp;  CHAR(64 + MATCH(VLOOKUP(C$6,mapping!$A:$B,2,FALSE),'FROM_NGS3_PCR-1'!$1:$1,0))   &amp;  ROW()-5,TRUE)    )</f>
        <v/>
      </c>
      <c r="D250" s="7" t="str">
        <f> IF(INDIRECT("'FROM_NGS3_PCR-1'!A"&amp;ROW()-5,TRUE)="","",  INDIRECT(    "'FROM_NGS3_PCR-1'!"   &amp;  CHAR(64 + MATCH(VLOOKUP(D$6,mapping!$A:$B,2,FALSE),'FROM_NGS3_PCR-1'!$1:$1,0))   &amp;  ROW()-5,TRUE)    )</f>
        <v/>
      </c>
      <c r="E250" s="7" t="str">
        <f> IF(INDIRECT("'FROM_NGS3_PCR-1'!A"&amp;ROW()-5,TRUE)="","",  "e" &amp; INDIRECT(    "'FROM_NGS3_PCR-1'!"   &amp;  CHAR(64 + MATCH(VLOOKUP(E$6,mapping!$A:$B,2,FALSE),'FROM_NGS3_PCR-1'!$1:$1,0))   &amp;  ROW()-5,TRUE)    )</f>
        <v/>
      </c>
      <c r="F250" s="6" t="str">
        <f> IF(INDIRECT("'FROM_NGS3_PCR-1'!A"&amp;ROW()-5,TRUE)="","",  INDIRECT(    "'FROM_NGS3_PCR-1'!"   &amp;  CHAR(64 + MATCH(VLOOKUP(F$6,mapping!$A:$B,2,FALSE),'FROM_NGS3_PCR-1'!$1:$1,0))   &amp;  ROW()-5,TRUE)    )</f>
        <v/>
      </c>
      <c r="G250" s="6" t="str">
        <f> IF(INDIRECT("'FROM_NGS3_PCR-1'!A"&amp;ROW()-5,TRUE)="","",  INDIRECT(    "'FROM_NGS3_PCR-1'!"   &amp;  CHAR(64 + MATCH(VLOOKUP(G$6,mapping!$A:$B,2,FALSE),'FROM_NGS3_PCR-1'!$1:$1,0))   &amp;  ROW()-5,TRUE)    )</f>
        <v/>
      </c>
      <c r="H250" s="39" t="str">
        <f> IF(INDIRECT("'FROM_NGS3_PCR-1'!A"&amp;ROW()-5,TRUE)="","",  INDIRECT(    "'FROM_NGS3_PCR-1'!"   &amp;  CHAR(64 + MATCH(VLOOKUP(H$6,mapping!$A:$B,2,FALSE),'FROM_NGS3_PCR-1'!$1:$1,0))   &amp;  ROW()-5,TRUE)    )</f>
        <v/>
      </c>
      <c r="I250" s="7" t="str">
        <f> IF(INDIRECT("'FROM_NGS3_PCR-1'!A"&amp;ROW()-5,TRUE)="","",  INDIRECT(    "'FROM_NGS3_PCR-1'!"   &amp;  CHAR(64 + MATCH(VLOOKUP(I$6,mapping!$A:$B,2,FALSE),'FROM_NGS3_PCR-1'!$1:$1,0))   &amp;  ROW()-5,TRUE)    )</f>
        <v/>
      </c>
      <c r="J250" s="40" t="str">
        <f> IF(INDIRECT("'FROM_NGS3_PCR-1'!A"&amp;ROW()-5,TRUE)="","",  INDIRECT(    "'FROM_NGS3_PCR-1'!"   &amp;  CHAR(64 + MATCH(VLOOKUP(J$6,mapping!$A:$B,2,FALSE),'FROM_NGS3_PCR-1'!$1:$1,0))   &amp;  ROW()-5,TRUE)    )</f>
        <v/>
      </c>
      <c r="K250" s="6"/>
      <c r="L250" s="39">
        <v>1.0</v>
      </c>
      <c r="M250" s="37" t="str">
        <f>IFERROR(VLOOKUP(TEXT(ROW()-5,"0"),CALC_selection!H:I,2,FALSE),"")</f>
        <v/>
      </c>
      <c r="N250" s="6"/>
      <c r="O250" s="9" t="b">
        <f t="shared" si="1"/>
        <v>0</v>
      </c>
      <c r="P250" s="9" t="b">
        <f t="shared" si="2"/>
        <v>0</v>
      </c>
      <c r="Q250" s="9"/>
      <c r="R250" s="9"/>
      <c r="S250" s="9"/>
      <c r="T250" s="6"/>
      <c r="U250" s="6"/>
      <c r="V250" s="6"/>
      <c r="W250" s="6"/>
      <c r="X250" s="6"/>
      <c r="Y250" s="6"/>
      <c r="Z250" s="6"/>
    </row>
    <row r="251" ht="14.25" customHeight="1">
      <c r="A251" s="6"/>
      <c r="B251" s="38" t="str">
        <f> IF(INDIRECT("'FROM_NGS3_PCR-1'!A"&amp;ROW()-5,TRUE)="","",  INDIRECT(    "'FROM_NGS3_PCR-1'!"   &amp;  CHAR(64 + MATCH(VLOOKUP(B$6,mapping!$A:$B,2,FALSE),'FROM_NGS3_PCR-1'!$1:$1,0))   &amp;  ROW()-5,TRUE)    )</f>
        <v/>
      </c>
      <c r="C251" s="6" t="str">
        <f> IF(INDIRECT("'FROM_NGS3_PCR-1'!A"&amp;ROW()-5,TRUE)="","",  INDIRECT(    "'FROM_NGS3_PCR-1'!"   &amp;  CHAR(64 + MATCH(VLOOKUP(C$6,mapping!$A:$B,2,FALSE),'FROM_NGS3_PCR-1'!$1:$1,0))   &amp;  ROW()-5,TRUE)    )</f>
        <v/>
      </c>
      <c r="D251" s="7" t="str">
        <f> IF(INDIRECT("'FROM_NGS3_PCR-1'!A"&amp;ROW()-5,TRUE)="","",  INDIRECT(    "'FROM_NGS3_PCR-1'!"   &amp;  CHAR(64 + MATCH(VLOOKUP(D$6,mapping!$A:$B,2,FALSE),'FROM_NGS3_PCR-1'!$1:$1,0))   &amp;  ROW()-5,TRUE)    )</f>
        <v/>
      </c>
      <c r="E251" s="7" t="str">
        <f> IF(INDIRECT("'FROM_NGS3_PCR-1'!A"&amp;ROW()-5,TRUE)="","",  "e" &amp; INDIRECT(    "'FROM_NGS3_PCR-1'!"   &amp;  CHAR(64 + MATCH(VLOOKUP(E$6,mapping!$A:$B,2,FALSE),'FROM_NGS3_PCR-1'!$1:$1,0))   &amp;  ROW()-5,TRUE)    )</f>
        <v/>
      </c>
      <c r="F251" s="6" t="str">
        <f> IF(INDIRECT("'FROM_NGS3_PCR-1'!A"&amp;ROW()-5,TRUE)="","",  INDIRECT(    "'FROM_NGS3_PCR-1'!"   &amp;  CHAR(64 + MATCH(VLOOKUP(F$6,mapping!$A:$B,2,FALSE),'FROM_NGS3_PCR-1'!$1:$1,0))   &amp;  ROW()-5,TRUE)    )</f>
        <v/>
      </c>
      <c r="G251" s="6" t="str">
        <f> IF(INDIRECT("'FROM_NGS3_PCR-1'!A"&amp;ROW()-5,TRUE)="","",  INDIRECT(    "'FROM_NGS3_PCR-1'!"   &amp;  CHAR(64 + MATCH(VLOOKUP(G$6,mapping!$A:$B,2,FALSE),'FROM_NGS3_PCR-1'!$1:$1,0))   &amp;  ROW()-5,TRUE)    )</f>
        <v/>
      </c>
      <c r="H251" s="39" t="str">
        <f> IF(INDIRECT("'FROM_NGS3_PCR-1'!A"&amp;ROW()-5,TRUE)="","",  INDIRECT(    "'FROM_NGS3_PCR-1'!"   &amp;  CHAR(64 + MATCH(VLOOKUP(H$6,mapping!$A:$B,2,FALSE),'FROM_NGS3_PCR-1'!$1:$1,0))   &amp;  ROW()-5,TRUE)    )</f>
        <v/>
      </c>
      <c r="I251" s="7" t="str">
        <f> IF(INDIRECT("'FROM_NGS3_PCR-1'!A"&amp;ROW()-5,TRUE)="","",  INDIRECT(    "'FROM_NGS3_PCR-1'!"   &amp;  CHAR(64 + MATCH(VLOOKUP(I$6,mapping!$A:$B,2,FALSE),'FROM_NGS3_PCR-1'!$1:$1,0))   &amp;  ROW()-5,TRUE)    )</f>
        <v/>
      </c>
      <c r="J251" s="40" t="str">
        <f> IF(INDIRECT("'FROM_NGS3_PCR-1'!A"&amp;ROW()-5,TRUE)="","",  INDIRECT(    "'FROM_NGS3_PCR-1'!"   &amp;  CHAR(64 + MATCH(VLOOKUP(J$6,mapping!$A:$B,2,FALSE),'FROM_NGS3_PCR-1'!$1:$1,0))   &amp;  ROW()-5,TRUE)    )</f>
        <v/>
      </c>
      <c r="K251" s="6"/>
      <c r="L251" s="39">
        <v>1.0</v>
      </c>
      <c r="M251" s="37" t="str">
        <f>IFERROR(VLOOKUP(TEXT(ROW()-5,"0"),CALC_selection!H:I,2,FALSE),"")</f>
        <v/>
      </c>
      <c r="N251" s="6"/>
      <c r="O251" s="9" t="b">
        <f t="shared" si="1"/>
        <v>0</v>
      </c>
      <c r="P251" s="9" t="b">
        <f t="shared" si="2"/>
        <v>0</v>
      </c>
      <c r="Q251" s="9"/>
      <c r="R251" s="9"/>
      <c r="S251" s="9"/>
      <c r="T251" s="6"/>
      <c r="U251" s="6"/>
      <c r="V251" s="6"/>
      <c r="W251" s="6"/>
      <c r="X251" s="6"/>
      <c r="Y251" s="6"/>
      <c r="Z251" s="6"/>
    </row>
    <row r="252" ht="14.25" customHeight="1">
      <c r="A252" s="6"/>
      <c r="B252" s="38" t="str">
        <f> IF(INDIRECT("'FROM_NGS3_PCR-1'!A"&amp;ROW()-5,TRUE)="","",  INDIRECT(    "'FROM_NGS3_PCR-1'!"   &amp;  CHAR(64 + MATCH(VLOOKUP(B$6,mapping!$A:$B,2,FALSE),'FROM_NGS3_PCR-1'!$1:$1,0))   &amp;  ROW()-5,TRUE)    )</f>
        <v/>
      </c>
      <c r="C252" s="6" t="str">
        <f> IF(INDIRECT("'FROM_NGS3_PCR-1'!A"&amp;ROW()-5,TRUE)="","",  INDIRECT(    "'FROM_NGS3_PCR-1'!"   &amp;  CHAR(64 + MATCH(VLOOKUP(C$6,mapping!$A:$B,2,FALSE),'FROM_NGS3_PCR-1'!$1:$1,0))   &amp;  ROW()-5,TRUE)    )</f>
        <v/>
      </c>
      <c r="D252" s="7" t="str">
        <f> IF(INDIRECT("'FROM_NGS3_PCR-1'!A"&amp;ROW()-5,TRUE)="","",  INDIRECT(    "'FROM_NGS3_PCR-1'!"   &amp;  CHAR(64 + MATCH(VLOOKUP(D$6,mapping!$A:$B,2,FALSE),'FROM_NGS3_PCR-1'!$1:$1,0))   &amp;  ROW()-5,TRUE)    )</f>
        <v/>
      </c>
      <c r="E252" s="7" t="str">
        <f> IF(INDIRECT("'FROM_NGS3_PCR-1'!A"&amp;ROW()-5,TRUE)="","",  "e" &amp; INDIRECT(    "'FROM_NGS3_PCR-1'!"   &amp;  CHAR(64 + MATCH(VLOOKUP(E$6,mapping!$A:$B,2,FALSE),'FROM_NGS3_PCR-1'!$1:$1,0))   &amp;  ROW()-5,TRUE)    )</f>
        <v/>
      </c>
      <c r="F252" s="6" t="str">
        <f> IF(INDIRECT("'FROM_NGS3_PCR-1'!A"&amp;ROW()-5,TRUE)="","",  INDIRECT(    "'FROM_NGS3_PCR-1'!"   &amp;  CHAR(64 + MATCH(VLOOKUP(F$6,mapping!$A:$B,2,FALSE),'FROM_NGS3_PCR-1'!$1:$1,0))   &amp;  ROW()-5,TRUE)    )</f>
        <v/>
      </c>
      <c r="G252" s="6" t="str">
        <f> IF(INDIRECT("'FROM_NGS3_PCR-1'!A"&amp;ROW()-5,TRUE)="","",  INDIRECT(    "'FROM_NGS3_PCR-1'!"   &amp;  CHAR(64 + MATCH(VLOOKUP(G$6,mapping!$A:$B,2,FALSE),'FROM_NGS3_PCR-1'!$1:$1,0))   &amp;  ROW()-5,TRUE)    )</f>
        <v/>
      </c>
      <c r="H252" s="39" t="str">
        <f> IF(INDIRECT("'FROM_NGS3_PCR-1'!A"&amp;ROW()-5,TRUE)="","",  INDIRECT(    "'FROM_NGS3_PCR-1'!"   &amp;  CHAR(64 + MATCH(VLOOKUP(H$6,mapping!$A:$B,2,FALSE),'FROM_NGS3_PCR-1'!$1:$1,0))   &amp;  ROW()-5,TRUE)    )</f>
        <v/>
      </c>
      <c r="I252" s="7" t="str">
        <f> IF(INDIRECT("'FROM_NGS3_PCR-1'!A"&amp;ROW()-5,TRUE)="","",  INDIRECT(    "'FROM_NGS3_PCR-1'!"   &amp;  CHAR(64 + MATCH(VLOOKUP(I$6,mapping!$A:$B,2,FALSE),'FROM_NGS3_PCR-1'!$1:$1,0))   &amp;  ROW()-5,TRUE)    )</f>
        <v/>
      </c>
      <c r="J252" s="40" t="str">
        <f> IF(INDIRECT("'FROM_NGS3_PCR-1'!A"&amp;ROW()-5,TRUE)="","",  INDIRECT(    "'FROM_NGS3_PCR-1'!"   &amp;  CHAR(64 + MATCH(VLOOKUP(J$6,mapping!$A:$B,2,FALSE),'FROM_NGS3_PCR-1'!$1:$1,0))   &amp;  ROW()-5,TRUE)    )</f>
        <v/>
      </c>
      <c r="K252" s="6"/>
      <c r="L252" s="39">
        <v>1.0</v>
      </c>
      <c r="M252" s="37" t="str">
        <f>IFERROR(VLOOKUP(TEXT(ROW()-5,"0"),CALC_selection!H:I,2,FALSE),"")</f>
        <v/>
      </c>
      <c r="N252" s="6"/>
      <c r="O252" s="9" t="b">
        <f t="shared" si="1"/>
        <v>0</v>
      </c>
      <c r="P252" s="9" t="b">
        <f t="shared" si="2"/>
        <v>0</v>
      </c>
      <c r="Q252" s="9"/>
      <c r="R252" s="9"/>
      <c r="S252" s="9"/>
      <c r="T252" s="6"/>
      <c r="U252" s="6"/>
      <c r="V252" s="6"/>
      <c r="W252" s="6"/>
      <c r="X252" s="6"/>
      <c r="Y252" s="6"/>
      <c r="Z252" s="6"/>
    </row>
    <row r="253" ht="14.25" customHeight="1">
      <c r="A253" s="6"/>
      <c r="B253" s="38" t="str">
        <f> IF(INDIRECT("'FROM_NGS3_PCR-1'!A"&amp;ROW()-5,TRUE)="","",  INDIRECT(    "'FROM_NGS3_PCR-1'!"   &amp;  CHAR(64 + MATCH(VLOOKUP(B$6,mapping!$A:$B,2,FALSE),'FROM_NGS3_PCR-1'!$1:$1,0))   &amp;  ROW()-5,TRUE)    )</f>
        <v/>
      </c>
      <c r="C253" s="6" t="str">
        <f> IF(INDIRECT("'FROM_NGS3_PCR-1'!A"&amp;ROW()-5,TRUE)="","",  INDIRECT(    "'FROM_NGS3_PCR-1'!"   &amp;  CHAR(64 + MATCH(VLOOKUP(C$6,mapping!$A:$B,2,FALSE),'FROM_NGS3_PCR-1'!$1:$1,0))   &amp;  ROW()-5,TRUE)    )</f>
        <v/>
      </c>
      <c r="D253" s="7" t="str">
        <f> IF(INDIRECT("'FROM_NGS3_PCR-1'!A"&amp;ROW()-5,TRUE)="","",  INDIRECT(    "'FROM_NGS3_PCR-1'!"   &amp;  CHAR(64 + MATCH(VLOOKUP(D$6,mapping!$A:$B,2,FALSE),'FROM_NGS3_PCR-1'!$1:$1,0))   &amp;  ROW()-5,TRUE)    )</f>
        <v/>
      </c>
      <c r="E253" s="7" t="str">
        <f> IF(INDIRECT("'FROM_NGS3_PCR-1'!A"&amp;ROW()-5,TRUE)="","",  "e" &amp; INDIRECT(    "'FROM_NGS3_PCR-1'!"   &amp;  CHAR(64 + MATCH(VLOOKUP(E$6,mapping!$A:$B,2,FALSE),'FROM_NGS3_PCR-1'!$1:$1,0))   &amp;  ROW()-5,TRUE)    )</f>
        <v/>
      </c>
      <c r="F253" s="6" t="str">
        <f> IF(INDIRECT("'FROM_NGS3_PCR-1'!A"&amp;ROW()-5,TRUE)="","",  INDIRECT(    "'FROM_NGS3_PCR-1'!"   &amp;  CHAR(64 + MATCH(VLOOKUP(F$6,mapping!$A:$B,2,FALSE),'FROM_NGS3_PCR-1'!$1:$1,0))   &amp;  ROW()-5,TRUE)    )</f>
        <v/>
      </c>
      <c r="G253" s="6" t="str">
        <f> IF(INDIRECT("'FROM_NGS3_PCR-1'!A"&amp;ROW()-5,TRUE)="","",  INDIRECT(    "'FROM_NGS3_PCR-1'!"   &amp;  CHAR(64 + MATCH(VLOOKUP(G$6,mapping!$A:$B,2,FALSE),'FROM_NGS3_PCR-1'!$1:$1,0))   &amp;  ROW()-5,TRUE)    )</f>
        <v/>
      </c>
      <c r="H253" s="39" t="str">
        <f> IF(INDIRECT("'FROM_NGS3_PCR-1'!A"&amp;ROW()-5,TRUE)="","",  INDIRECT(    "'FROM_NGS3_PCR-1'!"   &amp;  CHAR(64 + MATCH(VLOOKUP(H$6,mapping!$A:$B,2,FALSE),'FROM_NGS3_PCR-1'!$1:$1,0))   &amp;  ROW()-5,TRUE)    )</f>
        <v/>
      </c>
      <c r="I253" s="7" t="str">
        <f> IF(INDIRECT("'FROM_NGS3_PCR-1'!A"&amp;ROW()-5,TRUE)="","",  INDIRECT(    "'FROM_NGS3_PCR-1'!"   &amp;  CHAR(64 + MATCH(VLOOKUP(I$6,mapping!$A:$B,2,FALSE),'FROM_NGS3_PCR-1'!$1:$1,0))   &amp;  ROW()-5,TRUE)    )</f>
        <v/>
      </c>
      <c r="J253" s="40" t="str">
        <f> IF(INDIRECT("'FROM_NGS3_PCR-1'!A"&amp;ROW()-5,TRUE)="","",  INDIRECT(    "'FROM_NGS3_PCR-1'!"   &amp;  CHAR(64 + MATCH(VLOOKUP(J$6,mapping!$A:$B,2,FALSE),'FROM_NGS3_PCR-1'!$1:$1,0))   &amp;  ROW()-5,TRUE)    )</f>
        <v/>
      </c>
      <c r="K253" s="6"/>
      <c r="L253" s="39">
        <v>1.0</v>
      </c>
      <c r="M253" s="37" t="str">
        <f>IFERROR(VLOOKUP(TEXT(ROW()-5,"0"),CALC_selection!H:I,2,FALSE),"")</f>
        <v/>
      </c>
      <c r="N253" s="6"/>
      <c r="O253" s="9" t="b">
        <f t="shared" si="1"/>
        <v>0</v>
      </c>
      <c r="P253" s="9" t="b">
        <f t="shared" si="2"/>
        <v>0</v>
      </c>
      <c r="Q253" s="9"/>
      <c r="R253" s="9"/>
      <c r="S253" s="9"/>
      <c r="T253" s="6"/>
      <c r="U253" s="6"/>
      <c r="V253" s="6"/>
      <c r="W253" s="6"/>
      <c r="X253" s="6"/>
      <c r="Y253" s="6"/>
      <c r="Z253" s="6"/>
    </row>
    <row r="254" ht="14.25" customHeight="1">
      <c r="A254" s="6"/>
      <c r="B254" s="38" t="str">
        <f> IF(INDIRECT("'FROM_NGS3_PCR-1'!A"&amp;ROW()-5,TRUE)="","",  INDIRECT(    "'FROM_NGS3_PCR-1'!"   &amp;  CHAR(64 + MATCH(VLOOKUP(B$6,mapping!$A:$B,2,FALSE),'FROM_NGS3_PCR-1'!$1:$1,0))   &amp;  ROW()-5,TRUE)    )</f>
        <v/>
      </c>
      <c r="C254" s="6" t="str">
        <f> IF(INDIRECT("'FROM_NGS3_PCR-1'!A"&amp;ROW()-5,TRUE)="","",  INDIRECT(    "'FROM_NGS3_PCR-1'!"   &amp;  CHAR(64 + MATCH(VLOOKUP(C$6,mapping!$A:$B,2,FALSE),'FROM_NGS3_PCR-1'!$1:$1,0))   &amp;  ROW()-5,TRUE)    )</f>
        <v/>
      </c>
      <c r="D254" s="7" t="str">
        <f> IF(INDIRECT("'FROM_NGS3_PCR-1'!A"&amp;ROW()-5,TRUE)="","",  INDIRECT(    "'FROM_NGS3_PCR-1'!"   &amp;  CHAR(64 + MATCH(VLOOKUP(D$6,mapping!$A:$B,2,FALSE),'FROM_NGS3_PCR-1'!$1:$1,0))   &amp;  ROW()-5,TRUE)    )</f>
        <v/>
      </c>
      <c r="E254" s="7" t="str">
        <f> IF(INDIRECT("'FROM_NGS3_PCR-1'!A"&amp;ROW()-5,TRUE)="","",  "e" &amp; INDIRECT(    "'FROM_NGS3_PCR-1'!"   &amp;  CHAR(64 + MATCH(VLOOKUP(E$6,mapping!$A:$B,2,FALSE),'FROM_NGS3_PCR-1'!$1:$1,0))   &amp;  ROW()-5,TRUE)    )</f>
        <v/>
      </c>
      <c r="F254" s="6" t="str">
        <f> IF(INDIRECT("'FROM_NGS3_PCR-1'!A"&amp;ROW()-5,TRUE)="","",  INDIRECT(    "'FROM_NGS3_PCR-1'!"   &amp;  CHAR(64 + MATCH(VLOOKUP(F$6,mapping!$A:$B,2,FALSE),'FROM_NGS3_PCR-1'!$1:$1,0))   &amp;  ROW()-5,TRUE)    )</f>
        <v/>
      </c>
      <c r="G254" s="6" t="str">
        <f> IF(INDIRECT("'FROM_NGS3_PCR-1'!A"&amp;ROW()-5,TRUE)="","",  INDIRECT(    "'FROM_NGS3_PCR-1'!"   &amp;  CHAR(64 + MATCH(VLOOKUP(G$6,mapping!$A:$B,2,FALSE),'FROM_NGS3_PCR-1'!$1:$1,0))   &amp;  ROW()-5,TRUE)    )</f>
        <v/>
      </c>
      <c r="H254" s="39" t="str">
        <f> IF(INDIRECT("'FROM_NGS3_PCR-1'!A"&amp;ROW()-5,TRUE)="","",  INDIRECT(    "'FROM_NGS3_PCR-1'!"   &amp;  CHAR(64 + MATCH(VLOOKUP(H$6,mapping!$A:$B,2,FALSE),'FROM_NGS3_PCR-1'!$1:$1,0))   &amp;  ROW()-5,TRUE)    )</f>
        <v/>
      </c>
      <c r="I254" s="7" t="str">
        <f> IF(INDIRECT("'FROM_NGS3_PCR-1'!A"&amp;ROW()-5,TRUE)="","",  INDIRECT(    "'FROM_NGS3_PCR-1'!"   &amp;  CHAR(64 + MATCH(VLOOKUP(I$6,mapping!$A:$B,2,FALSE),'FROM_NGS3_PCR-1'!$1:$1,0))   &amp;  ROW()-5,TRUE)    )</f>
        <v/>
      </c>
      <c r="J254" s="40" t="str">
        <f> IF(INDIRECT("'FROM_NGS3_PCR-1'!A"&amp;ROW()-5,TRUE)="","",  INDIRECT(    "'FROM_NGS3_PCR-1'!"   &amp;  CHAR(64 + MATCH(VLOOKUP(J$6,mapping!$A:$B,2,FALSE),'FROM_NGS3_PCR-1'!$1:$1,0))   &amp;  ROW()-5,TRUE)    )</f>
        <v/>
      </c>
      <c r="K254" s="6"/>
      <c r="L254" s="39">
        <v>1.0</v>
      </c>
      <c r="M254" s="37" t="str">
        <f>IFERROR(VLOOKUP(TEXT(ROW()-5,"0"),CALC_selection!H:I,2,FALSE),"")</f>
        <v/>
      </c>
      <c r="N254" s="6"/>
      <c r="O254" s="9" t="b">
        <f t="shared" si="1"/>
        <v>0</v>
      </c>
      <c r="P254" s="9" t="b">
        <f t="shared" si="2"/>
        <v>0</v>
      </c>
      <c r="Q254" s="9"/>
      <c r="R254" s="9"/>
      <c r="S254" s="9"/>
      <c r="T254" s="6"/>
      <c r="U254" s="6"/>
      <c r="V254" s="6"/>
      <c r="W254" s="6"/>
      <c r="X254" s="6"/>
      <c r="Y254" s="6"/>
      <c r="Z254" s="6"/>
    </row>
    <row r="255" ht="14.25" customHeight="1">
      <c r="A255" s="6"/>
      <c r="B255" s="38" t="str">
        <f> IF(INDIRECT("'FROM_NGS3_PCR-1'!A"&amp;ROW()-5,TRUE)="","",  INDIRECT(    "'FROM_NGS3_PCR-1'!"   &amp;  CHAR(64 + MATCH(VLOOKUP(B$6,mapping!$A:$B,2,FALSE),'FROM_NGS3_PCR-1'!$1:$1,0))   &amp;  ROW()-5,TRUE)    )</f>
        <v/>
      </c>
      <c r="C255" s="6" t="str">
        <f> IF(INDIRECT("'FROM_NGS3_PCR-1'!A"&amp;ROW()-5,TRUE)="","",  INDIRECT(    "'FROM_NGS3_PCR-1'!"   &amp;  CHAR(64 + MATCH(VLOOKUP(C$6,mapping!$A:$B,2,FALSE),'FROM_NGS3_PCR-1'!$1:$1,0))   &amp;  ROW()-5,TRUE)    )</f>
        <v/>
      </c>
      <c r="D255" s="7" t="str">
        <f> IF(INDIRECT("'FROM_NGS3_PCR-1'!A"&amp;ROW()-5,TRUE)="","",  INDIRECT(    "'FROM_NGS3_PCR-1'!"   &amp;  CHAR(64 + MATCH(VLOOKUP(D$6,mapping!$A:$B,2,FALSE),'FROM_NGS3_PCR-1'!$1:$1,0))   &amp;  ROW()-5,TRUE)    )</f>
        <v/>
      </c>
      <c r="E255" s="7" t="str">
        <f> IF(INDIRECT("'FROM_NGS3_PCR-1'!A"&amp;ROW()-5,TRUE)="","",  "e" &amp; INDIRECT(    "'FROM_NGS3_PCR-1'!"   &amp;  CHAR(64 + MATCH(VLOOKUP(E$6,mapping!$A:$B,2,FALSE),'FROM_NGS3_PCR-1'!$1:$1,0))   &amp;  ROW()-5,TRUE)    )</f>
        <v/>
      </c>
      <c r="F255" s="6" t="str">
        <f> IF(INDIRECT("'FROM_NGS3_PCR-1'!A"&amp;ROW()-5,TRUE)="","",  INDIRECT(    "'FROM_NGS3_PCR-1'!"   &amp;  CHAR(64 + MATCH(VLOOKUP(F$6,mapping!$A:$B,2,FALSE),'FROM_NGS3_PCR-1'!$1:$1,0))   &amp;  ROW()-5,TRUE)    )</f>
        <v/>
      </c>
      <c r="G255" s="6" t="str">
        <f> IF(INDIRECT("'FROM_NGS3_PCR-1'!A"&amp;ROW()-5,TRUE)="","",  INDIRECT(    "'FROM_NGS3_PCR-1'!"   &amp;  CHAR(64 + MATCH(VLOOKUP(G$6,mapping!$A:$B,2,FALSE),'FROM_NGS3_PCR-1'!$1:$1,0))   &amp;  ROW()-5,TRUE)    )</f>
        <v/>
      </c>
      <c r="H255" s="39" t="str">
        <f> IF(INDIRECT("'FROM_NGS3_PCR-1'!A"&amp;ROW()-5,TRUE)="","",  INDIRECT(    "'FROM_NGS3_PCR-1'!"   &amp;  CHAR(64 + MATCH(VLOOKUP(H$6,mapping!$A:$B,2,FALSE),'FROM_NGS3_PCR-1'!$1:$1,0))   &amp;  ROW()-5,TRUE)    )</f>
        <v/>
      </c>
      <c r="I255" s="7" t="str">
        <f> IF(INDIRECT("'FROM_NGS3_PCR-1'!A"&amp;ROW()-5,TRUE)="","",  INDIRECT(    "'FROM_NGS3_PCR-1'!"   &amp;  CHAR(64 + MATCH(VLOOKUP(I$6,mapping!$A:$B,2,FALSE),'FROM_NGS3_PCR-1'!$1:$1,0))   &amp;  ROW()-5,TRUE)    )</f>
        <v/>
      </c>
      <c r="J255" s="40" t="str">
        <f> IF(INDIRECT("'FROM_NGS3_PCR-1'!A"&amp;ROW()-5,TRUE)="","",  INDIRECT(    "'FROM_NGS3_PCR-1'!"   &amp;  CHAR(64 + MATCH(VLOOKUP(J$6,mapping!$A:$B,2,FALSE),'FROM_NGS3_PCR-1'!$1:$1,0))   &amp;  ROW()-5,TRUE)    )</f>
        <v/>
      </c>
      <c r="K255" s="6"/>
      <c r="L255" s="39">
        <v>1.0</v>
      </c>
      <c r="M255" s="37" t="str">
        <f>IFERROR(VLOOKUP(TEXT(ROW()-5,"0"),CALC_selection!H:I,2,FALSE),"")</f>
        <v/>
      </c>
      <c r="N255" s="6"/>
      <c r="O255" s="9" t="b">
        <f t="shared" si="1"/>
        <v>0</v>
      </c>
      <c r="P255" s="9" t="b">
        <f t="shared" si="2"/>
        <v>0</v>
      </c>
      <c r="Q255" s="9"/>
      <c r="R255" s="9"/>
      <c r="S255" s="9"/>
      <c r="T255" s="6"/>
      <c r="U255" s="6"/>
      <c r="V255" s="6"/>
      <c r="W255" s="6"/>
      <c r="X255" s="6"/>
      <c r="Y255" s="6"/>
      <c r="Z255" s="6"/>
    </row>
    <row r="256" ht="14.25" customHeight="1">
      <c r="A256" s="6"/>
      <c r="B256" s="38" t="str">
        <f> IF(INDIRECT("'FROM_NGS3_PCR-1'!A"&amp;ROW()-5,TRUE)="","",  INDIRECT(    "'FROM_NGS3_PCR-1'!"   &amp;  CHAR(64 + MATCH(VLOOKUP(B$6,mapping!$A:$B,2,FALSE),'FROM_NGS3_PCR-1'!$1:$1,0))   &amp;  ROW()-5,TRUE)    )</f>
        <v/>
      </c>
      <c r="C256" s="6" t="str">
        <f> IF(INDIRECT("'FROM_NGS3_PCR-1'!A"&amp;ROW()-5,TRUE)="","",  INDIRECT(    "'FROM_NGS3_PCR-1'!"   &amp;  CHAR(64 + MATCH(VLOOKUP(C$6,mapping!$A:$B,2,FALSE),'FROM_NGS3_PCR-1'!$1:$1,0))   &amp;  ROW()-5,TRUE)    )</f>
        <v/>
      </c>
      <c r="D256" s="7" t="str">
        <f> IF(INDIRECT("'FROM_NGS3_PCR-1'!A"&amp;ROW()-5,TRUE)="","",  INDIRECT(    "'FROM_NGS3_PCR-1'!"   &amp;  CHAR(64 + MATCH(VLOOKUP(D$6,mapping!$A:$B,2,FALSE),'FROM_NGS3_PCR-1'!$1:$1,0))   &amp;  ROW()-5,TRUE)    )</f>
        <v/>
      </c>
      <c r="E256" s="7" t="str">
        <f> IF(INDIRECT("'FROM_NGS3_PCR-1'!A"&amp;ROW()-5,TRUE)="","",  "e" &amp; INDIRECT(    "'FROM_NGS3_PCR-1'!"   &amp;  CHAR(64 + MATCH(VLOOKUP(E$6,mapping!$A:$B,2,FALSE),'FROM_NGS3_PCR-1'!$1:$1,0))   &amp;  ROW()-5,TRUE)    )</f>
        <v/>
      </c>
      <c r="F256" s="6" t="str">
        <f> IF(INDIRECT("'FROM_NGS3_PCR-1'!A"&amp;ROW()-5,TRUE)="","",  INDIRECT(    "'FROM_NGS3_PCR-1'!"   &amp;  CHAR(64 + MATCH(VLOOKUP(F$6,mapping!$A:$B,2,FALSE),'FROM_NGS3_PCR-1'!$1:$1,0))   &amp;  ROW()-5,TRUE)    )</f>
        <v/>
      </c>
      <c r="G256" s="6" t="str">
        <f> IF(INDIRECT("'FROM_NGS3_PCR-1'!A"&amp;ROW()-5,TRUE)="","",  INDIRECT(    "'FROM_NGS3_PCR-1'!"   &amp;  CHAR(64 + MATCH(VLOOKUP(G$6,mapping!$A:$B,2,FALSE),'FROM_NGS3_PCR-1'!$1:$1,0))   &amp;  ROW()-5,TRUE)    )</f>
        <v/>
      </c>
      <c r="H256" s="39" t="str">
        <f> IF(INDIRECT("'FROM_NGS3_PCR-1'!A"&amp;ROW()-5,TRUE)="","",  INDIRECT(    "'FROM_NGS3_PCR-1'!"   &amp;  CHAR(64 + MATCH(VLOOKUP(H$6,mapping!$A:$B,2,FALSE),'FROM_NGS3_PCR-1'!$1:$1,0))   &amp;  ROW()-5,TRUE)    )</f>
        <v/>
      </c>
      <c r="I256" s="7" t="str">
        <f> IF(INDIRECT("'FROM_NGS3_PCR-1'!A"&amp;ROW()-5,TRUE)="","",  INDIRECT(    "'FROM_NGS3_PCR-1'!"   &amp;  CHAR(64 + MATCH(VLOOKUP(I$6,mapping!$A:$B,2,FALSE),'FROM_NGS3_PCR-1'!$1:$1,0))   &amp;  ROW()-5,TRUE)    )</f>
        <v/>
      </c>
      <c r="J256" s="40" t="str">
        <f> IF(INDIRECT("'FROM_NGS3_PCR-1'!A"&amp;ROW()-5,TRUE)="","",  INDIRECT(    "'FROM_NGS3_PCR-1'!"   &amp;  CHAR(64 + MATCH(VLOOKUP(J$6,mapping!$A:$B,2,FALSE),'FROM_NGS3_PCR-1'!$1:$1,0))   &amp;  ROW()-5,TRUE)    )</f>
        <v/>
      </c>
      <c r="K256" s="6"/>
      <c r="L256" s="39">
        <v>1.0</v>
      </c>
      <c r="M256" s="37" t="str">
        <f>IFERROR(VLOOKUP(TEXT(ROW()-5,"0"),CALC_selection!H:I,2,FALSE),"")</f>
        <v/>
      </c>
      <c r="N256" s="6"/>
      <c r="O256" s="9" t="b">
        <f t="shared" si="1"/>
        <v>0</v>
      </c>
      <c r="P256" s="9" t="b">
        <f t="shared" si="2"/>
        <v>0</v>
      </c>
      <c r="Q256" s="9"/>
      <c r="R256" s="9"/>
      <c r="S256" s="9"/>
      <c r="T256" s="6"/>
      <c r="U256" s="6"/>
      <c r="V256" s="6"/>
      <c r="W256" s="6"/>
      <c r="X256" s="6"/>
      <c r="Y256" s="6"/>
      <c r="Z256" s="6"/>
    </row>
    <row r="257" ht="14.25" customHeight="1">
      <c r="A257" s="6"/>
      <c r="B257" s="38" t="str">
        <f> IF(INDIRECT("'FROM_NGS3_PCR-1'!A"&amp;ROW()-5,TRUE)="","",  INDIRECT(    "'FROM_NGS3_PCR-1'!"   &amp;  CHAR(64 + MATCH(VLOOKUP(B$6,mapping!$A:$B,2,FALSE),'FROM_NGS3_PCR-1'!$1:$1,0))   &amp;  ROW()-5,TRUE)    )</f>
        <v/>
      </c>
      <c r="C257" s="6" t="str">
        <f> IF(INDIRECT("'FROM_NGS3_PCR-1'!A"&amp;ROW()-5,TRUE)="","",  INDIRECT(    "'FROM_NGS3_PCR-1'!"   &amp;  CHAR(64 + MATCH(VLOOKUP(C$6,mapping!$A:$B,2,FALSE),'FROM_NGS3_PCR-1'!$1:$1,0))   &amp;  ROW()-5,TRUE)    )</f>
        <v/>
      </c>
      <c r="D257" s="7" t="str">
        <f> IF(INDIRECT("'FROM_NGS3_PCR-1'!A"&amp;ROW()-5,TRUE)="","",  INDIRECT(    "'FROM_NGS3_PCR-1'!"   &amp;  CHAR(64 + MATCH(VLOOKUP(D$6,mapping!$A:$B,2,FALSE),'FROM_NGS3_PCR-1'!$1:$1,0))   &amp;  ROW()-5,TRUE)    )</f>
        <v/>
      </c>
      <c r="E257" s="7" t="str">
        <f> IF(INDIRECT("'FROM_NGS3_PCR-1'!A"&amp;ROW()-5,TRUE)="","",  "e" &amp; INDIRECT(    "'FROM_NGS3_PCR-1'!"   &amp;  CHAR(64 + MATCH(VLOOKUP(E$6,mapping!$A:$B,2,FALSE),'FROM_NGS3_PCR-1'!$1:$1,0))   &amp;  ROW()-5,TRUE)    )</f>
        <v/>
      </c>
      <c r="F257" s="6" t="str">
        <f> IF(INDIRECT("'FROM_NGS3_PCR-1'!A"&amp;ROW()-5,TRUE)="","",  INDIRECT(    "'FROM_NGS3_PCR-1'!"   &amp;  CHAR(64 + MATCH(VLOOKUP(F$6,mapping!$A:$B,2,FALSE),'FROM_NGS3_PCR-1'!$1:$1,0))   &amp;  ROW()-5,TRUE)    )</f>
        <v/>
      </c>
      <c r="G257" s="6" t="str">
        <f> IF(INDIRECT("'FROM_NGS3_PCR-1'!A"&amp;ROW()-5,TRUE)="","",  INDIRECT(    "'FROM_NGS3_PCR-1'!"   &amp;  CHAR(64 + MATCH(VLOOKUP(G$6,mapping!$A:$B,2,FALSE),'FROM_NGS3_PCR-1'!$1:$1,0))   &amp;  ROW()-5,TRUE)    )</f>
        <v/>
      </c>
      <c r="H257" s="39" t="str">
        <f> IF(INDIRECT("'FROM_NGS3_PCR-1'!A"&amp;ROW()-5,TRUE)="","",  INDIRECT(    "'FROM_NGS3_PCR-1'!"   &amp;  CHAR(64 + MATCH(VLOOKUP(H$6,mapping!$A:$B,2,FALSE),'FROM_NGS3_PCR-1'!$1:$1,0))   &amp;  ROW()-5,TRUE)    )</f>
        <v/>
      </c>
      <c r="I257" s="7" t="str">
        <f> IF(INDIRECT("'FROM_NGS3_PCR-1'!A"&amp;ROW()-5,TRUE)="","",  INDIRECT(    "'FROM_NGS3_PCR-1'!"   &amp;  CHAR(64 + MATCH(VLOOKUP(I$6,mapping!$A:$B,2,FALSE),'FROM_NGS3_PCR-1'!$1:$1,0))   &amp;  ROW()-5,TRUE)    )</f>
        <v/>
      </c>
      <c r="J257" s="40" t="str">
        <f> IF(INDIRECT("'FROM_NGS3_PCR-1'!A"&amp;ROW()-5,TRUE)="","",  INDIRECT(    "'FROM_NGS3_PCR-1'!"   &amp;  CHAR(64 + MATCH(VLOOKUP(J$6,mapping!$A:$B,2,FALSE),'FROM_NGS3_PCR-1'!$1:$1,0))   &amp;  ROW()-5,TRUE)    )</f>
        <v/>
      </c>
      <c r="K257" s="6"/>
      <c r="L257" s="39">
        <v>1.0</v>
      </c>
      <c r="M257" s="37" t="str">
        <f>IFERROR(VLOOKUP(TEXT(ROW()-5,"0"),CALC_selection!H:I,2,FALSE),"")</f>
        <v/>
      </c>
      <c r="N257" s="6"/>
      <c r="O257" s="9" t="b">
        <f t="shared" si="1"/>
        <v>0</v>
      </c>
      <c r="P257" s="9" t="b">
        <f t="shared" si="2"/>
        <v>0</v>
      </c>
      <c r="Q257" s="9"/>
      <c r="R257" s="9"/>
      <c r="S257" s="9"/>
      <c r="T257" s="6"/>
      <c r="U257" s="6"/>
      <c r="V257" s="6"/>
      <c r="W257" s="6"/>
      <c r="X257" s="6"/>
      <c r="Y257" s="6"/>
      <c r="Z257" s="6"/>
    </row>
    <row r="258" ht="14.25" customHeight="1">
      <c r="A258" s="6"/>
      <c r="B258" s="38" t="str">
        <f> IF(INDIRECT("'FROM_NGS3_PCR-1'!A"&amp;ROW()-5,TRUE)="","",  INDIRECT(    "'FROM_NGS3_PCR-1'!"   &amp;  CHAR(64 + MATCH(VLOOKUP(B$6,mapping!$A:$B,2,FALSE),'FROM_NGS3_PCR-1'!$1:$1,0))   &amp;  ROW()-5,TRUE)    )</f>
        <v/>
      </c>
      <c r="C258" s="6" t="str">
        <f> IF(INDIRECT("'FROM_NGS3_PCR-1'!A"&amp;ROW()-5,TRUE)="","",  INDIRECT(    "'FROM_NGS3_PCR-1'!"   &amp;  CHAR(64 + MATCH(VLOOKUP(C$6,mapping!$A:$B,2,FALSE),'FROM_NGS3_PCR-1'!$1:$1,0))   &amp;  ROW()-5,TRUE)    )</f>
        <v/>
      </c>
      <c r="D258" s="7" t="str">
        <f> IF(INDIRECT("'FROM_NGS3_PCR-1'!A"&amp;ROW()-5,TRUE)="","",  INDIRECT(    "'FROM_NGS3_PCR-1'!"   &amp;  CHAR(64 + MATCH(VLOOKUP(D$6,mapping!$A:$B,2,FALSE),'FROM_NGS3_PCR-1'!$1:$1,0))   &amp;  ROW()-5,TRUE)    )</f>
        <v/>
      </c>
      <c r="E258" s="7" t="str">
        <f> IF(INDIRECT("'FROM_NGS3_PCR-1'!A"&amp;ROW()-5,TRUE)="","",  "e" &amp; INDIRECT(    "'FROM_NGS3_PCR-1'!"   &amp;  CHAR(64 + MATCH(VLOOKUP(E$6,mapping!$A:$B,2,FALSE),'FROM_NGS3_PCR-1'!$1:$1,0))   &amp;  ROW()-5,TRUE)    )</f>
        <v/>
      </c>
      <c r="F258" s="6" t="str">
        <f> IF(INDIRECT("'FROM_NGS3_PCR-1'!A"&amp;ROW()-5,TRUE)="","",  INDIRECT(    "'FROM_NGS3_PCR-1'!"   &amp;  CHAR(64 + MATCH(VLOOKUP(F$6,mapping!$A:$B,2,FALSE),'FROM_NGS3_PCR-1'!$1:$1,0))   &amp;  ROW()-5,TRUE)    )</f>
        <v/>
      </c>
      <c r="G258" s="6" t="str">
        <f> IF(INDIRECT("'FROM_NGS3_PCR-1'!A"&amp;ROW()-5,TRUE)="","",  INDIRECT(    "'FROM_NGS3_PCR-1'!"   &amp;  CHAR(64 + MATCH(VLOOKUP(G$6,mapping!$A:$B,2,FALSE),'FROM_NGS3_PCR-1'!$1:$1,0))   &amp;  ROW()-5,TRUE)    )</f>
        <v/>
      </c>
      <c r="H258" s="39" t="str">
        <f> IF(INDIRECT("'FROM_NGS3_PCR-1'!A"&amp;ROW()-5,TRUE)="","",  INDIRECT(    "'FROM_NGS3_PCR-1'!"   &amp;  CHAR(64 + MATCH(VLOOKUP(H$6,mapping!$A:$B,2,FALSE),'FROM_NGS3_PCR-1'!$1:$1,0))   &amp;  ROW()-5,TRUE)    )</f>
        <v/>
      </c>
      <c r="I258" s="7" t="str">
        <f> IF(INDIRECT("'FROM_NGS3_PCR-1'!A"&amp;ROW()-5,TRUE)="","",  INDIRECT(    "'FROM_NGS3_PCR-1'!"   &amp;  CHAR(64 + MATCH(VLOOKUP(I$6,mapping!$A:$B,2,FALSE),'FROM_NGS3_PCR-1'!$1:$1,0))   &amp;  ROW()-5,TRUE)    )</f>
        <v/>
      </c>
      <c r="J258" s="40" t="str">
        <f> IF(INDIRECT("'FROM_NGS3_PCR-1'!A"&amp;ROW()-5,TRUE)="","",  INDIRECT(    "'FROM_NGS3_PCR-1'!"   &amp;  CHAR(64 + MATCH(VLOOKUP(J$6,mapping!$A:$B,2,FALSE),'FROM_NGS3_PCR-1'!$1:$1,0))   &amp;  ROW()-5,TRUE)    )</f>
        <v/>
      </c>
      <c r="K258" s="6"/>
      <c r="L258" s="39">
        <v>1.0</v>
      </c>
      <c r="M258" s="37" t="str">
        <f>IFERROR(VLOOKUP(TEXT(ROW()-5,"0"),CALC_selection!H:I,2,FALSE),"")</f>
        <v/>
      </c>
      <c r="N258" s="6"/>
      <c r="O258" s="9" t="b">
        <f t="shared" si="1"/>
        <v>0</v>
      </c>
      <c r="P258" s="9" t="b">
        <f t="shared" si="2"/>
        <v>0</v>
      </c>
      <c r="Q258" s="9"/>
      <c r="R258" s="9"/>
      <c r="S258" s="9"/>
      <c r="T258" s="6"/>
      <c r="U258" s="6"/>
      <c r="V258" s="6"/>
      <c r="W258" s="6"/>
      <c r="X258" s="6"/>
      <c r="Y258" s="6"/>
      <c r="Z258" s="6"/>
    </row>
    <row r="259" ht="14.25" customHeight="1">
      <c r="A259" s="6"/>
      <c r="B259" s="38" t="str">
        <f> IF(INDIRECT("'FROM_NGS3_PCR-1'!A"&amp;ROW()-5,TRUE)="","",  INDIRECT(    "'FROM_NGS3_PCR-1'!"   &amp;  CHAR(64 + MATCH(VLOOKUP(B$6,mapping!$A:$B,2,FALSE),'FROM_NGS3_PCR-1'!$1:$1,0))   &amp;  ROW()-5,TRUE)    )</f>
        <v/>
      </c>
      <c r="C259" s="6" t="str">
        <f> IF(INDIRECT("'FROM_NGS3_PCR-1'!A"&amp;ROW()-5,TRUE)="","",  INDIRECT(    "'FROM_NGS3_PCR-1'!"   &amp;  CHAR(64 + MATCH(VLOOKUP(C$6,mapping!$A:$B,2,FALSE),'FROM_NGS3_PCR-1'!$1:$1,0))   &amp;  ROW()-5,TRUE)    )</f>
        <v/>
      </c>
      <c r="D259" s="7" t="str">
        <f> IF(INDIRECT("'FROM_NGS3_PCR-1'!A"&amp;ROW()-5,TRUE)="","",  INDIRECT(    "'FROM_NGS3_PCR-1'!"   &amp;  CHAR(64 + MATCH(VLOOKUP(D$6,mapping!$A:$B,2,FALSE),'FROM_NGS3_PCR-1'!$1:$1,0))   &amp;  ROW()-5,TRUE)    )</f>
        <v/>
      </c>
      <c r="E259" s="7" t="str">
        <f> IF(INDIRECT("'FROM_NGS3_PCR-1'!A"&amp;ROW()-5,TRUE)="","",  "e" &amp; INDIRECT(    "'FROM_NGS3_PCR-1'!"   &amp;  CHAR(64 + MATCH(VLOOKUP(E$6,mapping!$A:$B,2,FALSE),'FROM_NGS3_PCR-1'!$1:$1,0))   &amp;  ROW()-5,TRUE)    )</f>
        <v/>
      </c>
      <c r="F259" s="6" t="str">
        <f> IF(INDIRECT("'FROM_NGS3_PCR-1'!A"&amp;ROW()-5,TRUE)="","",  INDIRECT(    "'FROM_NGS3_PCR-1'!"   &amp;  CHAR(64 + MATCH(VLOOKUP(F$6,mapping!$A:$B,2,FALSE),'FROM_NGS3_PCR-1'!$1:$1,0))   &amp;  ROW()-5,TRUE)    )</f>
        <v/>
      </c>
      <c r="G259" s="6" t="str">
        <f> IF(INDIRECT("'FROM_NGS3_PCR-1'!A"&amp;ROW()-5,TRUE)="","",  INDIRECT(    "'FROM_NGS3_PCR-1'!"   &amp;  CHAR(64 + MATCH(VLOOKUP(G$6,mapping!$A:$B,2,FALSE),'FROM_NGS3_PCR-1'!$1:$1,0))   &amp;  ROW()-5,TRUE)    )</f>
        <v/>
      </c>
      <c r="H259" s="39" t="str">
        <f> IF(INDIRECT("'FROM_NGS3_PCR-1'!A"&amp;ROW()-5,TRUE)="","",  INDIRECT(    "'FROM_NGS3_PCR-1'!"   &amp;  CHAR(64 + MATCH(VLOOKUP(H$6,mapping!$A:$B,2,FALSE),'FROM_NGS3_PCR-1'!$1:$1,0))   &amp;  ROW()-5,TRUE)    )</f>
        <v/>
      </c>
      <c r="I259" s="7" t="str">
        <f> IF(INDIRECT("'FROM_NGS3_PCR-1'!A"&amp;ROW()-5,TRUE)="","",  INDIRECT(    "'FROM_NGS3_PCR-1'!"   &amp;  CHAR(64 + MATCH(VLOOKUP(I$6,mapping!$A:$B,2,FALSE),'FROM_NGS3_PCR-1'!$1:$1,0))   &amp;  ROW()-5,TRUE)    )</f>
        <v/>
      </c>
      <c r="J259" s="40" t="str">
        <f> IF(INDIRECT("'FROM_NGS3_PCR-1'!A"&amp;ROW()-5,TRUE)="","",  INDIRECT(    "'FROM_NGS3_PCR-1'!"   &amp;  CHAR(64 + MATCH(VLOOKUP(J$6,mapping!$A:$B,2,FALSE),'FROM_NGS3_PCR-1'!$1:$1,0))   &amp;  ROW()-5,TRUE)    )</f>
        <v/>
      </c>
      <c r="K259" s="6"/>
      <c r="L259" s="39">
        <v>1.0</v>
      </c>
      <c r="M259" s="37" t="str">
        <f>IFERROR(VLOOKUP(TEXT(ROW()-5,"0"),CALC_selection!H:I,2,FALSE),"")</f>
        <v/>
      </c>
      <c r="N259" s="6"/>
      <c r="O259" s="9" t="b">
        <f t="shared" si="1"/>
        <v>0</v>
      </c>
      <c r="P259" s="9" t="b">
        <f t="shared" si="2"/>
        <v>0</v>
      </c>
      <c r="Q259" s="9"/>
      <c r="R259" s="9"/>
      <c r="S259" s="9"/>
      <c r="T259" s="6"/>
      <c r="U259" s="6"/>
      <c r="V259" s="6"/>
      <c r="W259" s="6"/>
      <c r="X259" s="6"/>
      <c r="Y259" s="6"/>
      <c r="Z259" s="6"/>
    </row>
    <row r="260" ht="14.25" customHeight="1">
      <c r="A260" s="6"/>
      <c r="B260" s="38" t="str">
        <f> IF(INDIRECT("'FROM_NGS3_PCR-1'!A"&amp;ROW()-5,TRUE)="","",  INDIRECT(    "'FROM_NGS3_PCR-1'!"   &amp;  CHAR(64 + MATCH(VLOOKUP(B$6,mapping!$A:$B,2,FALSE),'FROM_NGS3_PCR-1'!$1:$1,0))   &amp;  ROW()-5,TRUE)    )</f>
        <v/>
      </c>
      <c r="C260" s="6" t="str">
        <f> IF(INDIRECT("'FROM_NGS3_PCR-1'!A"&amp;ROW()-5,TRUE)="","",  INDIRECT(    "'FROM_NGS3_PCR-1'!"   &amp;  CHAR(64 + MATCH(VLOOKUP(C$6,mapping!$A:$B,2,FALSE),'FROM_NGS3_PCR-1'!$1:$1,0))   &amp;  ROW()-5,TRUE)    )</f>
        <v/>
      </c>
      <c r="D260" s="7" t="str">
        <f> IF(INDIRECT("'FROM_NGS3_PCR-1'!A"&amp;ROW()-5,TRUE)="","",  INDIRECT(    "'FROM_NGS3_PCR-1'!"   &amp;  CHAR(64 + MATCH(VLOOKUP(D$6,mapping!$A:$B,2,FALSE),'FROM_NGS3_PCR-1'!$1:$1,0))   &amp;  ROW()-5,TRUE)    )</f>
        <v/>
      </c>
      <c r="E260" s="7" t="str">
        <f> IF(INDIRECT("'FROM_NGS3_PCR-1'!A"&amp;ROW()-5,TRUE)="","",  "e" &amp; INDIRECT(    "'FROM_NGS3_PCR-1'!"   &amp;  CHAR(64 + MATCH(VLOOKUP(E$6,mapping!$A:$B,2,FALSE),'FROM_NGS3_PCR-1'!$1:$1,0))   &amp;  ROW()-5,TRUE)    )</f>
        <v/>
      </c>
      <c r="F260" s="6" t="str">
        <f> IF(INDIRECT("'FROM_NGS3_PCR-1'!A"&amp;ROW()-5,TRUE)="","",  INDIRECT(    "'FROM_NGS3_PCR-1'!"   &amp;  CHAR(64 + MATCH(VLOOKUP(F$6,mapping!$A:$B,2,FALSE),'FROM_NGS3_PCR-1'!$1:$1,0))   &amp;  ROW()-5,TRUE)    )</f>
        <v/>
      </c>
      <c r="G260" s="6" t="str">
        <f> IF(INDIRECT("'FROM_NGS3_PCR-1'!A"&amp;ROW()-5,TRUE)="","",  INDIRECT(    "'FROM_NGS3_PCR-1'!"   &amp;  CHAR(64 + MATCH(VLOOKUP(G$6,mapping!$A:$B,2,FALSE),'FROM_NGS3_PCR-1'!$1:$1,0))   &amp;  ROW()-5,TRUE)    )</f>
        <v/>
      </c>
      <c r="H260" s="39" t="str">
        <f> IF(INDIRECT("'FROM_NGS3_PCR-1'!A"&amp;ROW()-5,TRUE)="","",  INDIRECT(    "'FROM_NGS3_PCR-1'!"   &amp;  CHAR(64 + MATCH(VLOOKUP(H$6,mapping!$A:$B,2,FALSE),'FROM_NGS3_PCR-1'!$1:$1,0))   &amp;  ROW()-5,TRUE)    )</f>
        <v/>
      </c>
      <c r="I260" s="7" t="str">
        <f> IF(INDIRECT("'FROM_NGS3_PCR-1'!A"&amp;ROW()-5,TRUE)="","",  INDIRECT(    "'FROM_NGS3_PCR-1'!"   &amp;  CHAR(64 + MATCH(VLOOKUP(I$6,mapping!$A:$B,2,FALSE),'FROM_NGS3_PCR-1'!$1:$1,0))   &amp;  ROW()-5,TRUE)    )</f>
        <v/>
      </c>
      <c r="J260" s="40" t="str">
        <f> IF(INDIRECT("'FROM_NGS3_PCR-1'!A"&amp;ROW()-5,TRUE)="","",  INDIRECT(    "'FROM_NGS3_PCR-1'!"   &amp;  CHAR(64 + MATCH(VLOOKUP(J$6,mapping!$A:$B,2,FALSE),'FROM_NGS3_PCR-1'!$1:$1,0))   &amp;  ROW()-5,TRUE)    )</f>
        <v/>
      </c>
      <c r="K260" s="6"/>
      <c r="L260" s="39">
        <v>1.0</v>
      </c>
      <c r="M260" s="37" t="str">
        <f>IFERROR(VLOOKUP(TEXT(ROW()-5,"0"),CALC_selection!H:I,2,FALSE),"")</f>
        <v/>
      </c>
      <c r="N260" s="6"/>
      <c r="O260" s="9" t="b">
        <f t="shared" si="1"/>
        <v>0</v>
      </c>
      <c r="P260" s="9" t="b">
        <f t="shared" si="2"/>
        <v>0</v>
      </c>
      <c r="Q260" s="9"/>
      <c r="R260" s="9"/>
      <c r="S260" s="9"/>
      <c r="T260" s="6"/>
      <c r="U260" s="6"/>
      <c r="V260" s="6"/>
      <c r="W260" s="6"/>
      <c r="X260" s="6"/>
      <c r="Y260" s="6"/>
      <c r="Z260" s="6"/>
    </row>
    <row r="261" ht="14.25" customHeight="1">
      <c r="A261" s="6"/>
      <c r="B261" s="38" t="str">
        <f> IF(INDIRECT("'FROM_NGS3_PCR-1'!A"&amp;ROW()-5,TRUE)="","",  INDIRECT(    "'FROM_NGS3_PCR-1'!"   &amp;  CHAR(64 + MATCH(VLOOKUP(B$6,mapping!$A:$B,2,FALSE),'FROM_NGS3_PCR-1'!$1:$1,0))   &amp;  ROW()-5,TRUE)    )</f>
        <v/>
      </c>
      <c r="C261" s="6" t="str">
        <f> IF(INDIRECT("'FROM_NGS3_PCR-1'!A"&amp;ROW()-5,TRUE)="","",  INDIRECT(    "'FROM_NGS3_PCR-1'!"   &amp;  CHAR(64 + MATCH(VLOOKUP(C$6,mapping!$A:$B,2,FALSE),'FROM_NGS3_PCR-1'!$1:$1,0))   &amp;  ROW()-5,TRUE)    )</f>
        <v/>
      </c>
      <c r="D261" s="7" t="str">
        <f> IF(INDIRECT("'FROM_NGS3_PCR-1'!A"&amp;ROW()-5,TRUE)="","",  INDIRECT(    "'FROM_NGS3_PCR-1'!"   &amp;  CHAR(64 + MATCH(VLOOKUP(D$6,mapping!$A:$B,2,FALSE),'FROM_NGS3_PCR-1'!$1:$1,0))   &amp;  ROW()-5,TRUE)    )</f>
        <v/>
      </c>
      <c r="E261" s="7" t="str">
        <f> IF(INDIRECT("'FROM_NGS3_PCR-1'!A"&amp;ROW()-5,TRUE)="","",  "e" &amp; INDIRECT(    "'FROM_NGS3_PCR-1'!"   &amp;  CHAR(64 + MATCH(VLOOKUP(E$6,mapping!$A:$B,2,FALSE),'FROM_NGS3_PCR-1'!$1:$1,0))   &amp;  ROW()-5,TRUE)    )</f>
        <v/>
      </c>
      <c r="F261" s="6" t="str">
        <f> IF(INDIRECT("'FROM_NGS3_PCR-1'!A"&amp;ROW()-5,TRUE)="","",  INDIRECT(    "'FROM_NGS3_PCR-1'!"   &amp;  CHAR(64 + MATCH(VLOOKUP(F$6,mapping!$A:$B,2,FALSE),'FROM_NGS3_PCR-1'!$1:$1,0))   &amp;  ROW()-5,TRUE)    )</f>
        <v/>
      </c>
      <c r="G261" s="6" t="str">
        <f> IF(INDIRECT("'FROM_NGS3_PCR-1'!A"&amp;ROW()-5,TRUE)="","",  INDIRECT(    "'FROM_NGS3_PCR-1'!"   &amp;  CHAR(64 + MATCH(VLOOKUP(G$6,mapping!$A:$B,2,FALSE),'FROM_NGS3_PCR-1'!$1:$1,0))   &amp;  ROW()-5,TRUE)    )</f>
        <v/>
      </c>
      <c r="H261" s="39" t="str">
        <f> IF(INDIRECT("'FROM_NGS3_PCR-1'!A"&amp;ROW()-5,TRUE)="","",  INDIRECT(    "'FROM_NGS3_PCR-1'!"   &amp;  CHAR(64 + MATCH(VLOOKUP(H$6,mapping!$A:$B,2,FALSE),'FROM_NGS3_PCR-1'!$1:$1,0))   &amp;  ROW()-5,TRUE)    )</f>
        <v/>
      </c>
      <c r="I261" s="7" t="str">
        <f> IF(INDIRECT("'FROM_NGS3_PCR-1'!A"&amp;ROW()-5,TRUE)="","",  INDIRECT(    "'FROM_NGS3_PCR-1'!"   &amp;  CHAR(64 + MATCH(VLOOKUP(I$6,mapping!$A:$B,2,FALSE),'FROM_NGS3_PCR-1'!$1:$1,0))   &amp;  ROW()-5,TRUE)    )</f>
        <v/>
      </c>
      <c r="J261" s="40" t="str">
        <f> IF(INDIRECT("'FROM_NGS3_PCR-1'!A"&amp;ROW()-5,TRUE)="","",  INDIRECT(    "'FROM_NGS3_PCR-1'!"   &amp;  CHAR(64 + MATCH(VLOOKUP(J$6,mapping!$A:$B,2,FALSE),'FROM_NGS3_PCR-1'!$1:$1,0))   &amp;  ROW()-5,TRUE)    )</f>
        <v/>
      </c>
      <c r="K261" s="6"/>
      <c r="L261" s="39">
        <v>1.0</v>
      </c>
      <c r="M261" s="37" t="str">
        <f>IFERROR(VLOOKUP(TEXT(ROW()-5,"0"),CALC_selection!H:I,2,FALSE),"")</f>
        <v/>
      </c>
      <c r="N261" s="6"/>
      <c r="O261" s="9" t="b">
        <f t="shared" si="1"/>
        <v>0</v>
      </c>
      <c r="P261" s="9" t="b">
        <f t="shared" si="2"/>
        <v>0</v>
      </c>
      <c r="Q261" s="9"/>
      <c r="R261" s="9"/>
      <c r="S261" s="9"/>
      <c r="T261" s="6"/>
      <c r="U261" s="6"/>
      <c r="V261" s="6"/>
      <c r="W261" s="6"/>
      <c r="X261" s="6"/>
      <c r="Y261" s="6"/>
      <c r="Z261" s="6"/>
    </row>
    <row r="262" ht="14.25" customHeight="1">
      <c r="A262" s="6"/>
      <c r="B262" s="38" t="str">
        <f> IF(INDIRECT("'FROM_NGS3_PCR-1'!A"&amp;ROW()-5,TRUE)="","",  INDIRECT(    "'FROM_NGS3_PCR-1'!"   &amp;  CHAR(64 + MATCH(VLOOKUP(B$6,mapping!$A:$B,2,FALSE),'FROM_NGS3_PCR-1'!$1:$1,0))   &amp;  ROW()-5,TRUE)    )</f>
        <v/>
      </c>
      <c r="C262" s="6" t="str">
        <f> IF(INDIRECT("'FROM_NGS3_PCR-1'!A"&amp;ROW()-5,TRUE)="","",  INDIRECT(    "'FROM_NGS3_PCR-1'!"   &amp;  CHAR(64 + MATCH(VLOOKUP(C$6,mapping!$A:$B,2,FALSE),'FROM_NGS3_PCR-1'!$1:$1,0))   &amp;  ROW()-5,TRUE)    )</f>
        <v/>
      </c>
      <c r="D262" s="7" t="str">
        <f> IF(INDIRECT("'FROM_NGS3_PCR-1'!A"&amp;ROW()-5,TRUE)="","",  INDIRECT(    "'FROM_NGS3_PCR-1'!"   &amp;  CHAR(64 + MATCH(VLOOKUP(D$6,mapping!$A:$B,2,FALSE),'FROM_NGS3_PCR-1'!$1:$1,0))   &amp;  ROW()-5,TRUE)    )</f>
        <v/>
      </c>
      <c r="E262" s="7" t="str">
        <f> IF(INDIRECT("'FROM_NGS3_PCR-1'!A"&amp;ROW()-5,TRUE)="","",  "e" &amp; INDIRECT(    "'FROM_NGS3_PCR-1'!"   &amp;  CHAR(64 + MATCH(VLOOKUP(E$6,mapping!$A:$B,2,FALSE),'FROM_NGS3_PCR-1'!$1:$1,0))   &amp;  ROW()-5,TRUE)    )</f>
        <v/>
      </c>
      <c r="F262" s="6" t="str">
        <f> IF(INDIRECT("'FROM_NGS3_PCR-1'!A"&amp;ROW()-5,TRUE)="","",  INDIRECT(    "'FROM_NGS3_PCR-1'!"   &amp;  CHAR(64 + MATCH(VLOOKUP(F$6,mapping!$A:$B,2,FALSE),'FROM_NGS3_PCR-1'!$1:$1,0))   &amp;  ROW()-5,TRUE)    )</f>
        <v/>
      </c>
      <c r="G262" s="6" t="str">
        <f> IF(INDIRECT("'FROM_NGS3_PCR-1'!A"&amp;ROW()-5,TRUE)="","",  INDIRECT(    "'FROM_NGS3_PCR-1'!"   &amp;  CHAR(64 + MATCH(VLOOKUP(G$6,mapping!$A:$B,2,FALSE),'FROM_NGS3_PCR-1'!$1:$1,0))   &amp;  ROW()-5,TRUE)    )</f>
        <v/>
      </c>
      <c r="H262" s="39" t="str">
        <f> IF(INDIRECT("'FROM_NGS3_PCR-1'!A"&amp;ROW()-5,TRUE)="","",  INDIRECT(    "'FROM_NGS3_PCR-1'!"   &amp;  CHAR(64 + MATCH(VLOOKUP(H$6,mapping!$A:$B,2,FALSE),'FROM_NGS3_PCR-1'!$1:$1,0))   &amp;  ROW()-5,TRUE)    )</f>
        <v/>
      </c>
      <c r="I262" s="7" t="str">
        <f> IF(INDIRECT("'FROM_NGS3_PCR-1'!A"&amp;ROW()-5,TRUE)="","",  INDIRECT(    "'FROM_NGS3_PCR-1'!"   &amp;  CHAR(64 + MATCH(VLOOKUP(I$6,mapping!$A:$B,2,FALSE),'FROM_NGS3_PCR-1'!$1:$1,0))   &amp;  ROW()-5,TRUE)    )</f>
        <v/>
      </c>
      <c r="J262" s="40" t="str">
        <f> IF(INDIRECT("'FROM_NGS3_PCR-1'!A"&amp;ROW()-5,TRUE)="","",  INDIRECT(    "'FROM_NGS3_PCR-1'!"   &amp;  CHAR(64 + MATCH(VLOOKUP(J$6,mapping!$A:$B,2,FALSE),'FROM_NGS3_PCR-1'!$1:$1,0))   &amp;  ROW()-5,TRUE)    )</f>
        <v/>
      </c>
      <c r="K262" s="6"/>
      <c r="L262" s="39">
        <v>1.0</v>
      </c>
      <c r="M262" s="37" t="str">
        <f>IFERROR(VLOOKUP(TEXT(ROW()-5,"0"),CALC_selection!H:I,2,FALSE),"")</f>
        <v/>
      </c>
      <c r="N262" s="6"/>
      <c r="O262" s="9" t="b">
        <f t="shared" si="1"/>
        <v>0</v>
      </c>
      <c r="P262" s="9" t="b">
        <f t="shared" si="2"/>
        <v>0</v>
      </c>
      <c r="Q262" s="9"/>
      <c r="R262" s="9"/>
      <c r="S262" s="9"/>
      <c r="T262" s="6"/>
      <c r="U262" s="6"/>
      <c r="V262" s="6"/>
      <c r="W262" s="6"/>
      <c r="X262" s="6"/>
      <c r="Y262" s="6"/>
      <c r="Z262" s="6"/>
    </row>
    <row r="263" ht="14.25" customHeight="1">
      <c r="A263" s="6"/>
      <c r="B263" s="38" t="str">
        <f> IF(INDIRECT("'FROM_NGS3_PCR-1'!A"&amp;ROW()-5,TRUE)="","",  INDIRECT(    "'FROM_NGS3_PCR-1'!"   &amp;  CHAR(64 + MATCH(VLOOKUP(B$6,mapping!$A:$B,2,FALSE),'FROM_NGS3_PCR-1'!$1:$1,0))   &amp;  ROW()-5,TRUE)    )</f>
        <v/>
      </c>
      <c r="C263" s="6" t="str">
        <f> IF(INDIRECT("'FROM_NGS3_PCR-1'!A"&amp;ROW()-5,TRUE)="","",  INDIRECT(    "'FROM_NGS3_PCR-1'!"   &amp;  CHAR(64 + MATCH(VLOOKUP(C$6,mapping!$A:$B,2,FALSE),'FROM_NGS3_PCR-1'!$1:$1,0))   &amp;  ROW()-5,TRUE)    )</f>
        <v/>
      </c>
      <c r="D263" s="7" t="str">
        <f> IF(INDIRECT("'FROM_NGS3_PCR-1'!A"&amp;ROW()-5,TRUE)="","",  INDIRECT(    "'FROM_NGS3_PCR-1'!"   &amp;  CHAR(64 + MATCH(VLOOKUP(D$6,mapping!$A:$B,2,FALSE),'FROM_NGS3_PCR-1'!$1:$1,0))   &amp;  ROW()-5,TRUE)    )</f>
        <v/>
      </c>
      <c r="E263" s="7" t="str">
        <f> IF(INDIRECT("'FROM_NGS3_PCR-1'!A"&amp;ROW()-5,TRUE)="","",  "e" &amp; INDIRECT(    "'FROM_NGS3_PCR-1'!"   &amp;  CHAR(64 + MATCH(VLOOKUP(E$6,mapping!$A:$B,2,FALSE),'FROM_NGS3_PCR-1'!$1:$1,0))   &amp;  ROW()-5,TRUE)    )</f>
        <v/>
      </c>
      <c r="F263" s="6" t="str">
        <f> IF(INDIRECT("'FROM_NGS3_PCR-1'!A"&amp;ROW()-5,TRUE)="","",  INDIRECT(    "'FROM_NGS3_PCR-1'!"   &amp;  CHAR(64 + MATCH(VLOOKUP(F$6,mapping!$A:$B,2,FALSE),'FROM_NGS3_PCR-1'!$1:$1,0))   &amp;  ROW()-5,TRUE)    )</f>
        <v/>
      </c>
      <c r="G263" s="6" t="str">
        <f> IF(INDIRECT("'FROM_NGS3_PCR-1'!A"&amp;ROW()-5,TRUE)="","",  INDIRECT(    "'FROM_NGS3_PCR-1'!"   &amp;  CHAR(64 + MATCH(VLOOKUP(G$6,mapping!$A:$B,2,FALSE),'FROM_NGS3_PCR-1'!$1:$1,0))   &amp;  ROW()-5,TRUE)    )</f>
        <v/>
      </c>
      <c r="H263" s="39" t="str">
        <f> IF(INDIRECT("'FROM_NGS3_PCR-1'!A"&amp;ROW()-5,TRUE)="","",  INDIRECT(    "'FROM_NGS3_PCR-1'!"   &amp;  CHAR(64 + MATCH(VLOOKUP(H$6,mapping!$A:$B,2,FALSE),'FROM_NGS3_PCR-1'!$1:$1,0))   &amp;  ROW()-5,TRUE)    )</f>
        <v/>
      </c>
      <c r="I263" s="7" t="str">
        <f> IF(INDIRECT("'FROM_NGS3_PCR-1'!A"&amp;ROW()-5,TRUE)="","",  INDIRECT(    "'FROM_NGS3_PCR-1'!"   &amp;  CHAR(64 + MATCH(VLOOKUP(I$6,mapping!$A:$B,2,FALSE),'FROM_NGS3_PCR-1'!$1:$1,0))   &amp;  ROW()-5,TRUE)    )</f>
        <v/>
      </c>
      <c r="J263" s="40" t="str">
        <f> IF(INDIRECT("'FROM_NGS3_PCR-1'!A"&amp;ROW()-5,TRUE)="","",  INDIRECT(    "'FROM_NGS3_PCR-1'!"   &amp;  CHAR(64 + MATCH(VLOOKUP(J$6,mapping!$A:$B,2,FALSE),'FROM_NGS3_PCR-1'!$1:$1,0))   &amp;  ROW()-5,TRUE)    )</f>
        <v/>
      </c>
      <c r="K263" s="6"/>
      <c r="L263" s="39">
        <v>1.0</v>
      </c>
      <c r="M263" s="37" t="str">
        <f>IFERROR(VLOOKUP(TEXT(ROW()-5,"0"),CALC_selection!H:I,2,FALSE),"")</f>
        <v/>
      </c>
      <c r="N263" s="6"/>
      <c r="O263" s="9" t="b">
        <f t="shared" si="1"/>
        <v>0</v>
      </c>
      <c r="P263" s="9" t="b">
        <f t="shared" si="2"/>
        <v>0</v>
      </c>
      <c r="Q263" s="9"/>
      <c r="R263" s="9"/>
      <c r="S263" s="9"/>
      <c r="T263" s="6"/>
      <c r="U263" s="6"/>
      <c r="V263" s="6"/>
      <c r="W263" s="6"/>
      <c r="X263" s="6"/>
      <c r="Y263" s="6"/>
      <c r="Z263" s="6"/>
    </row>
    <row r="264" ht="14.25" customHeight="1">
      <c r="A264" s="6"/>
      <c r="B264" s="38" t="str">
        <f> IF(INDIRECT("'FROM_NGS3_PCR-1'!A"&amp;ROW()-5,TRUE)="","",  INDIRECT(    "'FROM_NGS3_PCR-1'!"   &amp;  CHAR(64 + MATCH(VLOOKUP(B$6,mapping!$A:$B,2,FALSE),'FROM_NGS3_PCR-1'!$1:$1,0))   &amp;  ROW()-5,TRUE)    )</f>
        <v/>
      </c>
      <c r="C264" s="6" t="str">
        <f> IF(INDIRECT("'FROM_NGS3_PCR-1'!A"&amp;ROW()-5,TRUE)="","",  INDIRECT(    "'FROM_NGS3_PCR-1'!"   &amp;  CHAR(64 + MATCH(VLOOKUP(C$6,mapping!$A:$B,2,FALSE),'FROM_NGS3_PCR-1'!$1:$1,0))   &amp;  ROW()-5,TRUE)    )</f>
        <v/>
      </c>
      <c r="D264" s="7" t="str">
        <f> IF(INDIRECT("'FROM_NGS3_PCR-1'!A"&amp;ROW()-5,TRUE)="","",  INDIRECT(    "'FROM_NGS3_PCR-1'!"   &amp;  CHAR(64 + MATCH(VLOOKUP(D$6,mapping!$A:$B,2,FALSE),'FROM_NGS3_PCR-1'!$1:$1,0))   &amp;  ROW()-5,TRUE)    )</f>
        <v/>
      </c>
      <c r="E264" s="7" t="str">
        <f> IF(INDIRECT("'FROM_NGS3_PCR-1'!A"&amp;ROW()-5,TRUE)="","",  "e" &amp; INDIRECT(    "'FROM_NGS3_PCR-1'!"   &amp;  CHAR(64 + MATCH(VLOOKUP(E$6,mapping!$A:$B,2,FALSE),'FROM_NGS3_PCR-1'!$1:$1,0))   &amp;  ROW()-5,TRUE)    )</f>
        <v/>
      </c>
      <c r="F264" s="6" t="str">
        <f> IF(INDIRECT("'FROM_NGS3_PCR-1'!A"&amp;ROW()-5,TRUE)="","",  INDIRECT(    "'FROM_NGS3_PCR-1'!"   &amp;  CHAR(64 + MATCH(VLOOKUP(F$6,mapping!$A:$B,2,FALSE),'FROM_NGS3_PCR-1'!$1:$1,0))   &amp;  ROW()-5,TRUE)    )</f>
        <v/>
      </c>
      <c r="G264" s="6" t="str">
        <f> IF(INDIRECT("'FROM_NGS3_PCR-1'!A"&amp;ROW()-5,TRUE)="","",  INDIRECT(    "'FROM_NGS3_PCR-1'!"   &amp;  CHAR(64 + MATCH(VLOOKUP(G$6,mapping!$A:$B,2,FALSE),'FROM_NGS3_PCR-1'!$1:$1,0))   &amp;  ROW()-5,TRUE)    )</f>
        <v/>
      </c>
      <c r="H264" s="39" t="str">
        <f> IF(INDIRECT("'FROM_NGS3_PCR-1'!A"&amp;ROW()-5,TRUE)="","",  INDIRECT(    "'FROM_NGS3_PCR-1'!"   &amp;  CHAR(64 + MATCH(VLOOKUP(H$6,mapping!$A:$B,2,FALSE),'FROM_NGS3_PCR-1'!$1:$1,0))   &amp;  ROW()-5,TRUE)    )</f>
        <v/>
      </c>
      <c r="I264" s="7" t="str">
        <f> IF(INDIRECT("'FROM_NGS3_PCR-1'!A"&amp;ROW()-5,TRUE)="","",  INDIRECT(    "'FROM_NGS3_PCR-1'!"   &amp;  CHAR(64 + MATCH(VLOOKUP(I$6,mapping!$A:$B,2,FALSE),'FROM_NGS3_PCR-1'!$1:$1,0))   &amp;  ROW()-5,TRUE)    )</f>
        <v/>
      </c>
      <c r="J264" s="40" t="str">
        <f> IF(INDIRECT("'FROM_NGS3_PCR-1'!A"&amp;ROW()-5,TRUE)="","",  INDIRECT(    "'FROM_NGS3_PCR-1'!"   &amp;  CHAR(64 + MATCH(VLOOKUP(J$6,mapping!$A:$B,2,FALSE),'FROM_NGS3_PCR-1'!$1:$1,0))   &amp;  ROW()-5,TRUE)    )</f>
        <v/>
      </c>
      <c r="K264" s="6"/>
      <c r="L264" s="39">
        <v>1.0</v>
      </c>
      <c r="M264" s="37" t="str">
        <f>IFERROR(VLOOKUP(TEXT(ROW()-5,"0"),CALC_selection!H:I,2,FALSE),"")</f>
        <v/>
      </c>
      <c r="N264" s="6"/>
      <c r="O264" s="9" t="b">
        <f t="shared" si="1"/>
        <v>0</v>
      </c>
      <c r="P264" s="9" t="b">
        <f t="shared" si="2"/>
        <v>0</v>
      </c>
      <c r="Q264" s="9"/>
      <c r="R264" s="9"/>
      <c r="S264" s="9"/>
      <c r="T264" s="6"/>
      <c r="U264" s="6"/>
      <c r="V264" s="6"/>
      <c r="W264" s="6"/>
      <c r="X264" s="6"/>
      <c r="Y264" s="6"/>
      <c r="Z264" s="6"/>
    </row>
    <row r="265" ht="14.25" customHeight="1">
      <c r="A265" s="6"/>
      <c r="B265" s="38" t="str">
        <f> IF(INDIRECT("'FROM_NGS3_PCR-1'!A"&amp;ROW()-5,TRUE)="","",  INDIRECT(    "'FROM_NGS3_PCR-1'!"   &amp;  CHAR(64 + MATCH(VLOOKUP(B$6,mapping!$A:$B,2,FALSE),'FROM_NGS3_PCR-1'!$1:$1,0))   &amp;  ROW()-5,TRUE)    )</f>
        <v/>
      </c>
      <c r="C265" s="6" t="str">
        <f> IF(INDIRECT("'FROM_NGS3_PCR-1'!A"&amp;ROW()-5,TRUE)="","",  INDIRECT(    "'FROM_NGS3_PCR-1'!"   &amp;  CHAR(64 + MATCH(VLOOKUP(C$6,mapping!$A:$B,2,FALSE),'FROM_NGS3_PCR-1'!$1:$1,0))   &amp;  ROW()-5,TRUE)    )</f>
        <v/>
      </c>
      <c r="D265" s="7" t="str">
        <f> IF(INDIRECT("'FROM_NGS3_PCR-1'!A"&amp;ROW()-5,TRUE)="","",  INDIRECT(    "'FROM_NGS3_PCR-1'!"   &amp;  CHAR(64 + MATCH(VLOOKUP(D$6,mapping!$A:$B,2,FALSE),'FROM_NGS3_PCR-1'!$1:$1,0))   &amp;  ROW()-5,TRUE)    )</f>
        <v/>
      </c>
      <c r="E265" s="7" t="str">
        <f> IF(INDIRECT("'FROM_NGS3_PCR-1'!A"&amp;ROW()-5,TRUE)="","",  "e" &amp; INDIRECT(    "'FROM_NGS3_PCR-1'!"   &amp;  CHAR(64 + MATCH(VLOOKUP(E$6,mapping!$A:$B,2,FALSE),'FROM_NGS3_PCR-1'!$1:$1,0))   &amp;  ROW()-5,TRUE)    )</f>
        <v/>
      </c>
      <c r="F265" s="6" t="str">
        <f> IF(INDIRECT("'FROM_NGS3_PCR-1'!A"&amp;ROW()-5,TRUE)="","",  INDIRECT(    "'FROM_NGS3_PCR-1'!"   &amp;  CHAR(64 + MATCH(VLOOKUP(F$6,mapping!$A:$B,2,FALSE),'FROM_NGS3_PCR-1'!$1:$1,0))   &amp;  ROW()-5,TRUE)    )</f>
        <v/>
      </c>
      <c r="G265" s="6" t="str">
        <f> IF(INDIRECT("'FROM_NGS3_PCR-1'!A"&amp;ROW()-5,TRUE)="","",  INDIRECT(    "'FROM_NGS3_PCR-1'!"   &amp;  CHAR(64 + MATCH(VLOOKUP(G$6,mapping!$A:$B,2,FALSE),'FROM_NGS3_PCR-1'!$1:$1,0))   &amp;  ROW()-5,TRUE)    )</f>
        <v/>
      </c>
      <c r="H265" s="39" t="str">
        <f> IF(INDIRECT("'FROM_NGS3_PCR-1'!A"&amp;ROW()-5,TRUE)="","",  INDIRECT(    "'FROM_NGS3_PCR-1'!"   &amp;  CHAR(64 + MATCH(VLOOKUP(H$6,mapping!$A:$B,2,FALSE),'FROM_NGS3_PCR-1'!$1:$1,0))   &amp;  ROW()-5,TRUE)    )</f>
        <v/>
      </c>
      <c r="I265" s="7" t="str">
        <f> IF(INDIRECT("'FROM_NGS3_PCR-1'!A"&amp;ROW()-5,TRUE)="","",  INDIRECT(    "'FROM_NGS3_PCR-1'!"   &amp;  CHAR(64 + MATCH(VLOOKUP(I$6,mapping!$A:$B,2,FALSE),'FROM_NGS3_PCR-1'!$1:$1,0))   &amp;  ROW()-5,TRUE)    )</f>
        <v/>
      </c>
      <c r="J265" s="40" t="str">
        <f> IF(INDIRECT("'FROM_NGS3_PCR-1'!A"&amp;ROW()-5,TRUE)="","",  INDIRECT(    "'FROM_NGS3_PCR-1'!"   &amp;  CHAR(64 + MATCH(VLOOKUP(J$6,mapping!$A:$B,2,FALSE),'FROM_NGS3_PCR-1'!$1:$1,0))   &amp;  ROW()-5,TRUE)    )</f>
        <v/>
      </c>
      <c r="K265" s="6"/>
      <c r="L265" s="39">
        <v>1.0</v>
      </c>
      <c r="M265" s="37" t="str">
        <f>IFERROR(VLOOKUP(TEXT(ROW()-5,"0"),CALC_selection!H:I,2,FALSE),"")</f>
        <v/>
      </c>
      <c r="N265" s="6"/>
      <c r="O265" s="9" t="b">
        <f t="shared" si="1"/>
        <v>0</v>
      </c>
      <c r="P265" s="9" t="b">
        <f t="shared" si="2"/>
        <v>0</v>
      </c>
      <c r="Q265" s="9"/>
      <c r="R265" s="9"/>
      <c r="S265" s="9"/>
      <c r="T265" s="6"/>
      <c r="U265" s="6"/>
      <c r="V265" s="6"/>
      <c r="W265" s="6"/>
      <c r="X265" s="6"/>
      <c r="Y265" s="6"/>
      <c r="Z265" s="6"/>
    </row>
    <row r="266" ht="14.25" customHeight="1">
      <c r="A266" s="6"/>
      <c r="B266" s="38" t="str">
        <f> IF(INDIRECT("'FROM_NGS3_PCR-1'!A"&amp;ROW()-5,TRUE)="","",  INDIRECT(    "'FROM_NGS3_PCR-1'!"   &amp;  CHAR(64 + MATCH(VLOOKUP(B$6,mapping!$A:$B,2,FALSE),'FROM_NGS3_PCR-1'!$1:$1,0))   &amp;  ROW()-5,TRUE)    )</f>
        <v/>
      </c>
      <c r="C266" s="6" t="str">
        <f> IF(INDIRECT("'FROM_NGS3_PCR-1'!A"&amp;ROW()-5,TRUE)="","",  INDIRECT(    "'FROM_NGS3_PCR-1'!"   &amp;  CHAR(64 + MATCH(VLOOKUP(C$6,mapping!$A:$B,2,FALSE),'FROM_NGS3_PCR-1'!$1:$1,0))   &amp;  ROW()-5,TRUE)    )</f>
        <v/>
      </c>
      <c r="D266" s="7" t="str">
        <f> IF(INDIRECT("'FROM_NGS3_PCR-1'!A"&amp;ROW()-5,TRUE)="","",  INDIRECT(    "'FROM_NGS3_PCR-1'!"   &amp;  CHAR(64 + MATCH(VLOOKUP(D$6,mapping!$A:$B,2,FALSE),'FROM_NGS3_PCR-1'!$1:$1,0))   &amp;  ROW()-5,TRUE)    )</f>
        <v/>
      </c>
      <c r="E266" s="7" t="str">
        <f> IF(INDIRECT("'FROM_NGS3_PCR-1'!A"&amp;ROW()-5,TRUE)="","",  "e" &amp; INDIRECT(    "'FROM_NGS3_PCR-1'!"   &amp;  CHAR(64 + MATCH(VLOOKUP(E$6,mapping!$A:$B,2,FALSE),'FROM_NGS3_PCR-1'!$1:$1,0))   &amp;  ROW()-5,TRUE)    )</f>
        <v/>
      </c>
      <c r="F266" s="6" t="str">
        <f> IF(INDIRECT("'FROM_NGS3_PCR-1'!A"&amp;ROW()-5,TRUE)="","",  INDIRECT(    "'FROM_NGS3_PCR-1'!"   &amp;  CHAR(64 + MATCH(VLOOKUP(F$6,mapping!$A:$B,2,FALSE),'FROM_NGS3_PCR-1'!$1:$1,0))   &amp;  ROW()-5,TRUE)    )</f>
        <v/>
      </c>
      <c r="G266" s="6" t="str">
        <f> IF(INDIRECT("'FROM_NGS3_PCR-1'!A"&amp;ROW()-5,TRUE)="","",  INDIRECT(    "'FROM_NGS3_PCR-1'!"   &amp;  CHAR(64 + MATCH(VLOOKUP(G$6,mapping!$A:$B,2,FALSE),'FROM_NGS3_PCR-1'!$1:$1,0))   &amp;  ROW()-5,TRUE)    )</f>
        <v/>
      </c>
      <c r="H266" s="39" t="str">
        <f> IF(INDIRECT("'FROM_NGS3_PCR-1'!A"&amp;ROW()-5,TRUE)="","",  INDIRECT(    "'FROM_NGS3_PCR-1'!"   &amp;  CHAR(64 + MATCH(VLOOKUP(H$6,mapping!$A:$B,2,FALSE),'FROM_NGS3_PCR-1'!$1:$1,0))   &amp;  ROW()-5,TRUE)    )</f>
        <v/>
      </c>
      <c r="I266" s="7" t="str">
        <f> IF(INDIRECT("'FROM_NGS3_PCR-1'!A"&amp;ROW()-5,TRUE)="","",  INDIRECT(    "'FROM_NGS3_PCR-1'!"   &amp;  CHAR(64 + MATCH(VLOOKUP(I$6,mapping!$A:$B,2,FALSE),'FROM_NGS3_PCR-1'!$1:$1,0))   &amp;  ROW()-5,TRUE)    )</f>
        <v/>
      </c>
      <c r="J266" s="40" t="str">
        <f> IF(INDIRECT("'FROM_NGS3_PCR-1'!A"&amp;ROW()-5,TRUE)="","",  INDIRECT(    "'FROM_NGS3_PCR-1'!"   &amp;  CHAR(64 + MATCH(VLOOKUP(J$6,mapping!$A:$B,2,FALSE),'FROM_NGS3_PCR-1'!$1:$1,0))   &amp;  ROW()-5,TRUE)    )</f>
        <v/>
      </c>
      <c r="K266" s="6"/>
      <c r="L266" s="39">
        <v>1.0</v>
      </c>
      <c r="M266" s="37" t="str">
        <f>IFERROR(VLOOKUP(TEXT(ROW()-5,"0"),CALC_selection!H:I,2,FALSE),"")</f>
        <v/>
      </c>
      <c r="N266" s="6"/>
      <c r="O266" s="9" t="b">
        <f t="shared" si="1"/>
        <v>0</v>
      </c>
      <c r="P266" s="9" t="b">
        <f t="shared" si="2"/>
        <v>0</v>
      </c>
      <c r="Q266" s="9"/>
      <c r="R266" s="9"/>
      <c r="S266" s="9"/>
      <c r="T266" s="6"/>
      <c r="U266" s="6"/>
      <c r="V266" s="6"/>
      <c r="W266" s="6"/>
      <c r="X266" s="6"/>
      <c r="Y266" s="6"/>
      <c r="Z266" s="6"/>
    </row>
    <row r="267" ht="14.25" customHeight="1">
      <c r="A267" s="6"/>
      <c r="B267" s="38" t="str">
        <f> IF(INDIRECT("'FROM_NGS3_PCR-1'!A"&amp;ROW()-5,TRUE)="","",  INDIRECT(    "'FROM_NGS3_PCR-1'!"   &amp;  CHAR(64 + MATCH(VLOOKUP(B$6,mapping!$A:$B,2,FALSE),'FROM_NGS3_PCR-1'!$1:$1,0))   &amp;  ROW()-5,TRUE)    )</f>
        <v/>
      </c>
      <c r="C267" s="6" t="str">
        <f> IF(INDIRECT("'FROM_NGS3_PCR-1'!A"&amp;ROW()-5,TRUE)="","",  INDIRECT(    "'FROM_NGS3_PCR-1'!"   &amp;  CHAR(64 + MATCH(VLOOKUP(C$6,mapping!$A:$B,2,FALSE),'FROM_NGS3_PCR-1'!$1:$1,0))   &amp;  ROW()-5,TRUE)    )</f>
        <v/>
      </c>
      <c r="D267" s="7" t="str">
        <f> IF(INDIRECT("'FROM_NGS3_PCR-1'!A"&amp;ROW()-5,TRUE)="","",  INDIRECT(    "'FROM_NGS3_PCR-1'!"   &amp;  CHAR(64 + MATCH(VLOOKUP(D$6,mapping!$A:$B,2,FALSE),'FROM_NGS3_PCR-1'!$1:$1,0))   &amp;  ROW()-5,TRUE)    )</f>
        <v/>
      </c>
      <c r="E267" s="7" t="str">
        <f> IF(INDIRECT("'FROM_NGS3_PCR-1'!A"&amp;ROW()-5,TRUE)="","",  "e" &amp; INDIRECT(    "'FROM_NGS3_PCR-1'!"   &amp;  CHAR(64 + MATCH(VLOOKUP(E$6,mapping!$A:$B,2,FALSE),'FROM_NGS3_PCR-1'!$1:$1,0))   &amp;  ROW()-5,TRUE)    )</f>
        <v/>
      </c>
      <c r="F267" s="6" t="str">
        <f> IF(INDIRECT("'FROM_NGS3_PCR-1'!A"&amp;ROW()-5,TRUE)="","",  INDIRECT(    "'FROM_NGS3_PCR-1'!"   &amp;  CHAR(64 + MATCH(VLOOKUP(F$6,mapping!$A:$B,2,FALSE),'FROM_NGS3_PCR-1'!$1:$1,0))   &amp;  ROW()-5,TRUE)    )</f>
        <v/>
      </c>
      <c r="G267" s="6" t="str">
        <f> IF(INDIRECT("'FROM_NGS3_PCR-1'!A"&amp;ROW()-5,TRUE)="","",  INDIRECT(    "'FROM_NGS3_PCR-1'!"   &amp;  CHAR(64 + MATCH(VLOOKUP(G$6,mapping!$A:$B,2,FALSE),'FROM_NGS3_PCR-1'!$1:$1,0))   &amp;  ROW()-5,TRUE)    )</f>
        <v/>
      </c>
      <c r="H267" s="39" t="str">
        <f> IF(INDIRECT("'FROM_NGS3_PCR-1'!A"&amp;ROW()-5,TRUE)="","",  INDIRECT(    "'FROM_NGS3_PCR-1'!"   &amp;  CHAR(64 + MATCH(VLOOKUP(H$6,mapping!$A:$B,2,FALSE),'FROM_NGS3_PCR-1'!$1:$1,0))   &amp;  ROW()-5,TRUE)    )</f>
        <v/>
      </c>
      <c r="I267" s="7" t="str">
        <f> IF(INDIRECT("'FROM_NGS3_PCR-1'!A"&amp;ROW()-5,TRUE)="","",  INDIRECT(    "'FROM_NGS3_PCR-1'!"   &amp;  CHAR(64 + MATCH(VLOOKUP(I$6,mapping!$A:$B,2,FALSE),'FROM_NGS3_PCR-1'!$1:$1,0))   &amp;  ROW()-5,TRUE)    )</f>
        <v/>
      </c>
      <c r="J267" s="40" t="str">
        <f> IF(INDIRECT("'FROM_NGS3_PCR-1'!A"&amp;ROW()-5,TRUE)="","",  INDIRECT(    "'FROM_NGS3_PCR-1'!"   &amp;  CHAR(64 + MATCH(VLOOKUP(J$6,mapping!$A:$B,2,FALSE),'FROM_NGS3_PCR-1'!$1:$1,0))   &amp;  ROW()-5,TRUE)    )</f>
        <v/>
      </c>
      <c r="K267" s="6"/>
      <c r="L267" s="39">
        <v>1.0</v>
      </c>
      <c r="M267" s="37" t="str">
        <f>IFERROR(VLOOKUP(TEXT(ROW()-5,"0"),CALC_selection!H:I,2,FALSE),"")</f>
        <v/>
      </c>
      <c r="N267" s="6"/>
      <c r="O267" s="9" t="b">
        <f t="shared" si="1"/>
        <v>0</v>
      </c>
      <c r="P267" s="9" t="b">
        <f t="shared" si="2"/>
        <v>0</v>
      </c>
      <c r="Q267" s="9"/>
      <c r="R267" s="9"/>
      <c r="S267" s="9"/>
      <c r="T267" s="6"/>
      <c r="U267" s="6"/>
      <c r="V267" s="6"/>
      <c r="W267" s="6"/>
      <c r="X267" s="6"/>
      <c r="Y267" s="6"/>
      <c r="Z267" s="6"/>
    </row>
    <row r="268" ht="14.25" customHeight="1">
      <c r="A268" s="6"/>
      <c r="B268" s="38" t="str">
        <f> IF(INDIRECT("'FROM_NGS3_PCR-1'!A"&amp;ROW()-5,TRUE)="","",  INDIRECT(    "'FROM_NGS3_PCR-1'!"   &amp;  CHAR(64 + MATCH(VLOOKUP(B$6,mapping!$A:$B,2,FALSE),'FROM_NGS3_PCR-1'!$1:$1,0))   &amp;  ROW()-5,TRUE)    )</f>
        <v/>
      </c>
      <c r="C268" s="6" t="str">
        <f> IF(INDIRECT("'FROM_NGS3_PCR-1'!A"&amp;ROW()-5,TRUE)="","",  INDIRECT(    "'FROM_NGS3_PCR-1'!"   &amp;  CHAR(64 + MATCH(VLOOKUP(C$6,mapping!$A:$B,2,FALSE),'FROM_NGS3_PCR-1'!$1:$1,0))   &amp;  ROW()-5,TRUE)    )</f>
        <v/>
      </c>
      <c r="D268" s="7" t="str">
        <f> IF(INDIRECT("'FROM_NGS3_PCR-1'!A"&amp;ROW()-5,TRUE)="","",  INDIRECT(    "'FROM_NGS3_PCR-1'!"   &amp;  CHAR(64 + MATCH(VLOOKUP(D$6,mapping!$A:$B,2,FALSE),'FROM_NGS3_PCR-1'!$1:$1,0))   &amp;  ROW()-5,TRUE)    )</f>
        <v/>
      </c>
      <c r="E268" s="7" t="str">
        <f> IF(INDIRECT("'FROM_NGS3_PCR-1'!A"&amp;ROW()-5,TRUE)="","",  "e" &amp; INDIRECT(    "'FROM_NGS3_PCR-1'!"   &amp;  CHAR(64 + MATCH(VLOOKUP(E$6,mapping!$A:$B,2,FALSE),'FROM_NGS3_PCR-1'!$1:$1,0))   &amp;  ROW()-5,TRUE)    )</f>
        <v/>
      </c>
      <c r="F268" s="6" t="str">
        <f> IF(INDIRECT("'FROM_NGS3_PCR-1'!A"&amp;ROW()-5,TRUE)="","",  INDIRECT(    "'FROM_NGS3_PCR-1'!"   &amp;  CHAR(64 + MATCH(VLOOKUP(F$6,mapping!$A:$B,2,FALSE),'FROM_NGS3_PCR-1'!$1:$1,0))   &amp;  ROW()-5,TRUE)    )</f>
        <v/>
      </c>
      <c r="G268" s="6" t="str">
        <f> IF(INDIRECT("'FROM_NGS3_PCR-1'!A"&amp;ROW()-5,TRUE)="","",  INDIRECT(    "'FROM_NGS3_PCR-1'!"   &amp;  CHAR(64 + MATCH(VLOOKUP(G$6,mapping!$A:$B,2,FALSE),'FROM_NGS3_PCR-1'!$1:$1,0))   &amp;  ROW()-5,TRUE)    )</f>
        <v/>
      </c>
      <c r="H268" s="39" t="str">
        <f> IF(INDIRECT("'FROM_NGS3_PCR-1'!A"&amp;ROW()-5,TRUE)="","",  INDIRECT(    "'FROM_NGS3_PCR-1'!"   &amp;  CHAR(64 + MATCH(VLOOKUP(H$6,mapping!$A:$B,2,FALSE),'FROM_NGS3_PCR-1'!$1:$1,0))   &amp;  ROW()-5,TRUE)    )</f>
        <v/>
      </c>
      <c r="I268" s="7" t="str">
        <f> IF(INDIRECT("'FROM_NGS3_PCR-1'!A"&amp;ROW()-5,TRUE)="","",  INDIRECT(    "'FROM_NGS3_PCR-1'!"   &amp;  CHAR(64 + MATCH(VLOOKUP(I$6,mapping!$A:$B,2,FALSE),'FROM_NGS3_PCR-1'!$1:$1,0))   &amp;  ROW()-5,TRUE)    )</f>
        <v/>
      </c>
      <c r="J268" s="40" t="str">
        <f> IF(INDIRECT("'FROM_NGS3_PCR-1'!A"&amp;ROW()-5,TRUE)="","",  INDIRECT(    "'FROM_NGS3_PCR-1'!"   &amp;  CHAR(64 + MATCH(VLOOKUP(J$6,mapping!$A:$B,2,FALSE),'FROM_NGS3_PCR-1'!$1:$1,0))   &amp;  ROW()-5,TRUE)    )</f>
        <v/>
      </c>
      <c r="K268" s="6"/>
      <c r="L268" s="39">
        <v>1.0</v>
      </c>
      <c r="M268" s="37" t="str">
        <f>IFERROR(VLOOKUP(TEXT(ROW()-5,"0"),CALC_selection!H:I,2,FALSE),"")</f>
        <v/>
      </c>
      <c r="N268" s="6"/>
      <c r="O268" s="9" t="b">
        <f t="shared" si="1"/>
        <v>0</v>
      </c>
      <c r="P268" s="9" t="b">
        <f t="shared" si="2"/>
        <v>0</v>
      </c>
      <c r="Q268" s="9"/>
      <c r="R268" s="9"/>
      <c r="S268" s="9"/>
      <c r="T268" s="6"/>
      <c r="U268" s="6"/>
      <c r="V268" s="6"/>
      <c r="W268" s="6"/>
      <c r="X268" s="6"/>
      <c r="Y268" s="6"/>
      <c r="Z268" s="6"/>
    </row>
    <row r="269" ht="14.25" customHeight="1">
      <c r="A269" s="6"/>
      <c r="B269" s="38" t="str">
        <f> IF(INDIRECT("'FROM_NGS3_PCR-1'!A"&amp;ROW()-5,TRUE)="","",  INDIRECT(    "'FROM_NGS3_PCR-1'!"   &amp;  CHAR(64 + MATCH(VLOOKUP(B$6,mapping!$A:$B,2,FALSE),'FROM_NGS3_PCR-1'!$1:$1,0))   &amp;  ROW()-5,TRUE)    )</f>
        <v/>
      </c>
      <c r="C269" s="6" t="str">
        <f> IF(INDIRECT("'FROM_NGS3_PCR-1'!A"&amp;ROW()-5,TRUE)="","",  INDIRECT(    "'FROM_NGS3_PCR-1'!"   &amp;  CHAR(64 + MATCH(VLOOKUP(C$6,mapping!$A:$B,2,FALSE),'FROM_NGS3_PCR-1'!$1:$1,0))   &amp;  ROW()-5,TRUE)    )</f>
        <v/>
      </c>
      <c r="D269" s="7" t="str">
        <f> IF(INDIRECT("'FROM_NGS3_PCR-1'!A"&amp;ROW()-5,TRUE)="","",  INDIRECT(    "'FROM_NGS3_PCR-1'!"   &amp;  CHAR(64 + MATCH(VLOOKUP(D$6,mapping!$A:$B,2,FALSE),'FROM_NGS3_PCR-1'!$1:$1,0))   &amp;  ROW()-5,TRUE)    )</f>
        <v/>
      </c>
      <c r="E269" s="7" t="str">
        <f> IF(INDIRECT("'FROM_NGS3_PCR-1'!A"&amp;ROW()-5,TRUE)="","",  "e" &amp; INDIRECT(    "'FROM_NGS3_PCR-1'!"   &amp;  CHAR(64 + MATCH(VLOOKUP(E$6,mapping!$A:$B,2,FALSE),'FROM_NGS3_PCR-1'!$1:$1,0))   &amp;  ROW()-5,TRUE)    )</f>
        <v/>
      </c>
      <c r="F269" s="6" t="str">
        <f> IF(INDIRECT("'FROM_NGS3_PCR-1'!A"&amp;ROW()-5,TRUE)="","",  INDIRECT(    "'FROM_NGS3_PCR-1'!"   &amp;  CHAR(64 + MATCH(VLOOKUP(F$6,mapping!$A:$B,2,FALSE),'FROM_NGS3_PCR-1'!$1:$1,0))   &amp;  ROW()-5,TRUE)    )</f>
        <v/>
      </c>
      <c r="G269" s="6" t="str">
        <f> IF(INDIRECT("'FROM_NGS3_PCR-1'!A"&amp;ROW()-5,TRUE)="","",  INDIRECT(    "'FROM_NGS3_PCR-1'!"   &amp;  CHAR(64 + MATCH(VLOOKUP(G$6,mapping!$A:$B,2,FALSE),'FROM_NGS3_PCR-1'!$1:$1,0))   &amp;  ROW()-5,TRUE)    )</f>
        <v/>
      </c>
      <c r="H269" s="39" t="str">
        <f> IF(INDIRECT("'FROM_NGS3_PCR-1'!A"&amp;ROW()-5,TRUE)="","",  INDIRECT(    "'FROM_NGS3_PCR-1'!"   &amp;  CHAR(64 + MATCH(VLOOKUP(H$6,mapping!$A:$B,2,FALSE),'FROM_NGS3_PCR-1'!$1:$1,0))   &amp;  ROW()-5,TRUE)    )</f>
        <v/>
      </c>
      <c r="I269" s="7" t="str">
        <f> IF(INDIRECT("'FROM_NGS3_PCR-1'!A"&amp;ROW()-5,TRUE)="","",  INDIRECT(    "'FROM_NGS3_PCR-1'!"   &amp;  CHAR(64 + MATCH(VLOOKUP(I$6,mapping!$A:$B,2,FALSE),'FROM_NGS3_PCR-1'!$1:$1,0))   &amp;  ROW()-5,TRUE)    )</f>
        <v/>
      </c>
      <c r="J269" s="40" t="str">
        <f> IF(INDIRECT("'FROM_NGS3_PCR-1'!A"&amp;ROW()-5,TRUE)="","",  INDIRECT(    "'FROM_NGS3_PCR-1'!"   &amp;  CHAR(64 + MATCH(VLOOKUP(J$6,mapping!$A:$B,2,FALSE),'FROM_NGS3_PCR-1'!$1:$1,0))   &amp;  ROW()-5,TRUE)    )</f>
        <v/>
      </c>
      <c r="K269" s="6"/>
      <c r="L269" s="39">
        <v>1.0</v>
      </c>
      <c r="M269" s="37" t="str">
        <f>IFERROR(VLOOKUP(TEXT(ROW()-5,"0"),CALC_selection!H:I,2,FALSE),"")</f>
        <v/>
      </c>
      <c r="N269" s="6"/>
      <c r="O269" s="9" t="b">
        <f t="shared" si="1"/>
        <v>0</v>
      </c>
      <c r="P269" s="9" t="b">
        <f t="shared" si="2"/>
        <v>0</v>
      </c>
      <c r="Q269" s="9"/>
      <c r="R269" s="9"/>
      <c r="S269" s="9"/>
      <c r="T269" s="6"/>
      <c r="U269" s="6"/>
      <c r="V269" s="6"/>
      <c r="W269" s="6"/>
      <c r="X269" s="6"/>
      <c r="Y269" s="6"/>
      <c r="Z269" s="6"/>
    </row>
    <row r="270" ht="14.25" customHeight="1">
      <c r="A270" s="6"/>
      <c r="B270" s="38" t="str">
        <f> IF(INDIRECT("'FROM_NGS3_PCR-1'!A"&amp;ROW()-5,TRUE)="","",  INDIRECT(    "'FROM_NGS3_PCR-1'!"   &amp;  CHAR(64 + MATCH(VLOOKUP(B$6,mapping!$A:$B,2,FALSE),'FROM_NGS3_PCR-1'!$1:$1,0))   &amp;  ROW()-5,TRUE)    )</f>
        <v/>
      </c>
      <c r="C270" s="6" t="str">
        <f> IF(INDIRECT("'FROM_NGS3_PCR-1'!A"&amp;ROW()-5,TRUE)="","",  INDIRECT(    "'FROM_NGS3_PCR-1'!"   &amp;  CHAR(64 + MATCH(VLOOKUP(C$6,mapping!$A:$B,2,FALSE),'FROM_NGS3_PCR-1'!$1:$1,0))   &amp;  ROW()-5,TRUE)    )</f>
        <v/>
      </c>
      <c r="D270" s="7" t="str">
        <f> IF(INDIRECT("'FROM_NGS3_PCR-1'!A"&amp;ROW()-5,TRUE)="","",  INDIRECT(    "'FROM_NGS3_PCR-1'!"   &amp;  CHAR(64 + MATCH(VLOOKUP(D$6,mapping!$A:$B,2,FALSE),'FROM_NGS3_PCR-1'!$1:$1,0))   &amp;  ROW()-5,TRUE)    )</f>
        <v/>
      </c>
      <c r="E270" s="7" t="str">
        <f> IF(INDIRECT("'FROM_NGS3_PCR-1'!A"&amp;ROW()-5,TRUE)="","",  "e" &amp; INDIRECT(    "'FROM_NGS3_PCR-1'!"   &amp;  CHAR(64 + MATCH(VLOOKUP(E$6,mapping!$A:$B,2,FALSE),'FROM_NGS3_PCR-1'!$1:$1,0))   &amp;  ROW()-5,TRUE)    )</f>
        <v/>
      </c>
      <c r="F270" s="6" t="str">
        <f> IF(INDIRECT("'FROM_NGS3_PCR-1'!A"&amp;ROW()-5,TRUE)="","",  INDIRECT(    "'FROM_NGS3_PCR-1'!"   &amp;  CHAR(64 + MATCH(VLOOKUP(F$6,mapping!$A:$B,2,FALSE),'FROM_NGS3_PCR-1'!$1:$1,0))   &amp;  ROW()-5,TRUE)    )</f>
        <v/>
      </c>
      <c r="G270" s="6" t="str">
        <f> IF(INDIRECT("'FROM_NGS3_PCR-1'!A"&amp;ROW()-5,TRUE)="","",  INDIRECT(    "'FROM_NGS3_PCR-1'!"   &amp;  CHAR(64 + MATCH(VLOOKUP(G$6,mapping!$A:$B,2,FALSE),'FROM_NGS3_PCR-1'!$1:$1,0))   &amp;  ROW()-5,TRUE)    )</f>
        <v/>
      </c>
      <c r="H270" s="39" t="str">
        <f> IF(INDIRECT("'FROM_NGS3_PCR-1'!A"&amp;ROW()-5,TRUE)="","",  INDIRECT(    "'FROM_NGS3_PCR-1'!"   &amp;  CHAR(64 + MATCH(VLOOKUP(H$6,mapping!$A:$B,2,FALSE),'FROM_NGS3_PCR-1'!$1:$1,0))   &amp;  ROW()-5,TRUE)    )</f>
        <v/>
      </c>
      <c r="I270" s="7" t="str">
        <f> IF(INDIRECT("'FROM_NGS3_PCR-1'!A"&amp;ROW()-5,TRUE)="","",  INDIRECT(    "'FROM_NGS3_PCR-1'!"   &amp;  CHAR(64 + MATCH(VLOOKUP(I$6,mapping!$A:$B,2,FALSE),'FROM_NGS3_PCR-1'!$1:$1,0))   &amp;  ROW()-5,TRUE)    )</f>
        <v/>
      </c>
      <c r="J270" s="40" t="str">
        <f> IF(INDIRECT("'FROM_NGS3_PCR-1'!A"&amp;ROW()-5,TRUE)="","",  INDIRECT(    "'FROM_NGS3_PCR-1'!"   &amp;  CHAR(64 + MATCH(VLOOKUP(J$6,mapping!$A:$B,2,FALSE),'FROM_NGS3_PCR-1'!$1:$1,0))   &amp;  ROW()-5,TRUE)    )</f>
        <v/>
      </c>
      <c r="K270" s="6"/>
      <c r="L270" s="39">
        <v>1.0</v>
      </c>
      <c r="M270" s="37" t="str">
        <f>IFERROR(VLOOKUP(TEXT(ROW()-5,"0"),CALC_selection!H:I,2,FALSE),"")</f>
        <v/>
      </c>
      <c r="N270" s="6"/>
      <c r="O270" s="9" t="b">
        <f t="shared" si="1"/>
        <v>0</v>
      </c>
      <c r="P270" s="9" t="b">
        <f t="shared" si="2"/>
        <v>0</v>
      </c>
      <c r="Q270" s="9"/>
      <c r="R270" s="9"/>
      <c r="S270" s="9"/>
      <c r="T270" s="6"/>
      <c r="U270" s="6"/>
      <c r="V270" s="6"/>
      <c r="W270" s="6"/>
      <c r="X270" s="6"/>
      <c r="Y270" s="6"/>
      <c r="Z270" s="6"/>
    </row>
    <row r="271" ht="14.25" customHeight="1">
      <c r="A271" s="6"/>
      <c r="B271" s="38" t="str">
        <f> IF(INDIRECT("'FROM_NGS3_PCR-1'!A"&amp;ROW()-5,TRUE)="","",  INDIRECT(    "'FROM_NGS3_PCR-1'!"   &amp;  CHAR(64 + MATCH(VLOOKUP(B$6,mapping!$A:$B,2,FALSE),'FROM_NGS3_PCR-1'!$1:$1,0))   &amp;  ROW()-5,TRUE)    )</f>
        <v/>
      </c>
      <c r="C271" s="6" t="str">
        <f> IF(INDIRECT("'FROM_NGS3_PCR-1'!A"&amp;ROW()-5,TRUE)="","",  INDIRECT(    "'FROM_NGS3_PCR-1'!"   &amp;  CHAR(64 + MATCH(VLOOKUP(C$6,mapping!$A:$B,2,FALSE),'FROM_NGS3_PCR-1'!$1:$1,0))   &amp;  ROW()-5,TRUE)    )</f>
        <v/>
      </c>
      <c r="D271" s="7" t="str">
        <f> IF(INDIRECT("'FROM_NGS3_PCR-1'!A"&amp;ROW()-5,TRUE)="","",  INDIRECT(    "'FROM_NGS3_PCR-1'!"   &amp;  CHAR(64 + MATCH(VLOOKUP(D$6,mapping!$A:$B,2,FALSE),'FROM_NGS3_PCR-1'!$1:$1,0))   &amp;  ROW()-5,TRUE)    )</f>
        <v/>
      </c>
      <c r="E271" s="7" t="str">
        <f> IF(INDIRECT("'FROM_NGS3_PCR-1'!A"&amp;ROW()-5,TRUE)="","",  "e" &amp; INDIRECT(    "'FROM_NGS3_PCR-1'!"   &amp;  CHAR(64 + MATCH(VLOOKUP(E$6,mapping!$A:$B,2,FALSE),'FROM_NGS3_PCR-1'!$1:$1,0))   &amp;  ROW()-5,TRUE)    )</f>
        <v/>
      </c>
      <c r="F271" s="6" t="str">
        <f> IF(INDIRECT("'FROM_NGS3_PCR-1'!A"&amp;ROW()-5,TRUE)="","",  INDIRECT(    "'FROM_NGS3_PCR-1'!"   &amp;  CHAR(64 + MATCH(VLOOKUP(F$6,mapping!$A:$B,2,FALSE),'FROM_NGS3_PCR-1'!$1:$1,0))   &amp;  ROW()-5,TRUE)    )</f>
        <v/>
      </c>
      <c r="G271" s="6" t="str">
        <f> IF(INDIRECT("'FROM_NGS3_PCR-1'!A"&amp;ROW()-5,TRUE)="","",  INDIRECT(    "'FROM_NGS3_PCR-1'!"   &amp;  CHAR(64 + MATCH(VLOOKUP(G$6,mapping!$A:$B,2,FALSE),'FROM_NGS3_PCR-1'!$1:$1,0))   &amp;  ROW()-5,TRUE)    )</f>
        <v/>
      </c>
      <c r="H271" s="39" t="str">
        <f> IF(INDIRECT("'FROM_NGS3_PCR-1'!A"&amp;ROW()-5,TRUE)="","",  INDIRECT(    "'FROM_NGS3_PCR-1'!"   &amp;  CHAR(64 + MATCH(VLOOKUP(H$6,mapping!$A:$B,2,FALSE),'FROM_NGS3_PCR-1'!$1:$1,0))   &amp;  ROW()-5,TRUE)    )</f>
        <v/>
      </c>
      <c r="I271" s="7" t="str">
        <f> IF(INDIRECT("'FROM_NGS3_PCR-1'!A"&amp;ROW()-5,TRUE)="","",  INDIRECT(    "'FROM_NGS3_PCR-1'!"   &amp;  CHAR(64 + MATCH(VLOOKUP(I$6,mapping!$A:$B,2,FALSE),'FROM_NGS3_PCR-1'!$1:$1,0))   &amp;  ROW()-5,TRUE)    )</f>
        <v/>
      </c>
      <c r="J271" s="40" t="str">
        <f> IF(INDIRECT("'FROM_NGS3_PCR-1'!A"&amp;ROW()-5,TRUE)="","",  INDIRECT(    "'FROM_NGS3_PCR-1'!"   &amp;  CHAR(64 + MATCH(VLOOKUP(J$6,mapping!$A:$B,2,FALSE),'FROM_NGS3_PCR-1'!$1:$1,0))   &amp;  ROW()-5,TRUE)    )</f>
        <v/>
      </c>
      <c r="K271" s="6"/>
      <c r="L271" s="39">
        <v>1.0</v>
      </c>
      <c r="M271" s="37" t="str">
        <f>IFERROR(VLOOKUP(TEXT(ROW()-5,"0"),CALC_selection!H:I,2,FALSE),"")</f>
        <v/>
      </c>
      <c r="N271" s="6"/>
      <c r="O271" s="9" t="b">
        <f t="shared" si="1"/>
        <v>0</v>
      </c>
      <c r="P271" s="9" t="b">
        <f t="shared" si="2"/>
        <v>0</v>
      </c>
      <c r="Q271" s="9"/>
      <c r="R271" s="9"/>
      <c r="S271" s="9"/>
      <c r="T271" s="6"/>
      <c r="U271" s="6"/>
      <c r="V271" s="6"/>
      <c r="W271" s="6"/>
      <c r="X271" s="6"/>
      <c r="Y271" s="6"/>
      <c r="Z271" s="6"/>
    </row>
    <row r="272" ht="14.25" customHeight="1">
      <c r="A272" s="6"/>
      <c r="B272" s="38" t="str">
        <f> IF(INDIRECT("'FROM_NGS3_PCR-1'!A"&amp;ROW()-5,TRUE)="","",  INDIRECT(    "'FROM_NGS3_PCR-1'!"   &amp;  CHAR(64 + MATCH(VLOOKUP(B$6,mapping!$A:$B,2,FALSE),'FROM_NGS3_PCR-1'!$1:$1,0))   &amp;  ROW()-5,TRUE)    )</f>
        <v/>
      </c>
      <c r="C272" s="6" t="str">
        <f> IF(INDIRECT("'FROM_NGS3_PCR-1'!A"&amp;ROW()-5,TRUE)="","",  INDIRECT(    "'FROM_NGS3_PCR-1'!"   &amp;  CHAR(64 + MATCH(VLOOKUP(C$6,mapping!$A:$B,2,FALSE),'FROM_NGS3_PCR-1'!$1:$1,0))   &amp;  ROW()-5,TRUE)    )</f>
        <v/>
      </c>
      <c r="D272" s="7" t="str">
        <f> IF(INDIRECT("'FROM_NGS3_PCR-1'!A"&amp;ROW()-5,TRUE)="","",  INDIRECT(    "'FROM_NGS3_PCR-1'!"   &amp;  CHAR(64 + MATCH(VLOOKUP(D$6,mapping!$A:$B,2,FALSE),'FROM_NGS3_PCR-1'!$1:$1,0))   &amp;  ROW()-5,TRUE)    )</f>
        <v/>
      </c>
      <c r="E272" s="7" t="str">
        <f> IF(INDIRECT("'FROM_NGS3_PCR-1'!A"&amp;ROW()-5,TRUE)="","",  "e" &amp; INDIRECT(    "'FROM_NGS3_PCR-1'!"   &amp;  CHAR(64 + MATCH(VLOOKUP(E$6,mapping!$A:$B,2,FALSE),'FROM_NGS3_PCR-1'!$1:$1,0))   &amp;  ROW()-5,TRUE)    )</f>
        <v/>
      </c>
      <c r="F272" s="6" t="str">
        <f> IF(INDIRECT("'FROM_NGS3_PCR-1'!A"&amp;ROW()-5,TRUE)="","",  INDIRECT(    "'FROM_NGS3_PCR-1'!"   &amp;  CHAR(64 + MATCH(VLOOKUP(F$6,mapping!$A:$B,2,FALSE),'FROM_NGS3_PCR-1'!$1:$1,0))   &amp;  ROW()-5,TRUE)    )</f>
        <v/>
      </c>
      <c r="G272" s="6" t="str">
        <f> IF(INDIRECT("'FROM_NGS3_PCR-1'!A"&amp;ROW()-5,TRUE)="","",  INDIRECT(    "'FROM_NGS3_PCR-1'!"   &amp;  CHAR(64 + MATCH(VLOOKUP(G$6,mapping!$A:$B,2,FALSE),'FROM_NGS3_PCR-1'!$1:$1,0))   &amp;  ROW()-5,TRUE)    )</f>
        <v/>
      </c>
      <c r="H272" s="39" t="str">
        <f> IF(INDIRECT("'FROM_NGS3_PCR-1'!A"&amp;ROW()-5,TRUE)="","",  INDIRECT(    "'FROM_NGS3_PCR-1'!"   &amp;  CHAR(64 + MATCH(VLOOKUP(H$6,mapping!$A:$B,2,FALSE),'FROM_NGS3_PCR-1'!$1:$1,0))   &amp;  ROW()-5,TRUE)    )</f>
        <v/>
      </c>
      <c r="I272" s="7" t="str">
        <f> IF(INDIRECT("'FROM_NGS3_PCR-1'!A"&amp;ROW()-5,TRUE)="","",  INDIRECT(    "'FROM_NGS3_PCR-1'!"   &amp;  CHAR(64 + MATCH(VLOOKUP(I$6,mapping!$A:$B,2,FALSE),'FROM_NGS3_PCR-1'!$1:$1,0))   &amp;  ROW()-5,TRUE)    )</f>
        <v/>
      </c>
      <c r="J272" s="40" t="str">
        <f> IF(INDIRECT("'FROM_NGS3_PCR-1'!A"&amp;ROW()-5,TRUE)="","",  INDIRECT(    "'FROM_NGS3_PCR-1'!"   &amp;  CHAR(64 + MATCH(VLOOKUP(J$6,mapping!$A:$B,2,FALSE),'FROM_NGS3_PCR-1'!$1:$1,0))   &amp;  ROW()-5,TRUE)    )</f>
        <v/>
      </c>
      <c r="K272" s="6"/>
      <c r="L272" s="39">
        <v>1.0</v>
      </c>
      <c r="M272" s="37" t="str">
        <f>IFERROR(VLOOKUP(TEXT(ROW()-5,"0"),CALC_selection!H:I,2,FALSE),"")</f>
        <v/>
      </c>
      <c r="N272" s="6"/>
      <c r="O272" s="9" t="b">
        <f t="shared" si="1"/>
        <v>0</v>
      </c>
      <c r="P272" s="9" t="b">
        <f t="shared" si="2"/>
        <v>0</v>
      </c>
      <c r="Q272" s="9"/>
      <c r="R272" s="9"/>
      <c r="S272" s="9"/>
      <c r="T272" s="6"/>
      <c r="U272" s="6"/>
      <c r="V272" s="6"/>
      <c r="W272" s="6"/>
      <c r="X272" s="6"/>
      <c r="Y272" s="6"/>
      <c r="Z272" s="6"/>
    </row>
    <row r="273" ht="14.25" customHeight="1">
      <c r="A273" s="6"/>
      <c r="B273" s="38" t="str">
        <f> IF(INDIRECT("'FROM_NGS3_PCR-1'!A"&amp;ROW()-5,TRUE)="","",  INDIRECT(    "'FROM_NGS3_PCR-1'!"   &amp;  CHAR(64 + MATCH(VLOOKUP(B$6,mapping!$A:$B,2,FALSE),'FROM_NGS3_PCR-1'!$1:$1,0))   &amp;  ROW()-5,TRUE)    )</f>
        <v/>
      </c>
      <c r="C273" s="6" t="str">
        <f> IF(INDIRECT("'FROM_NGS3_PCR-1'!A"&amp;ROW()-5,TRUE)="","",  INDIRECT(    "'FROM_NGS3_PCR-1'!"   &amp;  CHAR(64 + MATCH(VLOOKUP(C$6,mapping!$A:$B,2,FALSE),'FROM_NGS3_PCR-1'!$1:$1,0))   &amp;  ROW()-5,TRUE)    )</f>
        <v/>
      </c>
      <c r="D273" s="7" t="str">
        <f> IF(INDIRECT("'FROM_NGS3_PCR-1'!A"&amp;ROW()-5,TRUE)="","",  INDIRECT(    "'FROM_NGS3_PCR-1'!"   &amp;  CHAR(64 + MATCH(VLOOKUP(D$6,mapping!$A:$B,2,FALSE),'FROM_NGS3_PCR-1'!$1:$1,0))   &amp;  ROW()-5,TRUE)    )</f>
        <v/>
      </c>
      <c r="E273" s="7" t="str">
        <f> IF(INDIRECT("'FROM_NGS3_PCR-1'!A"&amp;ROW()-5,TRUE)="","",  "e" &amp; INDIRECT(    "'FROM_NGS3_PCR-1'!"   &amp;  CHAR(64 + MATCH(VLOOKUP(E$6,mapping!$A:$B,2,FALSE),'FROM_NGS3_PCR-1'!$1:$1,0))   &amp;  ROW()-5,TRUE)    )</f>
        <v/>
      </c>
      <c r="F273" s="6" t="str">
        <f> IF(INDIRECT("'FROM_NGS3_PCR-1'!A"&amp;ROW()-5,TRUE)="","",  INDIRECT(    "'FROM_NGS3_PCR-1'!"   &amp;  CHAR(64 + MATCH(VLOOKUP(F$6,mapping!$A:$B,2,FALSE),'FROM_NGS3_PCR-1'!$1:$1,0))   &amp;  ROW()-5,TRUE)    )</f>
        <v/>
      </c>
      <c r="G273" s="6" t="str">
        <f> IF(INDIRECT("'FROM_NGS3_PCR-1'!A"&amp;ROW()-5,TRUE)="","",  INDIRECT(    "'FROM_NGS3_PCR-1'!"   &amp;  CHAR(64 + MATCH(VLOOKUP(G$6,mapping!$A:$B,2,FALSE),'FROM_NGS3_PCR-1'!$1:$1,0))   &amp;  ROW()-5,TRUE)    )</f>
        <v/>
      </c>
      <c r="H273" s="39" t="str">
        <f> IF(INDIRECT("'FROM_NGS3_PCR-1'!A"&amp;ROW()-5,TRUE)="","",  INDIRECT(    "'FROM_NGS3_PCR-1'!"   &amp;  CHAR(64 + MATCH(VLOOKUP(H$6,mapping!$A:$B,2,FALSE),'FROM_NGS3_PCR-1'!$1:$1,0))   &amp;  ROW()-5,TRUE)    )</f>
        <v/>
      </c>
      <c r="I273" s="7" t="str">
        <f> IF(INDIRECT("'FROM_NGS3_PCR-1'!A"&amp;ROW()-5,TRUE)="","",  INDIRECT(    "'FROM_NGS3_PCR-1'!"   &amp;  CHAR(64 + MATCH(VLOOKUP(I$6,mapping!$A:$B,2,FALSE),'FROM_NGS3_PCR-1'!$1:$1,0))   &amp;  ROW()-5,TRUE)    )</f>
        <v/>
      </c>
      <c r="J273" s="40" t="str">
        <f> IF(INDIRECT("'FROM_NGS3_PCR-1'!A"&amp;ROW()-5,TRUE)="","",  INDIRECT(    "'FROM_NGS3_PCR-1'!"   &amp;  CHAR(64 + MATCH(VLOOKUP(J$6,mapping!$A:$B,2,FALSE),'FROM_NGS3_PCR-1'!$1:$1,0))   &amp;  ROW()-5,TRUE)    )</f>
        <v/>
      </c>
      <c r="K273" s="6"/>
      <c r="L273" s="39">
        <v>1.0</v>
      </c>
      <c r="M273" s="37" t="str">
        <f>IFERROR(VLOOKUP(TEXT(ROW()-5,"0"),CALC_selection!H:I,2,FALSE),"")</f>
        <v/>
      </c>
      <c r="N273" s="6"/>
      <c r="O273" s="9" t="b">
        <f t="shared" si="1"/>
        <v>0</v>
      </c>
      <c r="P273" s="9" t="b">
        <f t="shared" si="2"/>
        <v>0</v>
      </c>
      <c r="Q273" s="9"/>
      <c r="R273" s="9"/>
      <c r="S273" s="9"/>
      <c r="T273" s="6"/>
      <c r="U273" s="6"/>
      <c r="V273" s="6"/>
      <c r="W273" s="6"/>
      <c r="X273" s="6"/>
      <c r="Y273" s="6"/>
      <c r="Z273" s="6"/>
    </row>
    <row r="274" ht="14.25" customHeight="1">
      <c r="A274" s="6"/>
      <c r="B274" s="38" t="str">
        <f> IF(INDIRECT("'FROM_NGS3_PCR-1'!A"&amp;ROW()-5,TRUE)="","",  INDIRECT(    "'FROM_NGS3_PCR-1'!"   &amp;  CHAR(64 + MATCH(VLOOKUP(B$6,mapping!$A:$B,2,FALSE),'FROM_NGS3_PCR-1'!$1:$1,0))   &amp;  ROW()-5,TRUE)    )</f>
        <v/>
      </c>
      <c r="C274" s="6" t="str">
        <f> IF(INDIRECT("'FROM_NGS3_PCR-1'!A"&amp;ROW()-5,TRUE)="","",  INDIRECT(    "'FROM_NGS3_PCR-1'!"   &amp;  CHAR(64 + MATCH(VLOOKUP(C$6,mapping!$A:$B,2,FALSE),'FROM_NGS3_PCR-1'!$1:$1,0))   &amp;  ROW()-5,TRUE)    )</f>
        <v/>
      </c>
      <c r="D274" s="7" t="str">
        <f> IF(INDIRECT("'FROM_NGS3_PCR-1'!A"&amp;ROW()-5,TRUE)="","",  INDIRECT(    "'FROM_NGS3_PCR-1'!"   &amp;  CHAR(64 + MATCH(VLOOKUP(D$6,mapping!$A:$B,2,FALSE),'FROM_NGS3_PCR-1'!$1:$1,0))   &amp;  ROW()-5,TRUE)    )</f>
        <v/>
      </c>
      <c r="E274" s="7" t="str">
        <f> IF(INDIRECT("'FROM_NGS3_PCR-1'!A"&amp;ROW()-5,TRUE)="","",  "e" &amp; INDIRECT(    "'FROM_NGS3_PCR-1'!"   &amp;  CHAR(64 + MATCH(VLOOKUP(E$6,mapping!$A:$B,2,FALSE),'FROM_NGS3_PCR-1'!$1:$1,0))   &amp;  ROW()-5,TRUE)    )</f>
        <v/>
      </c>
      <c r="F274" s="6" t="str">
        <f> IF(INDIRECT("'FROM_NGS3_PCR-1'!A"&amp;ROW()-5,TRUE)="","",  INDIRECT(    "'FROM_NGS3_PCR-1'!"   &amp;  CHAR(64 + MATCH(VLOOKUP(F$6,mapping!$A:$B,2,FALSE),'FROM_NGS3_PCR-1'!$1:$1,0))   &amp;  ROW()-5,TRUE)    )</f>
        <v/>
      </c>
      <c r="G274" s="6" t="str">
        <f> IF(INDIRECT("'FROM_NGS3_PCR-1'!A"&amp;ROW()-5,TRUE)="","",  INDIRECT(    "'FROM_NGS3_PCR-1'!"   &amp;  CHAR(64 + MATCH(VLOOKUP(G$6,mapping!$A:$B,2,FALSE),'FROM_NGS3_PCR-1'!$1:$1,0))   &amp;  ROW()-5,TRUE)    )</f>
        <v/>
      </c>
      <c r="H274" s="39" t="str">
        <f> IF(INDIRECT("'FROM_NGS3_PCR-1'!A"&amp;ROW()-5,TRUE)="","",  INDIRECT(    "'FROM_NGS3_PCR-1'!"   &amp;  CHAR(64 + MATCH(VLOOKUP(H$6,mapping!$A:$B,2,FALSE),'FROM_NGS3_PCR-1'!$1:$1,0))   &amp;  ROW()-5,TRUE)    )</f>
        <v/>
      </c>
      <c r="I274" s="7" t="str">
        <f> IF(INDIRECT("'FROM_NGS3_PCR-1'!A"&amp;ROW()-5,TRUE)="","",  INDIRECT(    "'FROM_NGS3_PCR-1'!"   &amp;  CHAR(64 + MATCH(VLOOKUP(I$6,mapping!$A:$B,2,FALSE),'FROM_NGS3_PCR-1'!$1:$1,0))   &amp;  ROW()-5,TRUE)    )</f>
        <v/>
      </c>
      <c r="J274" s="40" t="str">
        <f> IF(INDIRECT("'FROM_NGS3_PCR-1'!A"&amp;ROW()-5,TRUE)="","",  INDIRECT(    "'FROM_NGS3_PCR-1'!"   &amp;  CHAR(64 + MATCH(VLOOKUP(J$6,mapping!$A:$B,2,FALSE),'FROM_NGS3_PCR-1'!$1:$1,0))   &amp;  ROW()-5,TRUE)    )</f>
        <v/>
      </c>
      <c r="K274" s="6"/>
      <c r="L274" s="39">
        <v>1.0</v>
      </c>
      <c r="M274" s="37" t="str">
        <f>IFERROR(VLOOKUP(TEXT(ROW()-5,"0"),CALC_selection!H:I,2,FALSE),"")</f>
        <v/>
      </c>
      <c r="N274" s="6"/>
      <c r="O274" s="9" t="b">
        <f t="shared" si="1"/>
        <v>0</v>
      </c>
      <c r="P274" s="9" t="b">
        <f t="shared" si="2"/>
        <v>0</v>
      </c>
      <c r="Q274" s="9"/>
      <c r="R274" s="9"/>
      <c r="S274" s="9"/>
      <c r="T274" s="6"/>
      <c r="U274" s="6"/>
      <c r="V274" s="6"/>
      <c r="W274" s="6"/>
      <c r="X274" s="6"/>
      <c r="Y274" s="6"/>
      <c r="Z274" s="6"/>
    </row>
    <row r="275" ht="14.25" customHeight="1">
      <c r="A275" s="6"/>
      <c r="B275" s="38" t="str">
        <f> IF(INDIRECT("'FROM_NGS3_PCR-1'!A"&amp;ROW()-5,TRUE)="","",  INDIRECT(    "'FROM_NGS3_PCR-1'!"   &amp;  CHAR(64 + MATCH(VLOOKUP(B$6,mapping!$A:$B,2,FALSE),'FROM_NGS3_PCR-1'!$1:$1,0))   &amp;  ROW()-5,TRUE)    )</f>
        <v/>
      </c>
      <c r="C275" s="6" t="str">
        <f> IF(INDIRECT("'FROM_NGS3_PCR-1'!A"&amp;ROW()-5,TRUE)="","",  INDIRECT(    "'FROM_NGS3_PCR-1'!"   &amp;  CHAR(64 + MATCH(VLOOKUP(C$6,mapping!$A:$B,2,FALSE),'FROM_NGS3_PCR-1'!$1:$1,0))   &amp;  ROW()-5,TRUE)    )</f>
        <v/>
      </c>
      <c r="D275" s="7" t="str">
        <f> IF(INDIRECT("'FROM_NGS3_PCR-1'!A"&amp;ROW()-5,TRUE)="","",  INDIRECT(    "'FROM_NGS3_PCR-1'!"   &amp;  CHAR(64 + MATCH(VLOOKUP(D$6,mapping!$A:$B,2,FALSE),'FROM_NGS3_PCR-1'!$1:$1,0))   &amp;  ROW()-5,TRUE)    )</f>
        <v/>
      </c>
      <c r="E275" s="7" t="str">
        <f> IF(INDIRECT("'FROM_NGS3_PCR-1'!A"&amp;ROW()-5,TRUE)="","",  "e" &amp; INDIRECT(    "'FROM_NGS3_PCR-1'!"   &amp;  CHAR(64 + MATCH(VLOOKUP(E$6,mapping!$A:$B,2,FALSE),'FROM_NGS3_PCR-1'!$1:$1,0))   &amp;  ROW()-5,TRUE)    )</f>
        <v/>
      </c>
      <c r="F275" s="6" t="str">
        <f> IF(INDIRECT("'FROM_NGS3_PCR-1'!A"&amp;ROW()-5,TRUE)="","",  INDIRECT(    "'FROM_NGS3_PCR-1'!"   &amp;  CHAR(64 + MATCH(VLOOKUP(F$6,mapping!$A:$B,2,FALSE),'FROM_NGS3_PCR-1'!$1:$1,0))   &amp;  ROW()-5,TRUE)    )</f>
        <v/>
      </c>
      <c r="G275" s="6" t="str">
        <f> IF(INDIRECT("'FROM_NGS3_PCR-1'!A"&amp;ROW()-5,TRUE)="","",  INDIRECT(    "'FROM_NGS3_PCR-1'!"   &amp;  CHAR(64 + MATCH(VLOOKUP(G$6,mapping!$A:$B,2,FALSE),'FROM_NGS3_PCR-1'!$1:$1,0))   &amp;  ROW()-5,TRUE)    )</f>
        <v/>
      </c>
      <c r="H275" s="39" t="str">
        <f> IF(INDIRECT("'FROM_NGS3_PCR-1'!A"&amp;ROW()-5,TRUE)="","",  INDIRECT(    "'FROM_NGS3_PCR-1'!"   &amp;  CHAR(64 + MATCH(VLOOKUP(H$6,mapping!$A:$B,2,FALSE),'FROM_NGS3_PCR-1'!$1:$1,0))   &amp;  ROW()-5,TRUE)    )</f>
        <v/>
      </c>
      <c r="I275" s="7" t="str">
        <f> IF(INDIRECT("'FROM_NGS3_PCR-1'!A"&amp;ROW()-5,TRUE)="","",  INDIRECT(    "'FROM_NGS3_PCR-1'!"   &amp;  CHAR(64 + MATCH(VLOOKUP(I$6,mapping!$A:$B,2,FALSE),'FROM_NGS3_PCR-1'!$1:$1,0))   &amp;  ROW()-5,TRUE)    )</f>
        <v/>
      </c>
      <c r="J275" s="40" t="str">
        <f> IF(INDIRECT("'FROM_NGS3_PCR-1'!A"&amp;ROW()-5,TRUE)="","",  INDIRECT(    "'FROM_NGS3_PCR-1'!"   &amp;  CHAR(64 + MATCH(VLOOKUP(J$6,mapping!$A:$B,2,FALSE),'FROM_NGS3_PCR-1'!$1:$1,0))   &amp;  ROW()-5,TRUE)    )</f>
        <v/>
      </c>
      <c r="K275" s="6"/>
      <c r="L275" s="39">
        <v>1.0</v>
      </c>
      <c r="M275" s="37" t="str">
        <f>IFERROR(VLOOKUP(TEXT(ROW()-5,"0"),CALC_selection!H:I,2,FALSE),"")</f>
        <v/>
      </c>
      <c r="N275" s="6"/>
      <c r="O275" s="9" t="b">
        <f t="shared" si="1"/>
        <v>0</v>
      </c>
      <c r="P275" s="9" t="b">
        <f t="shared" si="2"/>
        <v>0</v>
      </c>
      <c r="Q275" s="9"/>
      <c r="R275" s="9"/>
      <c r="S275" s="9"/>
      <c r="T275" s="6"/>
      <c r="U275" s="6"/>
      <c r="V275" s="6"/>
      <c r="W275" s="6"/>
      <c r="X275" s="6"/>
      <c r="Y275" s="6"/>
      <c r="Z275" s="6"/>
    </row>
    <row r="276" ht="14.25" customHeight="1">
      <c r="A276" s="6"/>
      <c r="B276" s="38" t="str">
        <f> IF(INDIRECT("'FROM_NGS3_PCR-1'!A"&amp;ROW()-5,TRUE)="","",  INDIRECT(    "'FROM_NGS3_PCR-1'!"   &amp;  CHAR(64 + MATCH(VLOOKUP(B$6,mapping!$A:$B,2,FALSE),'FROM_NGS3_PCR-1'!$1:$1,0))   &amp;  ROW()-5,TRUE)    )</f>
        <v/>
      </c>
      <c r="C276" s="6" t="str">
        <f> IF(INDIRECT("'FROM_NGS3_PCR-1'!A"&amp;ROW()-5,TRUE)="","",  INDIRECT(    "'FROM_NGS3_PCR-1'!"   &amp;  CHAR(64 + MATCH(VLOOKUP(C$6,mapping!$A:$B,2,FALSE),'FROM_NGS3_PCR-1'!$1:$1,0))   &amp;  ROW()-5,TRUE)    )</f>
        <v/>
      </c>
      <c r="D276" s="7" t="str">
        <f> IF(INDIRECT("'FROM_NGS3_PCR-1'!A"&amp;ROW()-5,TRUE)="","",  INDIRECT(    "'FROM_NGS3_PCR-1'!"   &amp;  CHAR(64 + MATCH(VLOOKUP(D$6,mapping!$A:$B,2,FALSE),'FROM_NGS3_PCR-1'!$1:$1,0))   &amp;  ROW()-5,TRUE)    )</f>
        <v/>
      </c>
      <c r="E276" s="7" t="str">
        <f> IF(INDIRECT("'FROM_NGS3_PCR-1'!A"&amp;ROW()-5,TRUE)="","",  "e" &amp; INDIRECT(    "'FROM_NGS3_PCR-1'!"   &amp;  CHAR(64 + MATCH(VLOOKUP(E$6,mapping!$A:$B,2,FALSE),'FROM_NGS3_PCR-1'!$1:$1,0))   &amp;  ROW()-5,TRUE)    )</f>
        <v/>
      </c>
      <c r="F276" s="6" t="str">
        <f> IF(INDIRECT("'FROM_NGS3_PCR-1'!A"&amp;ROW()-5,TRUE)="","",  INDIRECT(    "'FROM_NGS3_PCR-1'!"   &amp;  CHAR(64 + MATCH(VLOOKUP(F$6,mapping!$A:$B,2,FALSE),'FROM_NGS3_PCR-1'!$1:$1,0))   &amp;  ROW()-5,TRUE)    )</f>
        <v/>
      </c>
      <c r="G276" s="6" t="str">
        <f> IF(INDIRECT("'FROM_NGS3_PCR-1'!A"&amp;ROW()-5,TRUE)="","",  INDIRECT(    "'FROM_NGS3_PCR-1'!"   &amp;  CHAR(64 + MATCH(VLOOKUP(G$6,mapping!$A:$B,2,FALSE),'FROM_NGS3_PCR-1'!$1:$1,0))   &amp;  ROW()-5,TRUE)    )</f>
        <v/>
      </c>
      <c r="H276" s="39" t="str">
        <f> IF(INDIRECT("'FROM_NGS3_PCR-1'!A"&amp;ROW()-5,TRUE)="","",  INDIRECT(    "'FROM_NGS3_PCR-1'!"   &amp;  CHAR(64 + MATCH(VLOOKUP(H$6,mapping!$A:$B,2,FALSE),'FROM_NGS3_PCR-1'!$1:$1,0))   &amp;  ROW()-5,TRUE)    )</f>
        <v/>
      </c>
      <c r="I276" s="7" t="str">
        <f> IF(INDIRECT("'FROM_NGS3_PCR-1'!A"&amp;ROW()-5,TRUE)="","",  INDIRECT(    "'FROM_NGS3_PCR-1'!"   &amp;  CHAR(64 + MATCH(VLOOKUP(I$6,mapping!$A:$B,2,FALSE),'FROM_NGS3_PCR-1'!$1:$1,0))   &amp;  ROW()-5,TRUE)    )</f>
        <v/>
      </c>
      <c r="J276" s="40" t="str">
        <f> IF(INDIRECT("'FROM_NGS3_PCR-1'!A"&amp;ROW()-5,TRUE)="","",  INDIRECT(    "'FROM_NGS3_PCR-1'!"   &amp;  CHAR(64 + MATCH(VLOOKUP(J$6,mapping!$A:$B,2,FALSE),'FROM_NGS3_PCR-1'!$1:$1,0))   &amp;  ROW()-5,TRUE)    )</f>
        <v/>
      </c>
      <c r="K276" s="6"/>
      <c r="L276" s="39">
        <v>1.0</v>
      </c>
      <c r="M276" s="37" t="str">
        <f>IFERROR(VLOOKUP(TEXT(ROW()-5,"0"),CALC_selection!H:I,2,FALSE),"")</f>
        <v/>
      </c>
      <c r="N276" s="6"/>
      <c r="O276" s="9" t="b">
        <f t="shared" si="1"/>
        <v>0</v>
      </c>
      <c r="P276" s="9" t="b">
        <f t="shared" si="2"/>
        <v>0</v>
      </c>
      <c r="Q276" s="9"/>
      <c r="R276" s="9"/>
      <c r="S276" s="9"/>
      <c r="T276" s="6"/>
      <c r="U276" s="6"/>
      <c r="V276" s="6"/>
      <c r="W276" s="6"/>
      <c r="X276" s="6"/>
      <c r="Y276" s="6"/>
      <c r="Z276" s="6"/>
    </row>
    <row r="277" ht="14.25" customHeight="1">
      <c r="A277" s="6"/>
      <c r="B277" s="38" t="str">
        <f> IF(INDIRECT("'FROM_NGS3_PCR-1'!A"&amp;ROW()-5,TRUE)="","",  INDIRECT(    "'FROM_NGS3_PCR-1'!"   &amp;  CHAR(64 + MATCH(VLOOKUP(B$6,mapping!$A:$B,2,FALSE),'FROM_NGS3_PCR-1'!$1:$1,0))   &amp;  ROW()-5,TRUE)    )</f>
        <v/>
      </c>
      <c r="C277" s="6" t="str">
        <f> IF(INDIRECT("'FROM_NGS3_PCR-1'!A"&amp;ROW()-5,TRUE)="","",  INDIRECT(    "'FROM_NGS3_PCR-1'!"   &amp;  CHAR(64 + MATCH(VLOOKUP(C$6,mapping!$A:$B,2,FALSE),'FROM_NGS3_PCR-1'!$1:$1,0))   &amp;  ROW()-5,TRUE)    )</f>
        <v/>
      </c>
      <c r="D277" s="7" t="str">
        <f> IF(INDIRECT("'FROM_NGS3_PCR-1'!A"&amp;ROW()-5,TRUE)="","",  INDIRECT(    "'FROM_NGS3_PCR-1'!"   &amp;  CHAR(64 + MATCH(VLOOKUP(D$6,mapping!$A:$B,2,FALSE),'FROM_NGS3_PCR-1'!$1:$1,0))   &amp;  ROW()-5,TRUE)    )</f>
        <v/>
      </c>
      <c r="E277" s="7" t="str">
        <f> IF(INDIRECT("'FROM_NGS3_PCR-1'!A"&amp;ROW()-5,TRUE)="","",  "e" &amp; INDIRECT(    "'FROM_NGS3_PCR-1'!"   &amp;  CHAR(64 + MATCH(VLOOKUP(E$6,mapping!$A:$B,2,FALSE),'FROM_NGS3_PCR-1'!$1:$1,0))   &amp;  ROW()-5,TRUE)    )</f>
        <v/>
      </c>
      <c r="F277" s="6" t="str">
        <f> IF(INDIRECT("'FROM_NGS3_PCR-1'!A"&amp;ROW()-5,TRUE)="","",  INDIRECT(    "'FROM_NGS3_PCR-1'!"   &amp;  CHAR(64 + MATCH(VLOOKUP(F$6,mapping!$A:$B,2,FALSE),'FROM_NGS3_PCR-1'!$1:$1,0))   &amp;  ROW()-5,TRUE)    )</f>
        <v/>
      </c>
      <c r="G277" s="6" t="str">
        <f> IF(INDIRECT("'FROM_NGS3_PCR-1'!A"&amp;ROW()-5,TRUE)="","",  INDIRECT(    "'FROM_NGS3_PCR-1'!"   &amp;  CHAR(64 + MATCH(VLOOKUP(G$6,mapping!$A:$B,2,FALSE),'FROM_NGS3_PCR-1'!$1:$1,0))   &amp;  ROW()-5,TRUE)    )</f>
        <v/>
      </c>
      <c r="H277" s="39" t="str">
        <f> IF(INDIRECT("'FROM_NGS3_PCR-1'!A"&amp;ROW()-5,TRUE)="","",  INDIRECT(    "'FROM_NGS3_PCR-1'!"   &amp;  CHAR(64 + MATCH(VLOOKUP(H$6,mapping!$A:$B,2,FALSE),'FROM_NGS3_PCR-1'!$1:$1,0))   &amp;  ROW()-5,TRUE)    )</f>
        <v/>
      </c>
      <c r="I277" s="7" t="str">
        <f> IF(INDIRECT("'FROM_NGS3_PCR-1'!A"&amp;ROW()-5,TRUE)="","",  INDIRECT(    "'FROM_NGS3_PCR-1'!"   &amp;  CHAR(64 + MATCH(VLOOKUP(I$6,mapping!$A:$B,2,FALSE),'FROM_NGS3_PCR-1'!$1:$1,0))   &amp;  ROW()-5,TRUE)    )</f>
        <v/>
      </c>
      <c r="J277" s="40" t="str">
        <f> IF(INDIRECT("'FROM_NGS3_PCR-1'!A"&amp;ROW()-5,TRUE)="","",  INDIRECT(    "'FROM_NGS3_PCR-1'!"   &amp;  CHAR(64 + MATCH(VLOOKUP(J$6,mapping!$A:$B,2,FALSE),'FROM_NGS3_PCR-1'!$1:$1,0))   &amp;  ROW()-5,TRUE)    )</f>
        <v/>
      </c>
      <c r="K277" s="6"/>
      <c r="L277" s="39">
        <v>1.0</v>
      </c>
      <c r="M277" s="37" t="str">
        <f>IFERROR(VLOOKUP(TEXT(ROW()-5,"0"),CALC_selection!H:I,2,FALSE),"")</f>
        <v/>
      </c>
      <c r="N277" s="6"/>
      <c r="O277" s="9" t="b">
        <f t="shared" si="1"/>
        <v>0</v>
      </c>
      <c r="P277" s="9" t="b">
        <f t="shared" si="2"/>
        <v>0</v>
      </c>
      <c r="Q277" s="9"/>
      <c r="R277" s="9"/>
      <c r="S277" s="9"/>
      <c r="T277" s="6"/>
      <c r="U277" s="6"/>
      <c r="V277" s="6"/>
      <c r="W277" s="6"/>
      <c r="X277" s="6"/>
      <c r="Y277" s="6"/>
      <c r="Z277" s="6"/>
    </row>
    <row r="278" ht="14.25" customHeight="1">
      <c r="A278" s="6"/>
      <c r="B278" s="38" t="str">
        <f> IF(INDIRECT("'FROM_NGS3_PCR-1'!A"&amp;ROW()-5,TRUE)="","",  INDIRECT(    "'FROM_NGS3_PCR-1'!"   &amp;  CHAR(64 + MATCH(VLOOKUP(B$6,mapping!$A:$B,2,FALSE),'FROM_NGS3_PCR-1'!$1:$1,0))   &amp;  ROW()-5,TRUE)    )</f>
        <v/>
      </c>
      <c r="C278" s="6" t="str">
        <f> IF(INDIRECT("'FROM_NGS3_PCR-1'!A"&amp;ROW()-5,TRUE)="","",  INDIRECT(    "'FROM_NGS3_PCR-1'!"   &amp;  CHAR(64 + MATCH(VLOOKUP(C$6,mapping!$A:$B,2,FALSE),'FROM_NGS3_PCR-1'!$1:$1,0))   &amp;  ROW()-5,TRUE)    )</f>
        <v/>
      </c>
      <c r="D278" s="7" t="str">
        <f> IF(INDIRECT("'FROM_NGS3_PCR-1'!A"&amp;ROW()-5,TRUE)="","",  INDIRECT(    "'FROM_NGS3_PCR-1'!"   &amp;  CHAR(64 + MATCH(VLOOKUP(D$6,mapping!$A:$B,2,FALSE),'FROM_NGS3_PCR-1'!$1:$1,0))   &amp;  ROW()-5,TRUE)    )</f>
        <v/>
      </c>
      <c r="E278" s="7" t="str">
        <f> IF(INDIRECT("'FROM_NGS3_PCR-1'!A"&amp;ROW()-5,TRUE)="","",  "e" &amp; INDIRECT(    "'FROM_NGS3_PCR-1'!"   &amp;  CHAR(64 + MATCH(VLOOKUP(E$6,mapping!$A:$B,2,FALSE),'FROM_NGS3_PCR-1'!$1:$1,0))   &amp;  ROW()-5,TRUE)    )</f>
        <v/>
      </c>
      <c r="F278" s="6" t="str">
        <f> IF(INDIRECT("'FROM_NGS3_PCR-1'!A"&amp;ROW()-5,TRUE)="","",  INDIRECT(    "'FROM_NGS3_PCR-1'!"   &amp;  CHAR(64 + MATCH(VLOOKUP(F$6,mapping!$A:$B,2,FALSE),'FROM_NGS3_PCR-1'!$1:$1,0))   &amp;  ROW()-5,TRUE)    )</f>
        <v/>
      </c>
      <c r="G278" s="6" t="str">
        <f> IF(INDIRECT("'FROM_NGS3_PCR-1'!A"&amp;ROW()-5,TRUE)="","",  INDIRECT(    "'FROM_NGS3_PCR-1'!"   &amp;  CHAR(64 + MATCH(VLOOKUP(G$6,mapping!$A:$B,2,FALSE),'FROM_NGS3_PCR-1'!$1:$1,0))   &amp;  ROW()-5,TRUE)    )</f>
        <v/>
      </c>
      <c r="H278" s="39" t="str">
        <f> IF(INDIRECT("'FROM_NGS3_PCR-1'!A"&amp;ROW()-5,TRUE)="","",  INDIRECT(    "'FROM_NGS3_PCR-1'!"   &amp;  CHAR(64 + MATCH(VLOOKUP(H$6,mapping!$A:$B,2,FALSE),'FROM_NGS3_PCR-1'!$1:$1,0))   &amp;  ROW()-5,TRUE)    )</f>
        <v/>
      </c>
      <c r="I278" s="7" t="str">
        <f> IF(INDIRECT("'FROM_NGS3_PCR-1'!A"&amp;ROW()-5,TRUE)="","",  INDIRECT(    "'FROM_NGS3_PCR-1'!"   &amp;  CHAR(64 + MATCH(VLOOKUP(I$6,mapping!$A:$B,2,FALSE),'FROM_NGS3_PCR-1'!$1:$1,0))   &amp;  ROW()-5,TRUE)    )</f>
        <v/>
      </c>
      <c r="J278" s="40" t="str">
        <f> IF(INDIRECT("'FROM_NGS3_PCR-1'!A"&amp;ROW()-5,TRUE)="","",  INDIRECT(    "'FROM_NGS3_PCR-1'!"   &amp;  CHAR(64 + MATCH(VLOOKUP(J$6,mapping!$A:$B,2,FALSE),'FROM_NGS3_PCR-1'!$1:$1,0))   &amp;  ROW()-5,TRUE)    )</f>
        <v/>
      </c>
      <c r="K278" s="6"/>
      <c r="L278" s="39">
        <v>1.0</v>
      </c>
      <c r="M278" s="37" t="str">
        <f>IFERROR(VLOOKUP(TEXT(ROW()-5,"0"),CALC_selection!H:I,2,FALSE),"")</f>
        <v/>
      </c>
      <c r="N278" s="6"/>
      <c r="O278" s="9" t="b">
        <f t="shared" si="1"/>
        <v>0</v>
      </c>
      <c r="P278" s="9" t="b">
        <f t="shared" si="2"/>
        <v>0</v>
      </c>
      <c r="Q278" s="9"/>
      <c r="R278" s="9"/>
      <c r="S278" s="9"/>
      <c r="T278" s="6"/>
      <c r="U278" s="6"/>
      <c r="V278" s="6"/>
      <c r="W278" s="6"/>
      <c r="X278" s="6"/>
      <c r="Y278" s="6"/>
      <c r="Z278" s="6"/>
    </row>
    <row r="279" ht="14.25" customHeight="1">
      <c r="A279" s="6"/>
      <c r="B279" s="38" t="str">
        <f> IF(INDIRECT("'FROM_NGS3_PCR-1'!A"&amp;ROW()-5,TRUE)="","",  INDIRECT(    "'FROM_NGS3_PCR-1'!"   &amp;  CHAR(64 + MATCH(VLOOKUP(B$6,mapping!$A:$B,2,FALSE),'FROM_NGS3_PCR-1'!$1:$1,0))   &amp;  ROW()-5,TRUE)    )</f>
        <v/>
      </c>
      <c r="C279" s="6" t="str">
        <f> IF(INDIRECT("'FROM_NGS3_PCR-1'!A"&amp;ROW()-5,TRUE)="","",  INDIRECT(    "'FROM_NGS3_PCR-1'!"   &amp;  CHAR(64 + MATCH(VLOOKUP(C$6,mapping!$A:$B,2,FALSE),'FROM_NGS3_PCR-1'!$1:$1,0))   &amp;  ROW()-5,TRUE)    )</f>
        <v/>
      </c>
      <c r="D279" s="7" t="str">
        <f> IF(INDIRECT("'FROM_NGS3_PCR-1'!A"&amp;ROW()-5,TRUE)="","",  INDIRECT(    "'FROM_NGS3_PCR-1'!"   &amp;  CHAR(64 + MATCH(VLOOKUP(D$6,mapping!$A:$B,2,FALSE),'FROM_NGS3_PCR-1'!$1:$1,0))   &amp;  ROW()-5,TRUE)    )</f>
        <v/>
      </c>
      <c r="E279" s="7" t="str">
        <f> IF(INDIRECT("'FROM_NGS3_PCR-1'!A"&amp;ROW()-5,TRUE)="","",  "e" &amp; INDIRECT(    "'FROM_NGS3_PCR-1'!"   &amp;  CHAR(64 + MATCH(VLOOKUP(E$6,mapping!$A:$B,2,FALSE),'FROM_NGS3_PCR-1'!$1:$1,0))   &amp;  ROW()-5,TRUE)    )</f>
        <v/>
      </c>
      <c r="F279" s="6" t="str">
        <f> IF(INDIRECT("'FROM_NGS3_PCR-1'!A"&amp;ROW()-5,TRUE)="","",  INDIRECT(    "'FROM_NGS3_PCR-1'!"   &amp;  CHAR(64 + MATCH(VLOOKUP(F$6,mapping!$A:$B,2,FALSE),'FROM_NGS3_PCR-1'!$1:$1,0))   &amp;  ROW()-5,TRUE)    )</f>
        <v/>
      </c>
      <c r="G279" s="6" t="str">
        <f> IF(INDIRECT("'FROM_NGS3_PCR-1'!A"&amp;ROW()-5,TRUE)="","",  INDIRECT(    "'FROM_NGS3_PCR-1'!"   &amp;  CHAR(64 + MATCH(VLOOKUP(G$6,mapping!$A:$B,2,FALSE),'FROM_NGS3_PCR-1'!$1:$1,0))   &amp;  ROW()-5,TRUE)    )</f>
        <v/>
      </c>
      <c r="H279" s="39" t="str">
        <f> IF(INDIRECT("'FROM_NGS3_PCR-1'!A"&amp;ROW()-5,TRUE)="","",  INDIRECT(    "'FROM_NGS3_PCR-1'!"   &amp;  CHAR(64 + MATCH(VLOOKUP(H$6,mapping!$A:$B,2,FALSE),'FROM_NGS3_PCR-1'!$1:$1,0))   &amp;  ROW()-5,TRUE)    )</f>
        <v/>
      </c>
      <c r="I279" s="7" t="str">
        <f> IF(INDIRECT("'FROM_NGS3_PCR-1'!A"&amp;ROW()-5,TRUE)="","",  INDIRECT(    "'FROM_NGS3_PCR-1'!"   &amp;  CHAR(64 + MATCH(VLOOKUP(I$6,mapping!$A:$B,2,FALSE),'FROM_NGS3_PCR-1'!$1:$1,0))   &amp;  ROW()-5,TRUE)    )</f>
        <v/>
      </c>
      <c r="J279" s="40" t="str">
        <f> IF(INDIRECT("'FROM_NGS3_PCR-1'!A"&amp;ROW()-5,TRUE)="","",  INDIRECT(    "'FROM_NGS3_PCR-1'!"   &amp;  CHAR(64 + MATCH(VLOOKUP(J$6,mapping!$A:$B,2,FALSE),'FROM_NGS3_PCR-1'!$1:$1,0))   &amp;  ROW()-5,TRUE)    )</f>
        <v/>
      </c>
      <c r="K279" s="6"/>
      <c r="L279" s="39">
        <v>1.0</v>
      </c>
      <c r="M279" s="37" t="str">
        <f>IFERROR(VLOOKUP(TEXT(ROW()-5,"0"),CALC_selection!H:I,2,FALSE),"")</f>
        <v/>
      </c>
      <c r="N279" s="6"/>
      <c r="O279" s="9" t="b">
        <f t="shared" si="1"/>
        <v>0</v>
      </c>
      <c r="P279" s="9" t="b">
        <f t="shared" si="2"/>
        <v>0</v>
      </c>
      <c r="Q279" s="9"/>
      <c r="R279" s="9"/>
      <c r="S279" s="9"/>
      <c r="T279" s="6"/>
      <c r="U279" s="6"/>
      <c r="V279" s="6"/>
      <c r="W279" s="6"/>
      <c r="X279" s="6"/>
      <c r="Y279" s="6"/>
      <c r="Z279" s="6"/>
    </row>
    <row r="280" ht="14.25" customHeight="1">
      <c r="A280" s="6"/>
      <c r="B280" s="38" t="str">
        <f> IF(INDIRECT("'FROM_NGS3_PCR-1'!A"&amp;ROW()-5,TRUE)="","",  INDIRECT(    "'FROM_NGS3_PCR-1'!"   &amp;  CHAR(64 + MATCH(VLOOKUP(B$6,mapping!$A:$B,2,FALSE),'FROM_NGS3_PCR-1'!$1:$1,0))   &amp;  ROW()-5,TRUE)    )</f>
        <v/>
      </c>
      <c r="C280" s="6" t="str">
        <f> IF(INDIRECT("'FROM_NGS3_PCR-1'!A"&amp;ROW()-5,TRUE)="","",  INDIRECT(    "'FROM_NGS3_PCR-1'!"   &amp;  CHAR(64 + MATCH(VLOOKUP(C$6,mapping!$A:$B,2,FALSE),'FROM_NGS3_PCR-1'!$1:$1,0))   &amp;  ROW()-5,TRUE)    )</f>
        <v/>
      </c>
      <c r="D280" s="7" t="str">
        <f> IF(INDIRECT("'FROM_NGS3_PCR-1'!A"&amp;ROW()-5,TRUE)="","",  INDIRECT(    "'FROM_NGS3_PCR-1'!"   &amp;  CHAR(64 + MATCH(VLOOKUP(D$6,mapping!$A:$B,2,FALSE),'FROM_NGS3_PCR-1'!$1:$1,0))   &amp;  ROW()-5,TRUE)    )</f>
        <v/>
      </c>
      <c r="E280" s="7" t="str">
        <f> IF(INDIRECT("'FROM_NGS3_PCR-1'!A"&amp;ROW()-5,TRUE)="","",  "e" &amp; INDIRECT(    "'FROM_NGS3_PCR-1'!"   &amp;  CHAR(64 + MATCH(VLOOKUP(E$6,mapping!$A:$B,2,FALSE),'FROM_NGS3_PCR-1'!$1:$1,0))   &amp;  ROW()-5,TRUE)    )</f>
        <v/>
      </c>
      <c r="F280" s="6" t="str">
        <f> IF(INDIRECT("'FROM_NGS3_PCR-1'!A"&amp;ROW()-5,TRUE)="","",  INDIRECT(    "'FROM_NGS3_PCR-1'!"   &amp;  CHAR(64 + MATCH(VLOOKUP(F$6,mapping!$A:$B,2,FALSE),'FROM_NGS3_PCR-1'!$1:$1,0))   &amp;  ROW()-5,TRUE)    )</f>
        <v/>
      </c>
      <c r="G280" s="6" t="str">
        <f> IF(INDIRECT("'FROM_NGS3_PCR-1'!A"&amp;ROW()-5,TRUE)="","",  INDIRECT(    "'FROM_NGS3_PCR-1'!"   &amp;  CHAR(64 + MATCH(VLOOKUP(G$6,mapping!$A:$B,2,FALSE),'FROM_NGS3_PCR-1'!$1:$1,0))   &amp;  ROW()-5,TRUE)    )</f>
        <v/>
      </c>
      <c r="H280" s="39" t="str">
        <f> IF(INDIRECT("'FROM_NGS3_PCR-1'!A"&amp;ROW()-5,TRUE)="","",  INDIRECT(    "'FROM_NGS3_PCR-1'!"   &amp;  CHAR(64 + MATCH(VLOOKUP(H$6,mapping!$A:$B,2,FALSE),'FROM_NGS3_PCR-1'!$1:$1,0))   &amp;  ROW()-5,TRUE)    )</f>
        <v/>
      </c>
      <c r="I280" s="7" t="str">
        <f> IF(INDIRECT("'FROM_NGS3_PCR-1'!A"&amp;ROW()-5,TRUE)="","",  INDIRECT(    "'FROM_NGS3_PCR-1'!"   &amp;  CHAR(64 + MATCH(VLOOKUP(I$6,mapping!$A:$B,2,FALSE),'FROM_NGS3_PCR-1'!$1:$1,0))   &amp;  ROW()-5,TRUE)    )</f>
        <v/>
      </c>
      <c r="J280" s="40" t="str">
        <f> IF(INDIRECT("'FROM_NGS3_PCR-1'!A"&amp;ROW()-5,TRUE)="","",  INDIRECT(    "'FROM_NGS3_PCR-1'!"   &amp;  CHAR(64 + MATCH(VLOOKUP(J$6,mapping!$A:$B,2,FALSE),'FROM_NGS3_PCR-1'!$1:$1,0))   &amp;  ROW()-5,TRUE)    )</f>
        <v/>
      </c>
      <c r="K280" s="6"/>
      <c r="L280" s="39">
        <v>1.0</v>
      </c>
      <c r="M280" s="37" t="str">
        <f>IFERROR(VLOOKUP(TEXT(ROW()-5,"0"),CALC_selection!H:I,2,FALSE),"")</f>
        <v/>
      </c>
      <c r="N280" s="6"/>
      <c r="O280" s="9" t="b">
        <f t="shared" si="1"/>
        <v>0</v>
      </c>
      <c r="P280" s="9" t="b">
        <f t="shared" si="2"/>
        <v>0</v>
      </c>
      <c r="Q280" s="9"/>
      <c r="R280" s="9"/>
      <c r="S280" s="9"/>
      <c r="T280" s="6"/>
      <c r="U280" s="6"/>
      <c r="V280" s="6"/>
      <c r="W280" s="6"/>
      <c r="X280" s="6"/>
      <c r="Y280" s="6"/>
      <c r="Z280" s="6"/>
    </row>
    <row r="281" ht="14.25" customHeight="1">
      <c r="A281" s="6"/>
      <c r="B281" s="38" t="str">
        <f> IF(INDIRECT("'FROM_NGS3_PCR-1'!A"&amp;ROW()-5,TRUE)="","",  INDIRECT(    "'FROM_NGS3_PCR-1'!"   &amp;  CHAR(64 + MATCH(VLOOKUP(B$6,mapping!$A:$B,2,FALSE),'FROM_NGS3_PCR-1'!$1:$1,0))   &amp;  ROW()-5,TRUE)    )</f>
        <v/>
      </c>
      <c r="C281" s="6" t="str">
        <f> IF(INDIRECT("'FROM_NGS3_PCR-1'!A"&amp;ROW()-5,TRUE)="","",  INDIRECT(    "'FROM_NGS3_PCR-1'!"   &amp;  CHAR(64 + MATCH(VLOOKUP(C$6,mapping!$A:$B,2,FALSE),'FROM_NGS3_PCR-1'!$1:$1,0))   &amp;  ROW()-5,TRUE)    )</f>
        <v/>
      </c>
      <c r="D281" s="7" t="str">
        <f> IF(INDIRECT("'FROM_NGS3_PCR-1'!A"&amp;ROW()-5,TRUE)="","",  INDIRECT(    "'FROM_NGS3_PCR-1'!"   &amp;  CHAR(64 + MATCH(VLOOKUP(D$6,mapping!$A:$B,2,FALSE),'FROM_NGS3_PCR-1'!$1:$1,0))   &amp;  ROW()-5,TRUE)    )</f>
        <v/>
      </c>
      <c r="E281" s="7" t="str">
        <f> IF(INDIRECT("'FROM_NGS3_PCR-1'!A"&amp;ROW()-5,TRUE)="","",  "e" &amp; INDIRECT(    "'FROM_NGS3_PCR-1'!"   &amp;  CHAR(64 + MATCH(VLOOKUP(E$6,mapping!$A:$B,2,FALSE),'FROM_NGS3_PCR-1'!$1:$1,0))   &amp;  ROW()-5,TRUE)    )</f>
        <v/>
      </c>
      <c r="F281" s="6" t="str">
        <f> IF(INDIRECT("'FROM_NGS3_PCR-1'!A"&amp;ROW()-5,TRUE)="","",  INDIRECT(    "'FROM_NGS3_PCR-1'!"   &amp;  CHAR(64 + MATCH(VLOOKUP(F$6,mapping!$A:$B,2,FALSE),'FROM_NGS3_PCR-1'!$1:$1,0))   &amp;  ROW()-5,TRUE)    )</f>
        <v/>
      </c>
      <c r="G281" s="6" t="str">
        <f> IF(INDIRECT("'FROM_NGS3_PCR-1'!A"&amp;ROW()-5,TRUE)="","",  INDIRECT(    "'FROM_NGS3_PCR-1'!"   &amp;  CHAR(64 + MATCH(VLOOKUP(G$6,mapping!$A:$B,2,FALSE),'FROM_NGS3_PCR-1'!$1:$1,0))   &amp;  ROW()-5,TRUE)    )</f>
        <v/>
      </c>
      <c r="H281" s="39" t="str">
        <f> IF(INDIRECT("'FROM_NGS3_PCR-1'!A"&amp;ROW()-5,TRUE)="","",  INDIRECT(    "'FROM_NGS3_PCR-1'!"   &amp;  CHAR(64 + MATCH(VLOOKUP(H$6,mapping!$A:$B,2,FALSE),'FROM_NGS3_PCR-1'!$1:$1,0))   &amp;  ROW()-5,TRUE)    )</f>
        <v/>
      </c>
      <c r="I281" s="7" t="str">
        <f> IF(INDIRECT("'FROM_NGS3_PCR-1'!A"&amp;ROW()-5,TRUE)="","",  INDIRECT(    "'FROM_NGS3_PCR-1'!"   &amp;  CHAR(64 + MATCH(VLOOKUP(I$6,mapping!$A:$B,2,FALSE),'FROM_NGS3_PCR-1'!$1:$1,0))   &amp;  ROW()-5,TRUE)    )</f>
        <v/>
      </c>
      <c r="J281" s="40" t="str">
        <f> IF(INDIRECT("'FROM_NGS3_PCR-1'!A"&amp;ROW()-5,TRUE)="","",  INDIRECT(    "'FROM_NGS3_PCR-1'!"   &amp;  CHAR(64 + MATCH(VLOOKUP(J$6,mapping!$A:$B,2,FALSE),'FROM_NGS3_PCR-1'!$1:$1,0))   &amp;  ROW()-5,TRUE)    )</f>
        <v/>
      </c>
      <c r="K281" s="6"/>
      <c r="L281" s="39">
        <v>1.0</v>
      </c>
      <c r="M281" s="37" t="str">
        <f>IFERROR(VLOOKUP(TEXT(ROW()-5,"0"),CALC_selection!H:I,2,FALSE),"")</f>
        <v/>
      </c>
      <c r="N281" s="6"/>
      <c r="O281" s="9" t="b">
        <f t="shared" si="1"/>
        <v>0</v>
      </c>
      <c r="P281" s="9" t="b">
        <f t="shared" si="2"/>
        <v>0</v>
      </c>
      <c r="Q281" s="9"/>
      <c r="R281" s="9"/>
      <c r="S281" s="9"/>
      <c r="T281" s="6"/>
      <c r="U281" s="6"/>
      <c r="V281" s="6"/>
      <c r="W281" s="6"/>
      <c r="X281" s="6"/>
      <c r="Y281" s="6"/>
      <c r="Z281" s="6"/>
    </row>
    <row r="282" ht="14.25" customHeight="1">
      <c r="A282" s="6"/>
      <c r="B282" s="38" t="str">
        <f> IF(INDIRECT("'FROM_NGS3_PCR-1'!A"&amp;ROW()-5,TRUE)="","",  INDIRECT(    "'FROM_NGS3_PCR-1'!"   &amp;  CHAR(64 + MATCH(VLOOKUP(B$6,mapping!$A:$B,2,FALSE),'FROM_NGS3_PCR-1'!$1:$1,0))   &amp;  ROW()-5,TRUE)    )</f>
        <v/>
      </c>
      <c r="C282" s="6" t="str">
        <f> IF(INDIRECT("'FROM_NGS3_PCR-1'!A"&amp;ROW()-5,TRUE)="","",  INDIRECT(    "'FROM_NGS3_PCR-1'!"   &amp;  CHAR(64 + MATCH(VLOOKUP(C$6,mapping!$A:$B,2,FALSE),'FROM_NGS3_PCR-1'!$1:$1,0))   &amp;  ROW()-5,TRUE)    )</f>
        <v/>
      </c>
      <c r="D282" s="7" t="str">
        <f> IF(INDIRECT("'FROM_NGS3_PCR-1'!A"&amp;ROW()-5,TRUE)="","",  INDIRECT(    "'FROM_NGS3_PCR-1'!"   &amp;  CHAR(64 + MATCH(VLOOKUP(D$6,mapping!$A:$B,2,FALSE),'FROM_NGS3_PCR-1'!$1:$1,0))   &amp;  ROW()-5,TRUE)    )</f>
        <v/>
      </c>
      <c r="E282" s="7" t="str">
        <f> IF(INDIRECT("'FROM_NGS3_PCR-1'!A"&amp;ROW()-5,TRUE)="","",  "e" &amp; INDIRECT(    "'FROM_NGS3_PCR-1'!"   &amp;  CHAR(64 + MATCH(VLOOKUP(E$6,mapping!$A:$B,2,FALSE),'FROM_NGS3_PCR-1'!$1:$1,0))   &amp;  ROW()-5,TRUE)    )</f>
        <v/>
      </c>
      <c r="F282" s="6" t="str">
        <f> IF(INDIRECT("'FROM_NGS3_PCR-1'!A"&amp;ROW()-5,TRUE)="","",  INDIRECT(    "'FROM_NGS3_PCR-1'!"   &amp;  CHAR(64 + MATCH(VLOOKUP(F$6,mapping!$A:$B,2,FALSE),'FROM_NGS3_PCR-1'!$1:$1,0))   &amp;  ROW()-5,TRUE)    )</f>
        <v/>
      </c>
      <c r="G282" s="6" t="str">
        <f> IF(INDIRECT("'FROM_NGS3_PCR-1'!A"&amp;ROW()-5,TRUE)="","",  INDIRECT(    "'FROM_NGS3_PCR-1'!"   &amp;  CHAR(64 + MATCH(VLOOKUP(G$6,mapping!$A:$B,2,FALSE),'FROM_NGS3_PCR-1'!$1:$1,0))   &amp;  ROW()-5,TRUE)    )</f>
        <v/>
      </c>
      <c r="H282" s="39" t="str">
        <f> IF(INDIRECT("'FROM_NGS3_PCR-1'!A"&amp;ROW()-5,TRUE)="","",  INDIRECT(    "'FROM_NGS3_PCR-1'!"   &amp;  CHAR(64 + MATCH(VLOOKUP(H$6,mapping!$A:$B,2,FALSE),'FROM_NGS3_PCR-1'!$1:$1,0))   &amp;  ROW()-5,TRUE)    )</f>
        <v/>
      </c>
      <c r="I282" s="7" t="str">
        <f> IF(INDIRECT("'FROM_NGS3_PCR-1'!A"&amp;ROW()-5,TRUE)="","",  INDIRECT(    "'FROM_NGS3_PCR-1'!"   &amp;  CHAR(64 + MATCH(VLOOKUP(I$6,mapping!$A:$B,2,FALSE),'FROM_NGS3_PCR-1'!$1:$1,0))   &amp;  ROW()-5,TRUE)    )</f>
        <v/>
      </c>
      <c r="J282" s="40" t="str">
        <f> IF(INDIRECT("'FROM_NGS3_PCR-1'!A"&amp;ROW()-5,TRUE)="","",  INDIRECT(    "'FROM_NGS3_PCR-1'!"   &amp;  CHAR(64 + MATCH(VLOOKUP(J$6,mapping!$A:$B,2,FALSE),'FROM_NGS3_PCR-1'!$1:$1,0))   &amp;  ROW()-5,TRUE)    )</f>
        <v/>
      </c>
      <c r="K282" s="6"/>
      <c r="L282" s="39">
        <v>1.0</v>
      </c>
      <c r="M282" s="37" t="str">
        <f>IFERROR(VLOOKUP(TEXT(ROW()-5,"0"),CALC_selection!H:I,2,FALSE),"")</f>
        <v/>
      </c>
      <c r="N282" s="6"/>
      <c r="O282" s="9" t="b">
        <f t="shared" si="1"/>
        <v>0</v>
      </c>
      <c r="P282" s="9" t="b">
        <f t="shared" si="2"/>
        <v>0</v>
      </c>
      <c r="Q282" s="9"/>
      <c r="R282" s="9"/>
      <c r="S282" s="9"/>
      <c r="T282" s="6"/>
      <c r="U282" s="6"/>
      <c r="V282" s="6"/>
      <c r="W282" s="6"/>
      <c r="X282" s="6"/>
      <c r="Y282" s="6"/>
      <c r="Z282" s="6"/>
    </row>
    <row r="283" ht="14.25" customHeight="1">
      <c r="A283" s="6"/>
      <c r="B283" s="38" t="str">
        <f> IF(INDIRECT("'FROM_NGS3_PCR-1'!A"&amp;ROW()-5,TRUE)="","",  INDIRECT(    "'FROM_NGS3_PCR-1'!"   &amp;  CHAR(64 + MATCH(VLOOKUP(B$6,mapping!$A:$B,2,FALSE),'FROM_NGS3_PCR-1'!$1:$1,0))   &amp;  ROW()-5,TRUE)    )</f>
        <v/>
      </c>
      <c r="C283" s="6" t="str">
        <f> IF(INDIRECT("'FROM_NGS3_PCR-1'!A"&amp;ROW()-5,TRUE)="","",  INDIRECT(    "'FROM_NGS3_PCR-1'!"   &amp;  CHAR(64 + MATCH(VLOOKUP(C$6,mapping!$A:$B,2,FALSE),'FROM_NGS3_PCR-1'!$1:$1,0))   &amp;  ROW()-5,TRUE)    )</f>
        <v/>
      </c>
      <c r="D283" s="7" t="str">
        <f> IF(INDIRECT("'FROM_NGS3_PCR-1'!A"&amp;ROW()-5,TRUE)="","",  INDIRECT(    "'FROM_NGS3_PCR-1'!"   &amp;  CHAR(64 + MATCH(VLOOKUP(D$6,mapping!$A:$B,2,FALSE),'FROM_NGS3_PCR-1'!$1:$1,0))   &amp;  ROW()-5,TRUE)    )</f>
        <v/>
      </c>
      <c r="E283" s="7" t="str">
        <f> IF(INDIRECT("'FROM_NGS3_PCR-1'!A"&amp;ROW()-5,TRUE)="","",  "e" &amp; INDIRECT(    "'FROM_NGS3_PCR-1'!"   &amp;  CHAR(64 + MATCH(VLOOKUP(E$6,mapping!$A:$B,2,FALSE),'FROM_NGS3_PCR-1'!$1:$1,0))   &amp;  ROW()-5,TRUE)    )</f>
        <v/>
      </c>
      <c r="F283" s="6" t="str">
        <f> IF(INDIRECT("'FROM_NGS3_PCR-1'!A"&amp;ROW()-5,TRUE)="","",  INDIRECT(    "'FROM_NGS3_PCR-1'!"   &amp;  CHAR(64 + MATCH(VLOOKUP(F$6,mapping!$A:$B,2,FALSE),'FROM_NGS3_PCR-1'!$1:$1,0))   &amp;  ROW()-5,TRUE)    )</f>
        <v/>
      </c>
      <c r="G283" s="6" t="str">
        <f> IF(INDIRECT("'FROM_NGS3_PCR-1'!A"&amp;ROW()-5,TRUE)="","",  INDIRECT(    "'FROM_NGS3_PCR-1'!"   &amp;  CHAR(64 + MATCH(VLOOKUP(G$6,mapping!$A:$B,2,FALSE),'FROM_NGS3_PCR-1'!$1:$1,0))   &amp;  ROW()-5,TRUE)    )</f>
        <v/>
      </c>
      <c r="H283" s="39" t="str">
        <f> IF(INDIRECT("'FROM_NGS3_PCR-1'!A"&amp;ROW()-5,TRUE)="","",  INDIRECT(    "'FROM_NGS3_PCR-1'!"   &amp;  CHAR(64 + MATCH(VLOOKUP(H$6,mapping!$A:$B,2,FALSE),'FROM_NGS3_PCR-1'!$1:$1,0))   &amp;  ROW()-5,TRUE)    )</f>
        <v/>
      </c>
      <c r="I283" s="7" t="str">
        <f> IF(INDIRECT("'FROM_NGS3_PCR-1'!A"&amp;ROW()-5,TRUE)="","",  INDIRECT(    "'FROM_NGS3_PCR-1'!"   &amp;  CHAR(64 + MATCH(VLOOKUP(I$6,mapping!$A:$B,2,FALSE),'FROM_NGS3_PCR-1'!$1:$1,0))   &amp;  ROW()-5,TRUE)    )</f>
        <v/>
      </c>
      <c r="J283" s="40" t="str">
        <f> IF(INDIRECT("'FROM_NGS3_PCR-1'!A"&amp;ROW()-5,TRUE)="","",  INDIRECT(    "'FROM_NGS3_PCR-1'!"   &amp;  CHAR(64 + MATCH(VLOOKUP(J$6,mapping!$A:$B,2,FALSE),'FROM_NGS3_PCR-1'!$1:$1,0))   &amp;  ROW()-5,TRUE)    )</f>
        <v/>
      </c>
      <c r="K283" s="6"/>
      <c r="L283" s="39">
        <v>1.0</v>
      </c>
      <c r="M283" s="37" t="str">
        <f>IFERROR(VLOOKUP(TEXT(ROW()-5,"0"),CALC_selection!H:I,2,FALSE),"")</f>
        <v/>
      </c>
      <c r="N283" s="6"/>
      <c r="O283" s="9" t="b">
        <f t="shared" si="1"/>
        <v>0</v>
      </c>
      <c r="P283" s="9" t="b">
        <f t="shared" si="2"/>
        <v>0</v>
      </c>
      <c r="Q283" s="9"/>
      <c r="R283" s="9"/>
      <c r="S283" s="9"/>
      <c r="T283" s="6"/>
      <c r="U283" s="6"/>
      <c r="V283" s="6"/>
      <c r="W283" s="6"/>
      <c r="X283" s="6"/>
      <c r="Y283" s="6"/>
      <c r="Z283" s="6"/>
    </row>
    <row r="284" ht="14.25" customHeight="1">
      <c r="A284" s="6"/>
      <c r="B284" s="38" t="str">
        <f> IF(INDIRECT("'FROM_NGS3_PCR-1'!A"&amp;ROW()-5,TRUE)="","",  INDIRECT(    "'FROM_NGS3_PCR-1'!"   &amp;  CHAR(64 + MATCH(VLOOKUP(B$6,mapping!$A:$B,2,FALSE),'FROM_NGS3_PCR-1'!$1:$1,0))   &amp;  ROW()-5,TRUE)    )</f>
        <v/>
      </c>
      <c r="C284" s="6" t="str">
        <f> IF(INDIRECT("'FROM_NGS3_PCR-1'!A"&amp;ROW()-5,TRUE)="","",  INDIRECT(    "'FROM_NGS3_PCR-1'!"   &amp;  CHAR(64 + MATCH(VLOOKUP(C$6,mapping!$A:$B,2,FALSE),'FROM_NGS3_PCR-1'!$1:$1,0))   &amp;  ROW()-5,TRUE)    )</f>
        <v/>
      </c>
      <c r="D284" s="7" t="str">
        <f> IF(INDIRECT("'FROM_NGS3_PCR-1'!A"&amp;ROW()-5,TRUE)="","",  INDIRECT(    "'FROM_NGS3_PCR-1'!"   &amp;  CHAR(64 + MATCH(VLOOKUP(D$6,mapping!$A:$B,2,FALSE),'FROM_NGS3_PCR-1'!$1:$1,0))   &amp;  ROW()-5,TRUE)    )</f>
        <v/>
      </c>
      <c r="E284" s="7" t="str">
        <f> IF(INDIRECT("'FROM_NGS3_PCR-1'!A"&amp;ROW()-5,TRUE)="","",  "e" &amp; INDIRECT(    "'FROM_NGS3_PCR-1'!"   &amp;  CHAR(64 + MATCH(VLOOKUP(E$6,mapping!$A:$B,2,FALSE),'FROM_NGS3_PCR-1'!$1:$1,0))   &amp;  ROW()-5,TRUE)    )</f>
        <v/>
      </c>
      <c r="F284" s="6" t="str">
        <f> IF(INDIRECT("'FROM_NGS3_PCR-1'!A"&amp;ROW()-5,TRUE)="","",  INDIRECT(    "'FROM_NGS3_PCR-1'!"   &amp;  CHAR(64 + MATCH(VLOOKUP(F$6,mapping!$A:$B,2,FALSE),'FROM_NGS3_PCR-1'!$1:$1,0))   &amp;  ROW()-5,TRUE)    )</f>
        <v/>
      </c>
      <c r="G284" s="6" t="str">
        <f> IF(INDIRECT("'FROM_NGS3_PCR-1'!A"&amp;ROW()-5,TRUE)="","",  INDIRECT(    "'FROM_NGS3_PCR-1'!"   &amp;  CHAR(64 + MATCH(VLOOKUP(G$6,mapping!$A:$B,2,FALSE),'FROM_NGS3_PCR-1'!$1:$1,0))   &amp;  ROW()-5,TRUE)    )</f>
        <v/>
      </c>
      <c r="H284" s="39" t="str">
        <f> IF(INDIRECT("'FROM_NGS3_PCR-1'!A"&amp;ROW()-5,TRUE)="","",  INDIRECT(    "'FROM_NGS3_PCR-1'!"   &amp;  CHAR(64 + MATCH(VLOOKUP(H$6,mapping!$A:$B,2,FALSE),'FROM_NGS3_PCR-1'!$1:$1,0))   &amp;  ROW()-5,TRUE)    )</f>
        <v/>
      </c>
      <c r="I284" s="7" t="str">
        <f> IF(INDIRECT("'FROM_NGS3_PCR-1'!A"&amp;ROW()-5,TRUE)="","",  INDIRECT(    "'FROM_NGS3_PCR-1'!"   &amp;  CHAR(64 + MATCH(VLOOKUP(I$6,mapping!$A:$B,2,FALSE),'FROM_NGS3_PCR-1'!$1:$1,0))   &amp;  ROW()-5,TRUE)    )</f>
        <v/>
      </c>
      <c r="J284" s="40" t="str">
        <f> IF(INDIRECT("'FROM_NGS3_PCR-1'!A"&amp;ROW()-5,TRUE)="","",  INDIRECT(    "'FROM_NGS3_PCR-1'!"   &amp;  CHAR(64 + MATCH(VLOOKUP(J$6,mapping!$A:$B,2,FALSE),'FROM_NGS3_PCR-1'!$1:$1,0))   &amp;  ROW()-5,TRUE)    )</f>
        <v/>
      </c>
      <c r="K284" s="6"/>
      <c r="L284" s="39">
        <v>1.0</v>
      </c>
      <c r="M284" s="37" t="str">
        <f>IFERROR(VLOOKUP(TEXT(ROW()-5,"0"),CALC_selection!H:I,2,FALSE),"")</f>
        <v/>
      </c>
      <c r="N284" s="6"/>
      <c r="O284" s="9" t="b">
        <f t="shared" si="1"/>
        <v>0</v>
      </c>
      <c r="P284" s="9" t="b">
        <f t="shared" si="2"/>
        <v>0</v>
      </c>
      <c r="Q284" s="9"/>
      <c r="R284" s="9"/>
      <c r="S284" s="9"/>
      <c r="T284" s="6"/>
      <c r="U284" s="6"/>
      <c r="V284" s="6"/>
      <c r="W284" s="6"/>
      <c r="X284" s="6"/>
      <c r="Y284" s="6"/>
      <c r="Z284" s="6"/>
    </row>
    <row r="285" ht="14.25" customHeight="1">
      <c r="A285" s="6"/>
      <c r="B285" s="38" t="str">
        <f> IF(INDIRECT("'FROM_NGS3_PCR-1'!A"&amp;ROW()-5,TRUE)="","",  INDIRECT(    "'FROM_NGS3_PCR-1'!"   &amp;  CHAR(64 + MATCH(VLOOKUP(B$6,mapping!$A:$B,2,FALSE),'FROM_NGS3_PCR-1'!$1:$1,0))   &amp;  ROW()-5,TRUE)    )</f>
        <v/>
      </c>
      <c r="C285" s="6" t="str">
        <f> IF(INDIRECT("'FROM_NGS3_PCR-1'!A"&amp;ROW()-5,TRUE)="","",  INDIRECT(    "'FROM_NGS3_PCR-1'!"   &amp;  CHAR(64 + MATCH(VLOOKUP(C$6,mapping!$A:$B,2,FALSE),'FROM_NGS3_PCR-1'!$1:$1,0))   &amp;  ROW()-5,TRUE)    )</f>
        <v/>
      </c>
      <c r="D285" s="7" t="str">
        <f> IF(INDIRECT("'FROM_NGS3_PCR-1'!A"&amp;ROW()-5,TRUE)="","",  INDIRECT(    "'FROM_NGS3_PCR-1'!"   &amp;  CHAR(64 + MATCH(VLOOKUP(D$6,mapping!$A:$B,2,FALSE),'FROM_NGS3_PCR-1'!$1:$1,0))   &amp;  ROW()-5,TRUE)    )</f>
        <v/>
      </c>
      <c r="E285" s="7" t="str">
        <f> IF(INDIRECT("'FROM_NGS3_PCR-1'!A"&amp;ROW()-5,TRUE)="","",  "e" &amp; INDIRECT(    "'FROM_NGS3_PCR-1'!"   &amp;  CHAR(64 + MATCH(VLOOKUP(E$6,mapping!$A:$B,2,FALSE),'FROM_NGS3_PCR-1'!$1:$1,0))   &amp;  ROW()-5,TRUE)    )</f>
        <v/>
      </c>
      <c r="F285" s="6" t="str">
        <f> IF(INDIRECT("'FROM_NGS3_PCR-1'!A"&amp;ROW()-5,TRUE)="","",  INDIRECT(    "'FROM_NGS3_PCR-1'!"   &amp;  CHAR(64 + MATCH(VLOOKUP(F$6,mapping!$A:$B,2,FALSE),'FROM_NGS3_PCR-1'!$1:$1,0))   &amp;  ROW()-5,TRUE)    )</f>
        <v/>
      </c>
      <c r="G285" s="6" t="str">
        <f> IF(INDIRECT("'FROM_NGS3_PCR-1'!A"&amp;ROW()-5,TRUE)="","",  INDIRECT(    "'FROM_NGS3_PCR-1'!"   &amp;  CHAR(64 + MATCH(VLOOKUP(G$6,mapping!$A:$B,2,FALSE),'FROM_NGS3_PCR-1'!$1:$1,0))   &amp;  ROW()-5,TRUE)    )</f>
        <v/>
      </c>
      <c r="H285" s="39" t="str">
        <f> IF(INDIRECT("'FROM_NGS3_PCR-1'!A"&amp;ROW()-5,TRUE)="","",  INDIRECT(    "'FROM_NGS3_PCR-1'!"   &amp;  CHAR(64 + MATCH(VLOOKUP(H$6,mapping!$A:$B,2,FALSE),'FROM_NGS3_PCR-1'!$1:$1,0))   &amp;  ROW()-5,TRUE)    )</f>
        <v/>
      </c>
      <c r="I285" s="7" t="str">
        <f> IF(INDIRECT("'FROM_NGS3_PCR-1'!A"&amp;ROW()-5,TRUE)="","",  INDIRECT(    "'FROM_NGS3_PCR-1'!"   &amp;  CHAR(64 + MATCH(VLOOKUP(I$6,mapping!$A:$B,2,FALSE),'FROM_NGS3_PCR-1'!$1:$1,0))   &amp;  ROW()-5,TRUE)    )</f>
        <v/>
      </c>
      <c r="J285" s="40" t="str">
        <f> IF(INDIRECT("'FROM_NGS3_PCR-1'!A"&amp;ROW()-5,TRUE)="","",  INDIRECT(    "'FROM_NGS3_PCR-1'!"   &amp;  CHAR(64 + MATCH(VLOOKUP(J$6,mapping!$A:$B,2,FALSE),'FROM_NGS3_PCR-1'!$1:$1,0))   &amp;  ROW()-5,TRUE)    )</f>
        <v/>
      </c>
      <c r="K285" s="6"/>
      <c r="L285" s="39">
        <v>1.0</v>
      </c>
      <c r="M285" s="37" t="str">
        <f>IFERROR(VLOOKUP(TEXT(ROW()-5,"0"),CALC_selection!H:I,2,FALSE),"")</f>
        <v/>
      </c>
      <c r="N285" s="6"/>
      <c r="O285" s="9" t="b">
        <f t="shared" si="1"/>
        <v>0</v>
      </c>
      <c r="P285" s="9" t="b">
        <f t="shared" si="2"/>
        <v>0</v>
      </c>
      <c r="Q285" s="9"/>
      <c r="R285" s="9"/>
      <c r="S285" s="9"/>
      <c r="T285" s="6"/>
      <c r="U285" s="6"/>
      <c r="V285" s="6"/>
      <c r="W285" s="6"/>
      <c r="X285" s="6"/>
      <c r="Y285" s="6"/>
      <c r="Z285" s="6"/>
    </row>
    <row r="286" ht="14.25" customHeight="1">
      <c r="A286" s="6"/>
      <c r="B286" s="38" t="str">
        <f> IF(INDIRECT("'FROM_NGS3_PCR-1'!A"&amp;ROW()-5,TRUE)="","",  INDIRECT(    "'FROM_NGS3_PCR-1'!"   &amp;  CHAR(64 + MATCH(VLOOKUP(B$6,mapping!$A:$B,2,FALSE),'FROM_NGS3_PCR-1'!$1:$1,0))   &amp;  ROW()-5,TRUE)    )</f>
        <v/>
      </c>
      <c r="C286" s="6" t="str">
        <f> IF(INDIRECT("'FROM_NGS3_PCR-1'!A"&amp;ROW()-5,TRUE)="","",  INDIRECT(    "'FROM_NGS3_PCR-1'!"   &amp;  CHAR(64 + MATCH(VLOOKUP(C$6,mapping!$A:$B,2,FALSE),'FROM_NGS3_PCR-1'!$1:$1,0))   &amp;  ROW()-5,TRUE)    )</f>
        <v/>
      </c>
      <c r="D286" s="7" t="str">
        <f> IF(INDIRECT("'FROM_NGS3_PCR-1'!A"&amp;ROW()-5,TRUE)="","",  INDIRECT(    "'FROM_NGS3_PCR-1'!"   &amp;  CHAR(64 + MATCH(VLOOKUP(D$6,mapping!$A:$B,2,FALSE),'FROM_NGS3_PCR-1'!$1:$1,0))   &amp;  ROW()-5,TRUE)    )</f>
        <v/>
      </c>
      <c r="E286" s="7" t="str">
        <f> IF(INDIRECT("'FROM_NGS3_PCR-1'!A"&amp;ROW()-5,TRUE)="","",  "e" &amp; INDIRECT(    "'FROM_NGS3_PCR-1'!"   &amp;  CHAR(64 + MATCH(VLOOKUP(E$6,mapping!$A:$B,2,FALSE),'FROM_NGS3_PCR-1'!$1:$1,0))   &amp;  ROW()-5,TRUE)    )</f>
        <v/>
      </c>
      <c r="F286" s="6" t="str">
        <f> IF(INDIRECT("'FROM_NGS3_PCR-1'!A"&amp;ROW()-5,TRUE)="","",  INDIRECT(    "'FROM_NGS3_PCR-1'!"   &amp;  CHAR(64 + MATCH(VLOOKUP(F$6,mapping!$A:$B,2,FALSE),'FROM_NGS3_PCR-1'!$1:$1,0))   &amp;  ROW()-5,TRUE)    )</f>
        <v/>
      </c>
      <c r="G286" s="6" t="str">
        <f> IF(INDIRECT("'FROM_NGS3_PCR-1'!A"&amp;ROW()-5,TRUE)="","",  INDIRECT(    "'FROM_NGS3_PCR-1'!"   &amp;  CHAR(64 + MATCH(VLOOKUP(G$6,mapping!$A:$B,2,FALSE),'FROM_NGS3_PCR-1'!$1:$1,0))   &amp;  ROW()-5,TRUE)    )</f>
        <v/>
      </c>
      <c r="H286" s="39" t="str">
        <f> IF(INDIRECT("'FROM_NGS3_PCR-1'!A"&amp;ROW()-5,TRUE)="","",  INDIRECT(    "'FROM_NGS3_PCR-1'!"   &amp;  CHAR(64 + MATCH(VLOOKUP(H$6,mapping!$A:$B,2,FALSE),'FROM_NGS3_PCR-1'!$1:$1,0))   &amp;  ROW()-5,TRUE)    )</f>
        <v/>
      </c>
      <c r="I286" s="7" t="str">
        <f> IF(INDIRECT("'FROM_NGS3_PCR-1'!A"&amp;ROW()-5,TRUE)="","",  INDIRECT(    "'FROM_NGS3_PCR-1'!"   &amp;  CHAR(64 + MATCH(VLOOKUP(I$6,mapping!$A:$B,2,FALSE),'FROM_NGS3_PCR-1'!$1:$1,0))   &amp;  ROW()-5,TRUE)    )</f>
        <v/>
      </c>
      <c r="J286" s="40" t="str">
        <f> IF(INDIRECT("'FROM_NGS3_PCR-1'!A"&amp;ROW()-5,TRUE)="","",  INDIRECT(    "'FROM_NGS3_PCR-1'!"   &amp;  CHAR(64 + MATCH(VLOOKUP(J$6,mapping!$A:$B,2,FALSE),'FROM_NGS3_PCR-1'!$1:$1,0))   &amp;  ROW()-5,TRUE)    )</f>
        <v/>
      </c>
      <c r="K286" s="6"/>
      <c r="L286" s="39">
        <v>1.0</v>
      </c>
      <c r="M286" s="37" t="str">
        <f>IFERROR(VLOOKUP(TEXT(ROW()-5,"0"),CALC_selection!H:I,2,FALSE),"")</f>
        <v/>
      </c>
      <c r="N286" s="6"/>
      <c r="O286" s="9" t="b">
        <f t="shared" si="1"/>
        <v>0</v>
      </c>
      <c r="P286" s="9" t="b">
        <f t="shared" si="2"/>
        <v>0</v>
      </c>
      <c r="Q286" s="9"/>
      <c r="R286" s="9"/>
      <c r="S286" s="9"/>
      <c r="T286" s="6"/>
      <c r="U286" s="6"/>
      <c r="V286" s="6"/>
      <c r="W286" s="6"/>
      <c r="X286" s="6"/>
      <c r="Y286" s="6"/>
      <c r="Z286" s="6"/>
    </row>
    <row r="287" ht="14.25" customHeight="1">
      <c r="A287" s="6"/>
      <c r="B287" s="38" t="str">
        <f> IF(INDIRECT("'FROM_NGS3_PCR-1'!A"&amp;ROW()-5,TRUE)="","",  INDIRECT(    "'FROM_NGS3_PCR-1'!"   &amp;  CHAR(64 + MATCH(VLOOKUP(B$6,mapping!$A:$B,2,FALSE),'FROM_NGS3_PCR-1'!$1:$1,0))   &amp;  ROW()-5,TRUE)    )</f>
        <v/>
      </c>
      <c r="C287" s="6" t="str">
        <f> IF(INDIRECT("'FROM_NGS3_PCR-1'!A"&amp;ROW()-5,TRUE)="","",  INDIRECT(    "'FROM_NGS3_PCR-1'!"   &amp;  CHAR(64 + MATCH(VLOOKUP(C$6,mapping!$A:$B,2,FALSE),'FROM_NGS3_PCR-1'!$1:$1,0))   &amp;  ROW()-5,TRUE)    )</f>
        <v/>
      </c>
      <c r="D287" s="7" t="str">
        <f> IF(INDIRECT("'FROM_NGS3_PCR-1'!A"&amp;ROW()-5,TRUE)="","",  INDIRECT(    "'FROM_NGS3_PCR-1'!"   &amp;  CHAR(64 + MATCH(VLOOKUP(D$6,mapping!$A:$B,2,FALSE),'FROM_NGS3_PCR-1'!$1:$1,0))   &amp;  ROW()-5,TRUE)    )</f>
        <v/>
      </c>
      <c r="E287" s="7" t="str">
        <f> IF(INDIRECT("'FROM_NGS3_PCR-1'!A"&amp;ROW()-5,TRUE)="","",  "e" &amp; INDIRECT(    "'FROM_NGS3_PCR-1'!"   &amp;  CHAR(64 + MATCH(VLOOKUP(E$6,mapping!$A:$B,2,FALSE),'FROM_NGS3_PCR-1'!$1:$1,0))   &amp;  ROW()-5,TRUE)    )</f>
        <v/>
      </c>
      <c r="F287" s="6" t="str">
        <f> IF(INDIRECT("'FROM_NGS3_PCR-1'!A"&amp;ROW()-5,TRUE)="","",  INDIRECT(    "'FROM_NGS3_PCR-1'!"   &amp;  CHAR(64 + MATCH(VLOOKUP(F$6,mapping!$A:$B,2,FALSE),'FROM_NGS3_PCR-1'!$1:$1,0))   &amp;  ROW()-5,TRUE)    )</f>
        <v/>
      </c>
      <c r="G287" s="6" t="str">
        <f> IF(INDIRECT("'FROM_NGS3_PCR-1'!A"&amp;ROW()-5,TRUE)="","",  INDIRECT(    "'FROM_NGS3_PCR-1'!"   &amp;  CHAR(64 + MATCH(VLOOKUP(G$6,mapping!$A:$B,2,FALSE),'FROM_NGS3_PCR-1'!$1:$1,0))   &amp;  ROW()-5,TRUE)    )</f>
        <v/>
      </c>
      <c r="H287" s="39" t="str">
        <f> IF(INDIRECT("'FROM_NGS3_PCR-1'!A"&amp;ROW()-5,TRUE)="","",  INDIRECT(    "'FROM_NGS3_PCR-1'!"   &amp;  CHAR(64 + MATCH(VLOOKUP(H$6,mapping!$A:$B,2,FALSE),'FROM_NGS3_PCR-1'!$1:$1,0))   &amp;  ROW()-5,TRUE)    )</f>
        <v/>
      </c>
      <c r="I287" s="7" t="str">
        <f> IF(INDIRECT("'FROM_NGS3_PCR-1'!A"&amp;ROW()-5,TRUE)="","",  INDIRECT(    "'FROM_NGS3_PCR-1'!"   &amp;  CHAR(64 + MATCH(VLOOKUP(I$6,mapping!$A:$B,2,FALSE),'FROM_NGS3_PCR-1'!$1:$1,0))   &amp;  ROW()-5,TRUE)    )</f>
        <v/>
      </c>
      <c r="J287" s="40" t="str">
        <f> IF(INDIRECT("'FROM_NGS3_PCR-1'!A"&amp;ROW()-5,TRUE)="","",  INDIRECT(    "'FROM_NGS3_PCR-1'!"   &amp;  CHAR(64 + MATCH(VLOOKUP(J$6,mapping!$A:$B,2,FALSE),'FROM_NGS3_PCR-1'!$1:$1,0))   &amp;  ROW()-5,TRUE)    )</f>
        <v/>
      </c>
      <c r="K287" s="6"/>
      <c r="L287" s="39">
        <v>1.0</v>
      </c>
      <c r="M287" s="37" t="str">
        <f>IFERROR(VLOOKUP(TEXT(ROW()-5,"0"),CALC_selection!H:I,2,FALSE),"")</f>
        <v/>
      </c>
      <c r="N287" s="6"/>
      <c r="O287" s="9" t="b">
        <f t="shared" si="1"/>
        <v>0</v>
      </c>
      <c r="P287" s="9" t="b">
        <f t="shared" si="2"/>
        <v>0</v>
      </c>
      <c r="Q287" s="9"/>
      <c r="R287" s="9"/>
      <c r="S287" s="9"/>
      <c r="T287" s="6"/>
      <c r="U287" s="6"/>
      <c r="V287" s="6"/>
      <c r="W287" s="6"/>
      <c r="X287" s="6"/>
      <c r="Y287" s="6"/>
      <c r="Z287" s="6"/>
    </row>
    <row r="288" ht="14.25" customHeight="1">
      <c r="A288" s="6"/>
      <c r="B288" s="38" t="str">
        <f> IF(INDIRECT("'FROM_NGS3_PCR-1'!A"&amp;ROW()-5,TRUE)="","",  INDIRECT(    "'FROM_NGS3_PCR-1'!"   &amp;  CHAR(64 + MATCH(VLOOKUP(B$6,mapping!$A:$B,2,FALSE),'FROM_NGS3_PCR-1'!$1:$1,0))   &amp;  ROW()-5,TRUE)    )</f>
        <v/>
      </c>
      <c r="C288" s="6" t="str">
        <f> IF(INDIRECT("'FROM_NGS3_PCR-1'!A"&amp;ROW()-5,TRUE)="","",  INDIRECT(    "'FROM_NGS3_PCR-1'!"   &amp;  CHAR(64 + MATCH(VLOOKUP(C$6,mapping!$A:$B,2,FALSE),'FROM_NGS3_PCR-1'!$1:$1,0))   &amp;  ROW()-5,TRUE)    )</f>
        <v/>
      </c>
      <c r="D288" s="7" t="str">
        <f> IF(INDIRECT("'FROM_NGS3_PCR-1'!A"&amp;ROW()-5,TRUE)="","",  INDIRECT(    "'FROM_NGS3_PCR-1'!"   &amp;  CHAR(64 + MATCH(VLOOKUP(D$6,mapping!$A:$B,2,FALSE),'FROM_NGS3_PCR-1'!$1:$1,0))   &amp;  ROW()-5,TRUE)    )</f>
        <v/>
      </c>
      <c r="E288" s="7" t="str">
        <f> IF(INDIRECT("'FROM_NGS3_PCR-1'!A"&amp;ROW()-5,TRUE)="","",  "e" &amp; INDIRECT(    "'FROM_NGS3_PCR-1'!"   &amp;  CHAR(64 + MATCH(VLOOKUP(E$6,mapping!$A:$B,2,FALSE),'FROM_NGS3_PCR-1'!$1:$1,0))   &amp;  ROW()-5,TRUE)    )</f>
        <v/>
      </c>
      <c r="F288" s="6" t="str">
        <f> IF(INDIRECT("'FROM_NGS3_PCR-1'!A"&amp;ROW()-5,TRUE)="","",  INDIRECT(    "'FROM_NGS3_PCR-1'!"   &amp;  CHAR(64 + MATCH(VLOOKUP(F$6,mapping!$A:$B,2,FALSE),'FROM_NGS3_PCR-1'!$1:$1,0))   &amp;  ROW()-5,TRUE)    )</f>
        <v/>
      </c>
      <c r="G288" s="6" t="str">
        <f> IF(INDIRECT("'FROM_NGS3_PCR-1'!A"&amp;ROW()-5,TRUE)="","",  INDIRECT(    "'FROM_NGS3_PCR-1'!"   &amp;  CHAR(64 + MATCH(VLOOKUP(G$6,mapping!$A:$B,2,FALSE),'FROM_NGS3_PCR-1'!$1:$1,0))   &amp;  ROW()-5,TRUE)    )</f>
        <v/>
      </c>
      <c r="H288" s="39" t="str">
        <f> IF(INDIRECT("'FROM_NGS3_PCR-1'!A"&amp;ROW()-5,TRUE)="","",  INDIRECT(    "'FROM_NGS3_PCR-1'!"   &amp;  CHAR(64 + MATCH(VLOOKUP(H$6,mapping!$A:$B,2,FALSE),'FROM_NGS3_PCR-1'!$1:$1,0))   &amp;  ROW()-5,TRUE)    )</f>
        <v/>
      </c>
      <c r="I288" s="7" t="str">
        <f> IF(INDIRECT("'FROM_NGS3_PCR-1'!A"&amp;ROW()-5,TRUE)="","",  INDIRECT(    "'FROM_NGS3_PCR-1'!"   &amp;  CHAR(64 + MATCH(VLOOKUP(I$6,mapping!$A:$B,2,FALSE),'FROM_NGS3_PCR-1'!$1:$1,0))   &amp;  ROW()-5,TRUE)    )</f>
        <v/>
      </c>
      <c r="J288" s="40" t="str">
        <f> IF(INDIRECT("'FROM_NGS3_PCR-1'!A"&amp;ROW()-5,TRUE)="","",  INDIRECT(    "'FROM_NGS3_PCR-1'!"   &amp;  CHAR(64 + MATCH(VLOOKUP(J$6,mapping!$A:$B,2,FALSE),'FROM_NGS3_PCR-1'!$1:$1,0))   &amp;  ROW()-5,TRUE)    )</f>
        <v/>
      </c>
      <c r="K288" s="6"/>
      <c r="L288" s="39">
        <v>1.0</v>
      </c>
      <c r="M288" s="37" t="str">
        <f>IFERROR(VLOOKUP(TEXT(ROW()-5,"0"),CALC_selection!H:I,2,FALSE),"")</f>
        <v/>
      </c>
      <c r="N288" s="6"/>
      <c r="O288" s="9" t="b">
        <f t="shared" si="1"/>
        <v>0</v>
      </c>
      <c r="P288" s="9" t="b">
        <f t="shared" si="2"/>
        <v>0</v>
      </c>
      <c r="Q288" s="9"/>
      <c r="R288" s="9"/>
      <c r="S288" s="9"/>
      <c r="T288" s="6"/>
      <c r="U288" s="6"/>
      <c r="V288" s="6"/>
      <c r="W288" s="6"/>
      <c r="X288" s="6"/>
      <c r="Y288" s="6"/>
      <c r="Z288" s="6"/>
    </row>
    <row r="289" ht="14.25" customHeight="1">
      <c r="A289" s="6"/>
      <c r="B289" s="38" t="str">
        <f> IF(INDIRECT("'FROM_NGS3_PCR-1'!A"&amp;ROW()-5,TRUE)="","",  INDIRECT(    "'FROM_NGS3_PCR-1'!"   &amp;  CHAR(64 + MATCH(VLOOKUP(B$6,mapping!$A:$B,2,FALSE),'FROM_NGS3_PCR-1'!$1:$1,0))   &amp;  ROW()-5,TRUE)    )</f>
        <v/>
      </c>
      <c r="C289" s="6" t="str">
        <f> IF(INDIRECT("'FROM_NGS3_PCR-1'!A"&amp;ROW()-5,TRUE)="","",  INDIRECT(    "'FROM_NGS3_PCR-1'!"   &amp;  CHAR(64 + MATCH(VLOOKUP(C$6,mapping!$A:$B,2,FALSE),'FROM_NGS3_PCR-1'!$1:$1,0))   &amp;  ROW()-5,TRUE)    )</f>
        <v/>
      </c>
      <c r="D289" s="7" t="str">
        <f> IF(INDIRECT("'FROM_NGS3_PCR-1'!A"&amp;ROW()-5,TRUE)="","",  INDIRECT(    "'FROM_NGS3_PCR-1'!"   &amp;  CHAR(64 + MATCH(VLOOKUP(D$6,mapping!$A:$B,2,FALSE),'FROM_NGS3_PCR-1'!$1:$1,0))   &amp;  ROW()-5,TRUE)    )</f>
        <v/>
      </c>
      <c r="E289" s="7" t="str">
        <f> IF(INDIRECT("'FROM_NGS3_PCR-1'!A"&amp;ROW()-5,TRUE)="","",  "e" &amp; INDIRECT(    "'FROM_NGS3_PCR-1'!"   &amp;  CHAR(64 + MATCH(VLOOKUP(E$6,mapping!$A:$B,2,FALSE),'FROM_NGS3_PCR-1'!$1:$1,0))   &amp;  ROW()-5,TRUE)    )</f>
        <v/>
      </c>
      <c r="F289" s="6" t="str">
        <f> IF(INDIRECT("'FROM_NGS3_PCR-1'!A"&amp;ROW()-5,TRUE)="","",  INDIRECT(    "'FROM_NGS3_PCR-1'!"   &amp;  CHAR(64 + MATCH(VLOOKUP(F$6,mapping!$A:$B,2,FALSE),'FROM_NGS3_PCR-1'!$1:$1,0))   &amp;  ROW()-5,TRUE)    )</f>
        <v/>
      </c>
      <c r="G289" s="6" t="str">
        <f> IF(INDIRECT("'FROM_NGS3_PCR-1'!A"&amp;ROW()-5,TRUE)="","",  INDIRECT(    "'FROM_NGS3_PCR-1'!"   &amp;  CHAR(64 + MATCH(VLOOKUP(G$6,mapping!$A:$B,2,FALSE),'FROM_NGS3_PCR-1'!$1:$1,0))   &amp;  ROW()-5,TRUE)    )</f>
        <v/>
      </c>
      <c r="H289" s="39" t="str">
        <f> IF(INDIRECT("'FROM_NGS3_PCR-1'!A"&amp;ROW()-5,TRUE)="","",  INDIRECT(    "'FROM_NGS3_PCR-1'!"   &amp;  CHAR(64 + MATCH(VLOOKUP(H$6,mapping!$A:$B,2,FALSE),'FROM_NGS3_PCR-1'!$1:$1,0))   &amp;  ROW()-5,TRUE)    )</f>
        <v/>
      </c>
      <c r="I289" s="7" t="str">
        <f> IF(INDIRECT("'FROM_NGS3_PCR-1'!A"&amp;ROW()-5,TRUE)="","",  INDIRECT(    "'FROM_NGS3_PCR-1'!"   &amp;  CHAR(64 + MATCH(VLOOKUP(I$6,mapping!$A:$B,2,FALSE),'FROM_NGS3_PCR-1'!$1:$1,0))   &amp;  ROW()-5,TRUE)    )</f>
        <v/>
      </c>
      <c r="J289" s="40" t="str">
        <f> IF(INDIRECT("'FROM_NGS3_PCR-1'!A"&amp;ROW()-5,TRUE)="","",  INDIRECT(    "'FROM_NGS3_PCR-1'!"   &amp;  CHAR(64 + MATCH(VLOOKUP(J$6,mapping!$A:$B,2,FALSE),'FROM_NGS3_PCR-1'!$1:$1,0))   &amp;  ROW()-5,TRUE)    )</f>
        <v/>
      </c>
      <c r="K289" s="6"/>
      <c r="L289" s="39">
        <v>1.0</v>
      </c>
      <c r="M289" s="37" t="str">
        <f>IFERROR(VLOOKUP(TEXT(ROW()-5,"0"),CALC_selection!H:I,2,FALSE),"")</f>
        <v/>
      </c>
      <c r="N289" s="6"/>
      <c r="O289" s="9" t="b">
        <f t="shared" si="1"/>
        <v>0</v>
      </c>
      <c r="P289" s="9" t="b">
        <f t="shared" si="2"/>
        <v>0</v>
      </c>
      <c r="Q289" s="9"/>
      <c r="R289" s="9"/>
      <c r="S289" s="9"/>
      <c r="T289" s="6"/>
      <c r="U289" s="6"/>
      <c r="V289" s="6"/>
      <c r="W289" s="6"/>
      <c r="X289" s="6"/>
      <c r="Y289" s="6"/>
      <c r="Z289" s="6"/>
    </row>
    <row r="290" ht="14.25" customHeight="1">
      <c r="A290" s="6"/>
      <c r="B290" s="38" t="str">
        <f> IF(INDIRECT("'FROM_NGS3_PCR-1'!A"&amp;ROW()-5,TRUE)="","",  INDIRECT(    "'FROM_NGS3_PCR-1'!"   &amp;  CHAR(64 + MATCH(VLOOKUP(B$6,mapping!$A:$B,2,FALSE),'FROM_NGS3_PCR-1'!$1:$1,0))   &amp;  ROW()-5,TRUE)    )</f>
        <v/>
      </c>
      <c r="C290" s="6" t="str">
        <f> IF(INDIRECT("'FROM_NGS3_PCR-1'!A"&amp;ROW()-5,TRUE)="","",  INDIRECT(    "'FROM_NGS3_PCR-1'!"   &amp;  CHAR(64 + MATCH(VLOOKUP(C$6,mapping!$A:$B,2,FALSE),'FROM_NGS3_PCR-1'!$1:$1,0))   &amp;  ROW()-5,TRUE)    )</f>
        <v/>
      </c>
      <c r="D290" s="7" t="str">
        <f> IF(INDIRECT("'FROM_NGS3_PCR-1'!A"&amp;ROW()-5,TRUE)="","",  INDIRECT(    "'FROM_NGS3_PCR-1'!"   &amp;  CHAR(64 + MATCH(VLOOKUP(D$6,mapping!$A:$B,2,FALSE),'FROM_NGS3_PCR-1'!$1:$1,0))   &amp;  ROW()-5,TRUE)    )</f>
        <v/>
      </c>
      <c r="E290" s="7" t="str">
        <f> IF(INDIRECT("'FROM_NGS3_PCR-1'!A"&amp;ROW()-5,TRUE)="","",  "e" &amp; INDIRECT(    "'FROM_NGS3_PCR-1'!"   &amp;  CHAR(64 + MATCH(VLOOKUP(E$6,mapping!$A:$B,2,FALSE),'FROM_NGS3_PCR-1'!$1:$1,0))   &amp;  ROW()-5,TRUE)    )</f>
        <v/>
      </c>
      <c r="F290" s="6" t="str">
        <f> IF(INDIRECT("'FROM_NGS3_PCR-1'!A"&amp;ROW()-5,TRUE)="","",  INDIRECT(    "'FROM_NGS3_PCR-1'!"   &amp;  CHAR(64 + MATCH(VLOOKUP(F$6,mapping!$A:$B,2,FALSE),'FROM_NGS3_PCR-1'!$1:$1,0))   &amp;  ROW()-5,TRUE)    )</f>
        <v/>
      </c>
      <c r="G290" s="6" t="str">
        <f> IF(INDIRECT("'FROM_NGS3_PCR-1'!A"&amp;ROW()-5,TRUE)="","",  INDIRECT(    "'FROM_NGS3_PCR-1'!"   &amp;  CHAR(64 + MATCH(VLOOKUP(G$6,mapping!$A:$B,2,FALSE),'FROM_NGS3_PCR-1'!$1:$1,0))   &amp;  ROW()-5,TRUE)    )</f>
        <v/>
      </c>
      <c r="H290" s="39" t="str">
        <f> IF(INDIRECT("'FROM_NGS3_PCR-1'!A"&amp;ROW()-5,TRUE)="","",  INDIRECT(    "'FROM_NGS3_PCR-1'!"   &amp;  CHAR(64 + MATCH(VLOOKUP(H$6,mapping!$A:$B,2,FALSE),'FROM_NGS3_PCR-1'!$1:$1,0))   &amp;  ROW()-5,TRUE)    )</f>
        <v/>
      </c>
      <c r="I290" s="7" t="str">
        <f> IF(INDIRECT("'FROM_NGS3_PCR-1'!A"&amp;ROW()-5,TRUE)="","",  INDIRECT(    "'FROM_NGS3_PCR-1'!"   &amp;  CHAR(64 + MATCH(VLOOKUP(I$6,mapping!$A:$B,2,FALSE),'FROM_NGS3_PCR-1'!$1:$1,0))   &amp;  ROW()-5,TRUE)    )</f>
        <v/>
      </c>
      <c r="J290" s="40" t="str">
        <f> IF(INDIRECT("'FROM_NGS3_PCR-1'!A"&amp;ROW()-5,TRUE)="","",  INDIRECT(    "'FROM_NGS3_PCR-1'!"   &amp;  CHAR(64 + MATCH(VLOOKUP(J$6,mapping!$A:$B,2,FALSE),'FROM_NGS3_PCR-1'!$1:$1,0))   &amp;  ROW()-5,TRUE)    )</f>
        <v/>
      </c>
      <c r="K290" s="6"/>
      <c r="L290" s="39">
        <v>1.0</v>
      </c>
      <c r="M290" s="37" t="str">
        <f>IFERROR(VLOOKUP(TEXT(ROW()-5,"0"),CALC_selection!H:I,2,FALSE),"")</f>
        <v/>
      </c>
      <c r="N290" s="6"/>
      <c r="O290" s="9" t="b">
        <f t="shared" si="1"/>
        <v>0</v>
      </c>
      <c r="P290" s="9" t="b">
        <f t="shared" si="2"/>
        <v>0</v>
      </c>
      <c r="Q290" s="9"/>
      <c r="R290" s="9"/>
      <c r="S290" s="9"/>
      <c r="T290" s="6"/>
      <c r="U290" s="6"/>
      <c r="V290" s="6"/>
      <c r="W290" s="6"/>
      <c r="X290" s="6"/>
      <c r="Y290" s="6"/>
      <c r="Z290" s="6"/>
    </row>
    <row r="291" ht="14.25" customHeight="1">
      <c r="A291" s="6"/>
      <c r="B291" s="38" t="str">
        <f> IF(INDIRECT("'FROM_NGS3_PCR-1'!A"&amp;ROW()-5,TRUE)="","",  INDIRECT(    "'FROM_NGS3_PCR-1'!"   &amp;  CHAR(64 + MATCH(VLOOKUP(B$6,mapping!$A:$B,2,FALSE),'FROM_NGS3_PCR-1'!$1:$1,0))   &amp;  ROW()-5,TRUE)    )</f>
        <v/>
      </c>
      <c r="C291" s="6" t="str">
        <f> IF(INDIRECT("'FROM_NGS3_PCR-1'!A"&amp;ROW()-5,TRUE)="","",  INDIRECT(    "'FROM_NGS3_PCR-1'!"   &amp;  CHAR(64 + MATCH(VLOOKUP(C$6,mapping!$A:$B,2,FALSE),'FROM_NGS3_PCR-1'!$1:$1,0))   &amp;  ROW()-5,TRUE)    )</f>
        <v/>
      </c>
      <c r="D291" s="7" t="str">
        <f> IF(INDIRECT("'FROM_NGS3_PCR-1'!A"&amp;ROW()-5,TRUE)="","",  INDIRECT(    "'FROM_NGS3_PCR-1'!"   &amp;  CHAR(64 + MATCH(VLOOKUP(D$6,mapping!$A:$B,2,FALSE),'FROM_NGS3_PCR-1'!$1:$1,0))   &amp;  ROW()-5,TRUE)    )</f>
        <v/>
      </c>
      <c r="E291" s="7" t="str">
        <f> IF(INDIRECT("'FROM_NGS3_PCR-1'!A"&amp;ROW()-5,TRUE)="","",  "e" &amp; INDIRECT(    "'FROM_NGS3_PCR-1'!"   &amp;  CHAR(64 + MATCH(VLOOKUP(E$6,mapping!$A:$B,2,FALSE),'FROM_NGS3_PCR-1'!$1:$1,0))   &amp;  ROW()-5,TRUE)    )</f>
        <v/>
      </c>
      <c r="F291" s="6" t="str">
        <f> IF(INDIRECT("'FROM_NGS3_PCR-1'!A"&amp;ROW()-5,TRUE)="","",  INDIRECT(    "'FROM_NGS3_PCR-1'!"   &amp;  CHAR(64 + MATCH(VLOOKUP(F$6,mapping!$A:$B,2,FALSE),'FROM_NGS3_PCR-1'!$1:$1,0))   &amp;  ROW()-5,TRUE)    )</f>
        <v/>
      </c>
      <c r="G291" s="6" t="str">
        <f> IF(INDIRECT("'FROM_NGS3_PCR-1'!A"&amp;ROW()-5,TRUE)="","",  INDIRECT(    "'FROM_NGS3_PCR-1'!"   &amp;  CHAR(64 + MATCH(VLOOKUP(G$6,mapping!$A:$B,2,FALSE),'FROM_NGS3_PCR-1'!$1:$1,0))   &amp;  ROW()-5,TRUE)    )</f>
        <v/>
      </c>
      <c r="H291" s="39" t="str">
        <f> IF(INDIRECT("'FROM_NGS3_PCR-1'!A"&amp;ROW()-5,TRUE)="","",  INDIRECT(    "'FROM_NGS3_PCR-1'!"   &amp;  CHAR(64 + MATCH(VLOOKUP(H$6,mapping!$A:$B,2,FALSE),'FROM_NGS3_PCR-1'!$1:$1,0))   &amp;  ROW()-5,TRUE)    )</f>
        <v/>
      </c>
      <c r="I291" s="7" t="str">
        <f> IF(INDIRECT("'FROM_NGS3_PCR-1'!A"&amp;ROW()-5,TRUE)="","",  INDIRECT(    "'FROM_NGS3_PCR-1'!"   &amp;  CHAR(64 + MATCH(VLOOKUP(I$6,mapping!$A:$B,2,FALSE),'FROM_NGS3_PCR-1'!$1:$1,0))   &amp;  ROW()-5,TRUE)    )</f>
        <v/>
      </c>
      <c r="J291" s="40" t="str">
        <f> IF(INDIRECT("'FROM_NGS3_PCR-1'!A"&amp;ROW()-5,TRUE)="","",  INDIRECT(    "'FROM_NGS3_PCR-1'!"   &amp;  CHAR(64 + MATCH(VLOOKUP(J$6,mapping!$A:$B,2,FALSE),'FROM_NGS3_PCR-1'!$1:$1,0))   &amp;  ROW()-5,TRUE)    )</f>
        <v/>
      </c>
      <c r="K291" s="6"/>
      <c r="L291" s="39">
        <v>1.0</v>
      </c>
      <c r="M291" s="37" t="str">
        <f>IFERROR(VLOOKUP(TEXT(ROW()-5,"0"),CALC_selection!H:I,2,FALSE),"")</f>
        <v/>
      </c>
      <c r="N291" s="6"/>
      <c r="O291" s="9" t="b">
        <f t="shared" si="1"/>
        <v>0</v>
      </c>
      <c r="P291" s="9" t="b">
        <f t="shared" si="2"/>
        <v>0</v>
      </c>
      <c r="Q291" s="9"/>
      <c r="R291" s="9"/>
      <c r="S291" s="9"/>
      <c r="T291" s="6"/>
      <c r="U291" s="6"/>
      <c r="V291" s="6"/>
      <c r="W291" s="6"/>
      <c r="X291" s="6"/>
      <c r="Y291" s="6"/>
      <c r="Z291" s="6"/>
    </row>
    <row r="292" ht="14.25" customHeight="1">
      <c r="A292" s="6"/>
      <c r="B292" s="38" t="str">
        <f> IF(INDIRECT("'FROM_NGS3_PCR-1'!A"&amp;ROW()-5,TRUE)="","",  INDIRECT(    "'FROM_NGS3_PCR-1'!"   &amp;  CHAR(64 + MATCH(VLOOKUP(B$6,mapping!$A:$B,2,FALSE),'FROM_NGS3_PCR-1'!$1:$1,0))   &amp;  ROW()-5,TRUE)    )</f>
        <v/>
      </c>
      <c r="C292" s="6" t="str">
        <f> IF(INDIRECT("'FROM_NGS3_PCR-1'!A"&amp;ROW()-5,TRUE)="","",  INDIRECT(    "'FROM_NGS3_PCR-1'!"   &amp;  CHAR(64 + MATCH(VLOOKUP(C$6,mapping!$A:$B,2,FALSE),'FROM_NGS3_PCR-1'!$1:$1,0))   &amp;  ROW()-5,TRUE)    )</f>
        <v/>
      </c>
      <c r="D292" s="7" t="str">
        <f> IF(INDIRECT("'FROM_NGS3_PCR-1'!A"&amp;ROW()-5,TRUE)="","",  INDIRECT(    "'FROM_NGS3_PCR-1'!"   &amp;  CHAR(64 + MATCH(VLOOKUP(D$6,mapping!$A:$B,2,FALSE),'FROM_NGS3_PCR-1'!$1:$1,0))   &amp;  ROW()-5,TRUE)    )</f>
        <v/>
      </c>
      <c r="E292" s="7" t="str">
        <f> IF(INDIRECT("'FROM_NGS3_PCR-1'!A"&amp;ROW()-5,TRUE)="","",  "e" &amp; INDIRECT(    "'FROM_NGS3_PCR-1'!"   &amp;  CHAR(64 + MATCH(VLOOKUP(E$6,mapping!$A:$B,2,FALSE),'FROM_NGS3_PCR-1'!$1:$1,0))   &amp;  ROW()-5,TRUE)    )</f>
        <v/>
      </c>
      <c r="F292" s="6" t="str">
        <f> IF(INDIRECT("'FROM_NGS3_PCR-1'!A"&amp;ROW()-5,TRUE)="","",  INDIRECT(    "'FROM_NGS3_PCR-1'!"   &amp;  CHAR(64 + MATCH(VLOOKUP(F$6,mapping!$A:$B,2,FALSE),'FROM_NGS3_PCR-1'!$1:$1,0))   &amp;  ROW()-5,TRUE)    )</f>
        <v/>
      </c>
      <c r="G292" s="6" t="str">
        <f> IF(INDIRECT("'FROM_NGS3_PCR-1'!A"&amp;ROW()-5,TRUE)="","",  INDIRECT(    "'FROM_NGS3_PCR-1'!"   &amp;  CHAR(64 + MATCH(VLOOKUP(G$6,mapping!$A:$B,2,FALSE),'FROM_NGS3_PCR-1'!$1:$1,0))   &amp;  ROW()-5,TRUE)    )</f>
        <v/>
      </c>
      <c r="H292" s="39" t="str">
        <f> IF(INDIRECT("'FROM_NGS3_PCR-1'!A"&amp;ROW()-5,TRUE)="","",  INDIRECT(    "'FROM_NGS3_PCR-1'!"   &amp;  CHAR(64 + MATCH(VLOOKUP(H$6,mapping!$A:$B,2,FALSE),'FROM_NGS3_PCR-1'!$1:$1,0))   &amp;  ROW()-5,TRUE)    )</f>
        <v/>
      </c>
      <c r="I292" s="7" t="str">
        <f> IF(INDIRECT("'FROM_NGS3_PCR-1'!A"&amp;ROW()-5,TRUE)="","",  INDIRECT(    "'FROM_NGS3_PCR-1'!"   &amp;  CHAR(64 + MATCH(VLOOKUP(I$6,mapping!$A:$B,2,FALSE),'FROM_NGS3_PCR-1'!$1:$1,0))   &amp;  ROW()-5,TRUE)    )</f>
        <v/>
      </c>
      <c r="J292" s="40" t="str">
        <f> IF(INDIRECT("'FROM_NGS3_PCR-1'!A"&amp;ROW()-5,TRUE)="","",  INDIRECT(    "'FROM_NGS3_PCR-1'!"   &amp;  CHAR(64 + MATCH(VLOOKUP(J$6,mapping!$A:$B,2,FALSE),'FROM_NGS3_PCR-1'!$1:$1,0))   &amp;  ROW()-5,TRUE)    )</f>
        <v/>
      </c>
      <c r="K292" s="6"/>
      <c r="L292" s="39">
        <v>1.0</v>
      </c>
      <c r="M292" s="37" t="str">
        <f>IFERROR(VLOOKUP(TEXT(ROW()-5,"0"),CALC_selection!H:I,2,FALSE),"")</f>
        <v/>
      </c>
      <c r="N292" s="6"/>
      <c r="O292" s="9" t="b">
        <f t="shared" si="1"/>
        <v>0</v>
      </c>
      <c r="P292" s="9" t="b">
        <f t="shared" si="2"/>
        <v>0</v>
      </c>
      <c r="Q292" s="9"/>
      <c r="R292" s="9"/>
      <c r="S292" s="9"/>
      <c r="T292" s="6"/>
      <c r="U292" s="6"/>
      <c r="V292" s="6"/>
      <c r="W292" s="6"/>
      <c r="X292" s="6"/>
      <c r="Y292" s="6"/>
      <c r="Z292" s="6"/>
    </row>
    <row r="293" ht="14.25" customHeight="1">
      <c r="A293" s="6"/>
      <c r="B293" s="38" t="str">
        <f> IF(INDIRECT("'FROM_NGS3_PCR-1'!A"&amp;ROW()-5,TRUE)="","",  INDIRECT(    "'FROM_NGS3_PCR-1'!"   &amp;  CHAR(64 + MATCH(VLOOKUP(B$6,mapping!$A:$B,2,FALSE),'FROM_NGS3_PCR-1'!$1:$1,0))   &amp;  ROW()-5,TRUE)    )</f>
        <v/>
      </c>
      <c r="C293" s="6" t="str">
        <f> IF(INDIRECT("'FROM_NGS3_PCR-1'!A"&amp;ROW()-5,TRUE)="","",  INDIRECT(    "'FROM_NGS3_PCR-1'!"   &amp;  CHAR(64 + MATCH(VLOOKUP(C$6,mapping!$A:$B,2,FALSE),'FROM_NGS3_PCR-1'!$1:$1,0))   &amp;  ROW()-5,TRUE)    )</f>
        <v/>
      </c>
      <c r="D293" s="7" t="str">
        <f> IF(INDIRECT("'FROM_NGS3_PCR-1'!A"&amp;ROW()-5,TRUE)="","",  INDIRECT(    "'FROM_NGS3_PCR-1'!"   &amp;  CHAR(64 + MATCH(VLOOKUP(D$6,mapping!$A:$B,2,FALSE),'FROM_NGS3_PCR-1'!$1:$1,0))   &amp;  ROW()-5,TRUE)    )</f>
        <v/>
      </c>
      <c r="E293" s="7" t="str">
        <f> IF(INDIRECT("'FROM_NGS3_PCR-1'!A"&amp;ROW()-5,TRUE)="","",  "e" &amp; INDIRECT(    "'FROM_NGS3_PCR-1'!"   &amp;  CHAR(64 + MATCH(VLOOKUP(E$6,mapping!$A:$B,2,FALSE),'FROM_NGS3_PCR-1'!$1:$1,0))   &amp;  ROW()-5,TRUE)    )</f>
        <v/>
      </c>
      <c r="F293" s="6" t="str">
        <f> IF(INDIRECT("'FROM_NGS3_PCR-1'!A"&amp;ROW()-5,TRUE)="","",  INDIRECT(    "'FROM_NGS3_PCR-1'!"   &amp;  CHAR(64 + MATCH(VLOOKUP(F$6,mapping!$A:$B,2,FALSE),'FROM_NGS3_PCR-1'!$1:$1,0))   &amp;  ROW()-5,TRUE)    )</f>
        <v/>
      </c>
      <c r="G293" s="6" t="str">
        <f> IF(INDIRECT("'FROM_NGS3_PCR-1'!A"&amp;ROW()-5,TRUE)="","",  INDIRECT(    "'FROM_NGS3_PCR-1'!"   &amp;  CHAR(64 + MATCH(VLOOKUP(G$6,mapping!$A:$B,2,FALSE),'FROM_NGS3_PCR-1'!$1:$1,0))   &amp;  ROW()-5,TRUE)    )</f>
        <v/>
      </c>
      <c r="H293" s="39" t="str">
        <f> IF(INDIRECT("'FROM_NGS3_PCR-1'!A"&amp;ROW()-5,TRUE)="","",  INDIRECT(    "'FROM_NGS3_PCR-1'!"   &amp;  CHAR(64 + MATCH(VLOOKUP(H$6,mapping!$A:$B,2,FALSE),'FROM_NGS3_PCR-1'!$1:$1,0))   &amp;  ROW()-5,TRUE)    )</f>
        <v/>
      </c>
      <c r="I293" s="7" t="str">
        <f> IF(INDIRECT("'FROM_NGS3_PCR-1'!A"&amp;ROW()-5,TRUE)="","",  INDIRECT(    "'FROM_NGS3_PCR-1'!"   &amp;  CHAR(64 + MATCH(VLOOKUP(I$6,mapping!$A:$B,2,FALSE),'FROM_NGS3_PCR-1'!$1:$1,0))   &amp;  ROW()-5,TRUE)    )</f>
        <v/>
      </c>
      <c r="J293" s="40" t="str">
        <f> IF(INDIRECT("'FROM_NGS3_PCR-1'!A"&amp;ROW()-5,TRUE)="","",  INDIRECT(    "'FROM_NGS3_PCR-1'!"   &amp;  CHAR(64 + MATCH(VLOOKUP(J$6,mapping!$A:$B,2,FALSE),'FROM_NGS3_PCR-1'!$1:$1,0))   &amp;  ROW()-5,TRUE)    )</f>
        <v/>
      </c>
      <c r="K293" s="6"/>
      <c r="L293" s="39">
        <v>1.0</v>
      </c>
      <c r="M293" s="37" t="str">
        <f>IFERROR(VLOOKUP(TEXT(ROW()-5,"0"),CALC_selection!H:I,2,FALSE),"")</f>
        <v/>
      </c>
      <c r="N293" s="6"/>
      <c r="O293" s="9" t="b">
        <f t="shared" si="1"/>
        <v>0</v>
      </c>
      <c r="P293" s="9" t="b">
        <f t="shared" si="2"/>
        <v>0</v>
      </c>
      <c r="Q293" s="9"/>
      <c r="R293" s="9"/>
      <c r="S293" s="9"/>
      <c r="T293" s="6"/>
      <c r="U293" s="6"/>
      <c r="V293" s="6"/>
      <c r="W293" s="6"/>
      <c r="X293" s="6"/>
      <c r="Y293" s="6"/>
      <c r="Z293" s="6"/>
    </row>
    <row r="294" ht="14.25" customHeight="1">
      <c r="A294" s="6"/>
      <c r="B294" s="38" t="str">
        <f> IF(INDIRECT("'FROM_NGS3_PCR-1'!A"&amp;ROW()-5,TRUE)="","",  INDIRECT(    "'FROM_NGS3_PCR-1'!"   &amp;  CHAR(64 + MATCH(VLOOKUP(B$6,mapping!$A:$B,2,FALSE),'FROM_NGS3_PCR-1'!$1:$1,0))   &amp;  ROW()-5,TRUE)    )</f>
        <v/>
      </c>
      <c r="C294" s="6" t="str">
        <f> IF(INDIRECT("'FROM_NGS3_PCR-1'!A"&amp;ROW()-5,TRUE)="","",  INDIRECT(    "'FROM_NGS3_PCR-1'!"   &amp;  CHAR(64 + MATCH(VLOOKUP(C$6,mapping!$A:$B,2,FALSE),'FROM_NGS3_PCR-1'!$1:$1,0))   &amp;  ROW()-5,TRUE)    )</f>
        <v/>
      </c>
      <c r="D294" s="7" t="str">
        <f> IF(INDIRECT("'FROM_NGS3_PCR-1'!A"&amp;ROW()-5,TRUE)="","",  INDIRECT(    "'FROM_NGS3_PCR-1'!"   &amp;  CHAR(64 + MATCH(VLOOKUP(D$6,mapping!$A:$B,2,FALSE),'FROM_NGS3_PCR-1'!$1:$1,0))   &amp;  ROW()-5,TRUE)    )</f>
        <v/>
      </c>
      <c r="E294" s="7" t="str">
        <f> IF(INDIRECT("'FROM_NGS3_PCR-1'!A"&amp;ROW()-5,TRUE)="","",  "e" &amp; INDIRECT(    "'FROM_NGS3_PCR-1'!"   &amp;  CHAR(64 + MATCH(VLOOKUP(E$6,mapping!$A:$B,2,FALSE),'FROM_NGS3_PCR-1'!$1:$1,0))   &amp;  ROW()-5,TRUE)    )</f>
        <v/>
      </c>
      <c r="F294" s="6" t="str">
        <f> IF(INDIRECT("'FROM_NGS3_PCR-1'!A"&amp;ROW()-5,TRUE)="","",  INDIRECT(    "'FROM_NGS3_PCR-1'!"   &amp;  CHAR(64 + MATCH(VLOOKUP(F$6,mapping!$A:$B,2,FALSE),'FROM_NGS3_PCR-1'!$1:$1,0))   &amp;  ROW()-5,TRUE)    )</f>
        <v/>
      </c>
      <c r="G294" s="6" t="str">
        <f> IF(INDIRECT("'FROM_NGS3_PCR-1'!A"&amp;ROW()-5,TRUE)="","",  INDIRECT(    "'FROM_NGS3_PCR-1'!"   &amp;  CHAR(64 + MATCH(VLOOKUP(G$6,mapping!$A:$B,2,FALSE),'FROM_NGS3_PCR-1'!$1:$1,0))   &amp;  ROW()-5,TRUE)    )</f>
        <v/>
      </c>
      <c r="H294" s="39" t="str">
        <f> IF(INDIRECT("'FROM_NGS3_PCR-1'!A"&amp;ROW()-5,TRUE)="","",  INDIRECT(    "'FROM_NGS3_PCR-1'!"   &amp;  CHAR(64 + MATCH(VLOOKUP(H$6,mapping!$A:$B,2,FALSE),'FROM_NGS3_PCR-1'!$1:$1,0))   &amp;  ROW()-5,TRUE)    )</f>
        <v/>
      </c>
      <c r="I294" s="7" t="str">
        <f> IF(INDIRECT("'FROM_NGS3_PCR-1'!A"&amp;ROW()-5,TRUE)="","",  INDIRECT(    "'FROM_NGS3_PCR-1'!"   &amp;  CHAR(64 + MATCH(VLOOKUP(I$6,mapping!$A:$B,2,FALSE),'FROM_NGS3_PCR-1'!$1:$1,0))   &amp;  ROW()-5,TRUE)    )</f>
        <v/>
      </c>
      <c r="J294" s="40" t="str">
        <f> IF(INDIRECT("'FROM_NGS3_PCR-1'!A"&amp;ROW()-5,TRUE)="","",  INDIRECT(    "'FROM_NGS3_PCR-1'!"   &amp;  CHAR(64 + MATCH(VLOOKUP(J$6,mapping!$A:$B,2,FALSE),'FROM_NGS3_PCR-1'!$1:$1,0))   &amp;  ROW()-5,TRUE)    )</f>
        <v/>
      </c>
      <c r="K294" s="6"/>
      <c r="L294" s="39">
        <v>1.0</v>
      </c>
      <c r="M294" s="37" t="str">
        <f>IFERROR(VLOOKUP(TEXT(ROW()-5,"0"),CALC_selection!H:I,2,FALSE),"")</f>
        <v/>
      </c>
      <c r="N294" s="6"/>
      <c r="O294" s="9" t="b">
        <f t="shared" si="1"/>
        <v>0</v>
      </c>
      <c r="P294" s="9" t="b">
        <f t="shared" si="2"/>
        <v>0</v>
      </c>
      <c r="Q294" s="9"/>
      <c r="R294" s="9"/>
      <c r="S294" s="9"/>
      <c r="T294" s="6"/>
      <c r="U294" s="6"/>
      <c r="V294" s="6"/>
      <c r="W294" s="6"/>
      <c r="X294" s="6"/>
      <c r="Y294" s="6"/>
      <c r="Z294" s="6"/>
    </row>
    <row r="295" ht="14.25" customHeight="1">
      <c r="A295" s="6"/>
      <c r="B295" s="38" t="str">
        <f> IF(INDIRECT("'FROM_NGS3_PCR-1'!A"&amp;ROW()-5,TRUE)="","",  INDIRECT(    "'FROM_NGS3_PCR-1'!"   &amp;  CHAR(64 + MATCH(VLOOKUP(B$6,mapping!$A:$B,2,FALSE),'FROM_NGS3_PCR-1'!$1:$1,0))   &amp;  ROW()-5,TRUE)    )</f>
        <v/>
      </c>
      <c r="C295" s="6" t="str">
        <f> IF(INDIRECT("'FROM_NGS3_PCR-1'!A"&amp;ROW()-5,TRUE)="","",  INDIRECT(    "'FROM_NGS3_PCR-1'!"   &amp;  CHAR(64 + MATCH(VLOOKUP(C$6,mapping!$A:$B,2,FALSE),'FROM_NGS3_PCR-1'!$1:$1,0))   &amp;  ROW()-5,TRUE)    )</f>
        <v/>
      </c>
      <c r="D295" s="7" t="str">
        <f> IF(INDIRECT("'FROM_NGS3_PCR-1'!A"&amp;ROW()-5,TRUE)="","",  INDIRECT(    "'FROM_NGS3_PCR-1'!"   &amp;  CHAR(64 + MATCH(VLOOKUP(D$6,mapping!$A:$B,2,FALSE),'FROM_NGS3_PCR-1'!$1:$1,0))   &amp;  ROW()-5,TRUE)    )</f>
        <v/>
      </c>
      <c r="E295" s="7" t="str">
        <f> IF(INDIRECT("'FROM_NGS3_PCR-1'!A"&amp;ROW()-5,TRUE)="","",  "e" &amp; INDIRECT(    "'FROM_NGS3_PCR-1'!"   &amp;  CHAR(64 + MATCH(VLOOKUP(E$6,mapping!$A:$B,2,FALSE),'FROM_NGS3_PCR-1'!$1:$1,0))   &amp;  ROW()-5,TRUE)    )</f>
        <v/>
      </c>
      <c r="F295" s="6" t="str">
        <f> IF(INDIRECT("'FROM_NGS3_PCR-1'!A"&amp;ROW()-5,TRUE)="","",  INDIRECT(    "'FROM_NGS3_PCR-1'!"   &amp;  CHAR(64 + MATCH(VLOOKUP(F$6,mapping!$A:$B,2,FALSE),'FROM_NGS3_PCR-1'!$1:$1,0))   &amp;  ROW()-5,TRUE)    )</f>
        <v/>
      </c>
      <c r="G295" s="6" t="str">
        <f> IF(INDIRECT("'FROM_NGS3_PCR-1'!A"&amp;ROW()-5,TRUE)="","",  INDIRECT(    "'FROM_NGS3_PCR-1'!"   &amp;  CHAR(64 + MATCH(VLOOKUP(G$6,mapping!$A:$B,2,FALSE),'FROM_NGS3_PCR-1'!$1:$1,0))   &amp;  ROW()-5,TRUE)    )</f>
        <v/>
      </c>
      <c r="H295" s="39" t="str">
        <f> IF(INDIRECT("'FROM_NGS3_PCR-1'!A"&amp;ROW()-5,TRUE)="","",  INDIRECT(    "'FROM_NGS3_PCR-1'!"   &amp;  CHAR(64 + MATCH(VLOOKUP(H$6,mapping!$A:$B,2,FALSE),'FROM_NGS3_PCR-1'!$1:$1,0))   &amp;  ROW()-5,TRUE)    )</f>
        <v/>
      </c>
      <c r="I295" s="7" t="str">
        <f> IF(INDIRECT("'FROM_NGS3_PCR-1'!A"&amp;ROW()-5,TRUE)="","",  INDIRECT(    "'FROM_NGS3_PCR-1'!"   &amp;  CHAR(64 + MATCH(VLOOKUP(I$6,mapping!$A:$B,2,FALSE),'FROM_NGS3_PCR-1'!$1:$1,0))   &amp;  ROW()-5,TRUE)    )</f>
        <v/>
      </c>
      <c r="J295" s="40" t="str">
        <f> IF(INDIRECT("'FROM_NGS3_PCR-1'!A"&amp;ROW()-5,TRUE)="","",  INDIRECT(    "'FROM_NGS3_PCR-1'!"   &amp;  CHAR(64 + MATCH(VLOOKUP(J$6,mapping!$A:$B,2,FALSE),'FROM_NGS3_PCR-1'!$1:$1,0))   &amp;  ROW()-5,TRUE)    )</f>
        <v/>
      </c>
      <c r="K295" s="6"/>
      <c r="L295" s="39">
        <v>1.0</v>
      </c>
      <c r="M295" s="37" t="str">
        <f>IFERROR(VLOOKUP(TEXT(ROW()-5,"0"),CALC_selection!H:I,2,FALSE),"")</f>
        <v/>
      </c>
      <c r="N295" s="6"/>
      <c r="O295" s="9" t="b">
        <f t="shared" si="1"/>
        <v>0</v>
      </c>
      <c r="P295" s="9" t="b">
        <f t="shared" si="2"/>
        <v>0</v>
      </c>
      <c r="Q295" s="9"/>
      <c r="R295" s="9"/>
      <c r="S295" s="9"/>
      <c r="T295" s="6"/>
      <c r="U295" s="6"/>
      <c r="V295" s="6"/>
      <c r="W295" s="6"/>
      <c r="X295" s="6"/>
      <c r="Y295" s="6"/>
      <c r="Z295" s="6"/>
    </row>
    <row r="296" ht="14.25" customHeight="1">
      <c r="A296" s="6"/>
      <c r="B296" s="38" t="str">
        <f> IF(INDIRECT("'FROM_NGS3_PCR-1'!A"&amp;ROW()-5,TRUE)="","",  INDIRECT(    "'FROM_NGS3_PCR-1'!"   &amp;  CHAR(64 + MATCH(VLOOKUP(B$6,mapping!$A:$B,2,FALSE),'FROM_NGS3_PCR-1'!$1:$1,0))   &amp;  ROW()-5,TRUE)    )</f>
        <v/>
      </c>
      <c r="C296" s="6" t="str">
        <f> IF(INDIRECT("'FROM_NGS3_PCR-1'!A"&amp;ROW()-5,TRUE)="","",  INDIRECT(    "'FROM_NGS3_PCR-1'!"   &amp;  CHAR(64 + MATCH(VLOOKUP(C$6,mapping!$A:$B,2,FALSE),'FROM_NGS3_PCR-1'!$1:$1,0))   &amp;  ROW()-5,TRUE)    )</f>
        <v/>
      </c>
      <c r="D296" s="7" t="str">
        <f> IF(INDIRECT("'FROM_NGS3_PCR-1'!A"&amp;ROW()-5,TRUE)="","",  INDIRECT(    "'FROM_NGS3_PCR-1'!"   &amp;  CHAR(64 + MATCH(VLOOKUP(D$6,mapping!$A:$B,2,FALSE),'FROM_NGS3_PCR-1'!$1:$1,0))   &amp;  ROW()-5,TRUE)    )</f>
        <v/>
      </c>
      <c r="E296" s="7" t="str">
        <f> IF(INDIRECT("'FROM_NGS3_PCR-1'!A"&amp;ROW()-5,TRUE)="","",  "e" &amp; INDIRECT(    "'FROM_NGS3_PCR-1'!"   &amp;  CHAR(64 + MATCH(VLOOKUP(E$6,mapping!$A:$B,2,FALSE),'FROM_NGS3_PCR-1'!$1:$1,0))   &amp;  ROW()-5,TRUE)    )</f>
        <v/>
      </c>
      <c r="F296" s="6" t="str">
        <f> IF(INDIRECT("'FROM_NGS3_PCR-1'!A"&amp;ROW()-5,TRUE)="","",  INDIRECT(    "'FROM_NGS3_PCR-1'!"   &amp;  CHAR(64 + MATCH(VLOOKUP(F$6,mapping!$A:$B,2,FALSE),'FROM_NGS3_PCR-1'!$1:$1,0))   &amp;  ROW()-5,TRUE)    )</f>
        <v/>
      </c>
      <c r="G296" s="6" t="str">
        <f> IF(INDIRECT("'FROM_NGS3_PCR-1'!A"&amp;ROW()-5,TRUE)="","",  INDIRECT(    "'FROM_NGS3_PCR-1'!"   &amp;  CHAR(64 + MATCH(VLOOKUP(G$6,mapping!$A:$B,2,FALSE),'FROM_NGS3_PCR-1'!$1:$1,0))   &amp;  ROW()-5,TRUE)    )</f>
        <v/>
      </c>
      <c r="H296" s="39" t="str">
        <f> IF(INDIRECT("'FROM_NGS3_PCR-1'!A"&amp;ROW()-5,TRUE)="","",  INDIRECT(    "'FROM_NGS3_PCR-1'!"   &amp;  CHAR(64 + MATCH(VLOOKUP(H$6,mapping!$A:$B,2,FALSE),'FROM_NGS3_PCR-1'!$1:$1,0))   &amp;  ROW()-5,TRUE)    )</f>
        <v/>
      </c>
      <c r="I296" s="7" t="str">
        <f> IF(INDIRECT("'FROM_NGS3_PCR-1'!A"&amp;ROW()-5,TRUE)="","",  INDIRECT(    "'FROM_NGS3_PCR-1'!"   &amp;  CHAR(64 + MATCH(VLOOKUP(I$6,mapping!$A:$B,2,FALSE),'FROM_NGS3_PCR-1'!$1:$1,0))   &amp;  ROW()-5,TRUE)    )</f>
        <v/>
      </c>
      <c r="J296" s="40" t="str">
        <f> IF(INDIRECT("'FROM_NGS3_PCR-1'!A"&amp;ROW()-5,TRUE)="","",  INDIRECT(    "'FROM_NGS3_PCR-1'!"   &amp;  CHAR(64 + MATCH(VLOOKUP(J$6,mapping!$A:$B,2,FALSE),'FROM_NGS3_PCR-1'!$1:$1,0))   &amp;  ROW()-5,TRUE)    )</f>
        <v/>
      </c>
      <c r="K296" s="6"/>
      <c r="L296" s="39">
        <v>1.0</v>
      </c>
      <c r="M296" s="37" t="str">
        <f>IFERROR(VLOOKUP(TEXT(ROW()-5,"0"),CALC_selection!H:I,2,FALSE),"")</f>
        <v/>
      </c>
      <c r="N296" s="6"/>
      <c r="O296" s="9" t="b">
        <f t="shared" si="1"/>
        <v>0</v>
      </c>
      <c r="P296" s="9" t="b">
        <f t="shared" si="2"/>
        <v>0</v>
      </c>
      <c r="Q296" s="9"/>
      <c r="R296" s="9"/>
      <c r="S296" s="9"/>
      <c r="T296" s="6"/>
      <c r="U296" s="6"/>
      <c r="V296" s="6"/>
      <c r="W296" s="6"/>
      <c r="X296" s="6"/>
      <c r="Y296" s="6"/>
      <c r="Z296" s="6"/>
    </row>
    <row r="297" ht="14.25" customHeight="1">
      <c r="A297" s="6"/>
      <c r="B297" s="38" t="str">
        <f> IF(INDIRECT("'FROM_NGS3_PCR-1'!A"&amp;ROW()-5,TRUE)="","",  INDIRECT(    "'FROM_NGS3_PCR-1'!"   &amp;  CHAR(64 + MATCH(VLOOKUP(B$6,mapping!$A:$B,2,FALSE),'FROM_NGS3_PCR-1'!$1:$1,0))   &amp;  ROW()-5,TRUE)    )</f>
        <v/>
      </c>
      <c r="C297" s="6" t="str">
        <f> IF(INDIRECT("'FROM_NGS3_PCR-1'!A"&amp;ROW()-5,TRUE)="","",  INDIRECT(    "'FROM_NGS3_PCR-1'!"   &amp;  CHAR(64 + MATCH(VLOOKUP(C$6,mapping!$A:$B,2,FALSE),'FROM_NGS3_PCR-1'!$1:$1,0))   &amp;  ROW()-5,TRUE)    )</f>
        <v/>
      </c>
      <c r="D297" s="7" t="str">
        <f> IF(INDIRECT("'FROM_NGS3_PCR-1'!A"&amp;ROW()-5,TRUE)="","",  INDIRECT(    "'FROM_NGS3_PCR-1'!"   &amp;  CHAR(64 + MATCH(VLOOKUP(D$6,mapping!$A:$B,2,FALSE),'FROM_NGS3_PCR-1'!$1:$1,0))   &amp;  ROW()-5,TRUE)    )</f>
        <v/>
      </c>
      <c r="E297" s="7" t="str">
        <f> IF(INDIRECT("'FROM_NGS3_PCR-1'!A"&amp;ROW()-5,TRUE)="","",  "e" &amp; INDIRECT(    "'FROM_NGS3_PCR-1'!"   &amp;  CHAR(64 + MATCH(VLOOKUP(E$6,mapping!$A:$B,2,FALSE),'FROM_NGS3_PCR-1'!$1:$1,0))   &amp;  ROW()-5,TRUE)    )</f>
        <v/>
      </c>
      <c r="F297" s="6" t="str">
        <f> IF(INDIRECT("'FROM_NGS3_PCR-1'!A"&amp;ROW()-5,TRUE)="","",  INDIRECT(    "'FROM_NGS3_PCR-1'!"   &amp;  CHAR(64 + MATCH(VLOOKUP(F$6,mapping!$A:$B,2,FALSE),'FROM_NGS3_PCR-1'!$1:$1,0))   &amp;  ROW()-5,TRUE)    )</f>
        <v/>
      </c>
      <c r="G297" s="6" t="str">
        <f> IF(INDIRECT("'FROM_NGS3_PCR-1'!A"&amp;ROW()-5,TRUE)="","",  INDIRECT(    "'FROM_NGS3_PCR-1'!"   &amp;  CHAR(64 + MATCH(VLOOKUP(G$6,mapping!$A:$B,2,FALSE),'FROM_NGS3_PCR-1'!$1:$1,0))   &amp;  ROW()-5,TRUE)    )</f>
        <v/>
      </c>
      <c r="H297" s="39" t="str">
        <f> IF(INDIRECT("'FROM_NGS3_PCR-1'!A"&amp;ROW()-5,TRUE)="","",  INDIRECT(    "'FROM_NGS3_PCR-1'!"   &amp;  CHAR(64 + MATCH(VLOOKUP(H$6,mapping!$A:$B,2,FALSE),'FROM_NGS3_PCR-1'!$1:$1,0))   &amp;  ROW()-5,TRUE)    )</f>
        <v/>
      </c>
      <c r="I297" s="7" t="str">
        <f> IF(INDIRECT("'FROM_NGS3_PCR-1'!A"&amp;ROW()-5,TRUE)="","",  INDIRECT(    "'FROM_NGS3_PCR-1'!"   &amp;  CHAR(64 + MATCH(VLOOKUP(I$6,mapping!$A:$B,2,FALSE),'FROM_NGS3_PCR-1'!$1:$1,0))   &amp;  ROW()-5,TRUE)    )</f>
        <v/>
      </c>
      <c r="J297" s="40" t="str">
        <f> IF(INDIRECT("'FROM_NGS3_PCR-1'!A"&amp;ROW()-5,TRUE)="","",  INDIRECT(    "'FROM_NGS3_PCR-1'!"   &amp;  CHAR(64 + MATCH(VLOOKUP(J$6,mapping!$A:$B,2,FALSE),'FROM_NGS3_PCR-1'!$1:$1,0))   &amp;  ROW()-5,TRUE)    )</f>
        <v/>
      </c>
      <c r="K297" s="6"/>
      <c r="L297" s="39">
        <v>1.0</v>
      </c>
      <c r="M297" s="37" t="str">
        <f>IFERROR(VLOOKUP(TEXT(ROW()-5,"0"),CALC_selection!H:I,2,FALSE),"")</f>
        <v/>
      </c>
      <c r="N297" s="6"/>
      <c r="O297" s="9" t="b">
        <f t="shared" si="1"/>
        <v>0</v>
      </c>
      <c r="P297" s="9" t="b">
        <f t="shared" si="2"/>
        <v>0</v>
      </c>
      <c r="Q297" s="9"/>
      <c r="R297" s="9"/>
      <c r="S297" s="9"/>
      <c r="T297" s="6"/>
      <c r="U297" s="6"/>
      <c r="V297" s="6"/>
      <c r="W297" s="6"/>
      <c r="X297" s="6"/>
      <c r="Y297" s="6"/>
      <c r="Z297" s="6"/>
    </row>
    <row r="298" ht="14.25" customHeight="1">
      <c r="A298" s="6"/>
      <c r="B298" s="38" t="str">
        <f> IF(INDIRECT("'FROM_NGS3_PCR-1'!A"&amp;ROW()-5,TRUE)="","",  INDIRECT(    "'FROM_NGS3_PCR-1'!"   &amp;  CHAR(64 + MATCH(VLOOKUP(B$6,mapping!$A:$B,2,FALSE),'FROM_NGS3_PCR-1'!$1:$1,0))   &amp;  ROW()-5,TRUE)    )</f>
        <v/>
      </c>
      <c r="C298" s="6" t="str">
        <f> IF(INDIRECT("'FROM_NGS3_PCR-1'!A"&amp;ROW()-5,TRUE)="","",  INDIRECT(    "'FROM_NGS3_PCR-1'!"   &amp;  CHAR(64 + MATCH(VLOOKUP(C$6,mapping!$A:$B,2,FALSE),'FROM_NGS3_PCR-1'!$1:$1,0))   &amp;  ROW()-5,TRUE)    )</f>
        <v/>
      </c>
      <c r="D298" s="7" t="str">
        <f> IF(INDIRECT("'FROM_NGS3_PCR-1'!A"&amp;ROW()-5,TRUE)="","",  INDIRECT(    "'FROM_NGS3_PCR-1'!"   &amp;  CHAR(64 + MATCH(VLOOKUP(D$6,mapping!$A:$B,2,FALSE),'FROM_NGS3_PCR-1'!$1:$1,0))   &amp;  ROW()-5,TRUE)    )</f>
        <v/>
      </c>
      <c r="E298" s="7" t="str">
        <f> IF(INDIRECT("'FROM_NGS3_PCR-1'!A"&amp;ROW()-5,TRUE)="","",  "e" &amp; INDIRECT(    "'FROM_NGS3_PCR-1'!"   &amp;  CHAR(64 + MATCH(VLOOKUP(E$6,mapping!$A:$B,2,FALSE),'FROM_NGS3_PCR-1'!$1:$1,0))   &amp;  ROW()-5,TRUE)    )</f>
        <v/>
      </c>
      <c r="F298" s="6" t="str">
        <f> IF(INDIRECT("'FROM_NGS3_PCR-1'!A"&amp;ROW()-5,TRUE)="","",  INDIRECT(    "'FROM_NGS3_PCR-1'!"   &amp;  CHAR(64 + MATCH(VLOOKUP(F$6,mapping!$A:$B,2,FALSE),'FROM_NGS3_PCR-1'!$1:$1,0))   &amp;  ROW()-5,TRUE)    )</f>
        <v/>
      </c>
      <c r="G298" s="6" t="str">
        <f> IF(INDIRECT("'FROM_NGS3_PCR-1'!A"&amp;ROW()-5,TRUE)="","",  INDIRECT(    "'FROM_NGS3_PCR-1'!"   &amp;  CHAR(64 + MATCH(VLOOKUP(G$6,mapping!$A:$B,2,FALSE),'FROM_NGS3_PCR-1'!$1:$1,0))   &amp;  ROW()-5,TRUE)    )</f>
        <v/>
      </c>
      <c r="H298" s="39" t="str">
        <f> IF(INDIRECT("'FROM_NGS3_PCR-1'!A"&amp;ROW()-5,TRUE)="","",  INDIRECT(    "'FROM_NGS3_PCR-1'!"   &amp;  CHAR(64 + MATCH(VLOOKUP(H$6,mapping!$A:$B,2,FALSE),'FROM_NGS3_PCR-1'!$1:$1,0))   &amp;  ROW()-5,TRUE)    )</f>
        <v/>
      </c>
      <c r="I298" s="7" t="str">
        <f> IF(INDIRECT("'FROM_NGS3_PCR-1'!A"&amp;ROW()-5,TRUE)="","",  INDIRECT(    "'FROM_NGS3_PCR-1'!"   &amp;  CHAR(64 + MATCH(VLOOKUP(I$6,mapping!$A:$B,2,FALSE),'FROM_NGS3_PCR-1'!$1:$1,0))   &amp;  ROW()-5,TRUE)    )</f>
        <v/>
      </c>
      <c r="J298" s="40" t="str">
        <f> IF(INDIRECT("'FROM_NGS3_PCR-1'!A"&amp;ROW()-5,TRUE)="","",  INDIRECT(    "'FROM_NGS3_PCR-1'!"   &amp;  CHAR(64 + MATCH(VLOOKUP(J$6,mapping!$A:$B,2,FALSE),'FROM_NGS3_PCR-1'!$1:$1,0))   &amp;  ROW()-5,TRUE)    )</f>
        <v/>
      </c>
      <c r="K298" s="6"/>
      <c r="L298" s="39">
        <v>1.0</v>
      </c>
      <c r="M298" s="37" t="str">
        <f>IFERROR(VLOOKUP(TEXT(ROW()-5,"0"),CALC_selection!H:I,2,FALSE),"")</f>
        <v/>
      </c>
      <c r="N298" s="6"/>
      <c r="O298" s="9" t="b">
        <f t="shared" si="1"/>
        <v>0</v>
      </c>
      <c r="P298" s="9" t="b">
        <f t="shared" si="2"/>
        <v>0</v>
      </c>
      <c r="Q298" s="9"/>
      <c r="R298" s="9"/>
      <c r="S298" s="9"/>
      <c r="T298" s="6"/>
      <c r="U298" s="6"/>
      <c r="V298" s="6"/>
      <c r="W298" s="6"/>
      <c r="X298" s="6"/>
      <c r="Y298" s="6"/>
      <c r="Z298" s="6"/>
    </row>
    <row r="299" ht="14.25" customHeight="1">
      <c r="A299" s="6"/>
      <c r="B299" s="38" t="str">
        <f> IF(INDIRECT("'FROM_NGS3_PCR-1'!A"&amp;ROW()-5,TRUE)="","",  INDIRECT(    "'FROM_NGS3_PCR-1'!"   &amp;  CHAR(64 + MATCH(VLOOKUP(B$6,mapping!$A:$B,2,FALSE),'FROM_NGS3_PCR-1'!$1:$1,0))   &amp;  ROW()-5,TRUE)    )</f>
        <v/>
      </c>
      <c r="C299" s="6" t="str">
        <f> IF(INDIRECT("'FROM_NGS3_PCR-1'!A"&amp;ROW()-5,TRUE)="","",  INDIRECT(    "'FROM_NGS3_PCR-1'!"   &amp;  CHAR(64 + MATCH(VLOOKUP(C$6,mapping!$A:$B,2,FALSE),'FROM_NGS3_PCR-1'!$1:$1,0))   &amp;  ROW()-5,TRUE)    )</f>
        <v/>
      </c>
      <c r="D299" s="7" t="str">
        <f> IF(INDIRECT("'FROM_NGS3_PCR-1'!A"&amp;ROW()-5,TRUE)="","",  INDIRECT(    "'FROM_NGS3_PCR-1'!"   &amp;  CHAR(64 + MATCH(VLOOKUP(D$6,mapping!$A:$B,2,FALSE),'FROM_NGS3_PCR-1'!$1:$1,0))   &amp;  ROW()-5,TRUE)    )</f>
        <v/>
      </c>
      <c r="E299" s="7" t="str">
        <f> IF(INDIRECT("'FROM_NGS3_PCR-1'!A"&amp;ROW()-5,TRUE)="","",  "e" &amp; INDIRECT(    "'FROM_NGS3_PCR-1'!"   &amp;  CHAR(64 + MATCH(VLOOKUP(E$6,mapping!$A:$B,2,FALSE),'FROM_NGS3_PCR-1'!$1:$1,0))   &amp;  ROW()-5,TRUE)    )</f>
        <v/>
      </c>
      <c r="F299" s="6" t="str">
        <f> IF(INDIRECT("'FROM_NGS3_PCR-1'!A"&amp;ROW()-5,TRUE)="","",  INDIRECT(    "'FROM_NGS3_PCR-1'!"   &amp;  CHAR(64 + MATCH(VLOOKUP(F$6,mapping!$A:$B,2,FALSE),'FROM_NGS3_PCR-1'!$1:$1,0))   &amp;  ROW()-5,TRUE)    )</f>
        <v/>
      </c>
      <c r="G299" s="6" t="str">
        <f> IF(INDIRECT("'FROM_NGS3_PCR-1'!A"&amp;ROW()-5,TRUE)="","",  INDIRECT(    "'FROM_NGS3_PCR-1'!"   &amp;  CHAR(64 + MATCH(VLOOKUP(G$6,mapping!$A:$B,2,FALSE),'FROM_NGS3_PCR-1'!$1:$1,0))   &amp;  ROW()-5,TRUE)    )</f>
        <v/>
      </c>
      <c r="H299" s="39" t="str">
        <f> IF(INDIRECT("'FROM_NGS3_PCR-1'!A"&amp;ROW()-5,TRUE)="","",  INDIRECT(    "'FROM_NGS3_PCR-1'!"   &amp;  CHAR(64 + MATCH(VLOOKUP(H$6,mapping!$A:$B,2,FALSE),'FROM_NGS3_PCR-1'!$1:$1,0))   &amp;  ROW()-5,TRUE)    )</f>
        <v/>
      </c>
      <c r="I299" s="7" t="str">
        <f> IF(INDIRECT("'FROM_NGS3_PCR-1'!A"&amp;ROW()-5,TRUE)="","",  INDIRECT(    "'FROM_NGS3_PCR-1'!"   &amp;  CHAR(64 + MATCH(VLOOKUP(I$6,mapping!$A:$B,2,FALSE),'FROM_NGS3_PCR-1'!$1:$1,0))   &amp;  ROW()-5,TRUE)    )</f>
        <v/>
      </c>
      <c r="J299" s="40" t="str">
        <f> IF(INDIRECT("'FROM_NGS3_PCR-1'!A"&amp;ROW()-5,TRUE)="","",  INDIRECT(    "'FROM_NGS3_PCR-1'!"   &amp;  CHAR(64 + MATCH(VLOOKUP(J$6,mapping!$A:$B,2,FALSE),'FROM_NGS3_PCR-1'!$1:$1,0))   &amp;  ROW()-5,TRUE)    )</f>
        <v/>
      </c>
      <c r="K299" s="6"/>
      <c r="L299" s="39">
        <v>1.0</v>
      </c>
      <c r="M299" s="37" t="str">
        <f>IFERROR(VLOOKUP(TEXT(ROW()-5,"0"),CALC_selection!H:I,2,FALSE),"")</f>
        <v/>
      </c>
      <c r="N299" s="6"/>
      <c r="O299" s="9" t="b">
        <f t="shared" si="1"/>
        <v>0</v>
      </c>
      <c r="P299" s="9" t="b">
        <f t="shared" si="2"/>
        <v>0</v>
      </c>
      <c r="Q299" s="9"/>
      <c r="R299" s="9"/>
      <c r="S299" s="9"/>
      <c r="T299" s="6"/>
      <c r="U299" s="6"/>
      <c r="V299" s="6"/>
      <c r="W299" s="6"/>
      <c r="X299" s="6"/>
      <c r="Y299" s="6"/>
      <c r="Z299" s="6"/>
    </row>
    <row r="300" ht="14.25" customHeight="1">
      <c r="A300" s="6"/>
      <c r="B300" s="38" t="str">
        <f> IF(INDIRECT("'FROM_NGS3_PCR-1'!A"&amp;ROW()-5,TRUE)="","",  INDIRECT(    "'FROM_NGS3_PCR-1'!"   &amp;  CHAR(64 + MATCH(VLOOKUP(B$6,mapping!$A:$B,2,FALSE),'FROM_NGS3_PCR-1'!$1:$1,0))   &amp;  ROW()-5,TRUE)    )</f>
        <v/>
      </c>
      <c r="C300" s="6" t="str">
        <f> IF(INDIRECT("'FROM_NGS3_PCR-1'!A"&amp;ROW()-5,TRUE)="","",  INDIRECT(    "'FROM_NGS3_PCR-1'!"   &amp;  CHAR(64 + MATCH(VLOOKUP(C$6,mapping!$A:$B,2,FALSE),'FROM_NGS3_PCR-1'!$1:$1,0))   &amp;  ROW()-5,TRUE)    )</f>
        <v/>
      </c>
      <c r="D300" s="7" t="str">
        <f> IF(INDIRECT("'FROM_NGS3_PCR-1'!A"&amp;ROW()-5,TRUE)="","",  INDIRECT(    "'FROM_NGS3_PCR-1'!"   &amp;  CHAR(64 + MATCH(VLOOKUP(D$6,mapping!$A:$B,2,FALSE),'FROM_NGS3_PCR-1'!$1:$1,0))   &amp;  ROW()-5,TRUE)    )</f>
        <v/>
      </c>
      <c r="E300" s="7" t="str">
        <f> IF(INDIRECT("'FROM_NGS3_PCR-1'!A"&amp;ROW()-5,TRUE)="","",  "e" &amp; INDIRECT(    "'FROM_NGS3_PCR-1'!"   &amp;  CHAR(64 + MATCH(VLOOKUP(E$6,mapping!$A:$B,2,FALSE),'FROM_NGS3_PCR-1'!$1:$1,0))   &amp;  ROW()-5,TRUE)    )</f>
        <v/>
      </c>
      <c r="F300" s="6" t="str">
        <f> IF(INDIRECT("'FROM_NGS3_PCR-1'!A"&amp;ROW()-5,TRUE)="","",  INDIRECT(    "'FROM_NGS3_PCR-1'!"   &amp;  CHAR(64 + MATCH(VLOOKUP(F$6,mapping!$A:$B,2,FALSE),'FROM_NGS3_PCR-1'!$1:$1,0))   &amp;  ROW()-5,TRUE)    )</f>
        <v/>
      </c>
      <c r="G300" s="6" t="str">
        <f> IF(INDIRECT("'FROM_NGS3_PCR-1'!A"&amp;ROW()-5,TRUE)="","",  INDIRECT(    "'FROM_NGS3_PCR-1'!"   &amp;  CHAR(64 + MATCH(VLOOKUP(G$6,mapping!$A:$B,2,FALSE),'FROM_NGS3_PCR-1'!$1:$1,0))   &amp;  ROW()-5,TRUE)    )</f>
        <v/>
      </c>
      <c r="H300" s="39" t="str">
        <f> IF(INDIRECT("'FROM_NGS3_PCR-1'!A"&amp;ROW()-5,TRUE)="","",  INDIRECT(    "'FROM_NGS3_PCR-1'!"   &amp;  CHAR(64 + MATCH(VLOOKUP(H$6,mapping!$A:$B,2,FALSE),'FROM_NGS3_PCR-1'!$1:$1,0))   &amp;  ROW()-5,TRUE)    )</f>
        <v/>
      </c>
      <c r="I300" s="7" t="str">
        <f> IF(INDIRECT("'FROM_NGS3_PCR-1'!A"&amp;ROW()-5,TRUE)="","",  INDIRECT(    "'FROM_NGS3_PCR-1'!"   &amp;  CHAR(64 + MATCH(VLOOKUP(I$6,mapping!$A:$B,2,FALSE),'FROM_NGS3_PCR-1'!$1:$1,0))   &amp;  ROW()-5,TRUE)    )</f>
        <v/>
      </c>
      <c r="J300" s="40" t="str">
        <f> IF(INDIRECT("'FROM_NGS3_PCR-1'!A"&amp;ROW()-5,TRUE)="","",  INDIRECT(    "'FROM_NGS3_PCR-1'!"   &amp;  CHAR(64 + MATCH(VLOOKUP(J$6,mapping!$A:$B,2,FALSE),'FROM_NGS3_PCR-1'!$1:$1,0))   &amp;  ROW()-5,TRUE)    )</f>
        <v/>
      </c>
      <c r="K300" s="6"/>
      <c r="L300" s="39">
        <v>1.0</v>
      </c>
      <c r="M300" s="37" t="str">
        <f>IFERROR(VLOOKUP(TEXT(ROW()-5,"0"),CALC_selection!H:I,2,FALSE),"")</f>
        <v/>
      </c>
      <c r="N300" s="6"/>
      <c r="O300" s="9" t="b">
        <f t="shared" si="1"/>
        <v>0</v>
      </c>
      <c r="P300" s="9" t="b">
        <f t="shared" si="2"/>
        <v>0</v>
      </c>
      <c r="Q300" s="9"/>
      <c r="R300" s="9"/>
      <c r="S300" s="9"/>
      <c r="T300" s="6"/>
      <c r="U300" s="6"/>
      <c r="V300" s="6"/>
      <c r="W300" s="6"/>
      <c r="X300" s="6"/>
      <c r="Y300" s="6"/>
      <c r="Z300" s="6"/>
    </row>
    <row r="301" ht="14.25" customHeight="1">
      <c r="A301" s="6"/>
      <c r="B301" s="38" t="str">
        <f> IF(INDIRECT("'FROM_NGS3_PCR-1'!A"&amp;ROW()-5,TRUE)="","",  INDIRECT(    "'FROM_NGS3_PCR-1'!"   &amp;  CHAR(64 + MATCH(VLOOKUP(B$6,mapping!$A:$B,2,FALSE),'FROM_NGS3_PCR-1'!$1:$1,0))   &amp;  ROW()-5,TRUE)    )</f>
        <v/>
      </c>
      <c r="C301" s="6" t="str">
        <f> IF(INDIRECT("'FROM_NGS3_PCR-1'!A"&amp;ROW()-5,TRUE)="","",  INDIRECT(    "'FROM_NGS3_PCR-1'!"   &amp;  CHAR(64 + MATCH(VLOOKUP(C$6,mapping!$A:$B,2,FALSE),'FROM_NGS3_PCR-1'!$1:$1,0))   &amp;  ROW()-5,TRUE)    )</f>
        <v/>
      </c>
      <c r="D301" s="7" t="str">
        <f> IF(INDIRECT("'FROM_NGS3_PCR-1'!A"&amp;ROW()-5,TRUE)="","",  INDIRECT(    "'FROM_NGS3_PCR-1'!"   &amp;  CHAR(64 + MATCH(VLOOKUP(D$6,mapping!$A:$B,2,FALSE),'FROM_NGS3_PCR-1'!$1:$1,0))   &amp;  ROW()-5,TRUE)    )</f>
        <v/>
      </c>
      <c r="E301" s="7" t="str">
        <f> IF(INDIRECT("'FROM_NGS3_PCR-1'!A"&amp;ROW()-5,TRUE)="","",  "e" &amp; INDIRECT(    "'FROM_NGS3_PCR-1'!"   &amp;  CHAR(64 + MATCH(VLOOKUP(E$6,mapping!$A:$B,2,FALSE),'FROM_NGS3_PCR-1'!$1:$1,0))   &amp;  ROW()-5,TRUE)    )</f>
        <v/>
      </c>
      <c r="F301" s="6" t="str">
        <f> IF(INDIRECT("'FROM_NGS3_PCR-1'!A"&amp;ROW()-5,TRUE)="","",  INDIRECT(    "'FROM_NGS3_PCR-1'!"   &amp;  CHAR(64 + MATCH(VLOOKUP(F$6,mapping!$A:$B,2,FALSE),'FROM_NGS3_PCR-1'!$1:$1,0))   &amp;  ROW()-5,TRUE)    )</f>
        <v/>
      </c>
      <c r="G301" s="6" t="str">
        <f> IF(INDIRECT("'FROM_NGS3_PCR-1'!A"&amp;ROW()-5,TRUE)="","",  INDIRECT(    "'FROM_NGS3_PCR-1'!"   &amp;  CHAR(64 + MATCH(VLOOKUP(G$6,mapping!$A:$B,2,FALSE),'FROM_NGS3_PCR-1'!$1:$1,0))   &amp;  ROW()-5,TRUE)    )</f>
        <v/>
      </c>
      <c r="H301" s="39" t="str">
        <f> IF(INDIRECT("'FROM_NGS3_PCR-1'!A"&amp;ROW()-5,TRUE)="","",  INDIRECT(    "'FROM_NGS3_PCR-1'!"   &amp;  CHAR(64 + MATCH(VLOOKUP(H$6,mapping!$A:$B,2,FALSE),'FROM_NGS3_PCR-1'!$1:$1,0))   &amp;  ROW()-5,TRUE)    )</f>
        <v/>
      </c>
      <c r="I301" s="7" t="str">
        <f> IF(INDIRECT("'FROM_NGS3_PCR-1'!A"&amp;ROW()-5,TRUE)="","",  INDIRECT(    "'FROM_NGS3_PCR-1'!"   &amp;  CHAR(64 + MATCH(VLOOKUP(I$6,mapping!$A:$B,2,FALSE),'FROM_NGS3_PCR-1'!$1:$1,0))   &amp;  ROW()-5,TRUE)    )</f>
        <v/>
      </c>
      <c r="J301" s="40" t="str">
        <f> IF(INDIRECT("'FROM_NGS3_PCR-1'!A"&amp;ROW()-5,TRUE)="","",  INDIRECT(    "'FROM_NGS3_PCR-1'!"   &amp;  CHAR(64 + MATCH(VLOOKUP(J$6,mapping!$A:$B,2,FALSE),'FROM_NGS3_PCR-1'!$1:$1,0))   &amp;  ROW()-5,TRUE)    )</f>
        <v/>
      </c>
      <c r="K301" s="6"/>
      <c r="L301" s="39">
        <v>1.0</v>
      </c>
      <c r="M301" s="37" t="str">
        <f>IFERROR(VLOOKUP(TEXT(ROW()-5,"0"),CALC_selection!H:I,2,FALSE),"")</f>
        <v/>
      </c>
      <c r="N301" s="6"/>
      <c r="O301" s="9" t="b">
        <f t="shared" si="1"/>
        <v>0</v>
      </c>
      <c r="P301" s="9" t="b">
        <f t="shared" si="2"/>
        <v>0</v>
      </c>
      <c r="Q301" s="9"/>
      <c r="R301" s="9"/>
      <c r="S301" s="9"/>
      <c r="T301" s="6"/>
      <c r="U301" s="6"/>
      <c r="V301" s="6"/>
      <c r="W301" s="6"/>
      <c r="X301" s="6"/>
      <c r="Y301" s="6"/>
      <c r="Z301" s="6"/>
    </row>
    <row r="302" ht="14.25" customHeight="1">
      <c r="A302" s="6"/>
      <c r="B302" s="38" t="str">
        <f> IF(INDIRECT("'FROM_NGS3_PCR-1'!A"&amp;ROW()-5,TRUE)="","",  INDIRECT(    "'FROM_NGS3_PCR-1'!"   &amp;  CHAR(64 + MATCH(VLOOKUP(B$6,mapping!$A:$B,2,FALSE),'FROM_NGS3_PCR-1'!$1:$1,0))   &amp;  ROW()-5,TRUE)    )</f>
        <v/>
      </c>
      <c r="C302" s="6" t="str">
        <f> IF(INDIRECT("'FROM_NGS3_PCR-1'!A"&amp;ROW()-5,TRUE)="","",  INDIRECT(    "'FROM_NGS3_PCR-1'!"   &amp;  CHAR(64 + MATCH(VLOOKUP(C$6,mapping!$A:$B,2,FALSE),'FROM_NGS3_PCR-1'!$1:$1,0))   &amp;  ROW()-5,TRUE)    )</f>
        <v/>
      </c>
      <c r="D302" s="7" t="str">
        <f> IF(INDIRECT("'FROM_NGS3_PCR-1'!A"&amp;ROW()-5,TRUE)="","",  INDIRECT(    "'FROM_NGS3_PCR-1'!"   &amp;  CHAR(64 + MATCH(VLOOKUP(D$6,mapping!$A:$B,2,FALSE),'FROM_NGS3_PCR-1'!$1:$1,0))   &amp;  ROW()-5,TRUE)    )</f>
        <v/>
      </c>
      <c r="E302" s="7" t="str">
        <f> IF(INDIRECT("'FROM_NGS3_PCR-1'!A"&amp;ROW()-5,TRUE)="","",  "e" &amp; INDIRECT(    "'FROM_NGS3_PCR-1'!"   &amp;  CHAR(64 + MATCH(VLOOKUP(E$6,mapping!$A:$B,2,FALSE),'FROM_NGS3_PCR-1'!$1:$1,0))   &amp;  ROW()-5,TRUE)    )</f>
        <v/>
      </c>
      <c r="F302" s="6" t="str">
        <f> IF(INDIRECT("'FROM_NGS3_PCR-1'!A"&amp;ROW()-5,TRUE)="","",  INDIRECT(    "'FROM_NGS3_PCR-1'!"   &amp;  CHAR(64 + MATCH(VLOOKUP(F$6,mapping!$A:$B,2,FALSE),'FROM_NGS3_PCR-1'!$1:$1,0))   &amp;  ROW()-5,TRUE)    )</f>
        <v/>
      </c>
      <c r="G302" s="6" t="str">
        <f> IF(INDIRECT("'FROM_NGS3_PCR-1'!A"&amp;ROW()-5,TRUE)="","",  INDIRECT(    "'FROM_NGS3_PCR-1'!"   &amp;  CHAR(64 + MATCH(VLOOKUP(G$6,mapping!$A:$B,2,FALSE),'FROM_NGS3_PCR-1'!$1:$1,0))   &amp;  ROW()-5,TRUE)    )</f>
        <v/>
      </c>
      <c r="H302" s="39" t="str">
        <f> IF(INDIRECT("'FROM_NGS3_PCR-1'!A"&amp;ROW()-5,TRUE)="","",  INDIRECT(    "'FROM_NGS3_PCR-1'!"   &amp;  CHAR(64 + MATCH(VLOOKUP(H$6,mapping!$A:$B,2,FALSE),'FROM_NGS3_PCR-1'!$1:$1,0))   &amp;  ROW()-5,TRUE)    )</f>
        <v/>
      </c>
      <c r="I302" s="7" t="str">
        <f> IF(INDIRECT("'FROM_NGS3_PCR-1'!A"&amp;ROW()-5,TRUE)="","",  INDIRECT(    "'FROM_NGS3_PCR-1'!"   &amp;  CHAR(64 + MATCH(VLOOKUP(I$6,mapping!$A:$B,2,FALSE),'FROM_NGS3_PCR-1'!$1:$1,0))   &amp;  ROW()-5,TRUE)    )</f>
        <v/>
      </c>
      <c r="J302" s="40" t="str">
        <f> IF(INDIRECT("'FROM_NGS3_PCR-1'!A"&amp;ROW()-5,TRUE)="","",  INDIRECT(    "'FROM_NGS3_PCR-1'!"   &amp;  CHAR(64 + MATCH(VLOOKUP(J$6,mapping!$A:$B,2,FALSE),'FROM_NGS3_PCR-1'!$1:$1,0))   &amp;  ROW()-5,TRUE)    )</f>
        <v/>
      </c>
      <c r="K302" s="6"/>
      <c r="L302" s="39">
        <v>1.0</v>
      </c>
      <c r="M302" s="37" t="str">
        <f>IFERROR(VLOOKUP(TEXT(ROW()-5,"0"),CALC_selection!H:I,2,FALSE),"")</f>
        <v/>
      </c>
      <c r="N302" s="6"/>
      <c r="O302" s="9" t="b">
        <f t="shared" si="1"/>
        <v>0</v>
      </c>
      <c r="P302" s="9" t="b">
        <f t="shared" si="2"/>
        <v>0</v>
      </c>
      <c r="Q302" s="9"/>
      <c r="R302" s="9"/>
      <c r="S302" s="9"/>
      <c r="T302" s="6"/>
      <c r="U302" s="6"/>
      <c r="V302" s="6"/>
      <c r="W302" s="6"/>
      <c r="X302" s="6"/>
      <c r="Y302" s="6"/>
      <c r="Z302" s="6"/>
    </row>
    <row r="303" ht="14.25" customHeight="1">
      <c r="A303" s="6"/>
      <c r="B303" s="38" t="str">
        <f> IF(INDIRECT("'FROM_NGS3_PCR-1'!A"&amp;ROW()-5,TRUE)="","",  INDIRECT(    "'FROM_NGS3_PCR-1'!"   &amp;  CHAR(64 + MATCH(VLOOKUP(B$6,mapping!$A:$B,2,FALSE),'FROM_NGS3_PCR-1'!$1:$1,0))   &amp;  ROW()-5,TRUE)    )</f>
        <v/>
      </c>
      <c r="C303" s="6" t="str">
        <f> IF(INDIRECT("'FROM_NGS3_PCR-1'!A"&amp;ROW()-5,TRUE)="","",  INDIRECT(    "'FROM_NGS3_PCR-1'!"   &amp;  CHAR(64 + MATCH(VLOOKUP(C$6,mapping!$A:$B,2,FALSE),'FROM_NGS3_PCR-1'!$1:$1,0))   &amp;  ROW()-5,TRUE)    )</f>
        <v/>
      </c>
      <c r="D303" s="7" t="str">
        <f> IF(INDIRECT("'FROM_NGS3_PCR-1'!A"&amp;ROW()-5,TRUE)="","",  INDIRECT(    "'FROM_NGS3_PCR-1'!"   &amp;  CHAR(64 + MATCH(VLOOKUP(D$6,mapping!$A:$B,2,FALSE),'FROM_NGS3_PCR-1'!$1:$1,0))   &amp;  ROW()-5,TRUE)    )</f>
        <v/>
      </c>
      <c r="E303" s="7" t="str">
        <f> IF(INDIRECT("'FROM_NGS3_PCR-1'!A"&amp;ROW()-5,TRUE)="","",  "e" &amp; INDIRECT(    "'FROM_NGS3_PCR-1'!"   &amp;  CHAR(64 + MATCH(VLOOKUP(E$6,mapping!$A:$B,2,FALSE),'FROM_NGS3_PCR-1'!$1:$1,0))   &amp;  ROW()-5,TRUE)    )</f>
        <v/>
      </c>
      <c r="F303" s="6" t="str">
        <f> IF(INDIRECT("'FROM_NGS3_PCR-1'!A"&amp;ROW()-5,TRUE)="","",  INDIRECT(    "'FROM_NGS3_PCR-1'!"   &amp;  CHAR(64 + MATCH(VLOOKUP(F$6,mapping!$A:$B,2,FALSE),'FROM_NGS3_PCR-1'!$1:$1,0))   &amp;  ROW()-5,TRUE)    )</f>
        <v/>
      </c>
      <c r="G303" s="6" t="str">
        <f> IF(INDIRECT("'FROM_NGS3_PCR-1'!A"&amp;ROW()-5,TRUE)="","",  INDIRECT(    "'FROM_NGS3_PCR-1'!"   &amp;  CHAR(64 + MATCH(VLOOKUP(G$6,mapping!$A:$B,2,FALSE),'FROM_NGS3_PCR-1'!$1:$1,0))   &amp;  ROW()-5,TRUE)    )</f>
        <v/>
      </c>
      <c r="H303" s="39" t="str">
        <f> IF(INDIRECT("'FROM_NGS3_PCR-1'!A"&amp;ROW()-5,TRUE)="","",  INDIRECT(    "'FROM_NGS3_PCR-1'!"   &amp;  CHAR(64 + MATCH(VLOOKUP(H$6,mapping!$A:$B,2,FALSE),'FROM_NGS3_PCR-1'!$1:$1,0))   &amp;  ROW()-5,TRUE)    )</f>
        <v/>
      </c>
      <c r="I303" s="7" t="str">
        <f> IF(INDIRECT("'FROM_NGS3_PCR-1'!A"&amp;ROW()-5,TRUE)="","",  INDIRECT(    "'FROM_NGS3_PCR-1'!"   &amp;  CHAR(64 + MATCH(VLOOKUP(I$6,mapping!$A:$B,2,FALSE),'FROM_NGS3_PCR-1'!$1:$1,0))   &amp;  ROW()-5,TRUE)    )</f>
        <v/>
      </c>
      <c r="J303" s="40" t="str">
        <f> IF(INDIRECT("'FROM_NGS3_PCR-1'!A"&amp;ROW()-5,TRUE)="","",  INDIRECT(    "'FROM_NGS3_PCR-1'!"   &amp;  CHAR(64 + MATCH(VLOOKUP(J$6,mapping!$A:$B,2,FALSE),'FROM_NGS3_PCR-1'!$1:$1,0))   &amp;  ROW()-5,TRUE)    )</f>
        <v/>
      </c>
      <c r="K303" s="6"/>
      <c r="L303" s="39">
        <v>1.0</v>
      </c>
      <c r="M303" s="37" t="str">
        <f>IFERROR(VLOOKUP(TEXT(ROW()-5,"0"),CALC_selection!H:I,2,FALSE),"")</f>
        <v/>
      </c>
      <c r="N303" s="6"/>
      <c r="O303" s="9" t="b">
        <f t="shared" si="1"/>
        <v>0</v>
      </c>
      <c r="P303" s="9" t="b">
        <f t="shared" si="2"/>
        <v>0</v>
      </c>
      <c r="Q303" s="9"/>
      <c r="R303" s="9"/>
      <c r="S303" s="9"/>
      <c r="T303" s="6"/>
      <c r="U303" s="6"/>
      <c r="V303" s="6"/>
      <c r="W303" s="6"/>
      <c r="X303" s="6"/>
      <c r="Y303" s="6"/>
      <c r="Z303" s="6"/>
    </row>
    <row r="304" ht="14.25" customHeight="1">
      <c r="A304" s="6"/>
      <c r="B304" s="38" t="str">
        <f> IF(INDIRECT("'FROM_NGS3_PCR-1'!A"&amp;ROW()-5,TRUE)="","",  INDIRECT(    "'FROM_NGS3_PCR-1'!"   &amp;  CHAR(64 + MATCH(VLOOKUP(B$6,mapping!$A:$B,2,FALSE),'FROM_NGS3_PCR-1'!$1:$1,0))   &amp;  ROW()-5,TRUE)    )</f>
        <v/>
      </c>
      <c r="C304" s="6" t="str">
        <f> IF(INDIRECT("'FROM_NGS3_PCR-1'!A"&amp;ROW()-5,TRUE)="","",  INDIRECT(    "'FROM_NGS3_PCR-1'!"   &amp;  CHAR(64 + MATCH(VLOOKUP(C$6,mapping!$A:$B,2,FALSE),'FROM_NGS3_PCR-1'!$1:$1,0))   &amp;  ROW()-5,TRUE)    )</f>
        <v/>
      </c>
      <c r="D304" s="7" t="str">
        <f> IF(INDIRECT("'FROM_NGS3_PCR-1'!A"&amp;ROW()-5,TRUE)="","",  INDIRECT(    "'FROM_NGS3_PCR-1'!"   &amp;  CHAR(64 + MATCH(VLOOKUP(D$6,mapping!$A:$B,2,FALSE),'FROM_NGS3_PCR-1'!$1:$1,0))   &amp;  ROW()-5,TRUE)    )</f>
        <v/>
      </c>
      <c r="E304" s="7" t="str">
        <f> IF(INDIRECT("'FROM_NGS3_PCR-1'!A"&amp;ROW()-5,TRUE)="","",  "e" &amp; INDIRECT(    "'FROM_NGS3_PCR-1'!"   &amp;  CHAR(64 + MATCH(VLOOKUP(E$6,mapping!$A:$B,2,FALSE),'FROM_NGS3_PCR-1'!$1:$1,0))   &amp;  ROW()-5,TRUE)    )</f>
        <v/>
      </c>
      <c r="F304" s="6" t="str">
        <f> IF(INDIRECT("'FROM_NGS3_PCR-1'!A"&amp;ROW()-5,TRUE)="","",  INDIRECT(    "'FROM_NGS3_PCR-1'!"   &amp;  CHAR(64 + MATCH(VLOOKUP(F$6,mapping!$A:$B,2,FALSE),'FROM_NGS3_PCR-1'!$1:$1,0))   &amp;  ROW()-5,TRUE)    )</f>
        <v/>
      </c>
      <c r="G304" s="6" t="str">
        <f> IF(INDIRECT("'FROM_NGS3_PCR-1'!A"&amp;ROW()-5,TRUE)="","",  INDIRECT(    "'FROM_NGS3_PCR-1'!"   &amp;  CHAR(64 + MATCH(VLOOKUP(G$6,mapping!$A:$B,2,FALSE),'FROM_NGS3_PCR-1'!$1:$1,0))   &amp;  ROW()-5,TRUE)    )</f>
        <v/>
      </c>
      <c r="H304" s="39" t="str">
        <f> IF(INDIRECT("'FROM_NGS3_PCR-1'!A"&amp;ROW()-5,TRUE)="","",  INDIRECT(    "'FROM_NGS3_PCR-1'!"   &amp;  CHAR(64 + MATCH(VLOOKUP(H$6,mapping!$A:$B,2,FALSE),'FROM_NGS3_PCR-1'!$1:$1,0))   &amp;  ROW()-5,TRUE)    )</f>
        <v/>
      </c>
      <c r="I304" s="7" t="str">
        <f> IF(INDIRECT("'FROM_NGS3_PCR-1'!A"&amp;ROW()-5,TRUE)="","",  INDIRECT(    "'FROM_NGS3_PCR-1'!"   &amp;  CHAR(64 + MATCH(VLOOKUP(I$6,mapping!$A:$B,2,FALSE),'FROM_NGS3_PCR-1'!$1:$1,0))   &amp;  ROW()-5,TRUE)    )</f>
        <v/>
      </c>
      <c r="J304" s="40" t="str">
        <f> IF(INDIRECT("'FROM_NGS3_PCR-1'!A"&amp;ROW()-5,TRUE)="","",  INDIRECT(    "'FROM_NGS3_PCR-1'!"   &amp;  CHAR(64 + MATCH(VLOOKUP(J$6,mapping!$A:$B,2,FALSE),'FROM_NGS3_PCR-1'!$1:$1,0))   &amp;  ROW()-5,TRUE)    )</f>
        <v/>
      </c>
      <c r="K304" s="6"/>
      <c r="L304" s="39">
        <v>1.0</v>
      </c>
      <c r="M304" s="37" t="str">
        <f>IFERROR(VLOOKUP(TEXT(ROW()-5,"0"),CALC_selection!H:I,2,FALSE),"")</f>
        <v/>
      </c>
      <c r="N304" s="6"/>
      <c r="O304" s="9" t="b">
        <f t="shared" si="1"/>
        <v>0</v>
      </c>
      <c r="P304" s="9" t="b">
        <f t="shared" si="2"/>
        <v>0</v>
      </c>
      <c r="Q304" s="9"/>
      <c r="R304" s="9"/>
      <c r="S304" s="9"/>
      <c r="T304" s="6"/>
      <c r="U304" s="6"/>
      <c r="V304" s="6"/>
      <c r="W304" s="6"/>
      <c r="X304" s="6"/>
      <c r="Y304" s="6"/>
      <c r="Z304" s="6"/>
    </row>
    <row r="305" ht="14.25" customHeight="1">
      <c r="A305" s="6"/>
      <c r="B305" s="38" t="str">
        <f> IF(INDIRECT("'FROM_NGS3_PCR-1'!A"&amp;ROW()-5,TRUE)="","",  INDIRECT(    "'FROM_NGS3_PCR-1'!"   &amp;  CHAR(64 + MATCH(VLOOKUP(B$6,mapping!$A:$B,2,FALSE),'FROM_NGS3_PCR-1'!$1:$1,0))   &amp;  ROW()-5,TRUE)    )</f>
        <v/>
      </c>
      <c r="C305" s="6" t="str">
        <f> IF(INDIRECT("'FROM_NGS3_PCR-1'!A"&amp;ROW()-5,TRUE)="","",  INDIRECT(    "'FROM_NGS3_PCR-1'!"   &amp;  CHAR(64 + MATCH(VLOOKUP(C$6,mapping!$A:$B,2,FALSE),'FROM_NGS3_PCR-1'!$1:$1,0))   &amp;  ROW()-5,TRUE)    )</f>
        <v/>
      </c>
      <c r="D305" s="7" t="str">
        <f> IF(INDIRECT("'FROM_NGS3_PCR-1'!A"&amp;ROW()-5,TRUE)="","",  INDIRECT(    "'FROM_NGS3_PCR-1'!"   &amp;  CHAR(64 + MATCH(VLOOKUP(D$6,mapping!$A:$B,2,FALSE),'FROM_NGS3_PCR-1'!$1:$1,0))   &amp;  ROW()-5,TRUE)    )</f>
        <v/>
      </c>
      <c r="E305" s="7" t="str">
        <f> IF(INDIRECT("'FROM_NGS3_PCR-1'!A"&amp;ROW()-5,TRUE)="","",  "e" &amp; INDIRECT(    "'FROM_NGS3_PCR-1'!"   &amp;  CHAR(64 + MATCH(VLOOKUP(E$6,mapping!$A:$B,2,FALSE),'FROM_NGS3_PCR-1'!$1:$1,0))   &amp;  ROW()-5,TRUE)    )</f>
        <v/>
      </c>
      <c r="F305" s="6" t="str">
        <f> IF(INDIRECT("'FROM_NGS3_PCR-1'!A"&amp;ROW()-5,TRUE)="","",  INDIRECT(    "'FROM_NGS3_PCR-1'!"   &amp;  CHAR(64 + MATCH(VLOOKUP(F$6,mapping!$A:$B,2,FALSE),'FROM_NGS3_PCR-1'!$1:$1,0))   &amp;  ROW()-5,TRUE)    )</f>
        <v/>
      </c>
      <c r="G305" s="6" t="str">
        <f> IF(INDIRECT("'FROM_NGS3_PCR-1'!A"&amp;ROW()-5,TRUE)="","",  INDIRECT(    "'FROM_NGS3_PCR-1'!"   &amp;  CHAR(64 + MATCH(VLOOKUP(G$6,mapping!$A:$B,2,FALSE),'FROM_NGS3_PCR-1'!$1:$1,0))   &amp;  ROW()-5,TRUE)    )</f>
        <v/>
      </c>
      <c r="H305" s="39" t="str">
        <f> IF(INDIRECT("'FROM_NGS3_PCR-1'!A"&amp;ROW()-5,TRUE)="","",  INDIRECT(    "'FROM_NGS3_PCR-1'!"   &amp;  CHAR(64 + MATCH(VLOOKUP(H$6,mapping!$A:$B,2,FALSE),'FROM_NGS3_PCR-1'!$1:$1,0))   &amp;  ROW()-5,TRUE)    )</f>
        <v/>
      </c>
      <c r="I305" s="7" t="str">
        <f> IF(INDIRECT("'FROM_NGS3_PCR-1'!A"&amp;ROW()-5,TRUE)="","",  INDIRECT(    "'FROM_NGS3_PCR-1'!"   &amp;  CHAR(64 + MATCH(VLOOKUP(I$6,mapping!$A:$B,2,FALSE),'FROM_NGS3_PCR-1'!$1:$1,0))   &amp;  ROW()-5,TRUE)    )</f>
        <v/>
      </c>
      <c r="J305" s="40" t="str">
        <f> IF(INDIRECT("'FROM_NGS3_PCR-1'!A"&amp;ROW()-5,TRUE)="","",  INDIRECT(    "'FROM_NGS3_PCR-1'!"   &amp;  CHAR(64 + MATCH(VLOOKUP(J$6,mapping!$A:$B,2,FALSE),'FROM_NGS3_PCR-1'!$1:$1,0))   &amp;  ROW()-5,TRUE)    )</f>
        <v/>
      </c>
      <c r="K305" s="6"/>
      <c r="L305" s="39">
        <v>1.0</v>
      </c>
      <c r="M305" s="37" t="str">
        <f>IFERROR(VLOOKUP(TEXT(ROW()-5,"0"),CALC_selection!H:I,2,FALSE),"")</f>
        <v/>
      </c>
      <c r="N305" s="6"/>
      <c r="O305" s="9" t="b">
        <f t="shared" si="1"/>
        <v>0</v>
      </c>
      <c r="P305" s="9" t="b">
        <f t="shared" si="2"/>
        <v>0</v>
      </c>
      <c r="Q305" s="9"/>
      <c r="R305" s="9"/>
      <c r="S305" s="9"/>
      <c r="T305" s="6"/>
      <c r="U305" s="6"/>
      <c r="V305" s="6"/>
      <c r="W305" s="6"/>
      <c r="X305" s="6"/>
      <c r="Y305" s="6"/>
      <c r="Z305" s="6"/>
    </row>
    <row r="306" ht="14.25" customHeight="1">
      <c r="A306" s="6"/>
      <c r="B306" s="38" t="str">
        <f> IF(INDIRECT("'FROM_NGS3_PCR-1'!A"&amp;ROW()-5,TRUE)="","",  INDIRECT(    "'FROM_NGS3_PCR-1'!"   &amp;  CHAR(64 + MATCH(VLOOKUP(B$6,mapping!$A:$B,2,FALSE),'FROM_NGS3_PCR-1'!$1:$1,0))   &amp;  ROW()-5,TRUE)    )</f>
        <v/>
      </c>
      <c r="C306" s="6" t="str">
        <f> IF(INDIRECT("'FROM_NGS3_PCR-1'!A"&amp;ROW()-5,TRUE)="","",  INDIRECT(    "'FROM_NGS3_PCR-1'!"   &amp;  CHAR(64 + MATCH(VLOOKUP(C$6,mapping!$A:$B,2,FALSE),'FROM_NGS3_PCR-1'!$1:$1,0))   &amp;  ROW()-5,TRUE)    )</f>
        <v/>
      </c>
      <c r="D306" s="7" t="str">
        <f> IF(INDIRECT("'FROM_NGS3_PCR-1'!A"&amp;ROW()-5,TRUE)="","",  INDIRECT(    "'FROM_NGS3_PCR-1'!"   &amp;  CHAR(64 + MATCH(VLOOKUP(D$6,mapping!$A:$B,2,FALSE),'FROM_NGS3_PCR-1'!$1:$1,0))   &amp;  ROW()-5,TRUE)    )</f>
        <v/>
      </c>
      <c r="E306" s="7" t="str">
        <f> IF(INDIRECT("'FROM_NGS3_PCR-1'!A"&amp;ROW()-5,TRUE)="","",  "e" &amp; INDIRECT(    "'FROM_NGS3_PCR-1'!"   &amp;  CHAR(64 + MATCH(VLOOKUP(E$6,mapping!$A:$B,2,FALSE),'FROM_NGS3_PCR-1'!$1:$1,0))   &amp;  ROW()-5,TRUE)    )</f>
        <v/>
      </c>
      <c r="F306" s="6" t="str">
        <f> IF(INDIRECT("'FROM_NGS3_PCR-1'!A"&amp;ROW()-5,TRUE)="","",  INDIRECT(    "'FROM_NGS3_PCR-1'!"   &amp;  CHAR(64 + MATCH(VLOOKUP(F$6,mapping!$A:$B,2,FALSE),'FROM_NGS3_PCR-1'!$1:$1,0))   &amp;  ROW()-5,TRUE)    )</f>
        <v/>
      </c>
      <c r="G306" s="6" t="str">
        <f> IF(INDIRECT("'FROM_NGS3_PCR-1'!A"&amp;ROW()-5,TRUE)="","",  INDIRECT(    "'FROM_NGS3_PCR-1'!"   &amp;  CHAR(64 + MATCH(VLOOKUP(G$6,mapping!$A:$B,2,FALSE),'FROM_NGS3_PCR-1'!$1:$1,0))   &amp;  ROW()-5,TRUE)    )</f>
        <v/>
      </c>
      <c r="H306" s="39" t="str">
        <f> IF(INDIRECT("'FROM_NGS3_PCR-1'!A"&amp;ROW()-5,TRUE)="","",  INDIRECT(    "'FROM_NGS3_PCR-1'!"   &amp;  CHAR(64 + MATCH(VLOOKUP(H$6,mapping!$A:$B,2,FALSE),'FROM_NGS3_PCR-1'!$1:$1,0))   &amp;  ROW()-5,TRUE)    )</f>
        <v/>
      </c>
      <c r="I306" s="7" t="str">
        <f> IF(INDIRECT("'FROM_NGS3_PCR-1'!A"&amp;ROW()-5,TRUE)="","",  INDIRECT(    "'FROM_NGS3_PCR-1'!"   &amp;  CHAR(64 + MATCH(VLOOKUP(I$6,mapping!$A:$B,2,FALSE),'FROM_NGS3_PCR-1'!$1:$1,0))   &amp;  ROW()-5,TRUE)    )</f>
        <v/>
      </c>
      <c r="J306" s="40" t="str">
        <f> IF(INDIRECT("'FROM_NGS3_PCR-1'!A"&amp;ROW()-5,TRUE)="","",  INDIRECT(    "'FROM_NGS3_PCR-1'!"   &amp;  CHAR(64 + MATCH(VLOOKUP(J$6,mapping!$A:$B,2,FALSE),'FROM_NGS3_PCR-1'!$1:$1,0))   &amp;  ROW()-5,TRUE)    )</f>
        <v/>
      </c>
      <c r="K306" s="6"/>
      <c r="L306" s="39">
        <v>1.0</v>
      </c>
      <c r="M306" s="37" t="str">
        <f>IFERROR(VLOOKUP(TEXT(ROW()-5,"0"),CALC_selection!H:I,2,FALSE),"")</f>
        <v/>
      </c>
      <c r="N306" s="6"/>
      <c r="O306" s="9" t="b">
        <f t="shared" si="1"/>
        <v>0</v>
      </c>
      <c r="P306" s="9" t="b">
        <f t="shared" si="2"/>
        <v>0</v>
      </c>
      <c r="Q306" s="9"/>
      <c r="R306" s="9"/>
      <c r="S306" s="9"/>
      <c r="T306" s="6"/>
      <c r="U306" s="6"/>
      <c r="V306" s="6"/>
      <c r="W306" s="6"/>
      <c r="X306" s="6"/>
      <c r="Y306" s="6"/>
      <c r="Z306" s="6"/>
    </row>
    <row r="307" ht="14.25" customHeight="1">
      <c r="A307" s="6"/>
      <c r="B307" s="38" t="str">
        <f> IF(INDIRECT("'FROM_NGS3_PCR-1'!A"&amp;ROW()-5,TRUE)="","",  INDIRECT(    "'FROM_NGS3_PCR-1'!"   &amp;  CHAR(64 + MATCH(VLOOKUP(B$6,mapping!$A:$B,2,FALSE),'FROM_NGS3_PCR-1'!$1:$1,0))   &amp;  ROW()-5,TRUE)    )</f>
        <v/>
      </c>
      <c r="C307" s="6" t="str">
        <f> IF(INDIRECT("'FROM_NGS3_PCR-1'!A"&amp;ROW()-5,TRUE)="","",  INDIRECT(    "'FROM_NGS3_PCR-1'!"   &amp;  CHAR(64 + MATCH(VLOOKUP(C$6,mapping!$A:$B,2,FALSE),'FROM_NGS3_PCR-1'!$1:$1,0))   &amp;  ROW()-5,TRUE)    )</f>
        <v/>
      </c>
      <c r="D307" s="7" t="str">
        <f> IF(INDIRECT("'FROM_NGS3_PCR-1'!A"&amp;ROW()-5,TRUE)="","",  INDIRECT(    "'FROM_NGS3_PCR-1'!"   &amp;  CHAR(64 + MATCH(VLOOKUP(D$6,mapping!$A:$B,2,FALSE),'FROM_NGS3_PCR-1'!$1:$1,0))   &amp;  ROW()-5,TRUE)    )</f>
        <v/>
      </c>
      <c r="E307" s="7" t="str">
        <f> IF(INDIRECT("'FROM_NGS3_PCR-1'!A"&amp;ROW()-5,TRUE)="","",  "e" &amp; INDIRECT(    "'FROM_NGS3_PCR-1'!"   &amp;  CHAR(64 + MATCH(VLOOKUP(E$6,mapping!$A:$B,2,FALSE),'FROM_NGS3_PCR-1'!$1:$1,0))   &amp;  ROW()-5,TRUE)    )</f>
        <v/>
      </c>
      <c r="F307" s="6" t="str">
        <f> IF(INDIRECT("'FROM_NGS3_PCR-1'!A"&amp;ROW()-5,TRUE)="","",  INDIRECT(    "'FROM_NGS3_PCR-1'!"   &amp;  CHAR(64 + MATCH(VLOOKUP(F$6,mapping!$A:$B,2,FALSE),'FROM_NGS3_PCR-1'!$1:$1,0))   &amp;  ROW()-5,TRUE)    )</f>
        <v/>
      </c>
      <c r="G307" s="6" t="str">
        <f> IF(INDIRECT("'FROM_NGS3_PCR-1'!A"&amp;ROW()-5,TRUE)="","",  INDIRECT(    "'FROM_NGS3_PCR-1'!"   &amp;  CHAR(64 + MATCH(VLOOKUP(G$6,mapping!$A:$B,2,FALSE),'FROM_NGS3_PCR-1'!$1:$1,0))   &amp;  ROW()-5,TRUE)    )</f>
        <v/>
      </c>
      <c r="H307" s="39" t="str">
        <f> IF(INDIRECT("'FROM_NGS3_PCR-1'!A"&amp;ROW()-5,TRUE)="","",  INDIRECT(    "'FROM_NGS3_PCR-1'!"   &amp;  CHAR(64 + MATCH(VLOOKUP(H$6,mapping!$A:$B,2,FALSE),'FROM_NGS3_PCR-1'!$1:$1,0))   &amp;  ROW()-5,TRUE)    )</f>
        <v/>
      </c>
      <c r="I307" s="7" t="str">
        <f> IF(INDIRECT("'FROM_NGS3_PCR-1'!A"&amp;ROW()-5,TRUE)="","",  INDIRECT(    "'FROM_NGS3_PCR-1'!"   &amp;  CHAR(64 + MATCH(VLOOKUP(I$6,mapping!$A:$B,2,FALSE),'FROM_NGS3_PCR-1'!$1:$1,0))   &amp;  ROW()-5,TRUE)    )</f>
        <v/>
      </c>
      <c r="J307" s="40" t="str">
        <f> IF(INDIRECT("'FROM_NGS3_PCR-1'!A"&amp;ROW()-5,TRUE)="","",  INDIRECT(    "'FROM_NGS3_PCR-1'!"   &amp;  CHAR(64 + MATCH(VLOOKUP(J$6,mapping!$A:$B,2,FALSE),'FROM_NGS3_PCR-1'!$1:$1,0))   &amp;  ROW()-5,TRUE)    )</f>
        <v/>
      </c>
      <c r="K307" s="6"/>
      <c r="L307" s="39">
        <v>1.0</v>
      </c>
      <c r="M307" s="37" t="str">
        <f>IFERROR(VLOOKUP(TEXT(ROW()-5,"0"),CALC_selection!H:I,2,FALSE),"")</f>
        <v/>
      </c>
      <c r="N307" s="6"/>
      <c r="O307" s="9" t="b">
        <f t="shared" si="1"/>
        <v>0</v>
      </c>
      <c r="P307" s="9" t="b">
        <f t="shared" si="2"/>
        <v>0</v>
      </c>
      <c r="Q307" s="9"/>
      <c r="R307" s="9"/>
      <c r="S307" s="9"/>
      <c r="T307" s="6"/>
      <c r="U307" s="6"/>
      <c r="V307" s="6"/>
      <c r="W307" s="6"/>
      <c r="X307" s="6"/>
      <c r="Y307" s="6"/>
      <c r="Z307" s="6"/>
    </row>
    <row r="308" ht="14.25" customHeight="1">
      <c r="A308" s="6"/>
      <c r="B308" s="38" t="str">
        <f> IF(INDIRECT("'FROM_NGS3_PCR-1'!A"&amp;ROW()-5,TRUE)="","",  INDIRECT(    "'FROM_NGS3_PCR-1'!"   &amp;  CHAR(64 + MATCH(VLOOKUP(B$6,mapping!$A:$B,2,FALSE),'FROM_NGS3_PCR-1'!$1:$1,0))   &amp;  ROW()-5,TRUE)    )</f>
        <v/>
      </c>
      <c r="C308" s="6" t="str">
        <f> IF(INDIRECT("'FROM_NGS3_PCR-1'!A"&amp;ROW()-5,TRUE)="","",  INDIRECT(    "'FROM_NGS3_PCR-1'!"   &amp;  CHAR(64 + MATCH(VLOOKUP(C$6,mapping!$A:$B,2,FALSE),'FROM_NGS3_PCR-1'!$1:$1,0))   &amp;  ROW()-5,TRUE)    )</f>
        <v/>
      </c>
      <c r="D308" s="7" t="str">
        <f> IF(INDIRECT("'FROM_NGS3_PCR-1'!A"&amp;ROW()-5,TRUE)="","",  INDIRECT(    "'FROM_NGS3_PCR-1'!"   &amp;  CHAR(64 + MATCH(VLOOKUP(D$6,mapping!$A:$B,2,FALSE),'FROM_NGS3_PCR-1'!$1:$1,0))   &amp;  ROW()-5,TRUE)    )</f>
        <v/>
      </c>
      <c r="E308" s="7" t="str">
        <f> IF(INDIRECT("'FROM_NGS3_PCR-1'!A"&amp;ROW()-5,TRUE)="","",  "e" &amp; INDIRECT(    "'FROM_NGS3_PCR-1'!"   &amp;  CHAR(64 + MATCH(VLOOKUP(E$6,mapping!$A:$B,2,FALSE),'FROM_NGS3_PCR-1'!$1:$1,0))   &amp;  ROW()-5,TRUE)    )</f>
        <v/>
      </c>
      <c r="F308" s="6" t="str">
        <f> IF(INDIRECT("'FROM_NGS3_PCR-1'!A"&amp;ROW()-5,TRUE)="","",  INDIRECT(    "'FROM_NGS3_PCR-1'!"   &amp;  CHAR(64 + MATCH(VLOOKUP(F$6,mapping!$A:$B,2,FALSE),'FROM_NGS3_PCR-1'!$1:$1,0))   &amp;  ROW()-5,TRUE)    )</f>
        <v/>
      </c>
      <c r="G308" s="6" t="str">
        <f> IF(INDIRECT("'FROM_NGS3_PCR-1'!A"&amp;ROW()-5,TRUE)="","",  INDIRECT(    "'FROM_NGS3_PCR-1'!"   &amp;  CHAR(64 + MATCH(VLOOKUP(G$6,mapping!$A:$B,2,FALSE),'FROM_NGS3_PCR-1'!$1:$1,0))   &amp;  ROW()-5,TRUE)    )</f>
        <v/>
      </c>
      <c r="H308" s="39" t="str">
        <f> IF(INDIRECT("'FROM_NGS3_PCR-1'!A"&amp;ROW()-5,TRUE)="","",  INDIRECT(    "'FROM_NGS3_PCR-1'!"   &amp;  CHAR(64 + MATCH(VLOOKUP(H$6,mapping!$A:$B,2,FALSE),'FROM_NGS3_PCR-1'!$1:$1,0))   &amp;  ROW()-5,TRUE)    )</f>
        <v/>
      </c>
      <c r="I308" s="7" t="str">
        <f> IF(INDIRECT("'FROM_NGS3_PCR-1'!A"&amp;ROW()-5,TRUE)="","",  INDIRECT(    "'FROM_NGS3_PCR-1'!"   &amp;  CHAR(64 + MATCH(VLOOKUP(I$6,mapping!$A:$B,2,FALSE),'FROM_NGS3_PCR-1'!$1:$1,0))   &amp;  ROW()-5,TRUE)    )</f>
        <v/>
      </c>
      <c r="J308" s="40" t="str">
        <f> IF(INDIRECT("'FROM_NGS3_PCR-1'!A"&amp;ROW()-5,TRUE)="","",  INDIRECT(    "'FROM_NGS3_PCR-1'!"   &amp;  CHAR(64 + MATCH(VLOOKUP(J$6,mapping!$A:$B,2,FALSE),'FROM_NGS3_PCR-1'!$1:$1,0))   &amp;  ROW()-5,TRUE)    )</f>
        <v/>
      </c>
      <c r="K308" s="6"/>
      <c r="L308" s="39">
        <v>1.0</v>
      </c>
      <c r="M308" s="37" t="str">
        <f>IFERROR(VLOOKUP(TEXT(ROW()-5,"0"),CALC_selection!H:I,2,FALSE),"")</f>
        <v/>
      </c>
      <c r="N308" s="6"/>
      <c r="O308" s="9" t="b">
        <f t="shared" si="1"/>
        <v>0</v>
      </c>
      <c r="P308" s="9" t="b">
        <f t="shared" si="2"/>
        <v>0</v>
      </c>
      <c r="Q308" s="9"/>
      <c r="R308" s="9"/>
      <c r="S308" s="9"/>
      <c r="T308" s="6"/>
      <c r="U308" s="6"/>
      <c r="V308" s="6"/>
      <c r="W308" s="6"/>
      <c r="X308" s="6"/>
      <c r="Y308" s="6"/>
      <c r="Z308" s="6"/>
    </row>
    <row r="309" ht="14.25" customHeight="1">
      <c r="A309" s="6"/>
      <c r="B309" s="38" t="str">
        <f> IF(INDIRECT("'FROM_NGS3_PCR-1'!A"&amp;ROW()-5,TRUE)="","",  INDIRECT(    "'FROM_NGS3_PCR-1'!"   &amp;  CHAR(64 + MATCH(VLOOKUP(B$6,mapping!$A:$B,2,FALSE),'FROM_NGS3_PCR-1'!$1:$1,0))   &amp;  ROW()-5,TRUE)    )</f>
        <v/>
      </c>
      <c r="C309" s="6" t="str">
        <f> IF(INDIRECT("'FROM_NGS3_PCR-1'!A"&amp;ROW()-5,TRUE)="","",  INDIRECT(    "'FROM_NGS3_PCR-1'!"   &amp;  CHAR(64 + MATCH(VLOOKUP(C$6,mapping!$A:$B,2,FALSE),'FROM_NGS3_PCR-1'!$1:$1,0))   &amp;  ROW()-5,TRUE)    )</f>
        <v/>
      </c>
      <c r="D309" s="7" t="str">
        <f> IF(INDIRECT("'FROM_NGS3_PCR-1'!A"&amp;ROW()-5,TRUE)="","",  INDIRECT(    "'FROM_NGS3_PCR-1'!"   &amp;  CHAR(64 + MATCH(VLOOKUP(D$6,mapping!$A:$B,2,FALSE),'FROM_NGS3_PCR-1'!$1:$1,0))   &amp;  ROW()-5,TRUE)    )</f>
        <v/>
      </c>
      <c r="E309" s="7" t="str">
        <f> IF(INDIRECT("'FROM_NGS3_PCR-1'!A"&amp;ROW()-5,TRUE)="","",  "e" &amp; INDIRECT(    "'FROM_NGS3_PCR-1'!"   &amp;  CHAR(64 + MATCH(VLOOKUP(E$6,mapping!$A:$B,2,FALSE),'FROM_NGS3_PCR-1'!$1:$1,0))   &amp;  ROW()-5,TRUE)    )</f>
        <v/>
      </c>
      <c r="F309" s="6" t="str">
        <f> IF(INDIRECT("'FROM_NGS3_PCR-1'!A"&amp;ROW()-5,TRUE)="","",  INDIRECT(    "'FROM_NGS3_PCR-1'!"   &amp;  CHAR(64 + MATCH(VLOOKUP(F$6,mapping!$A:$B,2,FALSE),'FROM_NGS3_PCR-1'!$1:$1,0))   &amp;  ROW()-5,TRUE)    )</f>
        <v/>
      </c>
      <c r="G309" s="6" t="str">
        <f> IF(INDIRECT("'FROM_NGS3_PCR-1'!A"&amp;ROW()-5,TRUE)="","",  INDIRECT(    "'FROM_NGS3_PCR-1'!"   &amp;  CHAR(64 + MATCH(VLOOKUP(G$6,mapping!$A:$B,2,FALSE),'FROM_NGS3_PCR-1'!$1:$1,0))   &amp;  ROW()-5,TRUE)    )</f>
        <v/>
      </c>
      <c r="H309" s="39" t="str">
        <f> IF(INDIRECT("'FROM_NGS3_PCR-1'!A"&amp;ROW()-5,TRUE)="","",  INDIRECT(    "'FROM_NGS3_PCR-1'!"   &amp;  CHAR(64 + MATCH(VLOOKUP(H$6,mapping!$A:$B,2,FALSE),'FROM_NGS3_PCR-1'!$1:$1,0))   &amp;  ROW()-5,TRUE)    )</f>
        <v/>
      </c>
      <c r="I309" s="7" t="str">
        <f> IF(INDIRECT("'FROM_NGS3_PCR-1'!A"&amp;ROW()-5,TRUE)="","",  INDIRECT(    "'FROM_NGS3_PCR-1'!"   &amp;  CHAR(64 + MATCH(VLOOKUP(I$6,mapping!$A:$B,2,FALSE),'FROM_NGS3_PCR-1'!$1:$1,0))   &amp;  ROW()-5,TRUE)    )</f>
        <v/>
      </c>
      <c r="J309" s="40" t="str">
        <f> IF(INDIRECT("'FROM_NGS3_PCR-1'!A"&amp;ROW()-5,TRUE)="","",  INDIRECT(    "'FROM_NGS3_PCR-1'!"   &amp;  CHAR(64 + MATCH(VLOOKUP(J$6,mapping!$A:$B,2,FALSE),'FROM_NGS3_PCR-1'!$1:$1,0))   &amp;  ROW()-5,TRUE)    )</f>
        <v/>
      </c>
      <c r="K309" s="6"/>
      <c r="L309" s="39">
        <v>1.0</v>
      </c>
      <c r="M309" s="37" t="str">
        <f>IFERROR(VLOOKUP(TEXT(ROW()-5,"0"),CALC_selection!H:I,2,FALSE),"")</f>
        <v/>
      </c>
      <c r="N309" s="6"/>
      <c r="O309" s="9" t="b">
        <f t="shared" si="1"/>
        <v>0</v>
      </c>
      <c r="P309" s="9" t="b">
        <f t="shared" si="2"/>
        <v>0</v>
      </c>
      <c r="Q309" s="9"/>
      <c r="R309" s="9"/>
      <c r="S309" s="9"/>
      <c r="T309" s="6"/>
      <c r="U309" s="6"/>
      <c r="V309" s="6"/>
      <c r="W309" s="6"/>
      <c r="X309" s="6"/>
      <c r="Y309" s="6"/>
      <c r="Z309" s="6"/>
    </row>
    <row r="310" ht="14.25" customHeight="1">
      <c r="A310" s="6"/>
      <c r="B310" s="38" t="str">
        <f> IF(INDIRECT("'FROM_NGS3_PCR-1'!A"&amp;ROW()-5,TRUE)="","",  INDIRECT(    "'FROM_NGS3_PCR-1'!"   &amp;  CHAR(64 + MATCH(VLOOKUP(B$6,mapping!$A:$B,2,FALSE),'FROM_NGS3_PCR-1'!$1:$1,0))   &amp;  ROW()-5,TRUE)    )</f>
        <v/>
      </c>
      <c r="C310" s="6" t="str">
        <f> IF(INDIRECT("'FROM_NGS3_PCR-1'!A"&amp;ROW()-5,TRUE)="","",  INDIRECT(    "'FROM_NGS3_PCR-1'!"   &amp;  CHAR(64 + MATCH(VLOOKUP(C$6,mapping!$A:$B,2,FALSE),'FROM_NGS3_PCR-1'!$1:$1,0))   &amp;  ROW()-5,TRUE)    )</f>
        <v/>
      </c>
      <c r="D310" s="7" t="str">
        <f> IF(INDIRECT("'FROM_NGS3_PCR-1'!A"&amp;ROW()-5,TRUE)="","",  INDIRECT(    "'FROM_NGS3_PCR-1'!"   &amp;  CHAR(64 + MATCH(VLOOKUP(D$6,mapping!$A:$B,2,FALSE),'FROM_NGS3_PCR-1'!$1:$1,0))   &amp;  ROW()-5,TRUE)    )</f>
        <v/>
      </c>
      <c r="E310" s="7" t="str">
        <f> IF(INDIRECT("'FROM_NGS3_PCR-1'!A"&amp;ROW()-5,TRUE)="","",  "e" &amp; INDIRECT(    "'FROM_NGS3_PCR-1'!"   &amp;  CHAR(64 + MATCH(VLOOKUP(E$6,mapping!$A:$B,2,FALSE),'FROM_NGS3_PCR-1'!$1:$1,0))   &amp;  ROW()-5,TRUE)    )</f>
        <v/>
      </c>
      <c r="F310" s="6" t="str">
        <f> IF(INDIRECT("'FROM_NGS3_PCR-1'!A"&amp;ROW()-5,TRUE)="","",  INDIRECT(    "'FROM_NGS3_PCR-1'!"   &amp;  CHAR(64 + MATCH(VLOOKUP(F$6,mapping!$A:$B,2,FALSE),'FROM_NGS3_PCR-1'!$1:$1,0))   &amp;  ROW()-5,TRUE)    )</f>
        <v/>
      </c>
      <c r="G310" s="6" t="str">
        <f> IF(INDIRECT("'FROM_NGS3_PCR-1'!A"&amp;ROW()-5,TRUE)="","",  INDIRECT(    "'FROM_NGS3_PCR-1'!"   &amp;  CHAR(64 + MATCH(VLOOKUP(G$6,mapping!$A:$B,2,FALSE),'FROM_NGS3_PCR-1'!$1:$1,0))   &amp;  ROW()-5,TRUE)    )</f>
        <v/>
      </c>
      <c r="H310" s="39" t="str">
        <f> IF(INDIRECT("'FROM_NGS3_PCR-1'!A"&amp;ROW()-5,TRUE)="","",  INDIRECT(    "'FROM_NGS3_PCR-1'!"   &amp;  CHAR(64 + MATCH(VLOOKUP(H$6,mapping!$A:$B,2,FALSE),'FROM_NGS3_PCR-1'!$1:$1,0))   &amp;  ROW()-5,TRUE)    )</f>
        <v/>
      </c>
      <c r="I310" s="7" t="str">
        <f> IF(INDIRECT("'FROM_NGS3_PCR-1'!A"&amp;ROW()-5,TRUE)="","",  INDIRECT(    "'FROM_NGS3_PCR-1'!"   &amp;  CHAR(64 + MATCH(VLOOKUP(I$6,mapping!$A:$B,2,FALSE),'FROM_NGS3_PCR-1'!$1:$1,0))   &amp;  ROW()-5,TRUE)    )</f>
        <v/>
      </c>
      <c r="J310" s="40" t="str">
        <f> IF(INDIRECT("'FROM_NGS3_PCR-1'!A"&amp;ROW()-5,TRUE)="","",  INDIRECT(    "'FROM_NGS3_PCR-1'!"   &amp;  CHAR(64 + MATCH(VLOOKUP(J$6,mapping!$A:$B,2,FALSE),'FROM_NGS3_PCR-1'!$1:$1,0))   &amp;  ROW()-5,TRUE)    )</f>
        <v/>
      </c>
      <c r="K310" s="6"/>
      <c r="L310" s="39">
        <v>1.0</v>
      </c>
      <c r="M310" s="37" t="str">
        <f>IFERROR(VLOOKUP(TEXT(ROW()-5,"0"),CALC_selection!H:I,2,FALSE),"")</f>
        <v/>
      </c>
      <c r="N310" s="6"/>
      <c r="O310" s="9" t="b">
        <f t="shared" si="1"/>
        <v>0</v>
      </c>
      <c r="P310" s="9" t="b">
        <f t="shared" si="2"/>
        <v>0</v>
      </c>
      <c r="Q310" s="9"/>
      <c r="R310" s="9"/>
      <c r="S310" s="9"/>
      <c r="T310" s="6"/>
      <c r="U310" s="6"/>
      <c r="V310" s="6"/>
      <c r="W310" s="6"/>
      <c r="X310" s="6"/>
      <c r="Y310" s="6"/>
      <c r="Z310" s="6"/>
    </row>
    <row r="311" ht="14.25" customHeight="1">
      <c r="A311" s="6"/>
      <c r="B311" s="38" t="str">
        <f> IF(INDIRECT("'FROM_NGS3_PCR-1'!A"&amp;ROW()-5,TRUE)="","",  INDIRECT(    "'FROM_NGS3_PCR-1'!"   &amp;  CHAR(64 + MATCH(VLOOKUP(B$6,mapping!$A:$B,2,FALSE),'FROM_NGS3_PCR-1'!$1:$1,0))   &amp;  ROW()-5,TRUE)    )</f>
        <v/>
      </c>
      <c r="C311" s="6" t="str">
        <f> IF(INDIRECT("'FROM_NGS3_PCR-1'!A"&amp;ROW()-5,TRUE)="","",  INDIRECT(    "'FROM_NGS3_PCR-1'!"   &amp;  CHAR(64 + MATCH(VLOOKUP(C$6,mapping!$A:$B,2,FALSE),'FROM_NGS3_PCR-1'!$1:$1,0))   &amp;  ROW()-5,TRUE)    )</f>
        <v/>
      </c>
      <c r="D311" s="7" t="str">
        <f> IF(INDIRECT("'FROM_NGS3_PCR-1'!A"&amp;ROW()-5,TRUE)="","",  INDIRECT(    "'FROM_NGS3_PCR-1'!"   &amp;  CHAR(64 + MATCH(VLOOKUP(D$6,mapping!$A:$B,2,FALSE),'FROM_NGS3_PCR-1'!$1:$1,0))   &amp;  ROW()-5,TRUE)    )</f>
        <v/>
      </c>
      <c r="E311" s="7" t="str">
        <f> IF(INDIRECT("'FROM_NGS3_PCR-1'!A"&amp;ROW()-5,TRUE)="","",  "e" &amp; INDIRECT(    "'FROM_NGS3_PCR-1'!"   &amp;  CHAR(64 + MATCH(VLOOKUP(E$6,mapping!$A:$B,2,FALSE),'FROM_NGS3_PCR-1'!$1:$1,0))   &amp;  ROW()-5,TRUE)    )</f>
        <v/>
      </c>
      <c r="F311" s="6" t="str">
        <f> IF(INDIRECT("'FROM_NGS3_PCR-1'!A"&amp;ROW()-5,TRUE)="","",  INDIRECT(    "'FROM_NGS3_PCR-1'!"   &amp;  CHAR(64 + MATCH(VLOOKUP(F$6,mapping!$A:$B,2,FALSE),'FROM_NGS3_PCR-1'!$1:$1,0))   &amp;  ROW()-5,TRUE)    )</f>
        <v/>
      </c>
      <c r="G311" s="6" t="str">
        <f> IF(INDIRECT("'FROM_NGS3_PCR-1'!A"&amp;ROW()-5,TRUE)="","",  INDIRECT(    "'FROM_NGS3_PCR-1'!"   &amp;  CHAR(64 + MATCH(VLOOKUP(G$6,mapping!$A:$B,2,FALSE),'FROM_NGS3_PCR-1'!$1:$1,0))   &amp;  ROW()-5,TRUE)    )</f>
        <v/>
      </c>
      <c r="H311" s="39" t="str">
        <f> IF(INDIRECT("'FROM_NGS3_PCR-1'!A"&amp;ROW()-5,TRUE)="","",  INDIRECT(    "'FROM_NGS3_PCR-1'!"   &amp;  CHAR(64 + MATCH(VLOOKUP(H$6,mapping!$A:$B,2,FALSE),'FROM_NGS3_PCR-1'!$1:$1,0))   &amp;  ROW()-5,TRUE)    )</f>
        <v/>
      </c>
      <c r="I311" s="7" t="str">
        <f> IF(INDIRECT("'FROM_NGS3_PCR-1'!A"&amp;ROW()-5,TRUE)="","",  INDIRECT(    "'FROM_NGS3_PCR-1'!"   &amp;  CHAR(64 + MATCH(VLOOKUP(I$6,mapping!$A:$B,2,FALSE),'FROM_NGS3_PCR-1'!$1:$1,0))   &amp;  ROW()-5,TRUE)    )</f>
        <v/>
      </c>
      <c r="J311" s="40" t="str">
        <f> IF(INDIRECT("'FROM_NGS3_PCR-1'!A"&amp;ROW()-5,TRUE)="","",  INDIRECT(    "'FROM_NGS3_PCR-1'!"   &amp;  CHAR(64 + MATCH(VLOOKUP(J$6,mapping!$A:$B,2,FALSE),'FROM_NGS3_PCR-1'!$1:$1,0))   &amp;  ROW()-5,TRUE)    )</f>
        <v/>
      </c>
      <c r="K311" s="6"/>
      <c r="L311" s="39">
        <v>1.0</v>
      </c>
      <c r="M311" s="37" t="str">
        <f>IFERROR(VLOOKUP(TEXT(ROW()-5,"0"),CALC_selection!H:I,2,FALSE),"")</f>
        <v/>
      </c>
      <c r="N311" s="6"/>
      <c r="O311" s="9" t="b">
        <f t="shared" si="1"/>
        <v>0</v>
      </c>
      <c r="P311" s="9" t="b">
        <f t="shared" si="2"/>
        <v>0</v>
      </c>
      <c r="Q311" s="9"/>
      <c r="R311" s="9"/>
      <c r="S311" s="9"/>
      <c r="T311" s="6"/>
      <c r="U311" s="6"/>
      <c r="V311" s="6"/>
      <c r="W311" s="6"/>
      <c r="X311" s="6"/>
      <c r="Y311" s="6"/>
      <c r="Z311" s="6"/>
    </row>
    <row r="312" ht="14.25" customHeight="1">
      <c r="A312" s="6"/>
      <c r="B312" s="38" t="str">
        <f> IF(INDIRECT("'FROM_NGS3_PCR-1'!A"&amp;ROW()-5,TRUE)="","",  INDIRECT(    "'FROM_NGS3_PCR-1'!"   &amp;  CHAR(64 + MATCH(VLOOKUP(B$6,mapping!$A:$B,2,FALSE),'FROM_NGS3_PCR-1'!$1:$1,0))   &amp;  ROW()-5,TRUE)    )</f>
        <v/>
      </c>
      <c r="C312" s="6" t="str">
        <f> IF(INDIRECT("'FROM_NGS3_PCR-1'!A"&amp;ROW()-5,TRUE)="","",  INDIRECT(    "'FROM_NGS3_PCR-1'!"   &amp;  CHAR(64 + MATCH(VLOOKUP(C$6,mapping!$A:$B,2,FALSE),'FROM_NGS3_PCR-1'!$1:$1,0))   &amp;  ROW()-5,TRUE)    )</f>
        <v/>
      </c>
      <c r="D312" s="7" t="str">
        <f> IF(INDIRECT("'FROM_NGS3_PCR-1'!A"&amp;ROW()-5,TRUE)="","",  INDIRECT(    "'FROM_NGS3_PCR-1'!"   &amp;  CHAR(64 + MATCH(VLOOKUP(D$6,mapping!$A:$B,2,FALSE),'FROM_NGS3_PCR-1'!$1:$1,0))   &amp;  ROW()-5,TRUE)    )</f>
        <v/>
      </c>
      <c r="E312" s="7" t="str">
        <f> IF(INDIRECT("'FROM_NGS3_PCR-1'!A"&amp;ROW()-5,TRUE)="","",  "e" &amp; INDIRECT(    "'FROM_NGS3_PCR-1'!"   &amp;  CHAR(64 + MATCH(VLOOKUP(E$6,mapping!$A:$B,2,FALSE),'FROM_NGS3_PCR-1'!$1:$1,0))   &amp;  ROW()-5,TRUE)    )</f>
        <v/>
      </c>
      <c r="F312" s="6" t="str">
        <f> IF(INDIRECT("'FROM_NGS3_PCR-1'!A"&amp;ROW()-5,TRUE)="","",  INDIRECT(    "'FROM_NGS3_PCR-1'!"   &amp;  CHAR(64 + MATCH(VLOOKUP(F$6,mapping!$A:$B,2,FALSE),'FROM_NGS3_PCR-1'!$1:$1,0))   &amp;  ROW()-5,TRUE)    )</f>
        <v/>
      </c>
      <c r="G312" s="6" t="str">
        <f> IF(INDIRECT("'FROM_NGS3_PCR-1'!A"&amp;ROW()-5,TRUE)="","",  INDIRECT(    "'FROM_NGS3_PCR-1'!"   &amp;  CHAR(64 + MATCH(VLOOKUP(G$6,mapping!$A:$B,2,FALSE),'FROM_NGS3_PCR-1'!$1:$1,0))   &amp;  ROW()-5,TRUE)    )</f>
        <v/>
      </c>
      <c r="H312" s="39" t="str">
        <f> IF(INDIRECT("'FROM_NGS3_PCR-1'!A"&amp;ROW()-5,TRUE)="","",  INDIRECT(    "'FROM_NGS3_PCR-1'!"   &amp;  CHAR(64 + MATCH(VLOOKUP(H$6,mapping!$A:$B,2,FALSE),'FROM_NGS3_PCR-1'!$1:$1,0))   &amp;  ROW()-5,TRUE)    )</f>
        <v/>
      </c>
      <c r="I312" s="7" t="str">
        <f> IF(INDIRECT("'FROM_NGS3_PCR-1'!A"&amp;ROW()-5,TRUE)="","",  INDIRECT(    "'FROM_NGS3_PCR-1'!"   &amp;  CHAR(64 + MATCH(VLOOKUP(I$6,mapping!$A:$B,2,FALSE),'FROM_NGS3_PCR-1'!$1:$1,0))   &amp;  ROW()-5,TRUE)    )</f>
        <v/>
      </c>
      <c r="J312" s="40" t="str">
        <f> IF(INDIRECT("'FROM_NGS3_PCR-1'!A"&amp;ROW()-5,TRUE)="","",  INDIRECT(    "'FROM_NGS3_PCR-1'!"   &amp;  CHAR(64 + MATCH(VLOOKUP(J$6,mapping!$A:$B,2,FALSE),'FROM_NGS3_PCR-1'!$1:$1,0))   &amp;  ROW()-5,TRUE)    )</f>
        <v/>
      </c>
      <c r="K312" s="6"/>
      <c r="L312" s="39">
        <v>1.0</v>
      </c>
      <c r="M312" s="37" t="str">
        <f>IFERROR(VLOOKUP(TEXT(ROW()-5,"0"),CALC_selection!H:I,2,FALSE),"")</f>
        <v/>
      </c>
      <c r="N312" s="6"/>
      <c r="O312" s="9" t="b">
        <f t="shared" si="1"/>
        <v>0</v>
      </c>
      <c r="P312" s="9" t="b">
        <f t="shared" si="2"/>
        <v>0</v>
      </c>
      <c r="Q312" s="9"/>
      <c r="R312" s="9"/>
      <c r="S312" s="9"/>
      <c r="T312" s="6"/>
      <c r="U312" s="6"/>
      <c r="V312" s="6"/>
      <c r="W312" s="6"/>
      <c r="X312" s="6"/>
      <c r="Y312" s="6"/>
      <c r="Z312" s="6"/>
    </row>
    <row r="313" ht="14.25" customHeight="1">
      <c r="A313" s="6"/>
      <c r="B313" s="38" t="str">
        <f> IF(INDIRECT("'FROM_NGS3_PCR-1'!A"&amp;ROW()-5,TRUE)="","",  INDIRECT(    "'FROM_NGS3_PCR-1'!"   &amp;  CHAR(64 + MATCH(VLOOKUP(B$6,mapping!$A:$B,2,FALSE),'FROM_NGS3_PCR-1'!$1:$1,0))   &amp;  ROW()-5,TRUE)    )</f>
        <v/>
      </c>
      <c r="C313" s="6" t="str">
        <f> IF(INDIRECT("'FROM_NGS3_PCR-1'!A"&amp;ROW()-5,TRUE)="","",  INDIRECT(    "'FROM_NGS3_PCR-1'!"   &amp;  CHAR(64 + MATCH(VLOOKUP(C$6,mapping!$A:$B,2,FALSE),'FROM_NGS3_PCR-1'!$1:$1,0))   &amp;  ROW()-5,TRUE)    )</f>
        <v/>
      </c>
      <c r="D313" s="7" t="str">
        <f> IF(INDIRECT("'FROM_NGS3_PCR-1'!A"&amp;ROW()-5,TRUE)="","",  INDIRECT(    "'FROM_NGS3_PCR-1'!"   &amp;  CHAR(64 + MATCH(VLOOKUP(D$6,mapping!$A:$B,2,FALSE),'FROM_NGS3_PCR-1'!$1:$1,0))   &amp;  ROW()-5,TRUE)    )</f>
        <v/>
      </c>
      <c r="E313" s="7" t="str">
        <f> IF(INDIRECT("'FROM_NGS3_PCR-1'!A"&amp;ROW()-5,TRUE)="","",  "e" &amp; INDIRECT(    "'FROM_NGS3_PCR-1'!"   &amp;  CHAR(64 + MATCH(VLOOKUP(E$6,mapping!$A:$B,2,FALSE),'FROM_NGS3_PCR-1'!$1:$1,0))   &amp;  ROW()-5,TRUE)    )</f>
        <v/>
      </c>
      <c r="F313" s="6" t="str">
        <f> IF(INDIRECT("'FROM_NGS3_PCR-1'!A"&amp;ROW()-5,TRUE)="","",  INDIRECT(    "'FROM_NGS3_PCR-1'!"   &amp;  CHAR(64 + MATCH(VLOOKUP(F$6,mapping!$A:$B,2,FALSE),'FROM_NGS3_PCR-1'!$1:$1,0))   &amp;  ROW()-5,TRUE)    )</f>
        <v/>
      </c>
      <c r="G313" s="6" t="str">
        <f> IF(INDIRECT("'FROM_NGS3_PCR-1'!A"&amp;ROW()-5,TRUE)="","",  INDIRECT(    "'FROM_NGS3_PCR-1'!"   &amp;  CHAR(64 + MATCH(VLOOKUP(G$6,mapping!$A:$B,2,FALSE),'FROM_NGS3_PCR-1'!$1:$1,0))   &amp;  ROW()-5,TRUE)    )</f>
        <v/>
      </c>
      <c r="H313" s="39" t="str">
        <f> IF(INDIRECT("'FROM_NGS3_PCR-1'!A"&amp;ROW()-5,TRUE)="","",  INDIRECT(    "'FROM_NGS3_PCR-1'!"   &amp;  CHAR(64 + MATCH(VLOOKUP(H$6,mapping!$A:$B,2,FALSE),'FROM_NGS3_PCR-1'!$1:$1,0))   &amp;  ROW()-5,TRUE)    )</f>
        <v/>
      </c>
      <c r="I313" s="7" t="str">
        <f> IF(INDIRECT("'FROM_NGS3_PCR-1'!A"&amp;ROW()-5,TRUE)="","",  INDIRECT(    "'FROM_NGS3_PCR-1'!"   &amp;  CHAR(64 + MATCH(VLOOKUP(I$6,mapping!$A:$B,2,FALSE),'FROM_NGS3_PCR-1'!$1:$1,0))   &amp;  ROW()-5,TRUE)    )</f>
        <v/>
      </c>
      <c r="J313" s="40" t="str">
        <f> IF(INDIRECT("'FROM_NGS3_PCR-1'!A"&amp;ROW()-5,TRUE)="","",  INDIRECT(    "'FROM_NGS3_PCR-1'!"   &amp;  CHAR(64 + MATCH(VLOOKUP(J$6,mapping!$A:$B,2,FALSE),'FROM_NGS3_PCR-1'!$1:$1,0))   &amp;  ROW()-5,TRUE)    )</f>
        <v/>
      </c>
      <c r="K313" s="6"/>
      <c r="L313" s="39">
        <v>1.0</v>
      </c>
      <c r="M313" s="37" t="str">
        <f>IFERROR(VLOOKUP(TEXT(ROW()-5,"0"),CALC_selection!H:I,2,FALSE),"")</f>
        <v/>
      </c>
      <c r="N313" s="6"/>
      <c r="O313" s="9" t="b">
        <f t="shared" si="1"/>
        <v>0</v>
      </c>
      <c r="P313" s="9" t="b">
        <f t="shared" si="2"/>
        <v>0</v>
      </c>
      <c r="Q313" s="9"/>
      <c r="R313" s="9"/>
      <c r="S313" s="9"/>
      <c r="T313" s="6"/>
      <c r="U313" s="6"/>
      <c r="V313" s="6"/>
      <c r="W313" s="6"/>
      <c r="X313" s="6"/>
      <c r="Y313" s="6"/>
      <c r="Z313" s="6"/>
    </row>
    <row r="314" ht="14.25" customHeight="1">
      <c r="A314" s="6"/>
      <c r="B314" s="38" t="str">
        <f> IF(INDIRECT("'FROM_NGS3_PCR-1'!A"&amp;ROW()-5,TRUE)="","",  INDIRECT(    "'FROM_NGS3_PCR-1'!"   &amp;  CHAR(64 + MATCH(VLOOKUP(B$6,mapping!$A:$B,2,FALSE),'FROM_NGS3_PCR-1'!$1:$1,0))   &amp;  ROW()-5,TRUE)    )</f>
        <v/>
      </c>
      <c r="C314" s="6" t="str">
        <f> IF(INDIRECT("'FROM_NGS3_PCR-1'!A"&amp;ROW()-5,TRUE)="","",  INDIRECT(    "'FROM_NGS3_PCR-1'!"   &amp;  CHAR(64 + MATCH(VLOOKUP(C$6,mapping!$A:$B,2,FALSE),'FROM_NGS3_PCR-1'!$1:$1,0))   &amp;  ROW()-5,TRUE)    )</f>
        <v/>
      </c>
      <c r="D314" s="7" t="str">
        <f> IF(INDIRECT("'FROM_NGS3_PCR-1'!A"&amp;ROW()-5,TRUE)="","",  INDIRECT(    "'FROM_NGS3_PCR-1'!"   &amp;  CHAR(64 + MATCH(VLOOKUP(D$6,mapping!$A:$B,2,FALSE),'FROM_NGS3_PCR-1'!$1:$1,0))   &amp;  ROW()-5,TRUE)    )</f>
        <v/>
      </c>
      <c r="E314" s="7" t="str">
        <f> IF(INDIRECT("'FROM_NGS3_PCR-1'!A"&amp;ROW()-5,TRUE)="","",  "e" &amp; INDIRECT(    "'FROM_NGS3_PCR-1'!"   &amp;  CHAR(64 + MATCH(VLOOKUP(E$6,mapping!$A:$B,2,FALSE),'FROM_NGS3_PCR-1'!$1:$1,0))   &amp;  ROW()-5,TRUE)    )</f>
        <v/>
      </c>
      <c r="F314" s="6" t="str">
        <f> IF(INDIRECT("'FROM_NGS3_PCR-1'!A"&amp;ROW()-5,TRUE)="","",  INDIRECT(    "'FROM_NGS3_PCR-1'!"   &amp;  CHAR(64 + MATCH(VLOOKUP(F$6,mapping!$A:$B,2,FALSE),'FROM_NGS3_PCR-1'!$1:$1,0))   &amp;  ROW()-5,TRUE)    )</f>
        <v/>
      </c>
      <c r="G314" s="6" t="str">
        <f> IF(INDIRECT("'FROM_NGS3_PCR-1'!A"&amp;ROW()-5,TRUE)="","",  INDIRECT(    "'FROM_NGS3_PCR-1'!"   &amp;  CHAR(64 + MATCH(VLOOKUP(G$6,mapping!$A:$B,2,FALSE),'FROM_NGS3_PCR-1'!$1:$1,0))   &amp;  ROW()-5,TRUE)    )</f>
        <v/>
      </c>
      <c r="H314" s="39" t="str">
        <f> IF(INDIRECT("'FROM_NGS3_PCR-1'!A"&amp;ROW()-5,TRUE)="","",  INDIRECT(    "'FROM_NGS3_PCR-1'!"   &amp;  CHAR(64 + MATCH(VLOOKUP(H$6,mapping!$A:$B,2,FALSE),'FROM_NGS3_PCR-1'!$1:$1,0))   &amp;  ROW()-5,TRUE)    )</f>
        <v/>
      </c>
      <c r="I314" s="7" t="str">
        <f> IF(INDIRECT("'FROM_NGS3_PCR-1'!A"&amp;ROW()-5,TRUE)="","",  INDIRECT(    "'FROM_NGS3_PCR-1'!"   &amp;  CHAR(64 + MATCH(VLOOKUP(I$6,mapping!$A:$B,2,FALSE),'FROM_NGS3_PCR-1'!$1:$1,0))   &amp;  ROW()-5,TRUE)    )</f>
        <v/>
      </c>
      <c r="J314" s="40" t="str">
        <f> IF(INDIRECT("'FROM_NGS3_PCR-1'!A"&amp;ROW()-5,TRUE)="","",  INDIRECT(    "'FROM_NGS3_PCR-1'!"   &amp;  CHAR(64 + MATCH(VLOOKUP(J$6,mapping!$A:$B,2,FALSE),'FROM_NGS3_PCR-1'!$1:$1,0))   &amp;  ROW()-5,TRUE)    )</f>
        <v/>
      </c>
      <c r="K314" s="6"/>
      <c r="L314" s="39">
        <v>1.0</v>
      </c>
      <c r="M314" s="37" t="str">
        <f>IFERROR(VLOOKUP(TEXT(ROW()-5,"0"),CALC_selection!H:I,2,FALSE),"")</f>
        <v/>
      </c>
      <c r="N314" s="6"/>
      <c r="O314" s="9" t="b">
        <f t="shared" si="1"/>
        <v>0</v>
      </c>
      <c r="P314" s="9" t="b">
        <f t="shared" si="2"/>
        <v>0</v>
      </c>
      <c r="Q314" s="9"/>
      <c r="R314" s="9"/>
      <c r="S314" s="9"/>
      <c r="T314" s="6"/>
      <c r="U314" s="6"/>
      <c r="V314" s="6"/>
      <c r="W314" s="6"/>
      <c r="X314" s="6"/>
      <c r="Y314" s="6"/>
      <c r="Z314" s="6"/>
    </row>
    <row r="315" ht="14.25" customHeight="1">
      <c r="A315" s="6"/>
      <c r="B315" s="38" t="str">
        <f> IF(INDIRECT("'FROM_NGS3_PCR-1'!A"&amp;ROW()-5,TRUE)="","",  INDIRECT(    "'FROM_NGS3_PCR-1'!"   &amp;  CHAR(64 + MATCH(VLOOKUP(B$6,mapping!$A:$B,2,FALSE),'FROM_NGS3_PCR-1'!$1:$1,0))   &amp;  ROW()-5,TRUE)    )</f>
        <v/>
      </c>
      <c r="C315" s="6" t="str">
        <f> IF(INDIRECT("'FROM_NGS3_PCR-1'!A"&amp;ROW()-5,TRUE)="","",  INDIRECT(    "'FROM_NGS3_PCR-1'!"   &amp;  CHAR(64 + MATCH(VLOOKUP(C$6,mapping!$A:$B,2,FALSE),'FROM_NGS3_PCR-1'!$1:$1,0))   &amp;  ROW()-5,TRUE)    )</f>
        <v/>
      </c>
      <c r="D315" s="7" t="str">
        <f> IF(INDIRECT("'FROM_NGS3_PCR-1'!A"&amp;ROW()-5,TRUE)="","",  INDIRECT(    "'FROM_NGS3_PCR-1'!"   &amp;  CHAR(64 + MATCH(VLOOKUP(D$6,mapping!$A:$B,2,FALSE),'FROM_NGS3_PCR-1'!$1:$1,0))   &amp;  ROW()-5,TRUE)    )</f>
        <v/>
      </c>
      <c r="E315" s="7" t="str">
        <f> IF(INDIRECT("'FROM_NGS3_PCR-1'!A"&amp;ROW()-5,TRUE)="","",  "e" &amp; INDIRECT(    "'FROM_NGS3_PCR-1'!"   &amp;  CHAR(64 + MATCH(VLOOKUP(E$6,mapping!$A:$B,2,FALSE),'FROM_NGS3_PCR-1'!$1:$1,0))   &amp;  ROW()-5,TRUE)    )</f>
        <v/>
      </c>
      <c r="F315" s="6" t="str">
        <f> IF(INDIRECT("'FROM_NGS3_PCR-1'!A"&amp;ROW()-5,TRUE)="","",  INDIRECT(    "'FROM_NGS3_PCR-1'!"   &amp;  CHAR(64 + MATCH(VLOOKUP(F$6,mapping!$A:$B,2,FALSE),'FROM_NGS3_PCR-1'!$1:$1,0))   &amp;  ROW()-5,TRUE)    )</f>
        <v/>
      </c>
      <c r="G315" s="6" t="str">
        <f> IF(INDIRECT("'FROM_NGS3_PCR-1'!A"&amp;ROW()-5,TRUE)="","",  INDIRECT(    "'FROM_NGS3_PCR-1'!"   &amp;  CHAR(64 + MATCH(VLOOKUP(G$6,mapping!$A:$B,2,FALSE),'FROM_NGS3_PCR-1'!$1:$1,0))   &amp;  ROW()-5,TRUE)    )</f>
        <v/>
      </c>
      <c r="H315" s="39" t="str">
        <f> IF(INDIRECT("'FROM_NGS3_PCR-1'!A"&amp;ROW()-5,TRUE)="","",  INDIRECT(    "'FROM_NGS3_PCR-1'!"   &amp;  CHAR(64 + MATCH(VLOOKUP(H$6,mapping!$A:$B,2,FALSE),'FROM_NGS3_PCR-1'!$1:$1,0))   &amp;  ROW()-5,TRUE)    )</f>
        <v/>
      </c>
      <c r="I315" s="7" t="str">
        <f> IF(INDIRECT("'FROM_NGS3_PCR-1'!A"&amp;ROW()-5,TRUE)="","",  INDIRECT(    "'FROM_NGS3_PCR-1'!"   &amp;  CHAR(64 + MATCH(VLOOKUP(I$6,mapping!$A:$B,2,FALSE),'FROM_NGS3_PCR-1'!$1:$1,0))   &amp;  ROW()-5,TRUE)    )</f>
        <v/>
      </c>
      <c r="J315" s="40" t="str">
        <f> IF(INDIRECT("'FROM_NGS3_PCR-1'!A"&amp;ROW()-5,TRUE)="","",  INDIRECT(    "'FROM_NGS3_PCR-1'!"   &amp;  CHAR(64 + MATCH(VLOOKUP(J$6,mapping!$A:$B,2,FALSE),'FROM_NGS3_PCR-1'!$1:$1,0))   &amp;  ROW()-5,TRUE)    )</f>
        <v/>
      </c>
      <c r="K315" s="6"/>
      <c r="L315" s="39">
        <v>1.0</v>
      </c>
      <c r="M315" s="37" t="str">
        <f>IFERROR(VLOOKUP(TEXT(ROW()-5,"0"),CALC_selection!H:I,2,FALSE),"")</f>
        <v/>
      </c>
      <c r="N315" s="6"/>
      <c r="O315" s="9" t="b">
        <f t="shared" si="1"/>
        <v>0</v>
      </c>
      <c r="P315" s="9" t="b">
        <f t="shared" si="2"/>
        <v>0</v>
      </c>
      <c r="Q315" s="9"/>
      <c r="R315" s="9"/>
      <c r="S315" s="9"/>
      <c r="T315" s="6"/>
      <c r="U315" s="6"/>
      <c r="V315" s="6"/>
      <c r="W315" s="6"/>
      <c r="X315" s="6"/>
      <c r="Y315" s="6"/>
      <c r="Z315" s="6"/>
    </row>
    <row r="316" ht="14.25" customHeight="1">
      <c r="A316" s="6"/>
      <c r="B316" s="38" t="str">
        <f> IF(INDIRECT("'FROM_NGS3_PCR-1'!A"&amp;ROW()-5,TRUE)="","",  INDIRECT(    "'FROM_NGS3_PCR-1'!"   &amp;  CHAR(64 + MATCH(VLOOKUP(B$6,mapping!$A:$B,2,FALSE),'FROM_NGS3_PCR-1'!$1:$1,0))   &amp;  ROW()-5,TRUE)    )</f>
        <v/>
      </c>
      <c r="C316" s="6" t="str">
        <f> IF(INDIRECT("'FROM_NGS3_PCR-1'!A"&amp;ROW()-5,TRUE)="","",  INDIRECT(    "'FROM_NGS3_PCR-1'!"   &amp;  CHAR(64 + MATCH(VLOOKUP(C$6,mapping!$A:$B,2,FALSE),'FROM_NGS3_PCR-1'!$1:$1,0))   &amp;  ROW()-5,TRUE)    )</f>
        <v/>
      </c>
      <c r="D316" s="7" t="str">
        <f> IF(INDIRECT("'FROM_NGS3_PCR-1'!A"&amp;ROW()-5,TRUE)="","",  INDIRECT(    "'FROM_NGS3_PCR-1'!"   &amp;  CHAR(64 + MATCH(VLOOKUP(D$6,mapping!$A:$B,2,FALSE),'FROM_NGS3_PCR-1'!$1:$1,0))   &amp;  ROW()-5,TRUE)    )</f>
        <v/>
      </c>
      <c r="E316" s="7" t="str">
        <f> IF(INDIRECT("'FROM_NGS3_PCR-1'!A"&amp;ROW()-5,TRUE)="","",  "e" &amp; INDIRECT(    "'FROM_NGS3_PCR-1'!"   &amp;  CHAR(64 + MATCH(VLOOKUP(E$6,mapping!$A:$B,2,FALSE),'FROM_NGS3_PCR-1'!$1:$1,0))   &amp;  ROW()-5,TRUE)    )</f>
        <v/>
      </c>
      <c r="F316" s="6" t="str">
        <f> IF(INDIRECT("'FROM_NGS3_PCR-1'!A"&amp;ROW()-5,TRUE)="","",  INDIRECT(    "'FROM_NGS3_PCR-1'!"   &amp;  CHAR(64 + MATCH(VLOOKUP(F$6,mapping!$A:$B,2,FALSE),'FROM_NGS3_PCR-1'!$1:$1,0))   &amp;  ROW()-5,TRUE)    )</f>
        <v/>
      </c>
      <c r="G316" s="6" t="str">
        <f> IF(INDIRECT("'FROM_NGS3_PCR-1'!A"&amp;ROW()-5,TRUE)="","",  INDIRECT(    "'FROM_NGS3_PCR-1'!"   &amp;  CHAR(64 + MATCH(VLOOKUP(G$6,mapping!$A:$B,2,FALSE),'FROM_NGS3_PCR-1'!$1:$1,0))   &amp;  ROW()-5,TRUE)    )</f>
        <v/>
      </c>
      <c r="H316" s="39" t="str">
        <f> IF(INDIRECT("'FROM_NGS3_PCR-1'!A"&amp;ROW()-5,TRUE)="","",  INDIRECT(    "'FROM_NGS3_PCR-1'!"   &amp;  CHAR(64 + MATCH(VLOOKUP(H$6,mapping!$A:$B,2,FALSE),'FROM_NGS3_PCR-1'!$1:$1,0))   &amp;  ROW()-5,TRUE)    )</f>
        <v/>
      </c>
      <c r="I316" s="7" t="str">
        <f> IF(INDIRECT("'FROM_NGS3_PCR-1'!A"&amp;ROW()-5,TRUE)="","",  INDIRECT(    "'FROM_NGS3_PCR-1'!"   &amp;  CHAR(64 + MATCH(VLOOKUP(I$6,mapping!$A:$B,2,FALSE),'FROM_NGS3_PCR-1'!$1:$1,0))   &amp;  ROW()-5,TRUE)    )</f>
        <v/>
      </c>
      <c r="J316" s="40" t="str">
        <f> IF(INDIRECT("'FROM_NGS3_PCR-1'!A"&amp;ROW()-5,TRUE)="","",  INDIRECT(    "'FROM_NGS3_PCR-1'!"   &amp;  CHAR(64 + MATCH(VLOOKUP(J$6,mapping!$A:$B,2,FALSE),'FROM_NGS3_PCR-1'!$1:$1,0))   &amp;  ROW()-5,TRUE)    )</f>
        <v/>
      </c>
      <c r="K316" s="6"/>
      <c r="L316" s="39">
        <v>1.0</v>
      </c>
      <c r="M316" s="37" t="str">
        <f>IFERROR(VLOOKUP(TEXT(ROW()-5,"0"),CALC_selection!H:I,2,FALSE),"")</f>
        <v/>
      </c>
      <c r="N316" s="6"/>
      <c r="O316" s="9" t="b">
        <f t="shared" si="1"/>
        <v>0</v>
      </c>
      <c r="P316" s="9" t="b">
        <f t="shared" si="2"/>
        <v>0</v>
      </c>
      <c r="Q316" s="9"/>
      <c r="R316" s="9"/>
      <c r="S316" s="9"/>
      <c r="T316" s="6"/>
      <c r="U316" s="6"/>
      <c r="V316" s="6"/>
      <c r="W316" s="6"/>
      <c r="X316" s="6"/>
      <c r="Y316" s="6"/>
      <c r="Z316" s="6"/>
    </row>
    <row r="317" ht="14.25" customHeight="1">
      <c r="A317" s="6"/>
      <c r="B317" s="38" t="str">
        <f> IF(INDIRECT("'FROM_NGS3_PCR-1'!A"&amp;ROW()-5,TRUE)="","",  INDIRECT(    "'FROM_NGS3_PCR-1'!"   &amp;  CHAR(64 + MATCH(VLOOKUP(B$6,mapping!$A:$B,2,FALSE),'FROM_NGS3_PCR-1'!$1:$1,0))   &amp;  ROW()-5,TRUE)    )</f>
        <v/>
      </c>
      <c r="C317" s="6" t="str">
        <f> IF(INDIRECT("'FROM_NGS3_PCR-1'!A"&amp;ROW()-5,TRUE)="","",  INDIRECT(    "'FROM_NGS3_PCR-1'!"   &amp;  CHAR(64 + MATCH(VLOOKUP(C$6,mapping!$A:$B,2,FALSE),'FROM_NGS3_PCR-1'!$1:$1,0))   &amp;  ROW()-5,TRUE)    )</f>
        <v/>
      </c>
      <c r="D317" s="7" t="str">
        <f> IF(INDIRECT("'FROM_NGS3_PCR-1'!A"&amp;ROW()-5,TRUE)="","",  INDIRECT(    "'FROM_NGS3_PCR-1'!"   &amp;  CHAR(64 + MATCH(VLOOKUP(D$6,mapping!$A:$B,2,FALSE),'FROM_NGS3_PCR-1'!$1:$1,0))   &amp;  ROW()-5,TRUE)    )</f>
        <v/>
      </c>
      <c r="E317" s="7" t="str">
        <f> IF(INDIRECT("'FROM_NGS3_PCR-1'!A"&amp;ROW()-5,TRUE)="","",  "e" &amp; INDIRECT(    "'FROM_NGS3_PCR-1'!"   &amp;  CHAR(64 + MATCH(VLOOKUP(E$6,mapping!$A:$B,2,FALSE),'FROM_NGS3_PCR-1'!$1:$1,0))   &amp;  ROW()-5,TRUE)    )</f>
        <v/>
      </c>
      <c r="F317" s="6" t="str">
        <f> IF(INDIRECT("'FROM_NGS3_PCR-1'!A"&amp;ROW()-5,TRUE)="","",  INDIRECT(    "'FROM_NGS3_PCR-1'!"   &amp;  CHAR(64 + MATCH(VLOOKUP(F$6,mapping!$A:$B,2,FALSE),'FROM_NGS3_PCR-1'!$1:$1,0))   &amp;  ROW()-5,TRUE)    )</f>
        <v/>
      </c>
      <c r="G317" s="6" t="str">
        <f> IF(INDIRECT("'FROM_NGS3_PCR-1'!A"&amp;ROW()-5,TRUE)="","",  INDIRECT(    "'FROM_NGS3_PCR-1'!"   &amp;  CHAR(64 + MATCH(VLOOKUP(G$6,mapping!$A:$B,2,FALSE),'FROM_NGS3_PCR-1'!$1:$1,0))   &amp;  ROW()-5,TRUE)    )</f>
        <v/>
      </c>
      <c r="H317" s="39" t="str">
        <f> IF(INDIRECT("'FROM_NGS3_PCR-1'!A"&amp;ROW()-5,TRUE)="","",  INDIRECT(    "'FROM_NGS3_PCR-1'!"   &amp;  CHAR(64 + MATCH(VLOOKUP(H$6,mapping!$A:$B,2,FALSE),'FROM_NGS3_PCR-1'!$1:$1,0))   &amp;  ROW()-5,TRUE)    )</f>
        <v/>
      </c>
      <c r="I317" s="7" t="str">
        <f> IF(INDIRECT("'FROM_NGS3_PCR-1'!A"&amp;ROW()-5,TRUE)="","",  INDIRECT(    "'FROM_NGS3_PCR-1'!"   &amp;  CHAR(64 + MATCH(VLOOKUP(I$6,mapping!$A:$B,2,FALSE),'FROM_NGS3_PCR-1'!$1:$1,0))   &amp;  ROW()-5,TRUE)    )</f>
        <v/>
      </c>
      <c r="J317" s="40" t="str">
        <f> IF(INDIRECT("'FROM_NGS3_PCR-1'!A"&amp;ROW()-5,TRUE)="","",  INDIRECT(    "'FROM_NGS3_PCR-1'!"   &amp;  CHAR(64 + MATCH(VLOOKUP(J$6,mapping!$A:$B,2,FALSE),'FROM_NGS3_PCR-1'!$1:$1,0))   &amp;  ROW()-5,TRUE)    )</f>
        <v/>
      </c>
      <c r="K317" s="6"/>
      <c r="L317" s="39">
        <v>1.0</v>
      </c>
      <c r="M317" s="37" t="str">
        <f>IFERROR(VLOOKUP(TEXT(ROW()-5,"0"),CALC_selection!H:I,2,FALSE),"")</f>
        <v/>
      </c>
      <c r="N317" s="6"/>
      <c r="O317" s="9" t="b">
        <f t="shared" si="1"/>
        <v>0</v>
      </c>
      <c r="P317" s="9" t="b">
        <f t="shared" si="2"/>
        <v>0</v>
      </c>
      <c r="Q317" s="9"/>
      <c r="R317" s="9"/>
      <c r="S317" s="9"/>
      <c r="T317" s="6"/>
      <c r="U317" s="6"/>
      <c r="V317" s="6"/>
      <c r="W317" s="6"/>
      <c r="X317" s="6"/>
      <c r="Y317" s="6"/>
      <c r="Z317" s="6"/>
    </row>
    <row r="318" ht="14.25" customHeight="1">
      <c r="A318" s="6"/>
      <c r="B318" s="38" t="str">
        <f> IF(INDIRECT("'FROM_NGS3_PCR-1'!A"&amp;ROW()-5,TRUE)="","",  INDIRECT(    "'FROM_NGS3_PCR-1'!"   &amp;  CHAR(64 + MATCH(VLOOKUP(B$6,mapping!$A:$B,2,FALSE),'FROM_NGS3_PCR-1'!$1:$1,0))   &amp;  ROW()-5,TRUE)    )</f>
        <v/>
      </c>
      <c r="C318" s="6" t="str">
        <f> IF(INDIRECT("'FROM_NGS3_PCR-1'!A"&amp;ROW()-5,TRUE)="","",  INDIRECT(    "'FROM_NGS3_PCR-1'!"   &amp;  CHAR(64 + MATCH(VLOOKUP(C$6,mapping!$A:$B,2,FALSE),'FROM_NGS3_PCR-1'!$1:$1,0))   &amp;  ROW()-5,TRUE)    )</f>
        <v/>
      </c>
      <c r="D318" s="7" t="str">
        <f> IF(INDIRECT("'FROM_NGS3_PCR-1'!A"&amp;ROW()-5,TRUE)="","",  INDIRECT(    "'FROM_NGS3_PCR-1'!"   &amp;  CHAR(64 + MATCH(VLOOKUP(D$6,mapping!$A:$B,2,FALSE),'FROM_NGS3_PCR-1'!$1:$1,0))   &amp;  ROW()-5,TRUE)    )</f>
        <v/>
      </c>
      <c r="E318" s="7" t="str">
        <f> IF(INDIRECT("'FROM_NGS3_PCR-1'!A"&amp;ROW()-5,TRUE)="","",  "e" &amp; INDIRECT(    "'FROM_NGS3_PCR-1'!"   &amp;  CHAR(64 + MATCH(VLOOKUP(E$6,mapping!$A:$B,2,FALSE),'FROM_NGS3_PCR-1'!$1:$1,0))   &amp;  ROW()-5,TRUE)    )</f>
        <v/>
      </c>
      <c r="F318" s="6" t="str">
        <f> IF(INDIRECT("'FROM_NGS3_PCR-1'!A"&amp;ROW()-5,TRUE)="","",  INDIRECT(    "'FROM_NGS3_PCR-1'!"   &amp;  CHAR(64 + MATCH(VLOOKUP(F$6,mapping!$A:$B,2,FALSE),'FROM_NGS3_PCR-1'!$1:$1,0))   &amp;  ROW()-5,TRUE)    )</f>
        <v/>
      </c>
      <c r="G318" s="6" t="str">
        <f> IF(INDIRECT("'FROM_NGS3_PCR-1'!A"&amp;ROW()-5,TRUE)="","",  INDIRECT(    "'FROM_NGS3_PCR-1'!"   &amp;  CHAR(64 + MATCH(VLOOKUP(G$6,mapping!$A:$B,2,FALSE),'FROM_NGS3_PCR-1'!$1:$1,0))   &amp;  ROW()-5,TRUE)    )</f>
        <v/>
      </c>
      <c r="H318" s="39" t="str">
        <f> IF(INDIRECT("'FROM_NGS3_PCR-1'!A"&amp;ROW()-5,TRUE)="","",  INDIRECT(    "'FROM_NGS3_PCR-1'!"   &amp;  CHAR(64 + MATCH(VLOOKUP(H$6,mapping!$A:$B,2,FALSE),'FROM_NGS3_PCR-1'!$1:$1,0))   &amp;  ROW()-5,TRUE)    )</f>
        <v/>
      </c>
      <c r="I318" s="7" t="str">
        <f> IF(INDIRECT("'FROM_NGS3_PCR-1'!A"&amp;ROW()-5,TRUE)="","",  INDIRECT(    "'FROM_NGS3_PCR-1'!"   &amp;  CHAR(64 + MATCH(VLOOKUP(I$6,mapping!$A:$B,2,FALSE),'FROM_NGS3_PCR-1'!$1:$1,0))   &amp;  ROW()-5,TRUE)    )</f>
        <v/>
      </c>
      <c r="J318" s="40" t="str">
        <f> IF(INDIRECT("'FROM_NGS3_PCR-1'!A"&amp;ROW()-5,TRUE)="","",  INDIRECT(    "'FROM_NGS3_PCR-1'!"   &amp;  CHAR(64 + MATCH(VLOOKUP(J$6,mapping!$A:$B,2,FALSE),'FROM_NGS3_PCR-1'!$1:$1,0))   &amp;  ROW()-5,TRUE)    )</f>
        <v/>
      </c>
      <c r="K318" s="6"/>
      <c r="L318" s="39">
        <v>1.0</v>
      </c>
      <c r="M318" s="37" t="str">
        <f>IFERROR(VLOOKUP(TEXT(ROW()-5,"0"),CALC_selection!H:I,2,FALSE),"")</f>
        <v/>
      </c>
      <c r="N318" s="6"/>
      <c r="O318" s="9" t="b">
        <f t="shared" si="1"/>
        <v>0</v>
      </c>
      <c r="P318" s="9" t="b">
        <f t="shared" si="2"/>
        <v>0</v>
      </c>
      <c r="Q318" s="9"/>
      <c r="R318" s="9"/>
      <c r="S318" s="9"/>
      <c r="T318" s="6"/>
      <c r="U318" s="6"/>
      <c r="V318" s="6"/>
      <c r="W318" s="6"/>
      <c r="X318" s="6"/>
      <c r="Y318" s="6"/>
      <c r="Z318" s="6"/>
    </row>
    <row r="319" ht="14.25" customHeight="1">
      <c r="A319" s="6"/>
      <c r="B319" s="38" t="str">
        <f> IF(INDIRECT("'FROM_NGS3_PCR-1'!A"&amp;ROW()-5,TRUE)="","",  INDIRECT(    "'FROM_NGS3_PCR-1'!"   &amp;  CHAR(64 + MATCH(VLOOKUP(B$6,mapping!$A:$B,2,FALSE),'FROM_NGS3_PCR-1'!$1:$1,0))   &amp;  ROW()-5,TRUE)    )</f>
        <v/>
      </c>
      <c r="C319" s="6" t="str">
        <f> IF(INDIRECT("'FROM_NGS3_PCR-1'!A"&amp;ROW()-5,TRUE)="","",  INDIRECT(    "'FROM_NGS3_PCR-1'!"   &amp;  CHAR(64 + MATCH(VLOOKUP(C$6,mapping!$A:$B,2,FALSE),'FROM_NGS3_PCR-1'!$1:$1,0))   &amp;  ROW()-5,TRUE)    )</f>
        <v/>
      </c>
      <c r="D319" s="7" t="str">
        <f> IF(INDIRECT("'FROM_NGS3_PCR-1'!A"&amp;ROW()-5,TRUE)="","",  INDIRECT(    "'FROM_NGS3_PCR-1'!"   &amp;  CHAR(64 + MATCH(VLOOKUP(D$6,mapping!$A:$B,2,FALSE),'FROM_NGS3_PCR-1'!$1:$1,0))   &amp;  ROW()-5,TRUE)    )</f>
        <v/>
      </c>
      <c r="E319" s="7" t="str">
        <f> IF(INDIRECT("'FROM_NGS3_PCR-1'!A"&amp;ROW()-5,TRUE)="","",  "e" &amp; INDIRECT(    "'FROM_NGS3_PCR-1'!"   &amp;  CHAR(64 + MATCH(VLOOKUP(E$6,mapping!$A:$B,2,FALSE),'FROM_NGS3_PCR-1'!$1:$1,0))   &amp;  ROW()-5,TRUE)    )</f>
        <v/>
      </c>
      <c r="F319" s="6" t="str">
        <f> IF(INDIRECT("'FROM_NGS3_PCR-1'!A"&amp;ROW()-5,TRUE)="","",  INDIRECT(    "'FROM_NGS3_PCR-1'!"   &amp;  CHAR(64 + MATCH(VLOOKUP(F$6,mapping!$A:$B,2,FALSE),'FROM_NGS3_PCR-1'!$1:$1,0))   &amp;  ROW()-5,TRUE)    )</f>
        <v/>
      </c>
      <c r="G319" s="6" t="str">
        <f> IF(INDIRECT("'FROM_NGS3_PCR-1'!A"&amp;ROW()-5,TRUE)="","",  INDIRECT(    "'FROM_NGS3_PCR-1'!"   &amp;  CHAR(64 + MATCH(VLOOKUP(G$6,mapping!$A:$B,2,FALSE),'FROM_NGS3_PCR-1'!$1:$1,0))   &amp;  ROW()-5,TRUE)    )</f>
        <v/>
      </c>
      <c r="H319" s="39" t="str">
        <f> IF(INDIRECT("'FROM_NGS3_PCR-1'!A"&amp;ROW()-5,TRUE)="","",  INDIRECT(    "'FROM_NGS3_PCR-1'!"   &amp;  CHAR(64 + MATCH(VLOOKUP(H$6,mapping!$A:$B,2,FALSE),'FROM_NGS3_PCR-1'!$1:$1,0))   &amp;  ROW()-5,TRUE)    )</f>
        <v/>
      </c>
      <c r="I319" s="7" t="str">
        <f> IF(INDIRECT("'FROM_NGS3_PCR-1'!A"&amp;ROW()-5,TRUE)="","",  INDIRECT(    "'FROM_NGS3_PCR-1'!"   &amp;  CHAR(64 + MATCH(VLOOKUP(I$6,mapping!$A:$B,2,FALSE),'FROM_NGS3_PCR-1'!$1:$1,0))   &amp;  ROW()-5,TRUE)    )</f>
        <v/>
      </c>
      <c r="J319" s="40" t="str">
        <f> IF(INDIRECT("'FROM_NGS3_PCR-1'!A"&amp;ROW()-5,TRUE)="","",  INDIRECT(    "'FROM_NGS3_PCR-1'!"   &amp;  CHAR(64 + MATCH(VLOOKUP(J$6,mapping!$A:$B,2,FALSE),'FROM_NGS3_PCR-1'!$1:$1,0))   &amp;  ROW()-5,TRUE)    )</f>
        <v/>
      </c>
      <c r="K319" s="6"/>
      <c r="L319" s="39">
        <v>1.0</v>
      </c>
      <c r="M319" s="37" t="str">
        <f>IFERROR(VLOOKUP(TEXT(ROW()-5,"0"),CALC_selection!H:I,2,FALSE),"")</f>
        <v/>
      </c>
      <c r="N319" s="6"/>
      <c r="O319" s="9" t="b">
        <f t="shared" si="1"/>
        <v>0</v>
      </c>
      <c r="P319" s="9" t="b">
        <f t="shared" si="2"/>
        <v>0</v>
      </c>
      <c r="Q319" s="9"/>
      <c r="R319" s="9"/>
      <c r="S319" s="9"/>
      <c r="T319" s="6"/>
      <c r="U319" s="6"/>
      <c r="V319" s="6"/>
      <c r="W319" s="6"/>
      <c r="X319" s="6"/>
      <c r="Y319" s="6"/>
      <c r="Z319" s="6"/>
    </row>
    <row r="320" ht="14.25" customHeight="1">
      <c r="A320" s="6"/>
      <c r="B320" s="38" t="str">
        <f> IF(INDIRECT("'FROM_NGS3_PCR-1'!A"&amp;ROW()-5,TRUE)="","",  INDIRECT(    "'FROM_NGS3_PCR-1'!"   &amp;  CHAR(64 + MATCH(VLOOKUP(B$6,mapping!$A:$B,2,FALSE),'FROM_NGS3_PCR-1'!$1:$1,0))   &amp;  ROW()-5,TRUE)    )</f>
        <v/>
      </c>
      <c r="C320" s="6" t="str">
        <f> IF(INDIRECT("'FROM_NGS3_PCR-1'!A"&amp;ROW()-5,TRUE)="","",  INDIRECT(    "'FROM_NGS3_PCR-1'!"   &amp;  CHAR(64 + MATCH(VLOOKUP(C$6,mapping!$A:$B,2,FALSE),'FROM_NGS3_PCR-1'!$1:$1,0))   &amp;  ROW()-5,TRUE)    )</f>
        <v/>
      </c>
      <c r="D320" s="7" t="str">
        <f> IF(INDIRECT("'FROM_NGS3_PCR-1'!A"&amp;ROW()-5,TRUE)="","",  INDIRECT(    "'FROM_NGS3_PCR-1'!"   &amp;  CHAR(64 + MATCH(VLOOKUP(D$6,mapping!$A:$B,2,FALSE),'FROM_NGS3_PCR-1'!$1:$1,0))   &amp;  ROW()-5,TRUE)    )</f>
        <v/>
      </c>
      <c r="E320" s="7" t="str">
        <f> IF(INDIRECT("'FROM_NGS3_PCR-1'!A"&amp;ROW()-5,TRUE)="","",  "e" &amp; INDIRECT(    "'FROM_NGS3_PCR-1'!"   &amp;  CHAR(64 + MATCH(VLOOKUP(E$6,mapping!$A:$B,2,FALSE),'FROM_NGS3_PCR-1'!$1:$1,0))   &amp;  ROW()-5,TRUE)    )</f>
        <v/>
      </c>
      <c r="F320" s="6" t="str">
        <f> IF(INDIRECT("'FROM_NGS3_PCR-1'!A"&amp;ROW()-5,TRUE)="","",  INDIRECT(    "'FROM_NGS3_PCR-1'!"   &amp;  CHAR(64 + MATCH(VLOOKUP(F$6,mapping!$A:$B,2,FALSE),'FROM_NGS3_PCR-1'!$1:$1,0))   &amp;  ROW()-5,TRUE)    )</f>
        <v/>
      </c>
      <c r="G320" s="6" t="str">
        <f> IF(INDIRECT("'FROM_NGS3_PCR-1'!A"&amp;ROW()-5,TRUE)="","",  INDIRECT(    "'FROM_NGS3_PCR-1'!"   &amp;  CHAR(64 + MATCH(VLOOKUP(G$6,mapping!$A:$B,2,FALSE),'FROM_NGS3_PCR-1'!$1:$1,0))   &amp;  ROW()-5,TRUE)    )</f>
        <v/>
      </c>
      <c r="H320" s="39" t="str">
        <f> IF(INDIRECT("'FROM_NGS3_PCR-1'!A"&amp;ROW()-5,TRUE)="","",  INDIRECT(    "'FROM_NGS3_PCR-1'!"   &amp;  CHAR(64 + MATCH(VLOOKUP(H$6,mapping!$A:$B,2,FALSE),'FROM_NGS3_PCR-1'!$1:$1,0))   &amp;  ROW()-5,TRUE)    )</f>
        <v/>
      </c>
      <c r="I320" s="7" t="str">
        <f> IF(INDIRECT("'FROM_NGS3_PCR-1'!A"&amp;ROW()-5,TRUE)="","",  INDIRECT(    "'FROM_NGS3_PCR-1'!"   &amp;  CHAR(64 + MATCH(VLOOKUP(I$6,mapping!$A:$B,2,FALSE),'FROM_NGS3_PCR-1'!$1:$1,0))   &amp;  ROW()-5,TRUE)    )</f>
        <v/>
      </c>
      <c r="J320" s="40" t="str">
        <f> IF(INDIRECT("'FROM_NGS3_PCR-1'!A"&amp;ROW()-5,TRUE)="","",  INDIRECT(    "'FROM_NGS3_PCR-1'!"   &amp;  CHAR(64 + MATCH(VLOOKUP(J$6,mapping!$A:$B,2,FALSE),'FROM_NGS3_PCR-1'!$1:$1,0))   &amp;  ROW()-5,TRUE)    )</f>
        <v/>
      </c>
      <c r="K320" s="6"/>
      <c r="L320" s="39">
        <v>1.0</v>
      </c>
      <c r="M320" s="37" t="str">
        <f>IFERROR(VLOOKUP(TEXT(ROW()-5,"0"),CALC_selection!H:I,2,FALSE),"")</f>
        <v/>
      </c>
      <c r="N320" s="6"/>
      <c r="O320" s="9" t="b">
        <f t="shared" si="1"/>
        <v>0</v>
      </c>
      <c r="P320" s="9" t="b">
        <f t="shared" si="2"/>
        <v>0</v>
      </c>
      <c r="Q320" s="9"/>
      <c r="R320" s="9"/>
      <c r="S320" s="9"/>
      <c r="T320" s="6"/>
      <c r="U320" s="6"/>
      <c r="V320" s="6"/>
      <c r="W320" s="6"/>
      <c r="X320" s="6"/>
      <c r="Y320" s="6"/>
      <c r="Z320" s="6"/>
    </row>
    <row r="321" ht="14.25" customHeight="1">
      <c r="A321" s="6"/>
      <c r="B321" s="38" t="str">
        <f> IF(INDIRECT("'FROM_NGS3_PCR-1'!A"&amp;ROW()-5,TRUE)="","",  INDIRECT(    "'FROM_NGS3_PCR-1'!"   &amp;  CHAR(64 + MATCH(VLOOKUP(B$6,mapping!$A:$B,2,FALSE),'FROM_NGS3_PCR-1'!$1:$1,0))   &amp;  ROW()-5,TRUE)    )</f>
        <v/>
      </c>
      <c r="C321" s="6" t="str">
        <f> IF(INDIRECT("'FROM_NGS3_PCR-1'!A"&amp;ROW()-5,TRUE)="","",  INDIRECT(    "'FROM_NGS3_PCR-1'!"   &amp;  CHAR(64 + MATCH(VLOOKUP(C$6,mapping!$A:$B,2,FALSE),'FROM_NGS3_PCR-1'!$1:$1,0))   &amp;  ROW()-5,TRUE)    )</f>
        <v/>
      </c>
      <c r="D321" s="7" t="str">
        <f> IF(INDIRECT("'FROM_NGS3_PCR-1'!A"&amp;ROW()-5,TRUE)="","",  INDIRECT(    "'FROM_NGS3_PCR-1'!"   &amp;  CHAR(64 + MATCH(VLOOKUP(D$6,mapping!$A:$B,2,FALSE),'FROM_NGS3_PCR-1'!$1:$1,0))   &amp;  ROW()-5,TRUE)    )</f>
        <v/>
      </c>
      <c r="E321" s="7" t="str">
        <f> IF(INDIRECT("'FROM_NGS3_PCR-1'!A"&amp;ROW()-5,TRUE)="","",  "e" &amp; INDIRECT(    "'FROM_NGS3_PCR-1'!"   &amp;  CHAR(64 + MATCH(VLOOKUP(E$6,mapping!$A:$B,2,FALSE),'FROM_NGS3_PCR-1'!$1:$1,0))   &amp;  ROW()-5,TRUE)    )</f>
        <v/>
      </c>
      <c r="F321" s="6" t="str">
        <f> IF(INDIRECT("'FROM_NGS3_PCR-1'!A"&amp;ROW()-5,TRUE)="","",  INDIRECT(    "'FROM_NGS3_PCR-1'!"   &amp;  CHAR(64 + MATCH(VLOOKUP(F$6,mapping!$A:$B,2,FALSE),'FROM_NGS3_PCR-1'!$1:$1,0))   &amp;  ROW()-5,TRUE)    )</f>
        <v/>
      </c>
      <c r="G321" s="6" t="str">
        <f> IF(INDIRECT("'FROM_NGS3_PCR-1'!A"&amp;ROW()-5,TRUE)="","",  INDIRECT(    "'FROM_NGS3_PCR-1'!"   &amp;  CHAR(64 + MATCH(VLOOKUP(G$6,mapping!$A:$B,2,FALSE),'FROM_NGS3_PCR-1'!$1:$1,0))   &amp;  ROW()-5,TRUE)    )</f>
        <v/>
      </c>
      <c r="H321" s="39" t="str">
        <f> IF(INDIRECT("'FROM_NGS3_PCR-1'!A"&amp;ROW()-5,TRUE)="","",  INDIRECT(    "'FROM_NGS3_PCR-1'!"   &amp;  CHAR(64 + MATCH(VLOOKUP(H$6,mapping!$A:$B,2,FALSE),'FROM_NGS3_PCR-1'!$1:$1,0))   &amp;  ROW()-5,TRUE)    )</f>
        <v/>
      </c>
      <c r="I321" s="7" t="str">
        <f> IF(INDIRECT("'FROM_NGS3_PCR-1'!A"&amp;ROW()-5,TRUE)="","",  INDIRECT(    "'FROM_NGS3_PCR-1'!"   &amp;  CHAR(64 + MATCH(VLOOKUP(I$6,mapping!$A:$B,2,FALSE),'FROM_NGS3_PCR-1'!$1:$1,0))   &amp;  ROW()-5,TRUE)    )</f>
        <v/>
      </c>
      <c r="J321" s="40" t="str">
        <f> IF(INDIRECT("'FROM_NGS3_PCR-1'!A"&amp;ROW()-5,TRUE)="","",  INDIRECT(    "'FROM_NGS3_PCR-1'!"   &amp;  CHAR(64 + MATCH(VLOOKUP(J$6,mapping!$A:$B,2,FALSE),'FROM_NGS3_PCR-1'!$1:$1,0))   &amp;  ROW()-5,TRUE)    )</f>
        <v/>
      </c>
      <c r="K321" s="6"/>
      <c r="L321" s="39">
        <v>1.0</v>
      </c>
      <c r="M321" s="37" t="str">
        <f>IFERROR(VLOOKUP(TEXT(ROW()-5,"0"),CALC_selection!H:I,2,FALSE),"")</f>
        <v/>
      </c>
      <c r="N321" s="6"/>
      <c r="O321" s="9" t="b">
        <f t="shared" si="1"/>
        <v>0</v>
      </c>
      <c r="P321" s="9" t="b">
        <f t="shared" si="2"/>
        <v>0</v>
      </c>
      <c r="Q321" s="9"/>
      <c r="R321" s="9"/>
      <c r="S321" s="9"/>
      <c r="T321" s="6"/>
      <c r="U321" s="6"/>
      <c r="V321" s="6"/>
      <c r="W321" s="6"/>
      <c r="X321" s="6"/>
      <c r="Y321" s="6"/>
      <c r="Z321" s="6"/>
    </row>
    <row r="322" ht="14.25" customHeight="1">
      <c r="A322" s="6"/>
      <c r="B322" s="38" t="str">
        <f> IF(INDIRECT("'FROM_NGS3_PCR-1'!A"&amp;ROW()-5,TRUE)="","",  INDIRECT(    "'FROM_NGS3_PCR-1'!"   &amp;  CHAR(64 + MATCH(VLOOKUP(B$6,mapping!$A:$B,2,FALSE),'FROM_NGS3_PCR-1'!$1:$1,0))   &amp;  ROW()-5,TRUE)    )</f>
        <v/>
      </c>
      <c r="C322" s="6" t="str">
        <f> IF(INDIRECT("'FROM_NGS3_PCR-1'!A"&amp;ROW()-5,TRUE)="","",  INDIRECT(    "'FROM_NGS3_PCR-1'!"   &amp;  CHAR(64 + MATCH(VLOOKUP(C$6,mapping!$A:$B,2,FALSE),'FROM_NGS3_PCR-1'!$1:$1,0))   &amp;  ROW()-5,TRUE)    )</f>
        <v/>
      </c>
      <c r="D322" s="7" t="str">
        <f> IF(INDIRECT("'FROM_NGS3_PCR-1'!A"&amp;ROW()-5,TRUE)="","",  INDIRECT(    "'FROM_NGS3_PCR-1'!"   &amp;  CHAR(64 + MATCH(VLOOKUP(D$6,mapping!$A:$B,2,FALSE),'FROM_NGS3_PCR-1'!$1:$1,0))   &amp;  ROW()-5,TRUE)    )</f>
        <v/>
      </c>
      <c r="E322" s="7" t="str">
        <f> IF(INDIRECT("'FROM_NGS3_PCR-1'!A"&amp;ROW()-5,TRUE)="","",  "e" &amp; INDIRECT(    "'FROM_NGS3_PCR-1'!"   &amp;  CHAR(64 + MATCH(VLOOKUP(E$6,mapping!$A:$B,2,FALSE),'FROM_NGS3_PCR-1'!$1:$1,0))   &amp;  ROW()-5,TRUE)    )</f>
        <v/>
      </c>
      <c r="F322" s="6" t="str">
        <f> IF(INDIRECT("'FROM_NGS3_PCR-1'!A"&amp;ROW()-5,TRUE)="","",  INDIRECT(    "'FROM_NGS3_PCR-1'!"   &amp;  CHAR(64 + MATCH(VLOOKUP(F$6,mapping!$A:$B,2,FALSE),'FROM_NGS3_PCR-1'!$1:$1,0))   &amp;  ROW()-5,TRUE)    )</f>
        <v/>
      </c>
      <c r="G322" s="6" t="str">
        <f> IF(INDIRECT("'FROM_NGS3_PCR-1'!A"&amp;ROW()-5,TRUE)="","",  INDIRECT(    "'FROM_NGS3_PCR-1'!"   &amp;  CHAR(64 + MATCH(VLOOKUP(G$6,mapping!$A:$B,2,FALSE),'FROM_NGS3_PCR-1'!$1:$1,0))   &amp;  ROW()-5,TRUE)    )</f>
        <v/>
      </c>
      <c r="H322" s="39" t="str">
        <f> IF(INDIRECT("'FROM_NGS3_PCR-1'!A"&amp;ROW()-5,TRUE)="","",  INDIRECT(    "'FROM_NGS3_PCR-1'!"   &amp;  CHAR(64 + MATCH(VLOOKUP(H$6,mapping!$A:$B,2,FALSE),'FROM_NGS3_PCR-1'!$1:$1,0))   &amp;  ROW()-5,TRUE)    )</f>
        <v/>
      </c>
      <c r="I322" s="7" t="str">
        <f> IF(INDIRECT("'FROM_NGS3_PCR-1'!A"&amp;ROW()-5,TRUE)="","",  INDIRECT(    "'FROM_NGS3_PCR-1'!"   &amp;  CHAR(64 + MATCH(VLOOKUP(I$6,mapping!$A:$B,2,FALSE),'FROM_NGS3_PCR-1'!$1:$1,0))   &amp;  ROW()-5,TRUE)    )</f>
        <v/>
      </c>
      <c r="J322" s="40" t="str">
        <f> IF(INDIRECT("'FROM_NGS3_PCR-1'!A"&amp;ROW()-5,TRUE)="","",  INDIRECT(    "'FROM_NGS3_PCR-1'!"   &amp;  CHAR(64 + MATCH(VLOOKUP(J$6,mapping!$A:$B,2,FALSE),'FROM_NGS3_PCR-1'!$1:$1,0))   &amp;  ROW()-5,TRUE)    )</f>
        <v/>
      </c>
      <c r="K322" s="6"/>
      <c r="L322" s="39">
        <v>1.0</v>
      </c>
      <c r="M322" s="37" t="str">
        <f>IFERROR(VLOOKUP(TEXT(ROW()-5,"0"),CALC_selection!H:I,2,FALSE),"")</f>
        <v/>
      </c>
      <c r="N322" s="6"/>
      <c r="O322" s="9" t="b">
        <f t="shared" si="1"/>
        <v>0</v>
      </c>
      <c r="P322" s="9" t="b">
        <f t="shared" si="2"/>
        <v>0</v>
      </c>
      <c r="Q322" s="9"/>
      <c r="R322" s="9"/>
      <c r="S322" s="9"/>
      <c r="T322" s="6"/>
      <c r="U322" s="6"/>
      <c r="V322" s="6"/>
      <c r="W322" s="6"/>
      <c r="X322" s="6"/>
      <c r="Y322" s="6"/>
      <c r="Z322" s="6"/>
    </row>
    <row r="323" ht="14.25" customHeight="1">
      <c r="A323" s="6"/>
      <c r="B323" s="38" t="str">
        <f> IF(INDIRECT("'FROM_NGS3_PCR-1'!A"&amp;ROW()-5,TRUE)="","",  INDIRECT(    "'FROM_NGS3_PCR-1'!"   &amp;  CHAR(64 + MATCH(VLOOKUP(B$6,mapping!$A:$B,2,FALSE),'FROM_NGS3_PCR-1'!$1:$1,0))   &amp;  ROW()-5,TRUE)    )</f>
        <v/>
      </c>
      <c r="C323" s="6" t="str">
        <f> IF(INDIRECT("'FROM_NGS3_PCR-1'!A"&amp;ROW()-5,TRUE)="","",  INDIRECT(    "'FROM_NGS3_PCR-1'!"   &amp;  CHAR(64 + MATCH(VLOOKUP(C$6,mapping!$A:$B,2,FALSE),'FROM_NGS3_PCR-1'!$1:$1,0))   &amp;  ROW()-5,TRUE)    )</f>
        <v/>
      </c>
      <c r="D323" s="7" t="str">
        <f> IF(INDIRECT("'FROM_NGS3_PCR-1'!A"&amp;ROW()-5,TRUE)="","",  INDIRECT(    "'FROM_NGS3_PCR-1'!"   &amp;  CHAR(64 + MATCH(VLOOKUP(D$6,mapping!$A:$B,2,FALSE),'FROM_NGS3_PCR-1'!$1:$1,0))   &amp;  ROW()-5,TRUE)    )</f>
        <v/>
      </c>
      <c r="E323" s="7" t="str">
        <f> IF(INDIRECT("'FROM_NGS3_PCR-1'!A"&amp;ROW()-5,TRUE)="","",  "e" &amp; INDIRECT(    "'FROM_NGS3_PCR-1'!"   &amp;  CHAR(64 + MATCH(VLOOKUP(E$6,mapping!$A:$B,2,FALSE),'FROM_NGS3_PCR-1'!$1:$1,0))   &amp;  ROW()-5,TRUE)    )</f>
        <v/>
      </c>
      <c r="F323" s="6" t="str">
        <f> IF(INDIRECT("'FROM_NGS3_PCR-1'!A"&amp;ROW()-5,TRUE)="","",  INDIRECT(    "'FROM_NGS3_PCR-1'!"   &amp;  CHAR(64 + MATCH(VLOOKUP(F$6,mapping!$A:$B,2,FALSE),'FROM_NGS3_PCR-1'!$1:$1,0))   &amp;  ROW()-5,TRUE)    )</f>
        <v/>
      </c>
      <c r="G323" s="6" t="str">
        <f> IF(INDIRECT("'FROM_NGS3_PCR-1'!A"&amp;ROW()-5,TRUE)="","",  INDIRECT(    "'FROM_NGS3_PCR-1'!"   &amp;  CHAR(64 + MATCH(VLOOKUP(G$6,mapping!$A:$B,2,FALSE),'FROM_NGS3_PCR-1'!$1:$1,0))   &amp;  ROW()-5,TRUE)    )</f>
        <v/>
      </c>
      <c r="H323" s="39" t="str">
        <f> IF(INDIRECT("'FROM_NGS3_PCR-1'!A"&amp;ROW()-5,TRUE)="","",  INDIRECT(    "'FROM_NGS3_PCR-1'!"   &amp;  CHAR(64 + MATCH(VLOOKUP(H$6,mapping!$A:$B,2,FALSE),'FROM_NGS3_PCR-1'!$1:$1,0))   &amp;  ROW()-5,TRUE)    )</f>
        <v/>
      </c>
      <c r="I323" s="7" t="str">
        <f> IF(INDIRECT("'FROM_NGS3_PCR-1'!A"&amp;ROW()-5,TRUE)="","",  INDIRECT(    "'FROM_NGS3_PCR-1'!"   &amp;  CHAR(64 + MATCH(VLOOKUP(I$6,mapping!$A:$B,2,FALSE),'FROM_NGS3_PCR-1'!$1:$1,0))   &amp;  ROW()-5,TRUE)    )</f>
        <v/>
      </c>
      <c r="J323" s="40" t="str">
        <f> IF(INDIRECT("'FROM_NGS3_PCR-1'!A"&amp;ROW()-5,TRUE)="","",  INDIRECT(    "'FROM_NGS3_PCR-1'!"   &amp;  CHAR(64 + MATCH(VLOOKUP(J$6,mapping!$A:$B,2,FALSE),'FROM_NGS3_PCR-1'!$1:$1,0))   &amp;  ROW()-5,TRUE)    )</f>
        <v/>
      </c>
      <c r="K323" s="6"/>
      <c r="L323" s="39">
        <v>1.0</v>
      </c>
      <c r="M323" s="37" t="str">
        <f>IFERROR(VLOOKUP(TEXT(ROW()-5,"0"),CALC_selection!H:I,2,FALSE),"")</f>
        <v/>
      </c>
      <c r="N323" s="6"/>
      <c r="O323" s="9" t="b">
        <f t="shared" si="1"/>
        <v>0</v>
      </c>
      <c r="P323" s="9" t="b">
        <f t="shared" si="2"/>
        <v>0</v>
      </c>
      <c r="Q323" s="9"/>
      <c r="R323" s="9"/>
      <c r="S323" s="9"/>
      <c r="T323" s="6"/>
      <c r="U323" s="6"/>
      <c r="V323" s="6"/>
      <c r="W323" s="6"/>
      <c r="X323" s="6"/>
      <c r="Y323" s="6"/>
      <c r="Z323" s="6"/>
    </row>
    <row r="324" ht="14.25" customHeight="1">
      <c r="A324" s="6"/>
      <c r="B324" s="38" t="str">
        <f> IF(INDIRECT("'FROM_NGS3_PCR-1'!A"&amp;ROW()-5,TRUE)="","",  INDIRECT(    "'FROM_NGS3_PCR-1'!"   &amp;  CHAR(64 + MATCH(VLOOKUP(B$6,mapping!$A:$B,2,FALSE),'FROM_NGS3_PCR-1'!$1:$1,0))   &amp;  ROW()-5,TRUE)    )</f>
        <v/>
      </c>
      <c r="C324" s="6" t="str">
        <f> IF(INDIRECT("'FROM_NGS3_PCR-1'!A"&amp;ROW()-5,TRUE)="","",  INDIRECT(    "'FROM_NGS3_PCR-1'!"   &amp;  CHAR(64 + MATCH(VLOOKUP(C$6,mapping!$A:$B,2,FALSE),'FROM_NGS3_PCR-1'!$1:$1,0))   &amp;  ROW()-5,TRUE)    )</f>
        <v/>
      </c>
      <c r="D324" s="7" t="str">
        <f> IF(INDIRECT("'FROM_NGS3_PCR-1'!A"&amp;ROW()-5,TRUE)="","",  INDIRECT(    "'FROM_NGS3_PCR-1'!"   &amp;  CHAR(64 + MATCH(VLOOKUP(D$6,mapping!$A:$B,2,FALSE),'FROM_NGS3_PCR-1'!$1:$1,0))   &amp;  ROW()-5,TRUE)    )</f>
        <v/>
      </c>
      <c r="E324" s="7" t="str">
        <f> IF(INDIRECT("'FROM_NGS3_PCR-1'!A"&amp;ROW()-5,TRUE)="","",  "e" &amp; INDIRECT(    "'FROM_NGS3_PCR-1'!"   &amp;  CHAR(64 + MATCH(VLOOKUP(E$6,mapping!$A:$B,2,FALSE),'FROM_NGS3_PCR-1'!$1:$1,0))   &amp;  ROW()-5,TRUE)    )</f>
        <v/>
      </c>
      <c r="F324" s="6" t="str">
        <f> IF(INDIRECT("'FROM_NGS3_PCR-1'!A"&amp;ROW()-5,TRUE)="","",  INDIRECT(    "'FROM_NGS3_PCR-1'!"   &amp;  CHAR(64 + MATCH(VLOOKUP(F$6,mapping!$A:$B,2,FALSE),'FROM_NGS3_PCR-1'!$1:$1,0))   &amp;  ROW()-5,TRUE)    )</f>
        <v/>
      </c>
      <c r="G324" s="6" t="str">
        <f> IF(INDIRECT("'FROM_NGS3_PCR-1'!A"&amp;ROW()-5,TRUE)="","",  INDIRECT(    "'FROM_NGS3_PCR-1'!"   &amp;  CHAR(64 + MATCH(VLOOKUP(G$6,mapping!$A:$B,2,FALSE),'FROM_NGS3_PCR-1'!$1:$1,0))   &amp;  ROW()-5,TRUE)    )</f>
        <v/>
      </c>
      <c r="H324" s="39" t="str">
        <f> IF(INDIRECT("'FROM_NGS3_PCR-1'!A"&amp;ROW()-5,TRUE)="","",  INDIRECT(    "'FROM_NGS3_PCR-1'!"   &amp;  CHAR(64 + MATCH(VLOOKUP(H$6,mapping!$A:$B,2,FALSE),'FROM_NGS3_PCR-1'!$1:$1,0))   &amp;  ROW()-5,TRUE)    )</f>
        <v/>
      </c>
      <c r="I324" s="7" t="str">
        <f> IF(INDIRECT("'FROM_NGS3_PCR-1'!A"&amp;ROW()-5,TRUE)="","",  INDIRECT(    "'FROM_NGS3_PCR-1'!"   &amp;  CHAR(64 + MATCH(VLOOKUP(I$6,mapping!$A:$B,2,FALSE),'FROM_NGS3_PCR-1'!$1:$1,0))   &amp;  ROW()-5,TRUE)    )</f>
        <v/>
      </c>
      <c r="J324" s="40" t="str">
        <f> IF(INDIRECT("'FROM_NGS3_PCR-1'!A"&amp;ROW()-5,TRUE)="","",  INDIRECT(    "'FROM_NGS3_PCR-1'!"   &amp;  CHAR(64 + MATCH(VLOOKUP(J$6,mapping!$A:$B,2,FALSE),'FROM_NGS3_PCR-1'!$1:$1,0))   &amp;  ROW()-5,TRUE)    )</f>
        <v/>
      </c>
      <c r="K324" s="6"/>
      <c r="L324" s="39">
        <v>1.0</v>
      </c>
      <c r="M324" s="37" t="str">
        <f>IFERROR(VLOOKUP(TEXT(ROW()-5,"0"),CALC_selection!H:I,2,FALSE),"")</f>
        <v/>
      </c>
      <c r="N324" s="6"/>
      <c r="O324" s="9" t="b">
        <f t="shared" si="1"/>
        <v>0</v>
      </c>
      <c r="P324" s="9" t="b">
        <f t="shared" si="2"/>
        <v>0</v>
      </c>
      <c r="Q324" s="9"/>
      <c r="R324" s="9"/>
      <c r="S324" s="9"/>
      <c r="T324" s="6"/>
      <c r="U324" s="6"/>
      <c r="V324" s="6"/>
      <c r="W324" s="6"/>
      <c r="X324" s="6"/>
      <c r="Y324" s="6"/>
      <c r="Z324" s="6"/>
    </row>
    <row r="325" ht="14.25" customHeight="1">
      <c r="A325" s="6"/>
      <c r="B325" s="38" t="str">
        <f> IF(INDIRECT("'FROM_NGS3_PCR-1'!A"&amp;ROW()-5,TRUE)="","",  INDIRECT(    "'FROM_NGS3_PCR-1'!"   &amp;  CHAR(64 + MATCH(VLOOKUP(B$6,mapping!$A:$B,2,FALSE),'FROM_NGS3_PCR-1'!$1:$1,0))   &amp;  ROW()-5,TRUE)    )</f>
        <v/>
      </c>
      <c r="C325" s="6" t="str">
        <f> IF(INDIRECT("'FROM_NGS3_PCR-1'!A"&amp;ROW()-5,TRUE)="","",  INDIRECT(    "'FROM_NGS3_PCR-1'!"   &amp;  CHAR(64 + MATCH(VLOOKUP(C$6,mapping!$A:$B,2,FALSE),'FROM_NGS3_PCR-1'!$1:$1,0))   &amp;  ROW()-5,TRUE)    )</f>
        <v/>
      </c>
      <c r="D325" s="7" t="str">
        <f> IF(INDIRECT("'FROM_NGS3_PCR-1'!A"&amp;ROW()-5,TRUE)="","",  INDIRECT(    "'FROM_NGS3_PCR-1'!"   &amp;  CHAR(64 + MATCH(VLOOKUP(D$6,mapping!$A:$B,2,FALSE),'FROM_NGS3_PCR-1'!$1:$1,0))   &amp;  ROW()-5,TRUE)    )</f>
        <v/>
      </c>
      <c r="E325" s="7" t="str">
        <f> IF(INDIRECT("'FROM_NGS3_PCR-1'!A"&amp;ROW()-5,TRUE)="","",  "e" &amp; INDIRECT(    "'FROM_NGS3_PCR-1'!"   &amp;  CHAR(64 + MATCH(VLOOKUP(E$6,mapping!$A:$B,2,FALSE),'FROM_NGS3_PCR-1'!$1:$1,0))   &amp;  ROW()-5,TRUE)    )</f>
        <v/>
      </c>
      <c r="F325" s="6" t="str">
        <f> IF(INDIRECT("'FROM_NGS3_PCR-1'!A"&amp;ROW()-5,TRUE)="","",  INDIRECT(    "'FROM_NGS3_PCR-1'!"   &amp;  CHAR(64 + MATCH(VLOOKUP(F$6,mapping!$A:$B,2,FALSE),'FROM_NGS3_PCR-1'!$1:$1,0))   &amp;  ROW()-5,TRUE)    )</f>
        <v/>
      </c>
      <c r="G325" s="6" t="str">
        <f> IF(INDIRECT("'FROM_NGS3_PCR-1'!A"&amp;ROW()-5,TRUE)="","",  INDIRECT(    "'FROM_NGS3_PCR-1'!"   &amp;  CHAR(64 + MATCH(VLOOKUP(G$6,mapping!$A:$B,2,FALSE),'FROM_NGS3_PCR-1'!$1:$1,0))   &amp;  ROW()-5,TRUE)    )</f>
        <v/>
      </c>
      <c r="H325" s="39" t="str">
        <f> IF(INDIRECT("'FROM_NGS3_PCR-1'!A"&amp;ROW()-5,TRUE)="","",  INDIRECT(    "'FROM_NGS3_PCR-1'!"   &amp;  CHAR(64 + MATCH(VLOOKUP(H$6,mapping!$A:$B,2,FALSE),'FROM_NGS3_PCR-1'!$1:$1,0))   &amp;  ROW()-5,TRUE)    )</f>
        <v/>
      </c>
      <c r="I325" s="7" t="str">
        <f> IF(INDIRECT("'FROM_NGS3_PCR-1'!A"&amp;ROW()-5,TRUE)="","",  INDIRECT(    "'FROM_NGS3_PCR-1'!"   &amp;  CHAR(64 + MATCH(VLOOKUP(I$6,mapping!$A:$B,2,FALSE),'FROM_NGS3_PCR-1'!$1:$1,0))   &amp;  ROW()-5,TRUE)    )</f>
        <v/>
      </c>
      <c r="J325" s="40" t="str">
        <f> IF(INDIRECT("'FROM_NGS3_PCR-1'!A"&amp;ROW()-5,TRUE)="","",  INDIRECT(    "'FROM_NGS3_PCR-1'!"   &amp;  CHAR(64 + MATCH(VLOOKUP(J$6,mapping!$A:$B,2,FALSE),'FROM_NGS3_PCR-1'!$1:$1,0))   &amp;  ROW()-5,TRUE)    )</f>
        <v/>
      </c>
      <c r="K325" s="6"/>
      <c r="L325" s="39">
        <v>1.0</v>
      </c>
      <c r="M325" s="37" t="str">
        <f>IFERROR(VLOOKUP(TEXT(ROW()-5,"0"),CALC_selection!H:I,2,FALSE),"")</f>
        <v/>
      </c>
      <c r="N325" s="6"/>
      <c r="O325" s="9" t="b">
        <f t="shared" si="1"/>
        <v>0</v>
      </c>
      <c r="P325" s="9" t="b">
        <f t="shared" si="2"/>
        <v>0</v>
      </c>
      <c r="Q325" s="9"/>
      <c r="R325" s="9"/>
      <c r="S325" s="9"/>
      <c r="T325" s="6"/>
      <c r="U325" s="6"/>
      <c r="V325" s="6"/>
      <c r="W325" s="6"/>
      <c r="X325" s="6"/>
      <c r="Y325" s="6"/>
      <c r="Z325" s="6"/>
    </row>
    <row r="326" ht="14.25" customHeight="1">
      <c r="A326" s="6"/>
      <c r="B326" s="38" t="str">
        <f> IF(INDIRECT("'FROM_NGS3_PCR-1'!A"&amp;ROW()-5,TRUE)="","",  INDIRECT(    "'FROM_NGS3_PCR-1'!"   &amp;  CHAR(64 + MATCH(VLOOKUP(B$6,mapping!$A:$B,2,FALSE),'FROM_NGS3_PCR-1'!$1:$1,0))   &amp;  ROW()-5,TRUE)    )</f>
        <v/>
      </c>
      <c r="C326" s="6" t="str">
        <f> IF(INDIRECT("'FROM_NGS3_PCR-1'!A"&amp;ROW()-5,TRUE)="","",  INDIRECT(    "'FROM_NGS3_PCR-1'!"   &amp;  CHAR(64 + MATCH(VLOOKUP(C$6,mapping!$A:$B,2,FALSE),'FROM_NGS3_PCR-1'!$1:$1,0))   &amp;  ROW()-5,TRUE)    )</f>
        <v/>
      </c>
      <c r="D326" s="7" t="str">
        <f> IF(INDIRECT("'FROM_NGS3_PCR-1'!A"&amp;ROW()-5,TRUE)="","",  INDIRECT(    "'FROM_NGS3_PCR-1'!"   &amp;  CHAR(64 + MATCH(VLOOKUP(D$6,mapping!$A:$B,2,FALSE),'FROM_NGS3_PCR-1'!$1:$1,0))   &amp;  ROW()-5,TRUE)    )</f>
        <v/>
      </c>
      <c r="E326" s="7" t="str">
        <f> IF(INDIRECT("'FROM_NGS3_PCR-1'!A"&amp;ROW()-5,TRUE)="","",  "e" &amp; INDIRECT(    "'FROM_NGS3_PCR-1'!"   &amp;  CHAR(64 + MATCH(VLOOKUP(E$6,mapping!$A:$B,2,FALSE),'FROM_NGS3_PCR-1'!$1:$1,0))   &amp;  ROW()-5,TRUE)    )</f>
        <v/>
      </c>
      <c r="F326" s="6" t="str">
        <f> IF(INDIRECT("'FROM_NGS3_PCR-1'!A"&amp;ROW()-5,TRUE)="","",  INDIRECT(    "'FROM_NGS3_PCR-1'!"   &amp;  CHAR(64 + MATCH(VLOOKUP(F$6,mapping!$A:$B,2,FALSE),'FROM_NGS3_PCR-1'!$1:$1,0))   &amp;  ROW()-5,TRUE)    )</f>
        <v/>
      </c>
      <c r="G326" s="6" t="str">
        <f> IF(INDIRECT("'FROM_NGS3_PCR-1'!A"&amp;ROW()-5,TRUE)="","",  INDIRECT(    "'FROM_NGS3_PCR-1'!"   &amp;  CHAR(64 + MATCH(VLOOKUP(G$6,mapping!$A:$B,2,FALSE),'FROM_NGS3_PCR-1'!$1:$1,0))   &amp;  ROW()-5,TRUE)    )</f>
        <v/>
      </c>
      <c r="H326" s="39" t="str">
        <f> IF(INDIRECT("'FROM_NGS3_PCR-1'!A"&amp;ROW()-5,TRUE)="","",  INDIRECT(    "'FROM_NGS3_PCR-1'!"   &amp;  CHAR(64 + MATCH(VLOOKUP(H$6,mapping!$A:$B,2,FALSE),'FROM_NGS3_PCR-1'!$1:$1,0))   &amp;  ROW()-5,TRUE)    )</f>
        <v/>
      </c>
      <c r="I326" s="7" t="str">
        <f> IF(INDIRECT("'FROM_NGS3_PCR-1'!A"&amp;ROW()-5,TRUE)="","",  INDIRECT(    "'FROM_NGS3_PCR-1'!"   &amp;  CHAR(64 + MATCH(VLOOKUP(I$6,mapping!$A:$B,2,FALSE),'FROM_NGS3_PCR-1'!$1:$1,0))   &amp;  ROW()-5,TRUE)    )</f>
        <v/>
      </c>
      <c r="J326" s="40" t="str">
        <f> IF(INDIRECT("'FROM_NGS3_PCR-1'!A"&amp;ROW()-5,TRUE)="","",  INDIRECT(    "'FROM_NGS3_PCR-1'!"   &amp;  CHAR(64 + MATCH(VLOOKUP(J$6,mapping!$A:$B,2,FALSE),'FROM_NGS3_PCR-1'!$1:$1,0))   &amp;  ROW()-5,TRUE)    )</f>
        <v/>
      </c>
      <c r="K326" s="6"/>
      <c r="L326" s="39">
        <v>1.0</v>
      </c>
      <c r="M326" s="37" t="str">
        <f>IFERROR(VLOOKUP(TEXT(ROW()-5,"0"),CALC_selection!H:I,2,FALSE),"")</f>
        <v/>
      </c>
      <c r="N326" s="6"/>
      <c r="O326" s="9" t="b">
        <f t="shared" si="1"/>
        <v>0</v>
      </c>
      <c r="P326" s="9" t="b">
        <f t="shared" si="2"/>
        <v>0</v>
      </c>
      <c r="Q326" s="9"/>
      <c r="R326" s="9"/>
      <c r="S326" s="9"/>
      <c r="T326" s="6"/>
      <c r="U326" s="6"/>
      <c r="V326" s="6"/>
      <c r="W326" s="6"/>
      <c r="X326" s="6"/>
      <c r="Y326" s="6"/>
      <c r="Z326" s="6"/>
    </row>
    <row r="327" ht="14.25" customHeight="1">
      <c r="A327" s="6"/>
      <c r="B327" s="38" t="str">
        <f> IF(INDIRECT("'FROM_NGS3_PCR-1'!A"&amp;ROW()-5,TRUE)="","",  INDIRECT(    "'FROM_NGS3_PCR-1'!"   &amp;  CHAR(64 + MATCH(VLOOKUP(B$6,mapping!$A:$B,2,FALSE),'FROM_NGS3_PCR-1'!$1:$1,0))   &amp;  ROW()-5,TRUE)    )</f>
        <v/>
      </c>
      <c r="C327" s="6" t="str">
        <f> IF(INDIRECT("'FROM_NGS3_PCR-1'!A"&amp;ROW()-5,TRUE)="","",  INDIRECT(    "'FROM_NGS3_PCR-1'!"   &amp;  CHAR(64 + MATCH(VLOOKUP(C$6,mapping!$A:$B,2,FALSE),'FROM_NGS3_PCR-1'!$1:$1,0))   &amp;  ROW()-5,TRUE)    )</f>
        <v/>
      </c>
      <c r="D327" s="7" t="str">
        <f> IF(INDIRECT("'FROM_NGS3_PCR-1'!A"&amp;ROW()-5,TRUE)="","",  INDIRECT(    "'FROM_NGS3_PCR-1'!"   &amp;  CHAR(64 + MATCH(VLOOKUP(D$6,mapping!$A:$B,2,FALSE),'FROM_NGS3_PCR-1'!$1:$1,0))   &amp;  ROW()-5,TRUE)    )</f>
        <v/>
      </c>
      <c r="E327" s="7" t="str">
        <f> IF(INDIRECT("'FROM_NGS3_PCR-1'!A"&amp;ROW()-5,TRUE)="","",  "e" &amp; INDIRECT(    "'FROM_NGS3_PCR-1'!"   &amp;  CHAR(64 + MATCH(VLOOKUP(E$6,mapping!$A:$B,2,FALSE),'FROM_NGS3_PCR-1'!$1:$1,0))   &amp;  ROW()-5,TRUE)    )</f>
        <v/>
      </c>
      <c r="F327" s="6" t="str">
        <f> IF(INDIRECT("'FROM_NGS3_PCR-1'!A"&amp;ROW()-5,TRUE)="","",  INDIRECT(    "'FROM_NGS3_PCR-1'!"   &amp;  CHAR(64 + MATCH(VLOOKUP(F$6,mapping!$A:$B,2,FALSE),'FROM_NGS3_PCR-1'!$1:$1,0))   &amp;  ROW()-5,TRUE)    )</f>
        <v/>
      </c>
      <c r="G327" s="6" t="str">
        <f> IF(INDIRECT("'FROM_NGS3_PCR-1'!A"&amp;ROW()-5,TRUE)="","",  INDIRECT(    "'FROM_NGS3_PCR-1'!"   &amp;  CHAR(64 + MATCH(VLOOKUP(G$6,mapping!$A:$B,2,FALSE),'FROM_NGS3_PCR-1'!$1:$1,0))   &amp;  ROW()-5,TRUE)    )</f>
        <v/>
      </c>
      <c r="H327" s="39" t="str">
        <f> IF(INDIRECT("'FROM_NGS3_PCR-1'!A"&amp;ROW()-5,TRUE)="","",  INDIRECT(    "'FROM_NGS3_PCR-1'!"   &amp;  CHAR(64 + MATCH(VLOOKUP(H$6,mapping!$A:$B,2,FALSE),'FROM_NGS3_PCR-1'!$1:$1,0))   &amp;  ROW()-5,TRUE)    )</f>
        <v/>
      </c>
      <c r="I327" s="7" t="str">
        <f> IF(INDIRECT("'FROM_NGS3_PCR-1'!A"&amp;ROW()-5,TRUE)="","",  INDIRECT(    "'FROM_NGS3_PCR-1'!"   &amp;  CHAR(64 + MATCH(VLOOKUP(I$6,mapping!$A:$B,2,FALSE),'FROM_NGS3_PCR-1'!$1:$1,0))   &amp;  ROW()-5,TRUE)    )</f>
        <v/>
      </c>
      <c r="J327" s="40" t="str">
        <f> IF(INDIRECT("'FROM_NGS3_PCR-1'!A"&amp;ROW()-5,TRUE)="","",  INDIRECT(    "'FROM_NGS3_PCR-1'!"   &amp;  CHAR(64 + MATCH(VLOOKUP(J$6,mapping!$A:$B,2,FALSE),'FROM_NGS3_PCR-1'!$1:$1,0))   &amp;  ROW()-5,TRUE)    )</f>
        <v/>
      </c>
      <c r="K327" s="6"/>
      <c r="L327" s="39">
        <v>1.0</v>
      </c>
      <c r="M327" s="37" t="str">
        <f>IFERROR(VLOOKUP(TEXT(ROW()-5,"0"),CALC_selection!H:I,2,FALSE),"")</f>
        <v/>
      </c>
      <c r="N327" s="6"/>
      <c r="O327" s="9" t="b">
        <f t="shared" si="1"/>
        <v>0</v>
      </c>
      <c r="P327" s="9" t="b">
        <f t="shared" si="2"/>
        <v>0</v>
      </c>
      <c r="Q327" s="9"/>
      <c r="R327" s="9"/>
      <c r="S327" s="9"/>
      <c r="T327" s="6"/>
      <c r="U327" s="6"/>
      <c r="V327" s="6"/>
      <c r="W327" s="6"/>
      <c r="X327" s="6"/>
      <c r="Y327" s="6"/>
      <c r="Z327" s="6"/>
    </row>
    <row r="328" ht="14.25" customHeight="1">
      <c r="A328" s="6"/>
      <c r="B328" s="38" t="str">
        <f> IF(INDIRECT("'FROM_NGS3_PCR-1'!A"&amp;ROW()-5,TRUE)="","",  INDIRECT(    "'FROM_NGS3_PCR-1'!"   &amp;  CHAR(64 + MATCH(VLOOKUP(B$6,mapping!$A:$B,2,FALSE),'FROM_NGS3_PCR-1'!$1:$1,0))   &amp;  ROW()-5,TRUE)    )</f>
        <v/>
      </c>
      <c r="C328" s="6" t="str">
        <f> IF(INDIRECT("'FROM_NGS3_PCR-1'!A"&amp;ROW()-5,TRUE)="","",  INDIRECT(    "'FROM_NGS3_PCR-1'!"   &amp;  CHAR(64 + MATCH(VLOOKUP(C$6,mapping!$A:$B,2,FALSE),'FROM_NGS3_PCR-1'!$1:$1,0))   &amp;  ROW()-5,TRUE)    )</f>
        <v/>
      </c>
      <c r="D328" s="7" t="str">
        <f> IF(INDIRECT("'FROM_NGS3_PCR-1'!A"&amp;ROW()-5,TRUE)="","",  INDIRECT(    "'FROM_NGS3_PCR-1'!"   &amp;  CHAR(64 + MATCH(VLOOKUP(D$6,mapping!$A:$B,2,FALSE),'FROM_NGS3_PCR-1'!$1:$1,0))   &amp;  ROW()-5,TRUE)    )</f>
        <v/>
      </c>
      <c r="E328" s="7" t="str">
        <f> IF(INDIRECT("'FROM_NGS3_PCR-1'!A"&amp;ROW()-5,TRUE)="","",  "e" &amp; INDIRECT(    "'FROM_NGS3_PCR-1'!"   &amp;  CHAR(64 + MATCH(VLOOKUP(E$6,mapping!$A:$B,2,FALSE),'FROM_NGS3_PCR-1'!$1:$1,0))   &amp;  ROW()-5,TRUE)    )</f>
        <v/>
      </c>
      <c r="F328" s="6" t="str">
        <f> IF(INDIRECT("'FROM_NGS3_PCR-1'!A"&amp;ROW()-5,TRUE)="","",  INDIRECT(    "'FROM_NGS3_PCR-1'!"   &amp;  CHAR(64 + MATCH(VLOOKUP(F$6,mapping!$A:$B,2,FALSE),'FROM_NGS3_PCR-1'!$1:$1,0))   &amp;  ROW()-5,TRUE)    )</f>
        <v/>
      </c>
      <c r="G328" s="6" t="str">
        <f> IF(INDIRECT("'FROM_NGS3_PCR-1'!A"&amp;ROW()-5,TRUE)="","",  INDIRECT(    "'FROM_NGS3_PCR-1'!"   &amp;  CHAR(64 + MATCH(VLOOKUP(G$6,mapping!$A:$B,2,FALSE),'FROM_NGS3_PCR-1'!$1:$1,0))   &amp;  ROW()-5,TRUE)    )</f>
        <v/>
      </c>
      <c r="H328" s="39" t="str">
        <f> IF(INDIRECT("'FROM_NGS3_PCR-1'!A"&amp;ROW()-5,TRUE)="","",  INDIRECT(    "'FROM_NGS3_PCR-1'!"   &amp;  CHAR(64 + MATCH(VLOOKUP(H$6,mapping!$A:$B,2,FALSE),'FROM_NGS3_PCR-1'!$1:$1,0))   &amp;  ROW()-5,TRUE)    )</f>
        <v/>
      </c>
      <c r="I328" s="7" t="str">
        <f> IF(INDIRECT("'FROM_NGS3_PCR-1'!A"&amp;ROW()-5,TRUE)="","",  INDIRECT(    "'FROM_NGS3_PCR-1'!"   &amp;  CHAR(64 + MATCH(VLOOKUP(I$6,mapping!$A:$B,2,FALSE),'FROM_NGS3_PCR-1'!$1:$1,0))   &amp;  ROW()-5,TRUE)    )</f>
        <v/>
      </c>
      <c r="J328" s="40" t="str">
        <f> IF(INDIRECT("'FROM_NGS3_PCR-1'!A"&amp;ROW()-5,TRUE)="","",  INDIRECT(    "'FROM_NGS3_PCR-1'!"   &amp;  CHAR(64 + MATCH(VLOOKUP(J$6,mapping!$A:$B,2,FALSE),'FROM_NGS3_PCR-1'!$1:$1,0))   &amp;  ROW()-5,TRUE)    )</f>
        <v/>
      </c>
      <c r="K328" s="6"/>
      <c r="L328" s="39">
        <v>1.0</v>
      </c>
      <c r="M328" s="37" t="str">
        <f>IFERROR(VLOOKUP(TEXT(ROW()-5,"0"),CALC_selection!H:I,2,FALSE),"")</f>
        <v/>
      </c>
      <c r="N328" s="6"/>
      <c r="O328" s="9" t="b">
        <f t="shared" si="1"/>
        <v>0</v>
      </c>
      <c r="P328" s="9" t="b">
        <f t="shared" si="2"/>
        <v>0</v>
      </c>
      <c r="Q328" s="9"/>
      <c r="R328" s="9"/>
      <c r="S328" s="9"/>
      <c r="T328" s="6"/>
      <c r="U328" s="6"/>
      <c r="V328" s="6"/>
      <c r="W328" s="6"/>
      <c r="X328" s="6"/>
      <c r="Y328" s="6"/>
      <c r="Z328" s="6"/>
    </row>
    <row r="329" ht="14.25" customHeight="1">
      <c r="A329" s="6"/>
      <c r="B329" s="38" t="str">
        <f> IF(INDIRECT("'FROM_NGS3_PCR-1'!A"&amp;ROW()-5,TRUE)="","",  INDIRECT(    "'FROM_NGS3_PCR-1'!"   &amp;  CHAR(64 + MATCH(VLOOKUP(B$6,mapping!$A:$B,2,FALSE),'FROM_NGS3_PCR-1'!$1:$1,0))   &amp;  ROW()-5,TRUE)    )</f>
        <v/>
      </c>
      <c r="C329" s="6" t="str">
        <f> IF(INDIRECT("'FROM_NGS3_PCR-1'!A"&amp;ROW()-5,TRUE)="","",  INDIRECT(    "'FROM_NGS3_PCR-1'!"   &amp;  CHAR(64 + MATCH(VLOOKUP(C$6,mapping!$A:$B,2,FALSE),'FROM_NGS3_PCR-1'!$1:$1,0))   &amp;  ROW()-5,TRUE)    )</f>
        <v/>
      </c>
      <c r="D329" s="7" t="str">
        <f> IF(INDIRECT("'FROM_NGS3_PCR-1'!A"&amp;ROW()-5,TRUE)="","",  INDIRECT(    "'FROM_NGS3_PCR-1'!"   &amp;  CHAR(64 + MATCH(VLOOKUP(D$6,mapping!$A:$B,2,FALSE),'FROM_NGS3_PCR-1'!$1:$1,0))   &amp;  ROW()-5,TRUE)    )</f>
        <v/>
      </c>
      <c r="E329" s="7" t="str">
        <f> IF(INDIRECT("'FROM_NGS3_PCR-1'!A"&amp;ROW()-5,TRUE)="","",  "e" &amp; INDIRECT(    "'FROM_NGS3_PCR-1'!"   &amp;  CHAR(64 + MATCH(VLOOKUP(E$6,mapping!$A:$B,2,FALSE),'FROM_NGS3_PCR-1'!$1:$1,0))   &amp;  ROW()-5,TRUE)    )</f>
        <v/>
      </c>
      <c r="F329" s="6" t="str">
        <f> IF(INDIRECT("'FROM_NGS3_PCR-1'!A"&amp;ROW()-5,TRUE)="","",  INDIRECT(    "'FROM_NGS3_PCR-1'!"   &amp;  CHAR(64 + MATCH(VLOOKUP(F$6,mapping!$A:$B,2,FALSE),'FROM_NGS3_PCR-1'!$1:$1,0))   &amp;  ROW()-5,TRUE)    )</f>
        <v/>
      </c>
      <c r="G329" s="6" t="str">
        <f> IF(INDIRECT("'FROM_NGS3_PCR-1'!A"&amp;ROW()-5,TRUE)="","",  INDIRECT(    "'FROM_NGS3_PCR-1'!"   &amp;  CHAR(64 + MATCH(VLOOKUP(G$6,mapping!$A:$B,2,FALSE),'FROM_NGS3_PCR-1'!$1:$1,0))   &amp;  ROW()-5,TRUE)    )</f>
        <v/>
      </c>
      <c r="H329" s="39" t="str">
        <f> IF(INDIRECT("'FROM_NGS3_PCR-1'!A"&amp;ROW()-5,TRUE)="","",  INDIRECT(    "'FROM_NGS3_PCR-1'!"   &amp;  CHAR(64 + MATCH(VLOOKUP(H$6,mapping!$A:$B,2,FALSE),'FROM_NGS3_PCR-1'!$1:$1,0))   &amp;  ROW()-5,TRUE)    )</f>
        <v/>
      </c>
      <c r="I329" s="7" t="str">
        <f> IF(INDIRECT("'FROM_NGS3_PCR-1'!A"&amp;ROW()-5,TRUE)="","",  INDIRECT(    "'FROM_NGS3_PCR-1'!"   &amp;  CHAR(64 + MATCH(VLOOKUP(I$6,mapping!$A:$B,2,FALSE),'FROM_NGS3_PCR-1'!$1:$1,0))   &amp;  ROW()-5,TRUE)    )</f>
        <v/>
      </c>
      <c r="J329" s="40" t="str">
        <f> IF(INDIRECT("'FROM_NGS3_PCR-1'!A"&amp;ROW()-5,TRUE)="","",  INDIRECT(    "'FROM_NGS3_PCR-1'!"   &amp;  CHAR(64 + MATCH(VLOOKUP(J$6,mapping!$A:$B,2,FALSE),'FROM_NGS3_PCR-1'!$1:$1,0))   &amp;  ROW()-5,TRUE)    )</f>
        <v/>
      </c>
      <c r="K329" s="6"/>
      <c r="L329" s="39">
        <v>1.0</v>
      </c>
      <c r="M329" s="37" t="str">
        <f>IFERROR(VLOOKUP(TEXT(ROW()-5,"0"),CALC_selection!H:I,2,FALSE),"")</f>
        <v/>
      </c>
      <c r="N329" s="6"/>
      <c r="O329" s="9" t="b">
        <f t="shared" si="1"/>
        <v>0</v>
      </c>
      <c r="P329" s="9" t="b">
        <f t="shared" si="2"/>
        <v>0</v>
      </c>
      <c r="Q329" s="9"/>
      <c r="R329" s="9"/>
      <c r="S329" s="9"/>
      <c r="T329" s="6"/>
      <c r="U329" s="6"/>
      <c r="V329" s="6"/>
      <c r="W329" s="6"/>
      <c r="X329" s="6"/>
      <c r="Y329" s="6"/>
      <c r="Z329" s="6"/>
    </row>
    <row r="330" ht="14.25" customHeight="1">
      <c r="A330" s="6"/>
      <c r="B330" s="38" t="str">
        <f> IF(INDIRECT("'FROM_NGS3_PCR-1'!A"&amp;ROW()-5,TRUE)="","",  INDIRECT(    "'FROM_NGS3_PCR-1'!"   &amp;  CHAR(64 + MATCH(VLOOKUP(B$6,mapping!$A:$B,2,FALSE),'FROM_NGS3_PCR-1'!$1:$1,0))   &amp;  ROW()-5,TRUE)    )</f>
        <v/>
      </c>
      <c r="C330" s="6" t="str">
        <f> IF(INDIRECT("'FROM_NGS3_PCR-1'!A"&amp;ROW()-5,TRUE)="","",  INDIRECT(    "'FROM_NGS3_PCR-1'!"   &amp;  CHAR(64 + MATCH(VLOOKUP(C$6,mapping!$A:$B,2,FALSE),'FROM_NGS3_PCR-1'!$1:$1,0))   &amp;  ROW()-5,TRUE)    )</f>
        <v/>
      </c>
      <c r="D330" s="7" t="str">
        <f> IF(INDIRECT("'FROM_NGS3_PCR-1'!A"&amp;ROW()-5,TRUE)="","",  INDIRECT(    "'FROM_NGS3_PCR-1'!"   &amp;  CHAR(64 + MATCH(VLOOKUP(D$6,mapping!$A:$B,2,FALSE),'FROM_NGS3_PCR-1'!$1:$1,0))   &amp;  ROW()-5,TRUE)    )</f>
        <v/>
      </c>
      <c r="E330" s="7" t="str">
        <f> IF(INDIRECT("'FROM_NGS3_PCR-1'!A"&amp;ROW()-5,TRUE)="","",  "e" &amp; INDIRECT(    "'FROM_NGS3_PCR-1'!"   &amp;  CHAR(64 + MATCH(VLOOKUP(E$6,mapping!$A:$B,2,FALSE),'FROM_NGS3_PCR-1'!$1:$1,0))   &amp;  ROW()-5,TRUE)    )</f>
        <v/>
      </c>
      <c r="F330" s="6" t="str">
        <f> IF(INDIRECT("'FROM_NGS3_PCR-1'!A"&amp;ROW()-5,TRUE)="","",  INDIRECT(    "'FROM_NGS3_PCR-1'!"   &amp;  CHAR(64 + MATCH(VLOOKUP(F$6,mapping!$A:$B,2,FALSE),'FROM_NGS3_PCR-1'!$1:$1,0))   &amp;  ROW()-5,TRUE)    )</f>
        <v/>
      </c>
      <c r="G330" s="6" t="str">
        <f> IF(INDIRECT("'FROM_NGS3_PCR-1'!A"&amp;ROW()-5,TRUE)="","",  INDIRECT(    "'FROM_NGS3_PCR-1'!"   &amp;  CHAR(64 + MATCH(VLOOKUP(G$6,mapping!$A:$B,2,FALSE),'FROM_NGS3_PCR-1'!$1:$1,0))   &amp;  ROW()-5,TRUE)    )</f>
        <v/>
      </c>
      <c r="H330" s="39" t="str">
        <f> IF(INDIRECT("'FROM_NGS3_PCR-1'!A"&amp;ROW()-5,TRUE)="","",  INDIRECT(    "'FROM_NGS3_PCR-1'!"   &amp;  CHAR(64 + MATCH(VLOOKUP(H$6,mapping!$A:$B,2,FALSE),'FROM_NGS3_PCR-1'!$1:$1,0))   &amp;  ROW()-5,TRUE)    )</f>
        <v/>
      </c>
      <c r="I330" s="7" t="str">
        <f> IF(INDIRECT("'FROM_NGS3_PCR-1'!A"&amp;ROW()-5,TRUE)="","",  INDIRECT(    "'FROM_NGS3_PCR-1'!"   &amp;  CHAR(64 + MATCH(VLOOKUP(I$6,mapping!$A:$B,2,FALSE),'FROM_NGS3_PCR-1'!$1:$1,0))   &amp;  ROW()-5,TRUE)    )</f>
        <v/>
      </c>
      <c r="J330" s="40" t="str">
        <f> IF(INDIRECT("'FROM_NGS3_PCR-1'!A"&amp;ROW()-5,TRUE)="","",  INDIRECT(    "'FROM_NGS3_PCR-1'!"   &amp;  CHAR(64 + MATCH(VLOOKUP(J$6,mapping!$A:$B,2,FALSE),'FROM_NGS3_PCR-1'!$1:$1,0))   &amp;  ROW()-5,TRUE)    )</f>
        <v/>
      </c>
      <c r="K330" s="6"/>
      <c r="L330" s="39">
        <v>1.0</v>
      </c>
      <c r="M330" s="37" t="str">
        <f>IFERROR(VLOOKUP(TEXT(ROW()-5,"0"),CALC_selection!H:I,2,FALSE),"")</f>
        <v/>
      </c>
      <c r="N330" s="6"/>
      <c r="O330" s="9" t="b">
        <f t="shared" si="1"/>
        <v>0</v>
      </c>
      <c r="P330" s="9" t="b">
        <f t="shared" si="2"/>
        <v>0</v>
      </c>
      <c r="Q330" s="9"/>
      <c r="R330" s="9"/>
      <c r="S330" s="9"/>
      <c r="T330" s="6"/>
      <c r="U330" s="6"/>
      <c r="V330" s="6"/>
      <c r="W330" s="6"/>
      <c r="X330" s="6"/>
      <c r="Y330" s="6"/>
      <c r="Z330" s="6"/>
    </row>
    <row r="331" ht="14.25" customHeight="1">
      <c r="A331" s="6"/>
      <c r="B331" s="38" t="str">
        <f> IF(INDIRECT("'FROM_NGS3_PCR-1'!A"&amp;ROW()-5,TRUE)="","",  INDIRECT(    "'FROM_NGS3_PCR-1'!"   &amp;  CHAR(64 + MATCH(VLOOKUP(B$6,mapping!$A:$B,2,FALSE),'FROM_NGS3_PCR-1'!$1:$1,0))   &amp;  ROW()-5,TRUE)    )</f>
        <v/>
      </c>
      <c r="C331" s="6" t="str">
        <f> IF(INDIRECT("'FROM_NGS3_PCR-1'!A"&amp;ROW()-5,TRUE)="","",  INDIRECT(    "'FROM_NGS3_PCR-1'!"   &amp;  CHAR(64 + MATCH(VLOOKUP(C$6,mapping!$A:$B,2,FALSE),'FROM_NGS3_PCR-1'!$1:$1,0))   &amp;  ROW()-5,TRUE)    )</f>
        <v/>
      </c>
      <c r="D331" s="7" t="str">
        <f> IF(INDIRECT("'FROM_NGS3_PCR-1'!A"&amp;ROW()-5,TRUE)="","",  INDIRECT(    "'FROM_NGS3_PCR-1'!"   &amp;  CHAR(64 + MATCH(VLOOKUP(D$6,mapping!$A:$B,2,FALSE),'FROM_NGS3_PCR-1'!$1:$1,0))   &amp;  ROW()-5,TRUE)    )</f>
        <v/>
      </c>
      <c r="E331" s="7" t="str">
        <f> IF(INDIRECT("'FROM_NGS3_PCR-1'!A"&amp;ROW()-5,TRUE)="","",  "e" &amp; INDIRECT(    "'FROM_NGS3_PCR-1'!"   &amp;  CHAR(64 + MATCH(VLOOKUP(E$6,mapping!$A:$B,2,FALSE),'FROM_NGS3_PCR-1'!$1:$1,0))   &amp;  ROW()-5,TRUE)    )</f>
        <v/>
      </c>
      <c r="F331" s="6" t="str">
        <f> IF(INDIRECT("'FROM_NGS3_PCR-1'!A"&amp;ROW()-5,TRUE)="","",  INDIRECT(    "'FROM_NGS3_PCR-1'!"   &amp;  CHAR(64 + MATCH(VLOOKUP(F$6,mapping!$A:$B,2,FALSE),'FROM_NGS3_PCR-1'!$1:$1,0))   &amp;  ROW()-5,TRUE)    )</f>
        <v/>
      </c>
      <c r="G331" s="6" t="str">
        <f> IF(INDIRECT("'FROM_NGS3_PCR-1'!A"&amp;ROW()-5,TRUE)="","",  INDIRECT(    "'FROM_NGS3_PCR-1'!"   &amp;  CHAR(64 + MATCH(VLOOKUP(G$6,mapping!$A:$B,2,FALSE),'FROM_NGS3_PCR-1'!$1:$1,0))   &amp;  ROW()-5,TRUE)    )</f>
        <v/>
      </c>
      <c r="H331" s="39" t="str">
        <f> IF(INDIRECT("'FROM_NGS3_PCR-1'!A"&amp;ROW()-5,TRUE)="","",  INDIRECT(    "'FROM_NGS3_PCR-1'!"   &amp;  CHAR(64 + MATCH(VLOOKUP(H$6,mapping!$A:$B,2,FALSE),'FROM_NGS3_PCR-1'!$1:$1,0))   &amp;  ROW()-5,TRUE)    )</f>
        <v/>
      </c>
      <c r="I331" s="7" t="str">
        <f> IF(INDIRECT("'FROM_NGS3_PCR-1'!A"&amp;ROW()-5,TRUE)="","",  INDIRECT(    "'FROM_NGS3_PCR-1'!"   &amp;  CHAR(64 + MATCH(VLOOKUP(I$6,mapping!$A:$B,2,FALSE),'FROM_NGS3_PCR-1'!$1:$1,0))   &amp;  ROW()-5,TRUE)    )</f>
        <v/>
      </c>
      <c r="J331" s="40" t="str">
        <f> IF(INDIRECT("'FROM_NGS3_PCR-1'!A"&amp;ROW()-5,TRUE)="","",  INDIRECT(    "'FROM_NGS3_PCR-1'!"   &amp;  CHAR(64 + MATCH(VLOOKUP(J$6,mapping!$A:$B,2,FALSE),'FROM_NGS3_PCR-1'!$1:$1,0))   &amp;  ROW()-5,TRUE)    )</f>
        <v/>
      </c>
      <c r="K331" s="6"/>
      <c r="L331" s="39">
        <v>1.0</v>
      </c>
      <c r="M331" s="37" t="str">
        <f>IFERROR(VLOOKUP(TEXT(ROW()-5,"0"),CALC_selection!H:I,2,FALSE),"")</f>
        <v/>
      </c>
      <c r="N331" s="6"/>
      <c r="O331" s="9" t="b">
        <f t="shared" si="1"/>
        <v>0</v>
      </c>
      <c r="P331" s="9" t="b">
        <f t="shared" si="2"/>
        <v>0</v>
      </c>
      <c r="Q331" s="9"/>
      <c r="R331" s="9"/>
      <c r="S331" s="9"/>
      <c r="T331" s="6"/>
      <c r="U331" s="6"/>
      <c r="V331" s="6"/>
      <c r="W331" s="6"/>
      <c r="X331" s="6"/>
      <c r="Y331" s="6"/>
      <c r="Z331" s="6"/>
    </row>
    <row r="332" ht="14.25" customHeight="1">
      <c r="A332" s="6"/>
      <c r="B332" s="38" t="str">
        <f> IF(INDIRECT("'FROM_NGS3_PCR-1'!A"&amp;ROW()-5,TRUE)="","",  INDIRECT(    "'FROM_NGS3_PCR-1'!"   &amp;  CHAR(64 + MATCH(VLOOKUP(B$6,mapping!$A:$B,2,FALSE),'FROM_NGS3_PCR-1'!$1:$1,0))   &amp;  ROW()-5,TRUE)    )</f>
        <v/>
      </c>
      <c r="C332" s="6" t="str">
        <f> IF(INDIRECT("'FROM_NGS3_PCR-1'!A"&amp;ROW()-5,TRUE)="","",  INDIRECT(    "'FROM_NGS3_PCR-1'!"   &amp;  CHAR(64 + MATCH(VLOOKUP(C$6,mapping!$A:$B,2,FALSE),'FROM_NGS3_PCR-1'!$1:$1,0))   &amp;  ROW()-5,TRUE)    )</f>
        <v/>
      </c>
      <c r="D332" s="7" t="str">
        <f> IF(INDIRECT("'FROM_NGS3_PCR-1'!A"&amp;ROW()-5,TRUE)="","",  INDIRECT(    "'FROM_NGS3_PCR-1'!"   &amp;  CHAR(64 + MATCH(VLOOKUP(D$6,mapping!$A:$B,2,FALSE),'FROM_NGS3_PCR-1'!$1:$1,0))   &amp;  ROW()-5,TRUE)    )</f>
        <v/>
      </c>
      <c r="E332" s="7" t="str">
        <f> IF(INDIRECT("'FROM_NGS3_PCR-1'!A"&amp;ROW()-5,TRUE)="","",  "e" &amp; INDIRECT(    "'FROM_NGS3_PCR-1'!"   &amp;  CHAR(64 + MATCH(VLOOKUP(E$6,mapping!$A:$B,2,FALSE),'FROM_NGS3_PCR-1'!$1:$1,0))   &amp;  ROW()-5,TRUE)    )</f>
        <v/>
      </c>
      <c r="F332" s="6" t="str">
        <f> IF(INDIRECT("'FROM_NGS3_PCR-1'!A"&amp;ROW()-5,TRUE)="","",  INDIRECT(    "'FROM_NGS3_PCR-1'!"   &amp;  CHAR(64 + MATCH(VLOOKUP(F$6,mapping!$A:$B,2,FALSE),'FROM_NGS3_PCR-1'!$1:$1,0))   &amp;  ROW()-5,TRUE)    )</f>
        <v/>
      </c>
      <c r="G332" s="6" t="str">
        <f> IF(INDIRECT("'FROM_NGS3_PCR-1'!A"&amp;ROW()-5,TRUE)="","",  INDIRECT(    "'FROM_NGS3_PCR-1'!"   &amp;  CHAR(64 + MATCH(VLOOKUP(G$6,mapping!$A:$B,2,FALSE),'FROM_NGS3_PCR-1'!$1:$1,0))   &amp;  ROW()-5,TRUE)    )</f>
        <v/>
      </c>
      <c r="H332" s="39" t="str">
        <f> IF(INDIRECT("'FROM_NGS3_PCR-1'!A"&amp;ROW()-5,TRUE)="","",  INDIRECT(    "'FROM_NGS3_PCR-1'!"   &amp;  CHAR(64 + MATCH(VLOOKUP(H$6,mapping!$A:$B,2,FALSE),'FROM_NGS3_PCR-1'!$1:$1,0))   &amp;  ROW()-5,TRUE)    )</f>
        <v/>
      </c>
      <c r="I332" s="7" t="str">
        <f> IF(INDIRECT("'FROM_NGS3_PCR-1'!A"&amp;ROW()-5,TRUE)="","",  INDIRECT(    "'FROM_NGS3_PCR-1'!"   &amp;  CHAR(64 + MATCH(VLOOKUP(I$6,mapping!$A:$B,2,FALSE),'FROM_NGS3_PCR-1'!$1:$1,0))   &amp;  ROW()-5,TRUE)    )</f>
        <v/>
      </c>
      <c r="J332" s="40" t="str">
        <f> IF(INDIRECT("'FROM_NGS3_PCR-1'!A"&amp;ROW()-5,TRUE)="","",  INDIRECT(    "'FROM_NGS3_PCR-1'!"   &amp;  CHAR(64 + MATCH(VLOOKUP(J$6,mapping!$A:$B,2,FALSE),'FROM_NGS3_PCR-1'!$1:$1,0))   &amp;  ROW()-5,TRUE)    )</f>
        <v/>
      </c>
      <c r="K332" s="6"/>
      <c r="L332" s="39">
        <v>1.0</v>
      </c>
      <c r="M332" s="37" t="str">
        <f>IFERROR(VLOOKUP(TEXT(ROW()-5,"0"),CALC_selection!H:I,2,FALSE),"")</f>
        <v/>
      </c>
      <c r="N332" s="6"/>
      <c r="O332" s="9" t="b">
        <f t="shared" si="1"/>
        <v>0</v>
      </c>
      <c r="P332" s="9" t="b">
        <f t="shared" si="2"/>
        <v>0</v>
      </c>
      <c r="Q332" s="9"/>
      <c r="R332" s="9"/>
      <c r="S332" s="9"/>
      <c r="T332" s="6"/>
      <c r="U332" s="6"/>
      <c r="V332" s="6"/>
      <c r="W332" s="6"/>
      <c r="X332" s="6"/>
      <c r="Y332" s="6"/>
      <c r="Z332" s="6"/>
    </row>
    <row r="333" ht="14.25" customHeight="1">
      <c r="A333" s="6"/>
      <c r="B333" s="38" t="str">
        <f> IF(INDIRECT("'FROM_NGS3_PCR-1'!A"&amp;ROW()-5,TRUE)="","",  INDIRECT(    "'FROM_NGS3_PCR-1'!"   &amp;  CHAR(64 + MATCH(VLOOKUP(B$6,mapping!$A:$B,2,FALSE),'FROM_NGS3_PCR-1'!$1:$1,0))   &amp;  ROW()-5,TRUE)    )</f>
        <v/>
      </c>
      <c r="C333" s="6" t="str">
        <f> IF(INDIRECT("'FROM_NGS3_PCR-1'!A"&amp;ROW()-5,TRUE)="","",  INDIRECT(    "'FROM_NGS3_PCR-1'!"   &amp;  CHAR(64 + MATCH(VLOOKUP(C$6,mapping!$A:$B,2,FALSE),'FROM_NGS3_PCR-1'!$1:$1,0))   &amp;  ROW()-5,TRUE)    )</f>
        <v/>
      </c>
      <c r="D333" s="7" t="str">
        <f> IF(INDIRECT("'FROM_NGS3_PCR-1'!A"&amp;ROW()-5,TRUE)="","",  INDIRECT(    "'FROM_NGS3_PCR-1'!"   &amp;  CHAR(64 + MATCH(VLOOKUP(D$6,mapping!$A:$B,2,FALSE),'FROM_NGS3_PCR-1'!$1:$1,0))   &amp;  ROW()-5,TRUE)    )</f>
        <v/>
      </c>
      <c r="E333" s="7" t="str">
        <f> IF(INDIRECT("'FROM_NGS3_PCR-1'!A"&amp;ROW()-5,TRUE)="","",  "e" &amp; INDIRECT(    "'FROM_NGS3_PCR-1'!"   &amp;  CHAR(64 + MATCH(VLOOKUP(E$6,mapping!$A:$B,2,FALSE),'FROM_NGS3_PCR-1'!$1:$1,0))   &amp;  ROW()-5,TRUE)    )</f>
        <v/>
      </c>
      <c r="F333" s="6" t="str">
        <f> IF(INDIRECT("'FROM_NGS3_PCR-1'!A"&amp;ROW()-5,TRUE)="","",  INDIRECT(    "'FROM_NGS3_PCR-1'!"   &amp;  CHAR(64 + MATCH(VLOOKUP(F$6,mapping!$A:$B,2,FALSE),'FROM_NGS3_PCR-1'!$1:$1,0))   &amp;  ROW()-5,TRUE)    )</f>
        <v/>
      </c>
      <c r="G333" s="6" t="str">
        <f> IF(INDIRECT("'FROM_NGS3_PCR-1'!A"&amp;ROW()-5,TRUE)="","",  INDIRECT(    "'FROM_NGS3_PCR-1'!"   &amp;  CHAR(64 + MATCH(VLOOKUP(G$6,mapping!$A:$B,2,FALSE),'FROM_NGS3_PCR-1'!$1:$1,0))   &amp;  ROW()-5,TRUE)    )</f>
        <v/>
      </c>
      <c r="H333" s="39" t="str">
        <f> IF(INDIRECT("'FROM_NGS3_PCR-1'!A"&amp;ROW()-5,TRUE)="","",  INDIRECT(    "'FROM_NGS3_PCR-1'!"   &amp;  CHAR(64 + MATCH(VLOOKUP(H$6,mapping!$A:$B,2,FALSE),'FROM_NGS3_PCR-1'!$1:$1,0))   &amp;  ROW()-5,TRUE)    )</f>
        <v/>
      </c>
      <c r="I333" s="7" t="str">
        <f> IF(INDIRECT("'FROM_NGS3_PCR-1'!A"&amp;ROW()-5,TRUE)="","",  INDIRECT(    "'FROM_NGS3_PCR-1'!"   &amp;  CHAR(64 + MATCH(VLOOKUP(I$6,mapping!$A:$B,2,FALSE),'FROM_NGS3_PCR-1'!$1:$1,0))   &amp;  ROW()-5,TRUE)    )</f>
        <v/>
      </c>
      <c r="J333" s="40" t="str">
        <f> IF(INDIRECT("'FROM_NGS3_PCR-1'!A"&amp;ROW()-5,TRUE)="","",  INDIRECT(    "'FROM_NGS3_PCR-1'!"   &amp;  CHAR(64 + MATCH(VLOOKUP(J$6,mapping!$A:$B,2,FALSE),'FROM_NGS3_PCR-1'!$1:$1,0))   &amp;  ROW()-5,TRUE)    )</f>
        <v/>
      </c>
      <c r="K333" s="6"/>
      <c r="L333" s="39">
        <v>1.0</v>
      </c>
      <c r="M333" s="37" t="str">
        <f>IFERROR(VLOOKUP(TEXT(ROW()-5,"0"),CALC_selection!H:I,2,FALSE),"")</f>
        <v/>
      </c>
      <c r="N333" s="6"/>
      <c r="O333" s="9" t="b">
        <f t="shared" si="1"/>
        <v>0</v>
      </c>
      <c r="P333" s="9" t="b">
        <f t="shared" si="2"/>
        <v>0</v>
      </c>
      <c r="Q333" s="9"/>
      <c r="R333" s="9"/>
      <c r="S333" s="9"/>
      <c r="T333" s="6"/>
      <c r="U333" s="6"/>
      <c r="V333" s="6"/>
      <c r="W333" s="6"/>
      <c r="X333" s="6"/>
      <c r="Y333" s="6"/>
      <c r="Z333" s="6"/>
    </row>
    <row r="334" ht="14.25" customHeight="1">
      <c r="A334" s="6"/>
      <c r="B334" s="38" t="str">
        <f> IF(INDIRECT("'FROM_NGS3_PCR-1'!A"&amp;ROW()-5,TRUE)="","",  INDIRECT(    "'FROM_NGS3_PCR-1'!"   &amp;  CHAR(64 + MATCH(VLOOKUP(B$6,mapping!$A:$B,2,FALSE),'FROM_NGS3_PCR-1'!$1:$1,0))   &amp;  ROW()-5,TRUE)    )</f>
        <v/>
      </c>
      <c r="C334" s="6" t="str">
        <f> IF(INDIRECT("'FROM_NGS3_PCR-1'!A"&amp;ROW()-5,TRUE)="","",  INDIRECT(    "'FROM_NGS3_PCR-1'!"   &amp;  CHAR(64 + MATCH(VLOOKUP(C$6,mapping!$A:$B,2,FALSE),'FROM_NGS3_PCR-1'!$1:$1,0))   &amp;  ROW()-5,TRUE)    )</f>
        <v/>
      </c>
      <c r="D334" s="7" t="str">
        <f> IF(INDIRECT("'FROM_NGS3_PCR-1'!A"&amp;ROW()-5,TRUE)="","",  INDIRECT(    "'FROM_NGS3_PCR-1'!"   &amp;  CHAR(64 + MATCH(VLOOKUP(D$6,mapping!$A:$B,2,FALSE),'FROM_NGS3_PCR-1'!$1:$1,0))   &amp;  ROW()-5,TRUE)    )</f>
        <v/>
      </c>
      <c r="E334" s="7" t="str">
        <f> IF(INDIRECT("'FROM_NGS3_PCR-1'!A"&amp;ROW()-5,TRUE)="","",  "e" &amp; INDIRECT(    "'FROM_NGS3_PCR-1'!"   &amp;  CHAR(64 + MATCH(VLOOKUP(E$6,mapping!$A:$B,2,FALSE),'FROM_NGS3_PCR-1'!$1:$1,0))   &amp;  ROW()-5,TRUE)    )</f>
        <v/>
      </c>
      <c r="F334" s="6" t="str">
        <f> IF(INDIRECT("'FROM_NGS3_PCR-1'!A"&amp;ROW()-5,TRUE)="","",  INDIRECT(    "'FROM_NGS3_PCR-1'!"   &amp;  CHAR(64 + MATCH(VLOOKUP(F$6,mapping!$A:$B,2,FALSE),'FROM_NGS3_PCR-1'!$1:$1,0))   &amp;  ROW()-5,TRUE)    )</f>
        <v/>
      </c>
      <c r="G334" s="6" t="str">
        <f> IF(INDIRECT("'FROM_NGS3_PCR-1'!A"&amp;ROW()-5,TRUE)="","",  INDIRECT(    "'FROM_NGS3_PCR-1'!"   &amp;  CHAR(64 + MATCH(VLOOKUP(G$6,mapping!$A:$B,2,FALSE),'FROM_NGS3_PCR-1'!$1:$1,0))   &amp;  ROW()-5,TRUE)    )</f>
        <v/>
      </c>
      <c r="H334" s="39" t="str">
        <f> IF(INDIRECT("'FROM_NGS3_PCR-1'!A"&amp;ROW()-5,TRUE)="","",  INDIRECT(    "'FROM_NGS3_PCR-1'!"   &amp;  CHAR(64 + MATCH(VLOOKUP(H$6,mapping!$A:$B,2,FALSE),'FROM_NGS3_PCR-1'!$1:$1,0))   &amp;  ROW()-5,TRUE)    )</f>
        <v/>
      </c>
      <c r="I334" s="7" t="str">
        <f> IF(INDIRECT("'FROM_NGS3_PCR-1'!A"&amp;ROW()-5,TRUE)="","",  INDIRECT(    "'FROM_NGS3_PCR-1'!"   &amp;  CHAR(64 + MATCH(VLOOKUP(I$6,mapping!$A:$B,2,FALSE),'FROM_NGS3_PCR-1'!$1:$1,0))   &amp;  ROW()-5,TRUE)    )</f>
        <v/>
      </c>
      <c r="J334" s="40" t="str">
        <f> IF(INDIRECT("'FROM_NGS3_PCR-1'!A"&amp;ROW()-5,TRUE)="","",  INDIRECT(    "'FROM_NGS3_PCR-1'!"   &amp;  CHAR(64 + MATCH(VLOOKUP(J$6,mapping!$A:$B,2,FALSE),'FROM_NGS3_PCR-1'!$1:$1,0))   &amp;  ROW()-5,TRUE)    )</f>
        <v/>
      </c>
      <c r="K334" s="6"/>
      <c r="L334" s="39">
        <v>1.0</v>
      </c>
      <c r="M334" s="37" t="str">
        <f>IFERROR(VLOOKUP(TEXT(ROW()-5,"0"),CALC_selection!H:I,2,FALSE),"")</f>
        <v/>
      </c>
      <c r="N334" s="6"/>
      <c r="O334" s="9" t="b">
        <f t="shared" si="1"/>
        <v>0</v>
      </c>
      <c r="P334" s="9" t="b">
        <f t="shared" si="2"/>
        <v>0</v>
      </c>
      <c r="Q334" s="9"/>
      <c r="R334" s="9"/>
      <c r="S334" s="9"/>
      <c r="T334" s="6"/>
      <c r="U334" s="6"/>
      <c r="V334" s="6"/>
      <c r="W334" s="6"/>
      <c r="X334" s="6"/>
      <c r="Y334" s="6"/>
      <c r="Z334" s="6"/>
    </row>
    <row r="335" ht="14.25" customHeight="1">
      <c r="A335" s="6"/>
      <c r="B335" s="38" t="str">
        <f> IF(INDIRECT("'FROM_NGS3_PCR-1'!A"&amp;ROW()-5,TRUE)="","",  INDIRECT(    "'FROM_NGS3_PCR-1'!"   &amp;  CHAR(64 + MATCH(VLOOKUP(B$6,mapping!$A:$B,2,FALSE),'FROM_NGS3_PCR-1'!$1:$1,0))   &amp;  ROW()-5,TRUE)    )</f>
        <v/>
      </c>
      <c r="C335" s="6" t="str">
        <f> IF(INDIRECT("'FROM_NGS3_PCR-1'!A"&amp;ROW()-5,TRUE)="","",  INDIRECT(    "'FROM_NGS3_PCR-1'!"   &amp;  CHAR(64 + MATCH(VLOOKUP(C$6,mapping!$A:$B,2,FALSE),'FROM_NGS3_PCR-1'!$1:$1,0))   &amp;  ROW()-5,TRUE)    )</f>
        <v/>
      </c>
      <c r="D335" s="7" t="str">
        <f> IF(INDIRECT("'FROM_NGS3_PCR-1'!A"&amp;ROW()-5,TRUE)="","",  INDIRECT(    "'FROM_NGS3_PCR-1'!"   &amp;  CHAR(64 + MATCH(VLOOKUP(D$6,mapping!$A:$B,2,FALSE),'FROM_NGS3_PCR-1'!$1:$1,0))   &amp;  ROW()-5,TRUE)    )</f>
        <v/>
      </c>
      <c r="E335" s="7" t="str">
        <f> IF(INDIRECT("'FROM_NGS3_PCR-1'!A"&amp;ROW()-5,TRUE)="","",  "e" &amp; INDIRECT(    "'FROM_NGS3_PCR-1'!"   &amp;  CHAR(64 + MATCH(VLOOKUP(E$6,mapping!$A:$B,2,FALSE),'FROM_NGS3_PCR-1'!$1:$1,0))   &amp;  ROW()-5,TRUE)    )</f>
        <v/>
      </c>
      <c r="F335" s="6" t="str">
        <f> IF(INDIRECT("'FROM_NGS3_PCR-1'!A"&amp;ROW()-5,TRUE)="","",  INDIRECT(    "'FROM_NGS3_PCR-1'!"   &amp;  CHAR(64 + MATCH(VLOOKUP(F$6,mapping!$A:$B,2,FALSE),'FROM_NGS3_PCR-1'!$1:$1,0))   &amp;  ROW()-5,TRUE)    )</f>
        <v/>
      </c>
      <c r="G335" s="6" t="str">
        <f> IF(INDIRECT("'FROM_NGS3_PCR-1'!A"&amp;ROW()-5,TRUE)="","",  INDIRECT(    "'FROM_NGS3_PCR-1'!"   &amp;  CHAR(64 + MATCH(VLOOKUP(G$6,mapping!$A:$B,2,FALSE),'FROM_NGS3_PCR-1'!$1:$1,0))   &amp;  ROW()-5,TRUE)    )</f>
        <v/>
      </c>
      <c r="H335" s="39" t="str">
        <f> IF(INDIRECT("'FROM_NGS3_PCR-1'!A"&amp;ROW()-5,TRUE)="","",  INDIRECT(    "'FROM_NGS3_PCR-1'!"   &amp;  CHAR(64 + MATCH(VLOOKUP(H$6,mapping!$A:$B,2,FALSE),'FROM_NGS3_PCR-1'!$1:$1,0))   &amp;  ROW()-5,TRUE)    )</f>
        <v/>
      </c>
      <c r="I335" s="7" t="str">
        <f> IF(INDIRECT("'FROM_NGS3_PCR-1'!A"&amp;ROW()-5,TRUE)="","",  INDIRECT(    "'FROM_NGS3_PCR-1'!"   &amp;  CHAR(64 + MATCH(VLOOKUP(I$6,mapping!$A:$B,2,FALSE),'FROM_NGS3_PCR-1'!$1:$1,0))   &amp;  ROW()-5,TRUE)    )</f>
        <v/>
      </c>
      <c r="J335" s="40" t="str">
        <f> IF(INDIRECT("'FROM_NGS3_PCR-1'!A"&amp;ROW()-5,TRUE)="","",  INDIRECT(    "'FROM_NGS3_PCR-1'!"   &amp;  CHAR(64 + MATCH(VLOOKUP(J$6,mapping!$A:$B,2,FALSE),'FROM_NGS3_PCR-1'!$1:$1,0))   &amp;  ROW()-5,TRUE)    )</f>
        <v/>
      </c>
      <c r="K335" s="6"/>
      <c r="L335" s="39">
        <v>1.0</v>
      </c>
      <c r="M335" s="37" t="str">
        <f>IFERROR(VLOOKUP(TEXT(ROW()-5,"0"),CALC_selection!H:I,2,FALSE),"")</f>
        <v/>
      </c>
      <c r="N335" s="6"/>
      <c r="O335" s="9" t="b">
        <f t="shared" si="1"/>
        <v>0</v>
      </c>
      <c r="P335" s="9" t="b">
        <f t="shared" si="2"/>
        <v>0</v>
      </c>
      <c r="Q335" s="9"/>
      <c r="R335" s="9"/>
      <c r="S335" s="9"/>
      <c r="T335" s="6"/>
      <c r="U335" s="6"/>
      <c r="V335" s="6"/>
      <c r="W335" s="6"/>
      <c r="X335" s="6"/>
      <c r="Y335" s="6"/>
      <c r="Z335" s="6"/>
    </row>
    <row r="336" ht="14.25" customHeight="1">
      <c r="A336" s="6"/>
      <c r="B336" s="38" t="str">
        <f> IF(INDIRECT("'FROM_NGS3_PCR-1'!A"&amp;ROW()-5,TRUE)="","",  INDIRECT(    "'FROM_NGS3_PCR-1'!"   &amp;  CHAR(64 + MATCH(VLOOKUP(B$6,mapping!$A:$B,2,FALSE),'FROM_NGS3_PCR-1'!$1:$1,0))   &amp;  ROW()-5,TRUE)    )</f>
        <v/>
      </c>
      <c r="C336" s="6" t="str">
        <f> IF(INDIRECT("'FROM_NGS3_PCR-1'!A"&amp;ROW()-5,TRUE)="","",  INDIRECT(    "'FROM_NGS3_PCR-1'!"   &amp;  CHAR(64 + MATCH(VLOOKUP(C$6,mapping!$A:$B,2,FALSE),'FROM_NGS3_PCR-1'!$1:$1,0))   &amp;  ROW()-5,TRUE)    )</f>
        <v/>
      </c>
      <c r="D336" s="7" t="str">
        <f> IF(INDIRECT("'FROM_NGS3_PCR-1'!A"&amp;ROW()-5,TRUE)="","",  INDIRECT(    "'FROM_NGS3_PCR-1'!"   &amp;  CHAR(64 + MATCH(VLOOKUP(D$6,mapping!$A:$B,2,FALSE),'FROM_NGS3_PCR-1'!$1:$1,0))   &amp;  ROW()-5,TRUE)    )</f>
        <v/>
      </c>
      <c r="E336" s="7" t="str">
        <f> IF(INDIRECT("'FROM_NGS3_PCR-1'!A"&amp;ROW()-5,TRUE)="","",  "e" &amp; INDIRECT(    "'FROM_NGS3_PCR-1'!"   &amp;  CHAR(64 + MATCH(VLOOKUP(E$6,mapping!$A:$B,2,FALSE),'FROM_NGS3_PCR-1'!$1:$1,0))   &amp;  ROW()-5,TRUE)    )</f>
        <v/>
      </c>
      <c r="F336" s="6" t="str">
        <f> IF(INDIRECT("'FROM_NGS3_PCR-1'!A"&amp;ROW()-5,TRUE)="","",  INDIRECT(    "'FROM_NGS3_PCR-1'!"   &amp;  CHAR(64 + MATCH(VLOOKUP(F$6,mapping!$A:$B,2,FALSE),'FROM_NGS3_PCR-1'!$1:$1,0))   &amp;  ROW()-5,TRUE)    )</f>
        <v/>
      </c>
      <c r="G336" s="6" t="str">
        <f> IF(INDIRECT("'FROM_NGS3_PCR-1'!A"&amp;ROW()-5,TRUE)="","",  INDIRECT(    "'FROM_NGS3_PCR-1'!"   &amp;  CHAR(64 + MATCH(VLOOKUP(G$6,mapping!$A:$B,2,FALSE),'FROM_NGS3_PCR-1'!$1:$1,0))   &amp;  ROW()-5,TRUE)    )</f>
        <v/>
      </c>
      <c r="H336" s="39" t="str">
        <f> IF(INDIRECT("'FROM_NGS3_PCR-1'!A"&amp;ROW()-5,TRUE)="","",  INDIRECT(    "'FROM_NGS3_PCR-1'!"   &amp;  CHAR(64 + MATCH(VLOOKUP(H$6,mapping!$A:$B,2,FALSE),'FROM_NGS3_PCR-1'!$1:$1,0))   &amp;  ROW()-5,TRUE)    )</f>
        <v/>
      </c>
      <c r="I336" s="7" t="str">
        <f> IF(INDIRECT("'FROM_NGS3_PCR-1'!A"&amp;ROW()-5,TRUE)="","",  INDIRECT(    "'FROM_NGS3_PCR-1'!"   &amp;  CHAR(64 + MATCH(VLOOKUP(I$6,mapping!$A:$B,2,FALSE),'FROM_NGS3_PCR-1'!$1:$1,0))   &amp;  ROW()-5,TRUE)    )</f>
        <v/>
      </c>
      <c r="J336" s="40" t="str">
        <f> IF(INDIRECT("'FROM_NGS3_PCR-1'!A"&amp;ROW()-5,TRUE)="","",  INDIRECT(    "'FROM_NGS3_PCR-1'!"   &amp;  CHAR(64 + MATCH(VLOOKUP(J$6,mapping!$A:$B,2,FALSE),'FROM_NGS3_PCR-1'!$1:$1,0))   &amp;  ROW()-5,TRUE)    )</f>
        <v/>
      </c>
      <c r="K336" s="6"/>
      <c r="L336" s="39">
        <v>1.0</v>
      </c>
      <c r="M336" s="37" t="str">
        <f>IFERROR(VLOOKUP(TEXT(ROW()-5,"0"),CALC_selection!H:I,2,FALSE),"")</f>
        <v/>
      </c>
      <c r="N336" s="6"/>
      <c r="O336" s="9" t="b">
        <f t="shared" si="1"/>
        <v>0</v>
      </c>
      <c r="P336" s="9" t="b">
        <f t="shared" si="2"/>
        <v>0</v>
      </c>
      <c r="Q336" s="9"/>
      <c r="R336" s="9"/>
      <c r="S336" s="9"/>
      <c r="T336" s="6"/>
      <c r="U336" s="6"/>
      <c r="V336" s="6"/>
      <c r="W336" s="6"/>
      <c r="X336" s="6"/>
      <c r="Y336" s="6"/>
      <c r="Z336" s="6"/>
    </row>
    <row r="337" ht="14.25" customHeight="1">
      <c r="A337" s="6"/>
      <c r="B337" s="38" t="str">
        <f> IF(INDIRECT("'FROM_NGS3_PCR-1'!A"&amp;ROW()-5,TRUE)="","",  INDIRECT(    "'FROM_NGS3_PCR-1'!"   &amp;  CHAR(64 + MATCH(VLOOKUP(B$6,mapping!$A:$B,2,FALSE),'FROM_NGS3_PCR-1'!$1:$1,0))   &amp;  ROW()-5,TRUE)    )</f>
        <v/>
      </c>
      <c r="C337" s="6" t="str">
        <f> IF(INDIRECT("'FROM_NGS3_PCR-1'!A"&amp;ROW()-5,TRUE)="","",  INDIRECT(    "'FROM_NGS3_PCR-1'!"   &amp;  CHAR(64 + MATCH(VLOOKUP(C$6,mapping!$A:$B,2,FALSE),'FROM_NGS3_PCR-1'!$1:$1,0))   &amp;  ROW()-5,TRUE)    )</f>
        <v/>
      </c>
      <c r="D337" s="7" t="str">
        <f> IF(INDIRECT("'FROM_NGS3_PCR-1'!A"&amp;ROW()-5,TRUE)="","",  INDIRECT(    "'FROM_NGS3_PCR-1'!"   &amp;  CHAR(64 + MATCH(VLOOKUP(D$6,mapping!$A:$B,2,FALSE),'FROM_NGS3_PCR-1'!$1:$1,0))   &amp;  ROW()-5,TRUE)    )</f>
        <v/>
      </c>
      <c r="E337" s="7" t="str">
        <f> IF(INDIRECT("'FROM_NGS3_PCR-1'!A"&amp;ROW()-5,TRUE)="","",  "e" &amp; INDIRECT(    "'FROM_NGS3_PCR-1'!"   &amp;  CHAR(64 + MATCH(VLOOKUP(E$6,mapping!$A:$B,2,FALSE),'FROM_NGS3_PCR-1'!$1:$1,0))   &amp;  ROW()-5,TRUE)    )</f>
        <v/>
      </c>
      <c r="F337" s="6" t="str">
        <f> IF(INDIRECT("'FROM_NGS3_PCR-1'!A"&amp;ROW()-5,TRUE)="","",  INDIRECT(    "'FROM_NGS3_PCR-1'!"   &amp;  CHAR(64 + MATCH(VLOOKUP(F$6,mapping!$A:$B,2,FALSE),'FROM_NGS3_PCR-1'!$1:$1,0))   &amp;  ROW()-5,TRUE)    )</f>
        <v/>
      </c>
      <c r="G337" s="6" t="str">
        <f> IF(INDIRECT("'FROM_NGS3_PCR-1'!A"&amp;ROW()-5,TRUE)="","",  INDIRECT(    "'FROM_NGS3_PCR-1'!"   &amp;  CHAR(64 + MATCH(VLOOKUP(G$6,mapping!$A:$B,2,FALSE),'FROM_NGS3_PCR-1'!$1:$1,0))   &amp;  ROW()-5,TRUE)    )</f>
        <v/>
      </c>
      <c r="H337" s="39" t="str">
        <f> IF(INDIRECT("'FROM_NGS3_PCR-1'!A"&amp;ROW()-5,TRUE)="","",  INDIRECT(    "'FROM_NGS3_PCR-1'!"   &amp;  CHAR(64 + MATCH(VLOOKUP(H$6,mapping!$A:$B,2,FALSE),'FROM_NGS3_PCR-1'!$1:$1,0))   &amp;  ROW()-5,TRUE)    )</f>
        <v/>
      </c>
      <c r="I337" s="7" t="str">
        <f> IF(INDIRECT("'FROM_NGS3_PCR-1'!A"&amp;ROW()-5,TRUE)="","",  INDIRECT(    "'FROM_NGS3_PCR-1'!"   &amp;  CHAR(64 + MATCH(VLOOKUP(I$6,mapping!$A:$B,2,FALSE),'FROM_NGS3_PCR-1'!$1:$1,0))   &amp;  ROW()-5,TRUE)    )</f>
        <v/>
      </c>
      <c r="J337" s="40" t="str">
        <f> IF(INDIRECT("'FROM_NGS3_PCR-1'!A"&amp;ROW()-5,TRUE)="","",  INDIRECT(    "'FROM_NGS3_PCR-1'!"   &amp;  CHAR(64 + MATCH(VLOOKUP(J$6,mapping!$A:$B,2,FALSE),'FROM_NGS3_PCR-1'!$1:$1,0))   &amp;  ROW()-5,TRUE)    )</f>
        <v/>
      </c>
      <c r="K337" s="6"/>
      <c r="L337" s="39">
        <v>1.0</v>
      </c>
      <c r="M337" s="37" t="str">
        <f>IFERROR(VLOOKUP(TEXT(ROW()-5,"0"),CALC_selection!H:I,2,FALSE),"")</f>
        <v/>
      </c>
      <c r="N337" s="6"/>
      <c r="O337" s="9" t="b">
        <f t="shared" si="1"/>
        <v>0</v>
      </c>
      <c r="P337" s="9" t="b">
        <f t="shared" si="2"/>
        <v>0</v>
      </c>
      <c r="Q337" s="9"/>
      <c r="R337" s="9"/>
      <c r="S337" s="9"/>
      <c r="T337" s="6"/>
      <c r="U337" s="6"/>
      <c r="V337" s="6"/>
      <c r="W337" s="6"/>
      <c r="X337" s="6"/>
      <c r="Y337" s="6"/>
      <c r="Z337" s="6"/>
    </row>
    <row r="338" ht="14.25" customHeight="1">
      <c r="A338" s="6"/>
      <c r="B338" s="38" t="str">
        <f> IF(INDIRECT("'FROM_NGS3_PCR-1'!A"&amp;ROW()-5,TRUE)="","",  INDIRECT(    "'FROM_NGS3_PCR-1'!"   &amp;  CHAR(64 + MATCH(VLOOKUP(B$6,mapping!$A:$B,2,FALSE),'FROM_NGS3_PCR-1'!$1:$1,0))   &amp;  ROW()-5,TRUE)    )</f>
        <v/>
      </c>
      <c r="C338" s="6" t="str">
        <f> IF(INDIRECT("'FROM_NGS3_PCR-1'!A"&amp;ROW()-5,TRUE)="","",  INDIRECT(    "'FROM_NGS3_PCR-1'!"   &amp;  CHAR(64 + MATCH(VLOOKUP(C$6,mapping!$A:$B,2,FALSE),'FROM_NGS3_PCR-1'!$1:$1,0))   &amp;  ROW()-5,TRUE)    )</f>
        <v/>
      </c>
      <c r="D338" s="7" t="str">
        <f> IF(INDIRECT("'FROM_NGS3_PCR-1'!A"&amp;ROW()-5,TRUE)="","",  INDIRECT(    "'FROM_NGS3_PCR-1'!"   &amp;  CHAR(64 + MATCH(VLOOKUP(D$6,mapping!$A:$B,2,FALSE),'FROM_NGS3_PCR-1'!$1:$1,0))   &amp;  ROW()-5,TRUE)    )</f>
        <v/>
      </c>
      <c r="E338" s="7" t="str">
        <f> IF(INDIRECT("'FROM_NGS3_PCR-1'!A"&amp;ROW()-5,TRUE)="","",  "e" &amp; INDIRECT(    "'FROM_NGS3_PCR-1'!"   &amp;  CHAR(64 + MATCH(VLOOKUP(E$6,mapping!$A:$B,2,FALSE),'FROM_NGS3_PCR-1'!$1:$1,0))   &amp;  ROW()-5,TRUE)    )</f>
        <v/>
      </c>
      <c r="F338" s="6" t="str">
        <f> IF(INDIRECT("'FROM_NGS3_PCR-1'!A"&amp;ROW()-5,TRUE)="","",  INDIRECT(    "'FROM_NGS3_PCR-1'!"   &amp;  CHAR(64 + MATCH(VLOOKUP(F$6,mapping!$A:$B,2,FALSE),'FROM_NGS3_PCR-1'!$1:$1,0))   &amp;  ROW()-5,TRUE)    )</f>
        <v/>
      </c>
      <c r="G338" s="6" t="str">
        <f> IF(INDIRECT("'FROM_NGS3_PCR-1'!A"&amp;ROW()-5,TRUE)="","",  INDIRECT(    "'FROM_NGS3_PCR-1'!"   &amp;  CHAR(64 + MATCH(VLOOKUP(G$6,mapping!$A:$B,2,FALSE),'FROM_NGS3_PCR-1'!$1:$1,0))   &amp;  ROW()-5,TRUE)    )</f>
        <v/>
      </c>
      <c r="H338" s="39" t="str">
        <f> IF(INDIRECT("'FROM_NGS3_PCR-1'!A"&amp;ROW()-5,TRUE)="","",  INDIRECT(    "'FROM_NGS3_PCR-1'!"   &amp;  CHAR(64 + MATCH(VLOOKUP(H$6,mapping!$A:$B,2,FALSE),'FROM_NGS3_PCR-1'!$1:$1,0))   &amp;  ROW()-5,TRUE)    )</f>
        <v/>
      </c>
      <c r="I338" s="7" t="str">
        <f> IF(INDIRECT("'FROM_NGS3_PCR-1'!A"&amp;ROW()-5,TRUE)="","",  INDIRECT(    "'FROM_NGS3_PCR-1'!"   &amp;  CHAR(64 + MATCH(VLOOKUP(I$6,mapping!$A:$B,2,FALSE),'FROM_NGS3_PCR-1'!$1:$1,0))   &amp;  ROW()-5,TRUE)    )</f>
        <v/>
      </c>
      <c r="J338" s="40" t="str">
        <f> IF(INDIRECT("'FROM_NGS3_PCR-1'!A"&amp;ROW()-5,TRUE)="","",  INDIRECT(    "'FROM_NGS3_PCR-1'!"   &amp;  CHAR(64 + MATCH(VLOOKUP(J$6,mapping!$A:$B,2,FALSE),'FROM_NGS3_PCR-1'!$1:$1,0))   &amp;  ROW()-5,TRUE)    )</f>
        <v/>
      </c>
      <c r="K338" s="6"/>
      <c r="L338" s="39">
        <v>1.0</v>
      </c>
      <c r="M338" s="37" t="str">
        <f>IFERROR(VLOOKUP(TEXT(ROW()-5,"0"),CALC_selection!H:I,2,FALSE),"")</f>
        <v/>
      </c>
      <c r="N338" s="6"/>
      <c r="O338" s="9" t="b">
        <f t="shared" si="1"/>
        <v>0</v>
      </c>
      <c r="P338" s="9" t="b">
        <f t="shared" si="2"/>
        <v>0</v>
      </c>
      <c r="Q338" s="9"/>
      <c r="R338" s="9"/>
      <c r="S338" s="9"/>
      <c r="T338" s="6"/>
      <c r="U338" s="6"/>
      <c r="V338" s="6"/>
      <c r="W338" s="6"/>
      <c r="X338" s="6"/>
      <c r="Y338" s="6"/>
      <c r="Z338" s="6"/>
    </row>
    <row r="339" ht="14.25" customHeight="1">
      <c r="A339" s="6"/>
      <c r="B339" s="38" t="str">
        <f> IF(INDIRECT("'FROM_NGS3_PCR-1'!A"&amp;ROW()-5,TRUE)="","",  INDIRECT(    "'FROM_NGS3_PCR-1'!"   &amp;  CHAR(64 + MATCH(VLOOKUP(B$6,mapping!$A:$B,2,FALSE),'FROM_NGS3_PCR-1'!$1:$1,0))   &amp;  ROW()-5,TRUE)    )</f>
        <v/>
      </c>
      <c r="C339" s="6" t="str">
        <f> IF(INDIRECT("'FROM_NGS3_PCR-1'!A"&amp;ROW()-5,TRUE)="","",  INDIRECT(    "'FROM_NGS3_PCR-1'!"   &amp;  CHAR(64 + MATCH(VLOOKUP(C$6,mapping!$A:$B,2,FALSE),'FROM_NGS3_PCR-1'!$1:$1,0))   &amp;  ROW()-5,TRUE)    )</f>
        <v/>
      </c>
      <c r="D339" s="7" t="str">
        <f> IF(INDIRECT("'FROM_NGS3_PCR-1'!A"&amp;ROW()-5,TRUE)="","",  INDIRECT(    "'FROM_NGS3_PCR-1'!"   &amp;  CHAR(64 + MATCH(VLOOKUP(D$6,mapping!$A:$B,2,FALSE),'FROM_NGS3_PCR-1'!$1:$1,0))   &amp;  ROW()-5,TRUE)    )</f>
        <v/>
      </c>
      <c r="E339" s="7" t="str">
        <f> IF(INDIRECT("'FROM_NGS3_PCR-1'!A"&amp;ROW()-5,TRUE)="","",  "e" &amp; INDIRECT(    "'FROM_NGS3_PCR-1'!"   &amp;  CHAR(64 + MATCH(VLOOKUP(E$6,mapping!$A:$B,2,FALSE),'FROM_NGS3_PCR-1'!$1:$1,0))   &amp;  ROW()-5,TRUE)    )</f>
        <v/>
      </c>
      <c r="F339" s="6" t="str">
        <f> IF(INDIRECT("'FROM_NGS3_PCR-1'!A"&amp;ROW()-5,TRUE)="","",  INDIRECT(    "'FROM_NGS3_PCR-1'!"   &amp;  CHAR(64 + MATCH(VLOOKUP(F$6,mapping!$A:$B,2,FALSE),'FROM_NGS3_PCR-1'!$1:$1,0))   &amp;  ROW()-5,TRUE)    )</f>
        <v/>
      </c>
      <c r="G339" s="6" t="str">
        <f> IF(INDIRECT("'FROM_NGS3_PCR-1'!A"&amp;ROW()-5,TRUE)="","",  INDIRECT(    "'FROM_NGS3_PCR-1'!"   &amp;  CHAR(64 + MATCH(VLOOKUP(G$6,mapping!$A:$B,2,FALSE),'FROM_NGS3_PCR-1'!$1:$1,0))   &amp;  ROW()-5,TRUE)    )</f>
        <v/>
      </c>
      <c r="H339" s="39" t="str">
        <f> IF(INDIRECT("'FROM_NGS3_PCR-1'!A"&amp;ROW()-5,TRUE)="","",  INDIRECT(    "'FROM_NGS3_PCR-1'!"   &amp;  CHAR(64 + MATCH(VLOOKUP(H$6,mapping!$A:$B,2,FALSE),'FROM_NGS3_PCR-1'!$1:$1,0))   &amp;  ROW()-5,TRUE)    )</f>
        <v/>
      </c>
      <c r="I339" s="7" t="str">
        <f> IF(INDIRECT("'FROM_NGS3_PCR-1'!A"&amp;ROW()-5,TRUE)="","",  INDIRECT(    "'FROM_NGS3_PCR-1'!"   &amp;  CHAR(64 + MATCH(VLOOKUP(I$6,mapping!$A:$B,2,FALSE),'FROM_NGS3_PCR-1'!$1:$1,0))   &amp;  ROW()-5,TRUE)    )</f>
        <v/>
      </c>
      <c r="J339" s="40" t="str">
        <f> IF(INDIRECT("'FROM_NGS3_PCR-1'!A"&amp;ROW()-5,TRUE)="","",  INDIRECT(    "'FROM_NGS3_PCR-1'!"   &amp;  CHAR(64 + MATCH(VLOOKUP(J$6,mapping!$A:$B,2,FALSE),'FROM_NGS3_PCR-1'!$1:$1,0))   &amp;  ROW()-5,TRUE)    )</f>
        <v/>
      </c>
      <c r="K339" s="6"/>
      <c r="L339" s="39">
        <v>1.0</v>
      </c>
      <c r="M339" s="37" t="str">
        <f>IFERROR(VLOOKUP(TEXT(ROW()-5,"0"),CALC_selection!H:I,2,FALSE),"")</f>
        <v/>
      </c>
      <c r="N339" s="6"/>
      <c r="O339" s="9" t="b">
        <f t="shared" si="1"/>
        <v>0</v>
      </c>
      <c r="P339" s="9" t="b">
        <f t="shared" si="2"/>
        <v>0</v>
      </c>
      <c r="Q339" s="9"/>
      <c r="R339" s="9"/>
      <c r="S339" s="9"/>
      <c r="T339" s="6"/>
      <c r="U339" s="6"/>
      <c r="V339" s="6"/>
      <c r="W339" s="6"/>
      <c r="X339" s="6"/>
      <c r="Y339" s="6"/>
      <c r="Z339" s="6"/>
    </row>
    <row r="340" ht="14.25" customHeight="1">
      <c r="A340" s="6"/>
      <c r="B340" s="38" t="str">
        <f> IF(INDIRECT("'FROM_NGS3_PCR-1'!A"&amp;ROW()-5,TRUE)="","",  INDIRECT(    "'FROM_NGS3_PCR-1'!"   &amp;  CHAR(64 + MATCH(VLOOKUP(B$6,mapping!$A:$B,2,FALSE),'FROM_NGS3_PCR-1'!$1:$1,0))   &amp;  ROW()-5,TRUE)    )</f>
        <v/>
      </c>
      <c r="C340" s="6" t="str">
        <f> IF(INDIRECT("'FROM_NGS3_PCR-1'!A"&amp;ROW()-5,TRUE)="","",  INDIRECT(    "'FROM_NGS3_PCR-1'!"   &amp;  CHAR(64 + MATCH(VLOOKUP(C$6,mapping!$A:$B,2,FALSE),'FROM_NGS3_PCR-1'!$1:$1,0))   &amp;  ROW()-5,TRUE)    )</f>
        <v/>
      </c>
      <c r="D340" s="7" t="str">
        <f> IF(INDIRECT("'FROM_NGS3_PCR-1'!A"&amp;ROW()-5,TRUE)="","",  INDIRECT(    "'FROM_NGS3_PCR-1'!"   &amp;  CHAR(64 + MATCH(VLOOKUP(D$6,mapping!$A:$B,2,FALSE),'FROM_NGS3_PCR-1'!$1:$1,0))   &amp;  ROW()-5,TRUE)    )</f>
        <v/>
      </c>
      <c r="E340" s="7" t="str">
        <f> IF(INDIRECT("'FROM_NGS3_PCR-1'!A"&amp;ROW()-5,TRUE)="","",  "e" &amp; INDIRECT(    "'FROM_NGS3_PCR-1'!"   &amp;  CHAR(64 + MATCH(VLOOKUP(E$6,mapping!$A:$B,2,FALSE),'FROM_NGS3_PCR-1'!$1:$1,0))   &amp;  ROW()-5,TRUE)    )</f>
        <v/>
      </c>
      <c r="F340" s="6" t="str">
        <f> IF(INDIRECT("'FROM_NGS3_PCR-1'!A"&amp;ROW()-5,TRUE)="","",  INDIRECT(    "'FROM_NGS3_PCR-1'!"   &amp;  CHAR(64 + MATCH(VLOOKUP(F$6,mapping!$A:$B,2,FALSE),'FROM_NGS3_PCR-1'!$1:$1,0))   &amp;  ROW()-5,TRUE)    )</f>
        <v/>
      </c>
      <c r="G340" s="6" t="str">
        <f> IF(INDIRECT("'FROM_NGS3_PCR-1'!A"&amp;ROW()-5,TRUE)="","",  INDIRECT(    "'FROM_NGS3_PCR-1'!"   &amp;  CHAR(64 + MATCH(VLOOKUP(G$6,mapping!$A:$B,2,FALSE),'FROM_NGS3_PCR-1'!$1:$1,0))   &amp;  ROW()-5,TRUE)    )</f>
        <v/>
      </c>
      <c r="H340" s="39" t="str">
        <f> IF(INDIRECT("'FROM_NGS3_PCR-1'!A"&amp;ROW()-5,TRUE)="","",  INDIRECT(    "'FROM_NGS3_PCR-1'!"   &amp;  CHAR(64 + MATCH(VLOOKUP(H$6,mapping!$A:$B,2,FALSE),'FROM_NGS3_PCR-1'!$1:$1,0))   &amp;  ROW()-5,TRUE)    )</f>
        <v/>
      </c>
      <c r="I340" s="7" t="str">
        <f> IF(INDIRECT("'FROM_NGS3_PCR-1'!A"&amp;ROW()-5,TRUE)="","",  INDIRECT(    "'FROM_NGS3_PCR-1'!"   &amp;  CHAR(64 + MATCH(VLOOKUP(I$6,mapping!$A:$B,2,FALSE),'FROM_NGS3_PCR-1'!$1:$1,0))   &amp;  ROW()-5,TRUE)    )</f>
        <v/>
      </c>
      <c r="J340" s="40" t="str">
        <f> IF(INDIRECT("'FROM_NGS3_PCR-1'!A"&amp;ROW()-5,TRUE)="","",  INDIRECT(    "'FROM_NGS3_PCR-1'!"   &amp;  CHAR(64 + MATCH(VLOOKUP(J$6,mapping!$A:$B,2,FALSE),'FROM_NGS3_PCR-1'!$1:$1,0))   &amp;  ROW()-5,TRUE)    )</f>
        <v/>
      </c>
      <c r="K340" s="6"/>
      <c r="L340" s="39">
        <v>1.0</v>
      </c>
      <c r="M340" s="37" t="str">
        <f>IFERROR(VLOOKUP(TEXT(ROW()-5,"0"),CALC_selection!H:I,2,FALSE),"")</f>
        <v/>
      </c>
      <c r="N340" s="6"/>
      <c r="O340" s="9" t="b">
        <f t="shared" si="1"/>
        <v>0</v>
      </c>
      <c r="P340" s="9" t="b">
        <f t="shared" si="2"/>
        <v>0</v>
      </c>
      <c r="Q340" s="9"/>
      <c r="R340" s="9"/>
      <c r="S340" s="9"/>
      <c r="T340" s="6"/>
      <c r="U340" s="6"/>
      <c r="V340" s="6"/>
      <c r="W340" s="6"/>
      <c r="X340" s="6"/>
      <c r="Y340" s="6"/>
      <c r="Z340" s="6"/>
    </row>
    <row r="341" ht="14.25" customHeight="1">
      <c r="A341" s="6"/>
      <c r="B341" s="38" t="str">
        <f> IF(INDIRECT("'FROM_NGS3_PCR-1'!A"&amp;ROW()-5,TRUE)="","",  INDIRECT(    "'FROM_NGS3_PCR-1'!"   &amp;  CHAR(64 + MATCH(VLOOKUP(B$6,mapping!$A:$B,2,FALSE),'FROM_NGS3_PCR-1'!$1:$1,0))   &amp;  ROW()-5,TRUE)    )</f>
        <v/>
      </c>
      <c r="C341" s="6" t="str">
        <f> IF(INDIRECT("'FROM_NGS3_PCR-1'!A"&amp;ROW()-5,TRUE)="","",  INDIRECT(    "'FROM_NGS3_PCR-1'!"   &amp;  CHAR(64 + MATCH(VLOOKUP(C$6,mapping!$A:$B,2,FALSE),'FROM_NGS3_PCR-1'!$1:$1,0))   &amp;  ROW()-5,TRUE)    )</f>
        <v/>
      </c>
      <c r="D341" s="7" t="str">
        <f> IF(INDIRECT("'FROM_NGS3_PCR-1'!A"&amp;ROW()-5,TRUE)="","",  INDIRECT(    "'FROM_NGS3_PCR-1'!"   &amp;  CHAR(64 + MATCH(VLOOKUP(D$6,mapping!$A:$B,2,FALSE),'FROM_NGS3_PCR-1'!$1:$1,0))   &amp;  ROW()-5,TRUE)    )</f>
        <v/>
      </c>
      <c r="E341" s="7" t="str">
        <f> IF(INDIRECT("'FROM_NGS3_PCR-1'!A"&amp;ROW()-5,TRUE)="","",  "e" &amp; INDIRECT(    "'FROM_NGS3_PCR-1'!"   &amp;  CHAR(64 + MATCH(VLOOKUP(E$6,mapping!$A:$B,2,FALSE),'FROM_NGS3_PCR-1'!$1:$1,0))   &amp;  ROW()-5,TRUE)    )</f>
        <v/>
      </c>
      <c r="F341" s="6" t="str">
        <f> IF(INDIRECT("'FROM_NGS3_PCR-1'!A"&amp;ROW()-5,TRUE)="","",  INDIRECT(    "'FROM_NGS3_PCR-1'!"   &amp;  CHAR(64 + MATCH(VLOOKUP(F$6,mapping!$A:$B,2,FALSE),'FROM_NGS3_PCR-1'!$1:$1,0))   &amp;  ROW()-5,TRUE)    )</f>
        <v/>
      </c>
      <c r="G341" s="6" t="str">
        <f> IF(INDIRECT("'FROM_NGS3_PCR-1'!A"&amp;ROW()-5,TRUE)="","",  INDIRECT(    "'FROM_NGS3_PCR-1'!"   &amp;  CHAR(64 + MATCH(VLOOKUP(G$6,mapping!$A:$B,2,FALSE),'FROM_NGS3_PCR-1'!$1:$1,0))   &amp;  ROW()-5,TRUE)    )</f>
        <v/>
      </c>
      <c r="H341" s="39" t="str">
        <f> IF(INDIRECT("'FROM_NGS3_PCR-1'!A"&amp;ROW()-5,TRUE)="","",  INDIRECT(    "'FROM_NGS3_PCR-1'!"   &amp;  CHAR(64 + MATCH(VLOOKUP(H$6,mapping!$A:$B,2,FALSE),'FROM_NGS3_PCR-1'!$1:$1,0))   &amp;  ROW()-5,TRUE)    )</f>
        <v/>
      </c>
      <c r="I341" s="7" t="str">
        <f> IF(INDIRECT("'FROM_NGS3_PCR-1'!A"&amp;ROW()-5,TRUE)="","",  INDIRECT(    "'FROM_NGS3_PCR-1'!"   &amp;  CHAR(64 + MATCH(VLOOKUP(I$6,mapping!$A:$B,2,FALSE),'FROM_NGS3_PCR-1'!$1:$1,0))   &amp;  ROW()-5,TRUE)    )</f>
        <v/>
      </c>
      <c r="J341" s="40" t="str">
        <f> IF(INDIRECT("'FROM_NGS3_PCR-1'!A"&amp;ROW()-5,TRUE)="","",  INDIRECT(    "'FROM_NGS3_PCR-1'!"   &amp;  CHAR(64 + MATCH(VLOOKUP(J$6,mapping!$A:$B,2,FALSE),'FROM_NGS3_PCR-1'!$1:$1,0))   &amp;  ROW()-5,TRUE)    )</f>
        <v/>
      </c>
      <c r="K341" s="6"/>
      <c r="L341" s="39">
        <v>1.0</v>
      </c>
      <c r="M341" s="37" t="str">
        <f>IFERROR(VLOOKUP(TEXT(ROW()-5,"0"),CALC_selection!H:I,2,FALSE),"")</f>
        <v/>
      </c>
      <c r="N341" s="6"/>
      <c r="O341" s="9" t="b">
        <f t="shared" si="1"/>
        <v>0</v>
      </c>
      <c r="P341" s="9" t="b">
        <f t="shared" si="2"/>
        <v>0</v>
      </c>
      <c r="Q341" s="9"/>
      <c r="R341" s="9"/>
      <c r="S341" s="9"/>
      <c r="T341" s="6"/>
      <c r="U341" s="6"/>
      <c r="V341" s="6"/>
      <c r="W341" s="6"/>
      <c r="X341" s="6"/>
      <c r="Y341" s="6"/>
      <c r="Z341" s="6"/>
    </row>
    <row r="342" ht="14.25" customHeight="1">
      <c r="A342" s="6"/>
      <c r="B342" s="38" t="str">
        <f> IF(INDIRECT("'FROM_NGS3_PCR-1'!A"&amp;ROW()-5,TRUE)="","",  INDIRECT(    "'FROM_NGS3_PCR-1'!"   &amp;  CHAR(64 + MATCH(VLOOKUP(B$6,mapping!$A:$B,2,FALSE),'FROM_NGS3_PCR-1'!$1:$1,0))   &amp;  ROW()-5,TRUE)    )</f>
        <v/>
      </c>
      <c r="C342" s="6" t="str">
        <f> IF(INDIRECT("'FROM_NGS3_PCR-1'!A"&amp;ROW()-5,TRUE)="","",  INDIRECT(    "'FROM_NGS3_PCR-1'!"   &amp;  CHAR(64 + MATCH(VLOOKUP(C$6,mapping!$A:$B,2,FALSE),'FROM_NGS3_PCR-1'!$1:$1,0))   &amp;  ROW()-5,TRUE)    )</f>
        <v/>
      </c>
      <c r="D342" s="7" t="str">
        <f> IF(INDIRECT("'FROM_NGS3_PCR-1'!A"&amp;ROW()-5,TRUE)="","",  INDIRECT(    "'FROM_NGS3_PCR-1'!"   &amp;  CHAR(64 + MATCH(VLOOKUP(D$6,mapping!$A:$B,2,FALSE),'FROM_NGS3_PCR-1'!$1:$1,0))   &amp;  ROW()-5,TRUE)    )</f>
        <v/>
      </c>
      <c r="E342" s="7" t="str">
        <f> IF(INDIRECT("'FROM_NGS3_PCR-1'!A"&amp;ROW()-5,TRUE)="","",  "e" &amp; INDIRECT(    "'FROM_NGS3_PCR-1'!"   &amp;  CHAR(64 + MATCH(VLOOKUP(E$6,mapping!$A:$B,2,FALSE),'FROM_NGS3_PCR-1'!$1:$1,0))   &amp;  ROW()-5,TRUE)    )</f>
        <v/>
      </c>
      <c r="F342" s="6" t="str">
        <f> IF(INDIRECT("'FROM_NGS3_PCR-1'!A"&amp;ROW()-5,TRUE)="","",  INDIRECT(    "'FROM_NGS3_PCR-1'!"   &amp;  CHAR(64 + MATCH(VLOOKUP(F$6,mapping!$A:$B,2,FALSE),'FROM_NGS3_PCR-1'!$1:$1,0))   &amp;  ROW()-5,TRUE)    )</f>
        <v/>
      </c>
      <c r="G342" s="6" t="str">
        <f> IF(INDIRECT("'FROM_NGS3_PCR-1'!A"&amp;ROW()-5,TRUE)="","",  INDIRECT(    "'FROM_NGS3_PCR-1'!"   &amp;  CHAR(64 + MATCH(VLOOKUP(G$6,mapping!$A:$B,2,FALSE),'FROM_NGS3_PCR-1'!$1:$1,0))   &amp;  ROW()-5,TRUE)    )</f>
        <v/>
      </c>
      <c r="H342" s="39" t="str">
        <f> IF(INDIRECT("'FROM_NGS3_PCR-1'!A"&amp;ROW()-5,TRUE)="","",  INDIRECT(    "'FROM_NGS3_PCR-1'!"   &amp;  CHAR(64 + MATCH(VLOOKUP(H$6,mapping!$A:$B,2,FALSE),'FROM_NGS3_PCR-1'!$1:$1,0))   &amp;  ROW()-5,TRUE)    )</f>
        <v/>
      </c>
      <c r="I342" s="7" t="str">
        <f> IF(INDIRECT("'FROM_NGS3_PCR-1'!A"&amp;ROW()-5,TRUE)="","",  INDIRECT(    "'FROM_NGS3_PCR-1'!"   &amp;  CHAR(64 + MATCH(VLOOKUP(I$6,mapping!$A:$B,2,FALSE),'FROM_NGS3_PCR-1'!$1:$1,0))   &amp;  ROW()-5,TRUE)    )</f>
        <v/>
      </c>
      <c r="J342" s="40" t="str">
        <f> IF(INDIRECT("'FROM_NGS3_PCR-1'!A"&amp;ROW()-5,TRUE)="","",  INDIRECT(    "'FROM_NGS3_PCR-1'!"   &amp;  CHAR(64 + MATCH(VLOOKUP(J$6,mapping!$A:$B,2,FALSE),'FROM_NGS3_PCR-1'!$1:$1,0))   &amp;  ROW()-5,TRUE)    )</f>
        <v/>
      </c>
      <c r="K342" s="6"/>
      <c r="L342" s="39">
        <v>1.0</v>
      </c>
      <c r="M342" s="37" t="str">
        <f>IFERROR(VLOOKUP(TEXT(ROW()-5,"0"),CALC_selection!H:I,2,FALSE),"")</f>
        <v/>
      </c>
      <c r="N342" s="6"/>
      <c r="O342" s="9" t="b">
        <f t="shared" si="1"/>
        <v>0</v>
      </c>
      <c r="P342" s="9" t="b">
        <f t="shared" si="2"/>
        <v>0</v>
      </c>
      <c r="Q342" s="9"/>
      <c r="R342" s="9"/>
      <c r="S342" s="9"/>
      <c r="T342" s="6"/>
      <c r="U342" s="6"/>
      <c r="V342" s="6"/>
      <c r="W342" s="6"/>
      <c r="X342" s="6"/>
      <c r="Y342" s="6"/>
      <c r="Z342" s="6"/>
    </row>
    <row r="343" ht="14.25" customHeight="1">
      <c r="A343" s="6"/>
      <c r="B343" s="38" t="str">
        <f> IF(INDIRECT("'FROM_NGS3_PCR-1'!A"&amp;ROW()-5,TRUE)="","",  INDIRECT(    "'FROM_NGS3_PCR-1'!"   &amp;  CHAR(64 + MATCH(VLOOKUP(B$6,mapping!$A:$B,2,FALSE),'FROM_NGS3_PCR-1'!$1:$1,0))   &amp;  ROW()-5,TRUE)    )</f>
        <v/>
      </c>
      <c r="C343" s="6" t="str">
        <f> IF(INDIRECT("'FROM_NGS3_PCR-1'!A"&amp;ROW()-5,TRUE)="","",  INDIRECT(    "'FROM_NGS3_PCR-1'!"   &amp;  CHAR(64 + MATCH(VLOOKUP(C$6,mapping!$A:$B,2,FALSE),'FROM_NGS3_PCR-1'!$1:$1,0))   &amp;  ROW()-5,TRUE)    )</f>
        <v/>
      </c>
      <c r="D343" s="7" t="str">
        <f> IF(INDIRECT("'FROM_NGS3_PCR-1'!A"&amp;ROW()-5,TRUE)="","",  INDIRECT(    "'FROM_NGS3_PCR-1'!"   &amp;  CHAR(64 + MATCH(VLOOKUP(D$6,mapping!$A:$B,2,FALSE),'FROM_NGS3_PCR-1'!$1:$1,0))   &amp;  ROW()-5,TRUE)    )</f>
        <v/>
      </c>
      <c r="E343" s="7" t="str">
        <f> IF(INDIRECT("'FROM_NGS3_PCR-1'!A"&amp;ROW()-5,TRUE)="","",  "e" &amp; INDIRECT(    "'FROM_NGS3_PCR-1'!"   &amp;  CHAR(64 + MATCH(VLOOKUP(E$6,mapping!$A:$B,2,FALSE),'FROM_NGS3_PCR-1'!$1:$1,0))   &amp;  ROW()-5,TRUE)    )</f>
        <v/>
      </c>
      <c r="F343" s="6" t="str">
        <f> IF(INDIRECT("'FROM_NGS3_PCR-1'!A"&amp;ROW()-5,TRUE)="","",  INDIRECT(    "'FROM_NGS3_PCR-1'!"   &amp;  CHAR(64 + MATCH(VLOOKUP(F$6,mapping!$A:$B,2,FALSE),'FROM_NGS3_PCR-1'!$1:$1,0))   &amp;  ROW()-5,TRUE)    )</f>
        <v/>
      </c>
      <c r="G343" s="6" t="str">
        <f> IF(INDIRECT("'FROM_NGS3_PCR-1'!A"&amp;ROW()-5,TRUE)="","",  INDIRECT(    "'FROM_NGS3_PCR-1'!"   &amp;  CHAR(64 + MATCH(VLOOKUP(G$6,mapping!$A:$B,2,FALSE),'FROM_NGS3_PCR-1'!$1:$1,0))   &amp;  ROW()-5,TRUE)    )</f>
        <v/>
      </c>
      <c r="H343" s="39" t="str">
        <f> IF(INDIRECT("'FROM_NGS3_PCR-1'!A"&amp;ROW()-5,TRUE)="","",  INDIRECT(    "'FROM_NGS3_PCR-1'!"   &amp;  CHAR(64 + MATCH(VLOOKUP(H$6,mapping!$A:$B,2,FALSE),'FROM_NGS3_PCR-1'!$1:$1,0))   &amp;  ROW()-5,TRUE)    )</f>
        <v/>
      </c>
      <c r="I343" s="7" t="str">
        <f> IF(INDIRECT("'FROM_NGS3_PCR-1'!A"&amp;ROW()-5,TRUE)="","",  INDIRECT(    "'FROM_NGS3_PCR-1'!"   &amp;  CHAR(64 + MATCH(VLOOKUP(I$6,mapping!$A:$B,2,FALSE),'FROM_NGS3_PCR-1'!$1:$1,0))   &amp;  ROW()-5,TRUE)    )</f>
        <v/>
      </c>
      <c r="J343" s="40" t="str">
        <f> IF(INDIRECT("'FROM_NGS3_PCR-1'!A"&amp;ROW()-5,TRUE)="","",  INDIRECT(    "'FROM_NGS3_PCR-1'!"   &amp;  CHAR(64 + MATCH(VLOOKUP(J$6,mapping!$A:$B,2,FALSE),'FROM_NGS3_PCR-1'!$1:$1,0))   &amp;  ROW()-5,TRUE)    )</f>
        <v/>
      </c>
      <c r="K343" s="6"/>
      <c r="L343" s="39">
        <v>1.0</v>
      </c>
      <c r="M343" s="37" t="str">
        <f>IFERROR(VLOOKUP(TEXT(ROW()-5,"0"),CALC_selection!H:I,2,FALSE),"")</f>
        <v/>
      </c>
      <c r="N343" s="6"/>
      <c r="O343" s="9" t="b">
        <f t="shared" si="1"/>
        <v>0</v>
      </c>
      <c r="P343" s="9" t="b">
        <f t="shared" si="2"/>
        <v>0</v>
      </c>
      <c r="Q343" s="9"/>
      <c r="R343" s="9"/>
      <c r="S343" s="9"/>
      <c r="T343" s="6"/>
      <c r="U343" s="6"/>
      <c r="V343" s="6"/>
      <c r="W343" s="6"/>
      <c r="X343" s="6"/>
      <c r="Y343" s="6"/>
      <c r="Z343" s="6"/>
    </row>
    <row r="344" ht="14.25" customHeight="1">
      <c r="A344" s="6"/>
      <c r="B344" s="38" t="str">
        <f> IF(INDIRECT("'FROM_NGS3_PCR-1'!A"&amp;ROW()-5,TRUE)="","",  INDIRECT(    "'FROM_NGS3_PCR-1'!"   &amp;  CHAR(64 + MATCH(VLOOKUP(B$6,mapping!$A:$B,2,FALSE),'FROM_NGS3_PCR-1'!$1:$1,0))   &amp;  ROW()-5,TRUE)    )</f>
        <v/>
      </c>
      <c r="C344" s="6" t="str">
        <f> IF(INDIRECT("'FROM_NGS3_PCR-1'!A"&amp;ROW()-5,TRUE)="","",  INDIRECT(    "'FROM_NGS3_PCR-1'!"   &amp;  CHAR(64 + MATCH(VLOOKUP(C$6,mapping!$A:$B,2,FALSE),'FROM_NGS3_PCR-1'!$1:$1,0))   &amp;  ROW()-5,TRUE)    )</f>
        <v/>
      </c>
      <c r="D344" s="7" t="str">
        <f> IF(INDIRECT("'FROM_NGS3_PCR-1'!A"&amp;ROW()-5,TRUE)="","",  INDIRECT(    "'FROM_NGS3_PCR-1'!"   &amp;  CHAR(64 + MATCH(VLOOKUP(D$6,mapping!$A:$B,2,FALSE),'FROM_NGS3_PCR-1'!$1:$1,0))   &amp;  ROW()-5,TRUE)    )</f>
        <v/>
      </c>
      <c r="E344" s="7" t="str">
        <f> IF(INDIRECT("'FROM_NGS3_PCR-1'!A"&amp;ROW()-5,TRUE)="","",  "e" &amp; INDIRECT(    "'FROM_NGS3_PCR-1'!"   &amp;  CHAR(64 + MATCH(VLOOKUP(E$6,mapping!$A:$B,2,FALSE),'FROM_NGS3_PCR-1'!$1:$1,0))   &amp;  ROW()-5,TRUE)    )</f>
        <v/>
      </c>
      <c r="F344" s="6" t="str">
        <f> IF(INDIRECT("'FROM_NGS3_PCR-1'!A"&amp;ROW()-5,TRUE)="","",  INDIRECT(    "'FROM_NGS3_PCR-1'!"   &amp;  CHAR(64 + MATCH(VLOOKUP(F$6,mapping!$A:$B,2,FALSE),'FROM_NGS3_PCR-1'!$1:$1,0))   &amp;  ROW()-5,TRUE)    )</f>
        <v/>
      </c>
      <c r="G344" s="6" t="str">
        <f> IF(INDIRECT("'FROM_NGS3_PCR-1'!A"&amp;ROW()-5,TRUE)="","",  INDIRECT(    "'FROM_NGS3_PCR-1'!"   &amp;  CHAR(64 + MATCH(VLOOKUP(G$6,mapping!$A:$B,2,FALSE),'FROM_NGS3_PCR-1'!$1:$1,0))   &amp;  ROW()-5,TRUE)    )</f>
        <v/>
      </c>
      <c r="H344" s="39" t="str">
        <f> IF(INDIRECT("'FROM_NGS3_PCR-1'!A"&amp;ROW()-5,TRUE)="","",  INDIRECT(    "'FROM_NGS3_PCR-1'!"   &amp;  CHAR(64 + MATCH(VLOOKUP(H$6,mapping!$A:$B,2,FALSE),'FROM_NGS3_PCR-1'!$1:$1,0))   &amp;  ROW()-5,TRUE)    )</f>
        <v/>
      </c>
      <c r="I344" s="7" t="str">
        <f> IF(INDIRECT("'FROM_NGS3_PCR-1'!A"&amp;ROW()-5,TRUE)="","",  INDIRECT(    "'FROM_NGS3_PCR-1'!"   &amp;  CHAR(64 + MATCH(VLOOKUP(I$6,mapping!$A:$B,2,FALSE),'FROM_NGS3_PCR-1'!$1:$1,0))   &amp;  ROW()-5,TRUE)    )</f>
        <v/>
      </c>
      <c r="J344" s="40" t="str">
        <f> IF(INDIRECT("'FROM_NGS3_PCR-1'!A"&amp;ROW()-5,TRUE)="","",  INDIRECT(    "'FROM_NGS3_PCR-1'!"   &amp;  CHAR(64 + MATCH(VLOOKUP(J$6,mapping!$A:$B,2,FALSE),'FROM_NGS3_PCR-1'!$1:$1,0))   &amp;  ROW()-5,TRUE)    )</f>
        <v/>
      </c>
      <c r="K344" s="6"/>
      <c r="L344" s="39">
        <v>1.0</v>
      </c>
      <c r="M344" s="37" t="str">
        <f>IFERROR(VLOOKUP(TEXT(ROW()-5,"0"),CALC_selection!H:I,2,FALSE),"")</f>
        <v/>
      </c>
      <c r="N344" s="6"/>
      <c r="O344" s="9" t="b">
        <f t="shared" si="1"/>
        <v>0</v>
      </c>
      <c r="P344" s="9" t="b">
        <f t="shared" si="2"/>
        <v>0</v>
      </c>
      <c r="Q344" s="9"/>
      <c r="R344" s="9"/>
      <c r="S344" s="9"/>
      <c r="T344" s="6"/>
      <c r="U344" s="6"/>
      <c r="V344" s="6"/>
      <c r="W344" s="6"/>
      <c r="X344" s="6"/>
      <c r="Y344" s="6"/>
      <c r="Z344" s="6"/>
    </row>
    <row r="345" ht="14.25" customHeight="1">
      <c r="A345" s="6"/>
      <c r="B345" s="38" t="str">
        <f> IF(INDIRECT("'FROM_NGS3_PCR-1'!A"&amp;ROW()-5,TRUE)="","",  INDIRECT(    "'FROM_NGS3_PCR-1'!"   &amp;  CHAR(64 + MATCH(VLOOKUP(B$6,mapping!$A:$B,2,FALSE),'FROM_NGS3_PCR-1'!$1:$1,0))   &amp;  ROW()-5,TRUE)    )</f>
        <v/>
      </c>
      <c r="C345" s="6" t="str">
        <f> IF(INDIRECT("'FROM_NGS3_PCR-1'!A"&amp;ROW()-5,TRUE)="","",  INDIRECT(    "'FROM_NGS3_PCR-1'!"   &amp;  CHAR(64 + MATCH(VLOOKUP(C$6,mapping!$A:$B,2,FALSE),'FROM_NGS3_PCR-1'!$1:$1,0))   &amp;  ROW()-5,TRUE)    )</f>
        <v/>
      </c>
      <c r="D345" s="7" t="str">
        <f> IF(INDIRECT("'FROM_NGS3_PCR-1'!A"&amp;ROW()-5,TRUE)="","",  INDIRECT(    "'FROM_NGS3_PCR-1'!"   &amp;  CHAR(64 + MATCH(VLOOKUP(D$6,mapping!$A:$B,2,FALSE),'FROM_NGS3_PCR-1'!$1:$1,0))   &amp;  ROW()-5,TRUE)    )</f>
        <v/>
      </c>
      <c r="E345" s="7" t="str">
        <f> IF(INDIRECT("'FROM_NGS3_PCR-1'!A"&amp;ROW()-5,TRUE)="","",  "e" &amp; INDIRECT(    "'FROM_NGS3_PCR-1'!"   &amp;  CHAR(64 + MATCH(VLOOKUP(E$6,mapping!$A:$B,2,FALSE),'FROM_NGS3_PCR-1'!$1:$1,0))   &amp;  ROW()-5,TRUE)    )</f>
        <v/>
      </c>
      <c r="F345" s="6" t="str">
        <f> IF(INDIRECT("'FROM_NGS3_PCR-1'!A"&amp;ROW()-5,TRUE)="","",  INDIRECT(    "'FROM_NGS3_PCR-1'!"   &amp;  CHAR(64 + MATCH(VLOOKUP(F$6,mapping!$A:$B,2,FALSE),'FROM_NGS3_PCR-1'!$1:$1,0))   &amp;  ROW()-5,TRUE)    )</f>
        <v/>
      </c>
      <c r="G345" s="6" t="str">
        <f> IF(INDIRECT("'FROM_NGS3_PCR-1'!A"&amp;ROW()-5,TRUE)="","",  INDIRECT(    "'FROM_NGS3_PCR-1'!"   &amp;  CHAR(64 + MATCH(VLOOKUP(G$6,mapping!$A:$B,2,FALSE),'FROM_NGS3_PCR-1'!$1:$1,0))   &amp;  ROW()-5,TRUE)    )</f>
        <v/>
      </c>
      <c r="H345" s="39" t="str">
        <f> IF(INDIRECT("'FROM_NGS3_PCR-1'!A"&amp;ROW()-5,TRUE)="","",  INDIRECT(    "'FROM_NGS3_PCR-1'!"   &amp;  CHAR(64 + MATCH(VLOOKUP(H$6,mapping!$A:$B,2,FALSE),'FROM_NGS3_PCR-1'!$1:$1,0))   &amp;  ROW()-5,TRUE)    )</f>
        <v/>
      </c>
      <c r="I345" s="7" t="str">
        <f> IF(INDIRECT("'FROM_NGS3_PCR-1'!A"&amp;ROW()-5,TRUE)="","",  INDIRECT(    "'FROM_NGS3_PCR-1'!"   &amp;  CHAR(64 + MATCH(VLOOKUP(I$6,mapping!$A:$B,2,FALSE),'FROM_NGS3_PCR-1'!$1:$1,0))   &amp;  ROW()-5,TRUE)    )</f>
        <v/>
      </c>
      <c r="J345" s="40" t="str">
        <f> IF(INDIRECT("'FROM_NGS3_PCR-1'!A"&amp;ROW()-5,TRUE)="","",  INDIRECT(    "'FROM_NGS3_PCR-1'!"   &amp;  CHAR(64 + MATCH(VLOOKUP(J$6,mapping!$A:$B,2,FALSE),'FROM_NGS3_PCR-1'!$1:$1,0))   &amp;  ROW()-5,TRUE)    )</f>
        <v/>
      </c>
      <c r="K345" s="6"/>
      <c r="L345" s="39">
        <v>1.0</v>
      </c>
      <c r="M345" s="37" t="str">
        <f>IFERROR(VLOOKUP(TEXT(ROW()-5,"0"),CALC_selection!H:I,2,FALSE),"")</f>
        <v/>
      </c>
      <c r="N345" s="6"/>
      <c r="O345" s="9" t="b">
        <f t="shared" si="1"/>
        <v>0</v>
      </c>
      <c r="P345" s="9" t="b">
        <f t="shared" si="2"/>
        <v>0</v>
      </c>
      <c r="Q345" s="9"/>
      <c r="R345" s="9"/>
      <c r="S345" s="9"/>
      <c r="T345" s="6"/>
      <c r="U345" s="6"/>
      <c r="V345" s="6"/>
      <c r="W345" s="6"/>
      <c r="X345" s="6"/>
      <c r="Y345" s="6"/>
      <c r="Z345" s="6"/>
    </row>
    <row r="346" ht="14.25" customHeight="1">
      <c r="A346" s="6"/>
      <c r="B346" s="38" t="str">
        <f> IF(INDIRECT("'FROM_NGS3_PCR-1'!A"&amp;ROW()-5,TRUE)="","",  INDIRECT(    "'FROM_NGS3_PCR-1'!"   &amp;  CHAR(64 + MATCH(VLOOKUP(B$6,mapping!$A:$B,2,FALSE),'FROM_NGS3_PCR-1'!$1:$1,0))   &amp;  ROW()-5,TRUE)    )</f>
        <v/>
      </c>
      <c r="C346" s="6" t="str">
        <f> IF(INDIRECT("'FROM_NGS3_PCR-1'!A"&amp;ROW()-5,TRUE)="","",  INDIRECT(    "'FROM_NGS3_PCR-1'!"   &amp;  CHAR(64 + MATCH(VLOOKUP(C$6,mapping!$A:$B,2,FALSE),'FROM_NGS3_PCR-1'!$1:$1,0))   &amp;  ROW()-5,TRUE)    )</f>
        <v/>
      </c>
      <c r="D346" s="7" t="str">
        <f> IF(INDIRECT("'FROM_NGS3_PCR-1'!A"&amp;ROW()-5,TRUE)="","",  INDIRECT(    "'FROM_NGS3_PCR-1'!"   &amp;  CHAR(64 + MATCH(VLOOKUP(D$6,mapping!$A:$B,2,FALSE),'FROM_NGS3_PCR-1'!$1:$1,0))   &amp;  ROW()-5,TRUE)    )</f>
        <v/>
      </c>
      <c r="E346" s="7" t="str">
        <f> IF(INDIRECT("'FROM_NGS3_PCR-1'!A"&amp;ROW()-5,TRUE)="","",  "e" &amp; INDIRECT(    "'FROM_NGS3_PCR-1'!"   &amp;  CHAR(64 + MATCH(VLOOKUP(E$6,mapping!$A:$B,2,FALSE),'FROM_NGS3_PCR-1'!$1:$1,0))   &amp;  ROW()-5,TRUE)    )</f>
        <v/>
      </c>
      <c r="F346" s="6" t="str">
        <f> IF(INDIRECT("'FROM_NGS3_PCR-1'!A"&amp;ROW()-5,TRUE)="","",  INDIRECT(    "'FROM_NGS3_PCR-1'!"   &amp;  CHAR(64 + MATCH(VLOOKUP(F$6,mapping!$A:$B,2,FALSE),'FROM_NGS3_PCR-1'!$1:$1,0))   &amp;  ROW()-5,TRUE)    )</f>
        <v/>
      </c>
      <c r="G346" s="6" t="str">
        <f> IF(INDIRECT("'FROM_NGS3_PCR-1'!A"&amp;ROW()-5,TRUE)="","",  INDIRECT(    "'FROM_NGS3_PCR-1'!"   &amp;  CHAR(64 + MATCH(VLOOKUP(G$6,mapping!$A:$B,2,FALSE),'FROM_NGS3_PCR-1'!$1:$1,0))   &amp;  ROW()-5,TRUE)    )</f>
        <v/>
      </c>
      <c r="H346" s="39" t="str">
        <f> IF(INDIRECT("'FROM_NGS3_PCR-1'!A"&amp;ROW()-5,TRUE)="","",  INDIRECT(    "'FROM_NGS3_PCR-1'!"   &amp;  CHAR(64 + MATCH(VLOOKUP(H$6,mapping!$A:$B,2,FALSE),'FROM_NGS3_PCR-1'!$1:$1,0))   &amp;  ROW()-5,TRUE)    )</f>
        <v/>
      </c>
      <c r="I346" s="7" t="str">
        <f> IF(INDIRECT("'FROM_NGS3_PCR-1'!A"&amp;ROW()-5,TRUE)="","",  INDIRECT(    "'FROM_NGS3_PCR-1'!"   &amp;  CHAR(64 + MATCH(VLOOKUP(I$6,mapping!$A:$B,2,FALSE),'FROM_NGS3_PCR-1'!$1:$1,0))   &amp;  ROW()-5,TRUE)    )</f>
        <v/>
      </c>
      <c r="J346" s="40" t="str">
        <f> IF(INDIRECT("'FROM_NGS3_PCR-1'!A"&amp;ROW()-5,TRUE)="","",  INDIRECT(    "'FROM_NGS3_PCR-1'!"   &amp;  CHAR(64 + MATCH(VLOOKUP(J$6,mapping!$A:$B,2,FALSE),'FROM_NGS3_PCR-1'!$1:$1,0))   &amp;  ROW()-5,TRUE)    )</f>
        <v/>
      </c>
      <c r="K346" s="6"/>
      <c r="L346" s="39">
        <v>1.0</v>
      </c>
      <c r="M346" s="37" t="str">
        <f>IFERROR(VLOOKUP(TEXT(ROW()-5,"0"),CALC_selection!H:I,2,FALSE),"")</f>
        <v/>
      </c>
      <c r="N346" s="6"/>
      <c r="O346" s="9" t="b">
        <f t="shared" si="1"/>
        <v>0</v>
      </c>
      <c r="P346" s="9" t="b">
        <f t="shared" si="2"/>
        <v>0</v>
      </c>
      <c r="Q346" s="9"/>
      <c r="R346" s="9"/>
      <c r="S346" s="9"/>
      <c r="T346" s="6"/>
      <c r="U346" s="6"/>
      <c r="V346" s="6"/>
      <c r="W346" s="6"/>
      <c r="X346" s="6"/>
      <c r="Y346" s="6"/>
      <c r="Z346" s="6"/>
    </row>
    <row r="347" ht="14.25" customHeight="1">
      <c r="A347" s="6"/>
      <c r="B347" s="38" t="str">
        <f> IF(INDIRECT("'FROM_NGS3_PCR-1'!A"&amp;ROW()-5,TRUE)="","",  INDIRECT(    "'FROM_NGS3_PCR-1'!"   &amp;  CHAR(64 + MATCH(VLOOKUP(B$6,mapping!$A:$B,2,FALSE),'FROM_NGS3_PCR-1'!$1:$1,0))   &amp;  ROW()-5,TRUE)    )</f>
        <v/>
      </c>
      <c r="C347" s="6" t="str">
        <f> IF(INDIRECT("'FROM_NGS3_PCR-1'!A"&amp;ROW()-5,TRUE)="","",  INDIRECT(    "'FROM_NGS3_PCR-1'!"   &amp;  CHAR(64 + MATCH(VLOOKUP(C$6,mapping!$A:$B,2,FALSE),'FROM_NGS3_PCR-1'!$1:$1,0))   &amp;  ROW()-5,TRUE)    )</f>
        <v/>
      </c>
      <c r="D347" s="7" t="str">
        <f> IF(INDIRECT("'FROM_NGS3_PCR-1'!A"&amp;ROW()-5,TRUE)="","",  INDIRECT(    "'FROM_NGS3_PCR-1'!"   &amp;  CHAR(64 + MATCH(VLOOKUP(D$6,mapping!$A:$B,2,FALSE),'FROM_NGS3_PCR-1'!$1:$1,0))   &amp;  ROW()-5,TRUE)    )</f>
        <v/>
      </c>
      <c r="E347" s="7" t="str">
        <f> IF(INDIRECT("'FROM_NGS3_PCR-1'!A"&amp;ROW()-5,TRUE)="","",  "e" &amp; INDIRECT(    "'FROM_NGS3_PCR-1'!"   &amp;  CHAR(64 + MATCH(VLOOKUP(E$6,mapping!$A:$B,2,FALSE),'FROM_NGS3_PCR-1'!$1:$1,0))   &amp;  ROW()-5,TRUE)    )</f>
        <v/>
      </c>
      <c r="F347" s="6" t="str">
        <f> IF(INDIRECT("'FROM_NGS3_PCR-1'!A"&amp;ROW()-5,TRUE)="","",  INDIRECT(    "'FROM_NGS3_PCR-1'!"   &amp;  CHAR(64 + MATCH(VLOOKUP(F$6,mapping!$A:$B,2,FALSE),'FROM_NGS3_PCR-1'!$1:$1,0))   &amp;  ROW()-5,TRUE)    )</f>
        <v/>
      </c>
      <c r="G347" s="6" t="str">
        <f> IF(INDIRECT("'FROM_NGS3_PCR-1'!A"&amp;ROW()-5,TRUE)="","",  INDIRECT(    "'FROM_NGS3_PCR-1'!"   &amp;  CHAR(64 + MATCH(VLOOKUP(G$6,mapping!$A:$B,2,FALSE),'FROM_NGS3_PCR-1'!$1:$1,0))   &amp;  ROW()-5,TRUE)    )</f>
        <v/>
      </c>
      <c r="H347" s="39" t="str">
        <f> IF(INDIRECT("'FROM_NGS3_PCR-1'!A"&amp;ROW()-5,TRUE)="","",  INDIRECT(    "'FROM_NGS3_PCR-1'!"   &amp;  CHAR(64 + MATCH(VLOOKUP(H$6,mapping!$A:$B,2,FALSE),'FROM_NGS3_PCR-1'!$1:$1,0))   &amp;  ROW()-5,TRUE)    )</f>
        <v/>
      </c>
      <c r="I347" s="7" t="str">
        <f> IF(INDIRECT("'FROM_NGS3_PCR-1'!A"&amp;ROW()-5,TRUE)="","",  INDIRECT(    "'FROM_NGS3_PCR-1'!"   &amp;  CHAR(64 + MATCH(VLOOKUP(I$6,mapping!$A:$B,2,FALSE),'FROM_NGS3_PCR-1'!$1:$1,0))   &amp;  ROW()-5,TRUE)    )</f>
        <v/>
      </c>
      <c r="J347" s="40" t="str">
        <f> IF(INDIRECT("'FROM_NGS3_PCR-1'!A"&amp;ROW()-5,TRUE)="","",  INDIRECT(    "'FROM_NGS3_PCR-1'!"   &amp;  CHAR(64 + MATCH(VLOOKUP(J$6,mapping!$A:$B,2,FALSE),'FROM_NGS3_PCR-1'!$1:$1,0))   &amp;  ROW()-5,TRUE)    )</f>
        <v/>
      </c>
      <c r="K347" s="6"/>
      <c r="L347" s="39">
        <v>1.0</v>
      </c>
      <c r="M347" s="37" t="str">
        <f>IFERROR(VLOOKUP(TEXT(ROW()-5,"0"),CALC_selection!H:I,2,FALSE),"")</f>
        <v/>
      </c>
      <c r="N347" s="6"/>
      <c r="O347" s="9" t="b">
        <f t="shared" si="1"/>
        <v>0</v>
      </c>
      <c r="P347" s="9" t="b">
        <f t="shared" si="2"/>
        <v>0</v>
      </c>
      <c r="Q347" s="9"/>
      <c r="R347" s="9"/>
      <c r="S347" s="9"/>
      <c r="T347" s="6"/>
      <c r="U347" s="6"/>
      <c r="V347" s="6"/>
      <c r="W347" s="6"/>
      <c r="X347" s="6"/>
      <c r="Y347" s="6"/>
      <c r="Z347" s="6"/>
    </row>
    <row r="348" ht="14.25" customHeight="1">
      <c r="A348" s="6"/>
      <c r="B348" s="38" t="str">
        <f> IF(INDIRECT("'FROM_NGS3_PCR-1'!A"&amp;ROW()-5,TRUE)="","",  INDIRECT(    "'FROM_NGS3_PCR-1'!"   &amp;  CHAR(64 + MATCH(VLOOKUP(B$6,mapping!$A:$B,2,FALSE),'FROM_NGS3_PCR-1'!$1:$1,0))   &amp;  ROW()-5,TRUE)    )</f>
        <v/>
      </c>
      <c r="C348" s="6" t="str">
        <f> IF(INDIRECT("'FROM_NGS3_PCR-1'!A"&amp;ROW()-5,TRUE)="","",  INDIRECT(    "'FROM_NGS3_PCR-1'!"   &amp;  CHAR(64 + MATCH(VLOOKUP(C$6,mapping!$A:$B,2,FALSE),'FROM_NGS3_PCR-1'!$1:$1,0))   &amp;  ROW()-5,TRUE)    )</f>
        <v/>
      </c>
      <c r="D348" s="7" t="str">
        <f> IF(INDIRECT("'FROM_NGS3_PCR-1'!A"&amp;ROW()-5,TRUE)="","",  INDIRECT(    "'FROM_NGS3_PCR-1'!"   &amp;  CHAR(64 + MATCH(VLOOKUP(D$6,mapping!$A:$B,2,FALSE),'FROM_NGS3_PCR-1'!$1:$1,0))   &amp;  ROW()-5,TRUE)    )</f>
        <v/>
      </c>
      <c r="E348" s="7" t="str">
        <f> IF(INDIRECT("'FROM_NGS3_PCR-1'!A"&amp;ROW()-5,TRUE)="","",  "e" &amp; INDIRECT(    "'FROM_NGS3_PCR-1'!"   &amp;  CHAR(64 + MATCH(VLOOKUP(E$6,mapping!$A:$B,2,FALSE),'FROM_NGS3_PCR-1'!$1:$1,0))   &amp;  ROW()-5,TRUE)    )</f>
        <v/>
      </c>
      <c r="F348" s="6" t="str">
        <f> IF(INDIRECT("'FROM_NGS3_PCR-1'!A"&amp;ROW()-5,TRUE)="","",  INDIRECT(    "'FROM_NGS3_PCR-1'!"   &amp;  CHAR(64 + MATCH(VLOOKUP(F$6,mapping!$A:$B,2,FALSE),'FROM_NGS3_PCR-1'!$1:$1,0))   &amp;  ROW()-5,TRUE)    )</f>
        <v/>
      </c>
      <c r="G348" s="6" t="str">
        <f> IF(INDIRECT("'FROM_NGS3_PCR-1'!A"&amp;ROW()-5,TRUE)="","",  INDIRECT(    "'FROM_NGS3_PCR-1'!"   &amp;  CHAR(64 + MATCH(VLOOKUP(G$6,mapping!$A:$B,2,FALSE),'FROM_NGS3_PCR-1'!$1:$1,0))   &amp;  ROW()-5,TRUE)    )</f>
        <v/>
      </c>
      <c r="H348" s="39" t="str">
        <f> IF(INDIRECT("'FROM_NGS3_PCR-1'!A"&amp;ROW()-5,TRUE)="","",  INDIRECT(    "'FROM_NGS3_PCR-1'!"   &amp;  CHAR(64 + MATCH(VLOOKUP(H$6,mapping!$A:$B,2,FALSE),'FROM_NGS3_PCR-1'!$1:$1,0))   &amp;  ROW()-5,TRUE)    )</f>
        <v/>
      </c>
      <c r="I348" s="7" t="str">
        <f> IF(INDIRECT("'FROM_NGS3_PCR-1'!A"&amp;ROW()-5,TRUE)="","",  INDIRECT(    "'FROM_NGS3_PCR-1'!"   &amp;  CHAR(64 + MATCH(VLOOKUP(I$6,mapping!$A:$B,2,FALSE),'FROM_NGS3_PCR-1'!$1:$1,0))   &amp;  ROW()-5,TRUE)    )</f>
        <v/>
      </c>
      <c r="J348" s="40" t="str">
        <f> IF(INDIRECT("'FROM_NGS3_PCR-1'!A"&amp;ROW()-5,TRUE)="","",  INDIRECT(    "'FROM_NGS3_PCR-1'!"   &amp;  CHAR(64 + MATCH(VLOOKUP(J$6,mapping!$A:$B,2,FALSE),'FROM_NGS3_PCR-1'!$1:$1,0))   &amp;  ROW()-5,TRUE)    )</f>
        <v/>
      </c>
      <c r="K348" s="6"/>
      <c r="L348" s="39">
        <v>1.0</v>
      </c>
      <c r="M348" s="37" t="str">
        <f>IFERROR(VLOOKUP(TEXT(ROW()-5,"0"),CALC_selection!H:I,2,FALSE),"")</f>
        <v/>
      </c>
      <c r="N348" s="6"/>
      <c r="O348" s="9" t="b">
        <f t="shared" si="1"/>
        <v>0</v>
      </c>
      <c r="P348" s="9" t="b">
        <f t="shared" si="2"/>
        <v>0</v>
      </c>
      <c r="Q348" s="9"/>
      <c r="R348" s="9"/>
      <c r="S348" s="9"/>
      <c r="T348" s="6"/>
      <c r="U348" s="6"/>
      <c r="V348" s="6"/>
      <c r="W348" s="6"/>
      <c r="X348" s="6"/>
      <c r="Y348" s="6"/>
      <c r="Z348" s="6"/>
    </row>
    <row r="349" ht="14.25" customHeight="1">
      <c r="A349" s="6"/>
      <c r="B349" s="38" t="str">
        <f> IF(INDIRECT("'FROM_NGS3_PCR-1'!A"&amp;ROW()-5,TRUE)="","",  INDIRECT(    "'FROM_NGS3_PCR-1'!"   &amp;  CHAR(64 + MATCH(VLOOKUP(B$6,mapping!$A:$B,2,FALSE),'FROM_NGS3_PCR-1'!$1:$1,0))   &amp;  ROW()-5,TRUE)    )</f>
        <v/>
      </c>
      <c r="C349" s="6" t="str">
        <f> IF(INDIRECT("'FROM_NGS3_PCR-1'!A"&amp;ROW()-5,TRUE)="","",  INDIRECT(    "'FROM_NGS3_PCR-1'!"   &amp;  CHAR(64 + MATCH(VLOOKUP(C$6,mapping!$A:$B,2,FALSE),'FROM_NGS3_PCR-1'!$1:$1,0))   &amp;  ROW()-5,TRUE)    )</f>
        <v/>
      </c>
      <c r="D349" s="7" t="str">
        <f> IF(INDIRECT("'FROM_NGS3_PCR-1'!A"&amp;ROW()-5,TRUE)="","",  INDIRECT(    "'FROM_NGS3_PCR-1'!"   &amp;  CHAR(64 + MATCH(VLOOKUP(D$6,mapping!$A:$B,2,FALSE),'FROM_NGS3_PCR-1'!$1:$1,0))   &amp;  ROW()-5,TRUE)    )</f>
        <v/>
      </c>
      <c r="E349" s="7" t="str">
        <f> IF(INDIRECT("'FROM_NGS3_PCR-1'!A"&amp;ROW()-5,TRUE)="","",  "e" &amp; INDIRECT(    "'FROM_NGS3_PCR-1'!"   &amp;  CHAR(64 + MATCH(VLOOKUP(E$6,mapping!$A:$B,2,FALSE),'FROM_NGS3_PCR-1'!$1:$1,0))   &amp;  ROW()-5,TRUE)    )</f>
        <v/>
      </c>
      <c r="F349" s="6" t="str">
        <f> IF(INDIRECT("'FROM_NGS3_PCR-1'!A"&amp;ROW()-5,TRUE)="","",  INDIRECT(    "'FROM_NGS3_PCR-1'!"   &amp;  CHAR(64 + MATCH(VLOOKUP(F$6,mapping!$A:$B,2,FALSE),'FROM_NGS3_PCR-1'!$1:$1,0))   &amp;  ROW()-5,TRUE)    )</f>
        <v/>
      </c>
      <c r="G349" s="6" t="str">
        <f> IF(INDIRECT("'FROM_NGS3_PCR-1'!A"&amp;ROW()-5,TRUE)="","",  INDIRECT(    "'FROM_NGS3_PCR-1'!"   &amp;  CHAR(64 + MATCH(VLOOKUP(G$6,mapping!$A:$B,2,FALSE),'FROM_NGS3_PCR-1'!$1:$1,0))   &amp;  ROW()-5,TRUE)    )</f>
        <v/>
      </c>
      <c r="H349" s="39" t="str">
        <f> IF(INDIRECT("'FROM_NGS3_PCR-1'!A"&amp;ROW()-5,TRUE)="","",  INDIRECT(    "'FROM_NGS3_PCR-1'!"   &amp;  CHAR(64 + MATCH(VLOOKUP(H$6,mapping!$A:$B,2,FALSE),'FROM_NGS3_PCR-1'!$1:$1,0))   &amp;  ROW()-5,TRUE)    )</f>
        <v/>
      </c>
      <c r="I349" s="7" t="str">
        <f> IF(INDIRECT("'FROM_NGS3_PCR-1'!A"&amp;ROW()-5,TRUE)="","",  INDIRECT(    "'FROM_NGS3_PCR-1'!"   &amp;  CHAR(64 + MATCH(VLOOKUP(I$6,mapping!$A:$B,2,FALSE),'FROM_NGS3_PCR-1'!$1:$1,0))   &amp;  ROW()-5,TRUE)    )</f>
        <v/>
      </c>
      <c r="J349" s="40" t="str">
        <f> IF(INDIRECT("'FROM_NGS3_PCR-1'!A"&amp;ROW()-5,TRUE)="","",  INDIRECT(    "'FROM_NGS3_PCR-1'!"   &amp;  CHAR(64 + MATCH(VLOOKUP(J$6,mapping!$A:$B,2,FALSE),'FROM_NGS3_PCR-1'!$1:$1,0))   &amp;  ROW()-5,TRUE)    )</f>
        <v/>
      </c>
      <c r="K349" s="6"/>
      <c r="L349" s="39">
        <v>1.0</v>
      </c>
      <c r="M349" s="37" t="str">
        <f>IFERROR(VLOOKUP(TEXT(ROW()-5,"0"),CALC_selection!H:I,2,FALSE),"")</f>
        <v/>
      </c>
      <c r="N349" s="6"/>
      <c r="O349" s="9" t="b">
        <f t="shared" si="1"/>
        <v>0</v>
      </c>
      <c r="P349" s="9" t="b">
        <f t="shared" si="2"/>
        <v>0</v>
      </c>
      <c r="Q349" s="9"/>
      <c r="R349" s="9"/>
      <c r="S349" s="9"/>
      <c r="T349" s="6"/>
      <c r="U349" s="6"/>
      <c r="V349" s="6"/>
      <c r="W349" s="6"/>
      <c r="X349" s="6"/>
      <c r="Y349" s="6"/>
      <c r="Z349" s="6"/>
    </row>
    <row r="350" ht="14.25" customHeight="1">
      <c r="A350" s="6"/>
      <c r="B350" s="38" t="str">
        <f> IF(INDIRECT("'FROM_NGS3_PCR-1'!A"&amp;ROW()-5,TRUE)="","",  INDIRECT(    "'FROM_NGS3_PCR-1'!"   &amp;  CHAR(64 + MATCH(VLOOKUP(B$6,mapping!$A:$B,2,FALSE),'FROM_NGS3_PCR-1'!$1:$1,0))   &amp;  ROW()-5,TRUE)    )</f>
        <v/>
      </c>
      <c r="C350" s="6" t="str">
        <f> IF(INDIRECT("'FROM_NGS3_PCR-1'!A"&amp;ROW()-5,TRUE)="","",  INDIRECT(    "'FROM_NGS3_PCR-1'!"   &amp;  CHAR(64 + MATCH(VLOOKUP(C$6,mapping!$A:$B,2,FALSE),'FROM_NGS3_PCR-1'!$1:$1,0))   &amp;  ROW()-5,TRUE)    )</f>
        <v/>
      </c>
      <c r="D350" s="7" t="str">
        <f> IF(INDIRECT("'FROM_NGS3_PCR-1'!A"&amp;ROW()-5,TRUE)="","",  INDIRECT(    "'FROM_NGS3_PCR-1'!"   &amp;  CHAR(64 + MATCH(VLOOKUP(D$6,mapping!$A:$B,2,FALSE),'FROM_NGS3_PCR-1'!$1:$1,0))   &amp;  ROW()-5,TRUE)    )</f>
        <v/>
      </c>
      <c r="E350" s="7" t="str">
        <f> IF(INDIRECT("'FROM_NGS3_PCR-1'!A"&amp;ROW()-5,TRUE)="","",  "e" &amp; INDIRECT(    "'FROM_NGS3_PCR-1'!"   &amp;  CHAR(64 + MATCH(VLOOKUP(E$6,mapping!$A:$B,2,FALSE),'FROM_NGS3_PCR-1'!$1:$1,0))   &amp;  ROW()-5,TRUE)    )</f>
        <v/>
      </c>
      <c r="F350" s="6" t="str">
        <f> IF(INDIRECT("'FROM_NGS3_PCR-1'!A"&amp;ROW()-5,TRUE)="","",  INDIRECT(    "'FROM_NGS3_PCR-1'!"   &amp;  CHAR(64 + MATCH(VLOOKUP(F$6,mapping!$A:$B,2,FALSE),'FROM_NGS3_PCR-1'!$1:$1,0))   &amp;  ROW()-5,TRUE)    )</f>
        <v/>
      </c>
      <c r="G350" s="6" t="str">
        <f> IF(INDIRECT("'FROM_NGS3_PCR-1'!A"&amp;ROW()-5,TRUE)="","",  INDIRECT(    "'FROM_NGS3_PCR-1'!"   &amp;  CHAR(64 + MATCH(VLOOKUP(G$6,mapping!$A:$B,2,FALSE),'FROM_NGS3_PCR-1'!$1:$1,0))   &amp;  ROW()-5,TRUE)    )</f>
        <v/>
      </c>
      <c r="H350" s="39" t="str">
        <f> IF(INDIRECT("'FROM_NGS3_PCR-1'!A"&amp;ROW()-5,TRUE)="","",  INDIRECT(    "'FROM_NGS3_PCR-1'!"   &amp;  CHAR(64 + MATCH(VLOOKUP(H$6,mapping!$A:$B,2,FALSE),'FROM_NGS3_PCR-1'!$1:$1,0))   &amp;  ROW()-5,TRUE)    )</f>
        <v/>
      </c>
      <c r="I350" s="7" t="str">
        <f> IF(INDIRECT("'FROM_NGS3_PCR-1'!A"&amp;ROW()-5,TRUE)="","",  INDIRECT(    "'FROM_NGS3_PCR-1'!"   &amp;  CHAR(64 + MATCH(VLOOKUP(I$6,mapping!$A:$B,2,FALSE),'FROM_NGS3_PCR-1'!$1:$1,0))   &amp;  ROW()-5,TRUE)    )</f>
        <v/>
      </c>
      <c r="J350" s="40" t="str">
        <f> IF(INDIRECT("'FROM_NGS3_PCR-1'!A"&amp;ROW()-5,TRUE)="","",  INDIRECT(    "'FROM_NGS3_PCR-1'!"   &amp;  CHAR(64 + MATCH(VLOOKUP(J$6,mapping!$A:$B,2,FALSE),'FROM_NGS3_PCR-1'!$1:$1,0))   &amp;  ROW()-5,TRUE)    )</f>
        <v/>
      </c>
      <c r="K350" s="6"/>
      <c r="L350" s="39">
        <v>1.0</v>
      </c>
      <c r="M350" s="37" t="str">
        <f>IFERROR(VLOOKUP(TEXT(ROW()-5,"0"),CALC_selection!H:I,2,FALSE),"")</f>
        <v/>
      </c>
      <c r="N350" s="6"/>
      <c r="O350" s="9" t="b">
        <f t="shared" si="1"/>
        <v>0</v>
      </c>
      <c r="P350" s="9" t="b">
        <f t="shared" si="2"/>
        <v>0</v>
      </c>
      <c r="Q350" s="9"/>
      <c r="R350" s="9"/>
      <c r="S350" s="9"/>
      <c r="T350" s="6"/>
      <c r="U350" s="6"/>
      <c r="V350" s="6"/>
      <c r="W350" s="6"/>
      <c r="X350" s="6"/>
      <c r="Y350" s="6"/>
      <c r="Z350" s="6"/>
    </row>
    <row r="351" ht="14.25" customHeight="1">
      <c r="A351" s="6"/>
      <c r="B351" s="38" t="str">
        <f> IF(INDIRECT("'FROM_NGS3_PCR-1'!A"&amp;ROW()-5,TRUE)="","",  INDIRECT(    "'FROM_NGS3_PCR-1'!"   &amp;  CHAR(64 + MATCH(VLOOKUP(B$6,mapping!$A:$B,2,FALSE),'FROM_NGS3_PCR-1'!$1:$1,0))   &amp;  ROW()-5,TRUE)    )</f>
        <v/>
      </c>
      <c r="C351" s="6" t="str">
        <f> IF(INDIRECT("'FROM_NGS3_PCR-1'!A"&amp;ROW()-5,TRUE)="","",  INDIRECT(    "'FROM_NGS3_PCR-1'!"   &amp;  CHAR(64 + MATCH(VLOOKUP(C$6,mapping!$A:$B,2,FALSE),'FROM_NGS3_PCR-1'!$1:$1,0))   &amp;  ROW()-5,TRUE)    )</f>
        <v/>
      </c>
      <c r="D351" s="7" t="str">
        <f> IF(INDIRECT("'FROM_NGS3_PCR-1'!A"&amp;ROW()-5,TRUE)="","",  INDIRECT(    "'FROM_NGS3_PCR-1'!"   &amp;  CHAR(64 + MATCH(VLOOKUP(D$6,mapping!$A:$B,2,FALSE),'FROM_NGS3_PCR-1'!$1:$1,0))   &amp;  ROW()-5,TRUE)    )</f>
        <v/>
      </c>
      <c r="E351" s="7" t="str">
        <f> IF(INDIRECT("'FROM_NGS3_PCR-1'!A"&amp;ROW()-5,TRUE)="","",  "e" &amp; INDIRECT(    "'FROM_NGS3_PCR-1'!"   &amp;  CHAR(64 + MATCH(VLOOKUP(E$6,mapping!$A:$B,2,FALSE),'FROM_NGS3_PCR-1'!$1:$1,0))   &amp;  ROW()-5,TRUE)    )</f>
        <v/>
      </c>
      <c r="F351" s="6" t="str">
        <f> IF(INDIRECT("'FROM_NGS3_PCR-1'!A"&amp;ROW()-5,TRUE)="","",  INDIRECT(    "'FROM_NGS3_PCR-1'!"   &amp;  CHAR(64 + MATCH(VLOOKUP(F$6,mapping!$A:$B,2,FALSE),'FROM_NGS3_PCR-1'!$1:$1,0))   &amp;  ROW()-5,TRUE)    )</f>
        <v/>
      </c>
      <c r="G351" s="6" t="str">
        <f> IF(INDIRECT("'FROM_NGS3_PCR-1'!A"&amp;ROW()-5,TRUE)="","",  INDIRECT(    "'FROM_NGS3_PCR-1'!"   &amp;  CHAR(64 + MATCH(VLOOKUP(G$6,mapping!$A:$B,2,FALSE),'FROM_NGS3_PCR-1'!$1:$1,0))   &amp;  ROW()-5,TRUE)    )</f>
        <v/>
      </c>
      <c r="H351" s="39" t="str">
        <f> IF(INDIRECT("'FROM_NGS3_PCR-1'!A"&amp;ROW()-5,TRUE)="","",  INDIRECT(    "'FROM_NGS3_PCR-1'!"   &amp;  CHAR(64 + MATCH(VLOOKUP(H$6,mapping!$A:$B,2,FALSE),'FROM_NGS3_PCR-1'!$1:$1,0))   &amp;  ROW()-5,TRUE)    )</f>
        <v/>
      </c>
      <c r="I351" s="7" t="str">
        <f> IF(INDIRECT("'FROM_NGS3_PCR-1'!A"&amp;ROW()-5,TRUE)="","",  INDIRECT(    "'FROM_NGS3_PCR-1'!"   &amp;  CHAR(64 + MATCH(VLOOKUP(I$6,mapping!$A:$B,2,FALSE),'FROM_NGS3_PCR-1'!$1:$1,0))   &amp;  ROW()-5,TRUE)    )</f>
        <v/>
      </c>
      <c r="J351" s="40" t="str">
        <f> IF(INDIRECT("'FROM_NGS3_PCR-1'!A"&amp;ROW()-5,TRUE)="","",  INDIRECT(    "'FROM_NGS3_PCR-1'!"   &amp;  CHAR(64 + MATCH(VLOOKUP(J$6,mapping!$A:$B,2,FALSE),'FROM_NGS3_PCR-1'!$1:$1,0))   &amp;  ROW()-5,TRUE)    )</f>
        <v/>
      </c>
      <c r="K351" s="6"/>
      <c r="L351" s="39">
        <v>1.0</v>
      </c>
      <c r="M351" s="37" t="str">
        <f>IFERROR(VLOOKUP(TEXT(ROW()-5,"0"),CALC_selection!H:I,2,FALSE),"")</f>
        <v/>
      </c>
      <c r="N351" s="6"/>
      <c r="O351" s="9" t="b">
        <f t="shared" si="1"/>
        <v>0</v>
      </c>
      <c r="P351" s="9" t="b">
        <f t="shared" si="2"/>
        <v>0</v>
      </c>
      <c r="Q351" s="9"/>
      <c r="R351" s="9"/>
      <c r="S351" s="9"/>
      <c r="T351" s="6"/>
      <c r="U351" s="6"/>
      <c r="V351" s="6"/>
      <c r="W351" s="6"/>
      <c r="X351" s="6"/>
      <c r="Y351" s="6"/>
      <c r="Z351" s="6"/>
    </row>
    <row r="352" ht="14.25" customHeight="1">
      <c r="A352" s="6"/>
      <c r="B352" s="38" t="str">
        <f> IF(INDIRECT("'FROM_NGS3_PCR-1'!A"&amp;ROW()-5,TRUE)="","",  INDIRECT(    "'FROM_NGS3_PCR-1'!"   &amp;  CHAR(64 + MATCH(VLOOKUP(B$6,mapping!$A:$B,2,FALSE),'FROM_NGS3_PCR-1'!$1:$1,0))   &amp;  ROW()-5,TRUE)    )</f>
        <v/>
      </c>
      <c r="C352" s="6" t="str">
        <f> IF(INDIRECT("'FROM_NGS3_PCR-1'!A"&amp;ROW()-5,TRUE)="","",  INDIRECT(    "'FROM_NGS3_PCR-1'!"   &amp;  CHAR(64 + MATCH(VLOOKUP(C$6,mapping!$A:$B,2,FALSE),'FROM_NGS3_PCR-1'!$1:$1,0))   &amp;  ROW()-5,TRUE)    )</f>
        <v/>
      </c>
      <c r="D352" s="7" t="str">
        <f> IF(INDIRECT("'FROM_NGS3_PCR-1'!A"&amp;ROW()-5,TRUE)="","",  INDIRECT(    "'FROM_NGS3_PCR-1'!"   &amp;  CHAR(64 + MATCH(VLOOKUP(D$6,mapping!$A:$B,2,FALSE),'FROM_NGS3_PCR-1'!$1:$1,0))   &amp;  ROW()-5,TRUE)    )</f>
        <v/>
      </c>
      <c r="E352" s="7" t="str">
        <f> IF(INDIRECT("'FROM_NGS3_PCR-1'!A"&amp;ROW()-5,TRUE)="","",  "e" &amp; INDIRECT(    "'FROM_NGS3_PCR-1'!"   &amp;  CHAR(64 + MATCH(VLOOKUP(E$6,mapping!$A:$B,2,FALSE),'FROM_NGS3_PCR-1'!$1:$1,0))   &amp;  ROW()-5,TRUE)    )</f>
        <v/>
      </c>
      <c r="F352" s="6" t="str">
        <f> IF(INDIRECT("'FROM_NGS3_PCR-1'!A"&amp;ROW()-5,TRUE)="","",  INDIRECT(    "'FROM_NGS3_PCR-1'!"   &amp;  CHAR(64 + MATCH(VLOOKUP(F$6,mapping!$A:$B,2,FALSE),'FROM_NGS3_PCR-1'!$1:$1,0))   &amp;  ROW()-5,TRUE)    )</f>
        <v/>
      </c>
      <c r="G352" s="6" t="str">
        <f> IF(INDIRECT("'FROM_NGS3_PCR-1'!A"&amp;ROW()-5,TRUE)="","",  INDIRECT(    "'FROM_NGS3_PCR-1'!"   &amp;  CHAR(64 + MATCH(VLOOKUP(G$6,mapping!$A:$B,2,FALSE),'FROM_NGS3_PCR-1'!$1:$1,0))   &amp;  ROW()-5,TRUE)    )</f>
        <v/>
      </c>
      <c r="H352" s="39" t="str">
        <f> IF(INDIRECT("'FROM_NGS3_PCR-1'!A"&amp;ROW()-5,TRUE)="","",  INDIRECT(    "'FROM_NGS3_PCR-1'!"   &amp;  CHAR(64 + MATCH(VLOOKUP(H$6,mapping!$A:$B,2,FALSE),'FROM_NGS3_PCR-1'!$1:$1,0))   &amp;  ROW()-5,TRUE)    )</f>
        <v/>
      </c>
      <c r="I352" s="7" t="str">
        <f> IF(INDIRECT("'FROM_NGS3_PCR-1'!A"&amp;ROW()-5,TRUE)="","",  INDIRECT(    "'FROM_NGS3_PCR-1'!"   &amp;  CHAR(64 + MATCH(VLOOKUP(I$6,mapping!$A:$B,2,FALSE),'FROM_NGS3_PCR-1'!$1:$1,0))   &amp;  ROW()-5,TRUE)    )</f>
        <v/>
      </c>
      <c r="J352" s="40" t="str">
        <f> IF(INDIRECT("'FROM_NGS3_PCR-1'!A"&amp;ROW()-5,TRUE)="","",  INDIRECT(    "'FROM_NGS3_PCR-1'!"   &amp;  CHAR(64 + MATCH(VLOOKUP(J$6,mapping!$A:$B,2,FALSE),'FROM_NGS3_PCR-1'!$1:$1,0))   &amp;  ROW()-5,TRUE)    )</f>
        <v/>
      </c>
      <c r="K352" s="6"/>
      <c r="L352" s="39">
        <v>1.0</v>
      </c>
      <c r="M352" s="37" t="str">
        <f>IFERROR(VLOOKUP(TEXT(ROW()-5,"0"),CALC_selection!H:I,2,FALSE),"")</f>
        <v/>
      </c>
      <c r="N352" s="6"/>
      <c r="O352" s="9" t="b">
        <f t="shared" si="1"/>
        <v>0</v>
      </c>
      <c r="P352" s="9" t="b">
        <f t="shared" si="2"/>
        <v>0</v>
      </c>
      <c r="Q352" s="9"/>
      <c r="R352" s="9"/>
      <c r="S352" s="9"/>
      <c r="T352" s="6"/>
      <c r="U352" s="6"/>
      <c r="V352" s="6"/>
      <c r="W352" s="6"/>
      <c r="X352" s="6"/>
      <c r="Y352" s="6"/>
      <c r="Z352" s="6"/>
    </row>
    <row r="353" ht="14.25" customHeight="1">
      <c r="A353" s="6"/>
      <c r="B353" s="38" t="str">
        <f> IF(INDIRECT("'FROM_NGS3_PCR-1'!A"&amp;ROW()-5,TRUE)="","",  INDIRECT(    "'FROM_NGS3_PCR-1'!"   &amp;  CHAR(64 + MATCH(VLOOKUP(B$6,mapping!$A:$B,2,FALSE),'FROM_NGS3_PCR-1'!$1:$1,0))   &amp;  ROW()-5,TRUE)    )</f>
        <v/>
      </c>
      <c r="C353" s="6" t="str">
        <f> IF(INDIRECT("'FROM_NGS3_PCR-1'!A"&amp;ROW()-5,TRUE)="","",  INDIRECT(    "'FROM_NGS3_PCR-1'!"   &amp;  CHAR(64 + MATCH(VLOOKUP(C$6,mapping!$A:$B,2,FALSE),'FROM_NGS3_PCR-1'!$1:$1,0))   &amp;  ROW()-5,TRUE)    )</f>
        <v/>
      </c>
      <c r="D353" s="7" t="str">
        <f> IF(INDIRECT("'FROM_NGS3_PCR-1'!A"&amp;ROW()-5,TRUE)="","",  INDIRECT(    "'FROM_NGS3_PCR-1'!"   &amp;  CHAR(64 + MATCH(VLOOKUP(D$6,mapping!$A:$B,2,FALSE),'FROM_NGS3_PCR-1'!$1:$1,0))   &amp;  ROW()-5,TRUE)    )</f>
        <v/>
      </c>
      <c r="E353" s="7" t="str">
        <f> IF(INDIRECT("'FROM_NGS3_PCR-1'!A"&amp;ROW()-5,TRUE)="","",  "e" &amp; INDIRECT(    "'FROM_NGS3_PCR-1'!"   &amp;  CHAR(64 + MATCH(VLOOKUP(E$6,mapping!$A:$B,2,FALSE),'FROM_NGS3_PCR-1'!$1:$1,0))   &amp;  ROW()-5,TRUE)    )</f>
        <v/>
      </c>
      <c r="F353" s="6" t="str">
        <f> IF(INDIRECT("'FROM_NGS3_PCR-1'!A"&amp;ROW()-5,TRUE)="","",  INDIRECT(    "'FROM_NGS3_PCR-1'!"   &amp;  CHAR(64 + MATCH(VLOOKUP(F$6,mapping!$A:$B,2,FALSE),'FROM_NGS3_PCR-1'!$1:$1,0))   &amp;  ROW()-5,TRUE)    )</f>
        <v/>
      </c>
      <c r="G353" s="6" t="str">
        <f> IF(INDIRECT("'FROM_NGS3_PCR-1'!A"&amp;ROW()-5,TRUE)="","",  INDIRECT(    "'FROM_NGS3_PCR-1'!"   &amp;  CHAR(64 + MATCH(VLOOKUP(G$6,mapping!$A:$B,2,FALSE),'FROM_NGS3_PCR-1'!$1:$1,0))   &amp;  ROW()-5,TRUE)    )</f>
        <v/>
      </c>
      <c r="H353" s="39" t="str">
        <f> IF(INDIRECT("'FROM_NGS3_PCR-1'!A"&amp;ROW()-5,TRUE)="","",  INDIRECT(    "'FROM_NGS3_PCR-1'!"   &amp;  CHAR(64 + MATCH(VLOOKUP(H$6,mapping!$A:$B,2,FALSE),'FROM_NGS3_PCR-1'!$1:$1,0))   &amp;  ROW()-5,TRUE)    )</f>
        <v/>
      </c>
      <c r="I353" s="7" t="str">
        <f> IF(INDIRECT("'FROM_NGS3_PCR-1'!A"&amp;ROW()-5,TRUE)="","",  INDIRECT(    "'FROM_NGS3_PCR-1'!"   &amp;  CHAR(64 + MATCH(VLOOKUP(I$6,mapping!$A:$B,2,FALSE),'FROM_NGS3_PCR-1'!$1:$1,0))   &amp;  ROW()-5,TRUE)    )</f>
        <v/>
      </c>
      <c r="J353" s="40" t="str">
        <f> IF(INDIRECT("'FROM_NGS3_PCR-1'!A"&amp;ROW()-5,TRUE)="","",  INDIRECT(    "'FROM_NGS3_PCR-1'!"   &amp;  CHAR(64 + MATCH(VLOOKUP(J$6,mapping!$A:$B,2,FALSE),'FROM_NGS3_PCR-1'!$1:$1,0))   &amp;  ROW()-5,TRUE)    )</f>
        <v/>
      </c>
      <c r="K353" s="6"/>
      <c r="L353" s="39">
        <v>1.0</v>
      </c>
      <c r="M353" s="37" t="str">
        <f>IFERROR(VLOOKUP(TEXT(ROW()-5,"0"),CALC_selection!H:I,2,FALSE),"")</f>
        <v/>
      </c>
      <c r="N353" s="6"/>
      <c r="O353" s="9" t="b">
        <f t="shared" si="1"/>
        <v>0</v>
      </c>
      <c r="P353" s="9" t="b">
        <f t="shared" si="2"/>
        <v>0</v>
      </c>
      <c r="Q353" s="9"/>
      <c r="R353" s="9"/>
      <c r="S353" s="9"/>
      <c r="T353" s="6"/>
      <c r="U353" s="6"/>
      <c r="V353" s="6"/>
      <c r="W353" s="6"/>
      <c r="X353" s="6"/>
      <c r="Y353" s="6"/>
      <c r="Z353" s="6"/>
    </row>
    <row r="354" ht="14.25" customHeight="1">
      <c r="A354" s="6"/>
      <c r="B354" s="38" t="str">
        <f> IF(INDIRECT("'FROM_NGS3_PCR-1'!A"&amp;ROW()-5,TRUE)="","",  INDIRECT(    "'FROM_NGS3_PCR-1'!"   &amp;  CHAR(64 + MATCH(VLOOKUP(B$6,mapping!$A:$B,2,FALSE),'FROM_NGS3_PCR-1'!$1:$1,0))   &amp;  ROW()-5,TRUE)    )</f>
        <v/>
      </c>
      <c r="C354" s="6" t="str">
        <f> IF(INDIRECT("'FROM_NGS3_PCR-1'!A"&amp;ROW()-5,TRUE)="","",  INDIRECT(    "'FROM_NGS3_PCR-1'!"   &amp;  CHAR(64 + MATCH(VLOOKUP(C$6,mapping!$A:$B,2,FALSE),'FROM_NGS3_PCR-1'!$1:$1,0))   &amp;  ROW()-5,TRUE)    )</f>
        <v/>
      </c>
      <c r="D354" s="7" t="str">
        <f> IF(INDIRECT("'FROM_NGS3_PCR-1'!A"&amp;ROW()-5,TRUE)="","",  INDIRECT(    "'FROM_NGS3_PCR-1'!"   &amp;  CHAR(64 + MATCH(VLOOKUP(D$6,mapping!$A:$B,2,FALSE),'FROM_NGS3_PCR-1'!$1:$1,0))   &amp;  ROW()-5,TRUE)    )</f>
        <v/>
      </c>
      <c r="E354" s="7" t="str">
        <f> IF(INDIRECT("'FROM_NGS3_PCR-1'!A"&amp;ROW()-5,TRUE)="","",  "e" &amp; INDIRECT(    "'FROM_NGS3_PCR-1'!"   &amp;  CHAR(64 + MATCH(VLOOKUP(E$6,mapping!$A:$B,2,FALSE),'FROM_NGS3_PCR-1'!$1:$1,0))   &amp;  ROW()-5,TRUE)    )</f>
        <v/>
      </c>
      <c r="F354" s="6" t="str">
        <f> IF(INDIRECT("'FROM_NGS3_PCR-1'!A"&amp;ROW()-5,TRUE)="","",  INDIRECT(    "'FROM_NGS3_PCR-1'!"   &amp;  CHAR(64 + MATCH(VLOOKUP(F$6,mapping!$A:$B,2,FALSE),'FROM_NGS3_PCR-1'!$1:$1,0))   &amp;  ROW()-5,TRUE)    )</f>
        <v/>
      </c>
      <c r="G354" s="6" t="str">
        <f> IF(INDIRECT("'FROM_NGS3_PCR-1'!A"&amp;ROW()-5,TRUE)="","",  INDIRECT(    "'FROM_NGS3_PCR-1'!"   &amp;  CHAR(64 + MATCH(VLOOKUP(G$6,mapping!$A:$B,2,FALSE),'FROM_NGS3_PCR-1'!$1:$1,0))   &amp;  ROW()-5,TRUE)    )</f>
        <v/>
      </c>
      <c r="H354" s="39" t="str">
        <f> IF(INDIRECT("'FROM_NGS3_PCR-1'!A"&amp;ROW()-5,TRUE)="","",  INDIRECT(    "'FROM_NGS3_PCR-1'!"   &amp;  CHAR(64 + MATCH(VLOOKUP(H$6,mapping!$A:$B,2,FALSE),'FROM_NGS3_PCR-1'!$1:$1,0))   &amp;  ROW()-5,TRUE)    )</f>
        <v/>
      </c>
      <c r="I354" s="7" t="str">
        <f> IF(INDIRECT("'FROM_NGS3_PCR-1'!A"&amp;ROW()-5,TRUE)="","",  INDIRECT(    "'FROM_NGS3_PCR-1'!"   &amp;  CHAR(64 + MATCH(VLOOKUP(I$6,mapping!$A:$B,2,FALSE),'FROM_NGS3_PCR-1'!$1:$1,0))   &amp;  ROW()-5,TRUE)    )</f>
        <v/>
      </c>
      <c r="J354" s="40" t="str">
        <f> IF(INDIRECT("'FROM_NGS3_PCR-1'!A"&amp;ROW()-5,TRUE)="","",  INDIRECT(    "'FROM_NGS3_PCR-1'!"   &amp;  CHAR(64 + MATCH(VLOOKUP(J$6,mapping!$A:$B,2,FALSE),'FROM_NGS3_PCR-1'!$1:$1,0))   &amp;  ROW()-5,TRUE)    )</f>
        <v/>
      </c>
      <c r="K354" s="6"/>
      <c r="L354" s="39">
        <v>1.0</v>
      </c>
      <c r="M354" s="37" t="str">
        <f>IFERROR(VLOOKUP(TEXT(ROW()-5,"0"),CALC_selection!H:I,2,FALSE),"")</f>
        <v/>
      </c>
      <c r="N354" s="6"/>
      <c r="O354" s="9" t="b">
        <f t="shared" si="1"/>
        <v>0</v>
      </c>
      <c r="P354" s="9" t="b">
        <f t="shared" si="2"/>
        <v>0</v>
      </c>
      <c r="Q354" s="9"/>
      <c r="R354" s="9"/>
      <c r="S354" s="9"/>
      <c r="T354" s="6"/>
      <c r="U354" s="6"/>
      <c r="V354" s="6"/>
      <c r="W354" s="6"/>
      <c r="X354" s="6"/>
      <c r="Y354" s="6"/>
      <c r="Z354" s="6"/>
    </row>
    <row r="355" ht="14.25" customHeight="1">
      <c r="A355" s="6"/>
      <c r="B355" s="38" t="str">
        <f> IF(INDIRECT("'FROM_NGS3_PCR-1'!A"&amp;ROW()-5,TRUE)="","",  INDIRECT(    "'FROM_NGS3_PCR-1'!"   &amp;  CHAR(64 + MATCH(VLOOKUP(B$6,mapping!$A:$B,2,FALSE),'FROM_NGS3_PCR-1'!$1:$1,0))   &amp;  ROW()-5,TRUE)    )</f>
        <v/>
      </c>
      <c r="C355" s="6" t="str">
        <f> IF(INDIRECT("'FROM_NGS3_PCR-1'!A"&amp;ROW()-5,TRUE)="","",  INDIRECT(    "'FROM_NGS3_PCR-1'!"   &amp;  CHAR(64 + MATCH(VLOOKUP(C$6,mapping!$A:$B,2,FALSE),'FROM_NGS3_PCR-1'!$1:$1,0))   &amp;  ROW()-5,TRUE)    )</f>
        <v/>
      </c>
      <c r="D355" s="7" t="str">
        <f> IF(INDIRECT("'FROM_NGS3_PCR-1'!A"&amp;ROW()-5,TRUE)="","",  INDIRECT(    "'FROM_NGS3_PCR-1'!"   &amp;  CHAR(64 + MATCH(VLOOKUP(D$6,mapping!$A:$B,2,FALSE),'FROM_NGS3_PCR-1'!$1:$1,0))   &amp;  ROW()-5,TRUE)    )</f>
        <v/>
      </c>
      <c r="E355" s="7" t="str">
        <f> IF(INDIRECT("'FROM_NGS3_PCR-1'!A"&amp;ROW()-5,TRUE)="","",  "e" &amp; INDIRECT(    "'FROM_NGS3_PCR-1'!"   &amp;  CHAR(64 + MATCH(VLOOKUP(E$6,mapping!$A:$B,2,FALSE),'FROM_NGS3_PCR-1'!$1:$1,0))   &amp;  ROW()-5,TRUE)    )</f>
        <v/>
      </c>
      <c r="F355" s="6" t="str">
        <f> IF(INDIRECT("'FROM_NGS3_PCR-1'!A"&amp;ROW()-5,TRUE)="","",  INDIRECT(    "'FROM_NGS3_PCR-1'!"   &amp;  CHAR(64 + MATCH(VLOOKUP(F$6,mapping!$A:$B,2,FALSE),'FROM_NGS3_PCR-1'!$1:$1,0))   &amp;  ROW()-5,TRUE)    )</f>
        <v/>
      </c>
      <c r="G355" s="6" t="str">
        <f> IF(INDIRECT("'FROM_NGS3_PCR-1'!A"&amp;ROW()-5,TRUE)="","",  INDIRECT(    "'FROM_NGS3_PCR-1'!"   &amp;  CHAR(64 + MATCH(VLOOKUP(G$6,mapping!$A:$B,2,FALSE),'FROM_NGS3_PCR-1'!$1:$1,0))   &amp;  ROW()-5,TRUE)    )</f>
        <v/>
      </c>
      <c r="H355" s="39" t="str">
        <f> IF(INDIRECT("'FROM_NGS3_PCR-1'!A"&amp;ROW()-5,TRUE)="","",  INDIRECT(    "'FROM_NGS3_PCR-1'!"   &amp;  CHAR(64 + MATCH(VLOOKUP(H$6,mapping!$A:$B,2,FALSE),'FROM_NGS3_PCR-1'!$1:$1,0))   &amp;  ROW()-5,TRUE)    )</f>
        <v/>
      </c>
      <c r="I355" s="7" t="str">
        <f> IF(INDIRECT("'FROM_NGS3_PCR-1'!A"&amp;ROW()-5,TRUE)="","",  INDIRECT(    "'FROM_NGS3_PCR-1'!"   &amp;  CHAR(64 + MATCH(VLOOKUP(I$6,mapping!$A:$B,2,FALSE),'FROM_NGS3_PCR-1'!$1:$1,0))   &amp;  ROW()-5,TRUE)    )</f>
        <v/>
      </c>
      <c r="J355" s="40" t="str">
        <f> IF(INDIRECT("'FROM_NGS3_PCR-1'!A"&amp;ROW()-5,TRUE)="","",  INDIRECT(    "'FROM_NGS3_PCR-1'!"   &amp;  CHAR(64 + MATCH(VLOOKUP(J$6,mapping!$A:$B,2,FALSE),'FROM_NGS3_PCR-1'!$1:$1,0))   &amp;  ROW()-5,TRUE)    )</f>
        <v/>
      </c>
      <c r="K355" s="6"/>
      <c r="L355" s="39">
        <v>1.0</v>
      </c>
      <c r="M355" s="37" t="str">
        <f>IFERROR(VLOOKUP(TEXT(ROW()-5,"0"),CALC_selection!H:I,2,FALSE),"")</f>
        <v/>
      </c>
      <c r="N355" s="6"/>
      <c r="O355" s="9" t="b">
        <f t="shared" si="1"/>
        <v>0</v>
      </c>
      <c r="P355" s="9" t="b">
        <f t="shared" si="2"/>
        <v>0</v>
      </c>
      <c r="Q355" s="9"/>
      <c r="R355" s="9"/>
      <c r="S355" s="9"/>
      <c r="T355" s="6"/>
      <c r="U355" s="6"/>
      <c r="V355" s="6"/>
      <c r="W355" s="6"/>
      <c r="X355" s="6"/>
      <c r="Y355" s="6"/>
      <c r="Z355" s="6"/>
    </row>
    <row r="356" ht="14.25" customHeight="1">
      <c r="A356" s="6"/>
      <c r="B356" s="38" t="str">
        <f> IF(INDIRECT("'FROM_NGS3_PCR-1'!A"&amp;ROW()-5,TRUE)="","",  INDIRECT(    "'FROM_NGS3_PCR-1'!"   &amp;  CHAR(64 + MATCH(VLOOKUP(B$6,mapping!$A:$B,2,FALSE),'FROM_NGS3_PCR-1'!$1:$1,0))   &amp;  ROW()-5,TRUE)    )</f>
        <v/>
      </c>
      <c r="C356" s="6" t="str">
        <f> IF(INDIRECT("'FROM_NGS3_PCR-1'!A"&amp;ROW()-5,TRUE)="","",  INDIRECT(    "'FROM_NGS3_PCR-1'!"   &amp;  CHAR(64 + MATCH(VLOOKUP(C$6,mapping!$A:$B,2,FALSE),'FROM_NGS3_PCR-1'!$1:$1,0))   &amp;  ROW()-5,TRUE)    )</f>
        <v/>
      </c>
      <c r="D356" s="7" t="str">
        <f> IF(INDIRECT("'FROM_NGS3_PCR-1'!A"&amp;ROW()-5,TRUE)="","",  INDIRECT(    "'FROM_NGS3_PCR-1'!"   &amp;  CHAR(64 + MATCH(VLOOKUP(D$6,mapping!$A:$B,2,FALSE),'FROM_NGS3_PCR-1'!$1:$1,0))   &amp;  ROW()-5,TRUE)    )</f>
        <v/>
      </c>
      <c r="E356" s="7" t="str">
        <f> IF(INDIRECT("'FROM_NGS3_PCR-1'!A"&amp;ROW()-5,TRUE)="","",  "e" &amp; INDIRECT(    "'FROM_NGS3_PCR-1'!"   &amp;  CHAR(64 + MATCH(VLOOKUP(E$6,mapping!$A:$B,2,FALSE),'FROM_NGS3_PCR-1'!$1:$1,0))   &amp;  ROW()-5,TRUE)    )</f>
        <v/>
      </c>
      <c r="F356" s="6" t="str">
        <f> IF(INDIRECT("'FROM_NGS3_PCR-1'!A"&amp;ROW()-5,TRUE)="","",  INDIRECT(    "'FROM_NGS3_PCR-1'!"   &amp;  CHAR(64 + MATCH(VLOOKUP(F$6,mapping!$A:$B,2,FALSE),'FROM_NGS3_PCR-1'!$1:$1,0))   &amp;  ROW()-5,TRUE)    )</f>
        <v/>
      </c>
      <c r="G356" s="6" t="str">
        <f> IF(INDIRECT("'FROM_NGS3_PCR-1'!A"&amp;ROW()-5,TRUE)="","",  INDIRECT(    "'FROM_NGS3_PCR-1'!"   &amp;  CHAR(64 + MATCH(VLOOKUP(G$6,mapping!$A:$B,2,FALSE),'FROM_NGS3_PCR-1'!$1:$1,0))   &amp;  ROW()-5,TRUE)    )</f>
        <v/>
      </c>
      <c r="H356" s="39" t="str">
        <f> IF(INDIRECT("'FROM_NGS3_PCR-1'!A"&amp;ROW()-5,TRUE)="","",  INDIRECT(    "'FROM_NGS3_PCR-1'!"   &amp;  CHAR(64 + MATCH(VLOOKUP(H$6,mapping!$A:$B,2,FALSE),'FROM_NGS3_PCR-1'!$1:$1,0))   &amp;  ROW()-5,TRUE)    )</f>
        <v/>
      </c>
      <c r="I356" s="7" t="str">
        <f> IF(INDIRECT("'FROM_NGS3_PCR-1'!A"&amp;ROW()-5,TRUE)="","",  INDIRECT(    "'FROM_NGS3_PCR-1'!"   &amp;  CHAR(64 + MATCH(VLOOKUP(I$6,mapping!$A:$B,2,FALSE),'FROM_NGS3_PCR-1'!$1:$1,0))   &amp;  ROW()-5,TRUE)    )</f>
        <v/>
      </c>
      <c r="J356" s="40" t="str">
        <f> IF(INDIRECT("'FROM_NGS3_PCR-1'!A"&amp;ROW()-5,TRUE)="","",  INDIRECT(    "'FROM_NGS3_PCR-1'!"   &amp;  CHAR(64 + MATCH(VLOOKUP(J$6,mapping!$A:$B,2,FALSE),'FROM_NGS3_PCR-1'!$1:$1,0))   &amp;  ROW()-5,TRUE)    )</f>
        <v/>
      </c>
      <c r="K356" s="6"/>
      <c r="L356" s="39">
        <v>1.0</v>
      </c>
      <c r="M356" s="37" t="str">
        <f>IFERROR(VLOOKUP(TEXT(ROW()-5,"0"),CALC_selection!H:I,2,FALSE),"")</f>
        <v/>
      </c>
      <c r="N356" s="6"/>
      <c r="O356" s="9" t="b">
        <f t="shared" si="1"/>
        <v>0</v>
      </c>
      <c r="P356" s="9" t="b">
        <f t="shared" si="2"/>
        <v>0</v>
      </c>
      <c r="Q356" s="9"/>
      <c r="R356" s="9"/>
      <c r="S356" s="9"/>
      <c r="T356" s="6"/>
      <c r="U356" s="6"/>
      <c r="V356" s="6"/>
      <c r="W356" s="6"/>
      <c r="X356" s="6"/>
      <c r="Y356" s="6"/>
      <c r="Z356" s="6"/>
    </row>
    <row r="357" ht="14.25" customHeight="1">
      <c r="A357" s="6"/>
      <c r="B357" s="38" t="str">
        <f> IF(INDIRECT("'FROM_NGS3_PCR-1'!A"&amp;ROW()-5,TRUE)="","",  INDIRECT(    "'FROM_NGS3_PCR-1'!"   &amp;  CHAR(64 + MATCH(VLOOKUP(B$6,mapping!$A:$B,2,FALSE),'FROM_NGS3_PCR-1'!$1:$1,0))   &amp;  ROW()-5,TRUE)    )</f>
        <v/>
      </c>
      <c r="C357" s="6" t="str">
        <f> IF(INDIRECT("'FROM_NGS3_PCR-1'!A"&amp;ROW()-5,TRUE)="","",  INDIRECT(    "'FROM_NGS3_PCR-1'!"   &amp;  CHAR(64 + MATCH(VLOOKUP(C$6,mapping!$A:$B,2,FALSE),'FROM_NGS3_PCR-1'!$1:$1,0))   &amp;  ROW()-5,TRUE)    )</f>
        <v/>
      </c>
      <c r="D357" s="7" t="str">
        <f> IF(INDIRECT("'FROM_NGS3_PCR-1'!A"&amp;ROW()-5,TRUE)="","",  INDIRECT(    "'FROM_NGS3_PCR-1'!"   &amp;  CHAR(64 + MATCH(VLOOKUP(D$6,mapping!$A:$B,2,FALSE),'FROM_NGS3_PCR-1'!$1:$1,0))   &amp;  ROW()-5,TRUE)    )</f>
        <v/>
      </c>
      <c r="E357" s="7" t="str">
        <f> IF(INDIRECT("'FROM_NGS3_PCR-1'!A"&amp;ROW()-5,TRUE)="","",  "e" &amp; INDIRECT(    "'FROM_NGS3_PCR-1'!"   &amp;  CHAR(64 + MATCH(VLOOKUP(E$6,mapping!$A:$B,2,FALSE),'FROM_NGS3_PCR-1'!$1:$1,0))   &amp;  ROW()-5,TRUE)    )</f>
        <v/>
      </c>
      <c r="F357" s="6" t="str">
        <f> IF(INDIRECT("'FROM_NGS3_PCR-1'!A"&amp;ROW()-5,TRUE)="","",  INDIRECT(    "'FROM_NGS3_PCR-1'!"   &amp;  CHAR(64 + MATCH(VLOOKUP(F$6,mapping!$A:$B,2,FALSE),'FROM_NGS3_PCR-1'!$1:$1,0))   &amp;  ROW()-5,TRUE)    )</f>
        <v/>
      </c>
      <c r="G357" s="6" t="str">
        <f> IF(INDIRECT("'FROM_NGS3_PCR-1'!A"&amp;ROW()-5,TRUE)="","",  INDIRECT(    "'FROM_NGS3_PCR-1'!"   &amp;  CHAR(64 + MATCH(VLOOKUP(G$6,mapping!$A:$B,2,FALSE),'FROM_NGS3_PCR-1'!$1:$1,0))   &amp;  ROW()-5,TRUE)    )</f>
        <v/>
      </c>
      <c r="H357" s="39" t="str">
        <f> IF(INDIRECT("'FROM_NGS3_PCR-1'!A"&amp;ROW()-5,TRUE)="","",  INDIRECT(    "'FROM_NGS3_PCR-1'!"   &amp;  CHAR(64 + MATCH(VLOOKUP(H$6,mapping!$A:$B,2,FALSE),'FROM_NGS3_PCR-1'!$1:$1,0))   &amp;  ROW()-5,TRUE)    )</f>
        <v/>
      </c>
      <c r="I357" s="7" t="str">
        <f> IF(INDIRECT("'FROM_NGS3_PCR-1'!A"&amp;ROW()-5,TRUE)="","",  INDIRECT(    "'FROM_NGS3_PCR-1'!"   &amp;  CHAR(64 + MATCH(VLOOKUP(I$6,mapping!$A:$B,2,FALSE),'FROM_NGS3_PCR-1'!$1:$1,0))   &amp;  ROW()-5,TRUE)    )</f>
        <v/>
      </c>
      <c r="J357" s="40" t="str">
        <f> IF(INDIRECT("'FROM_NGS3_PCR-1'!A"&amp;ROW()-5,TRUE)="","",  INDIRECT(    "'FROM_NGS3_PCR-1'!"   &amp;  CHAR(64 + MATCH(VLOOKUP(J$6,mapping!$A:$B,2,FALSE),'FROM_NGS3_PCR-1'!$1:$1,0))   &amp;  ROW()-5,TRUE)    )</f>
        <v/>
      </c>
      <c r="K357" s="6"/>
      <c r="L357" s="39">
        <v>1.0</v>
      </c>
      <c r="M357" s="37" t="str">
        <f>IFERROR(VLOOKUP(TEXT(ROW()-5,"0"),CALC_selection!H:I,2,FALSE),"")</f>
        <v/>
      </c>
      <c r="N357" s="6"/>
      <c r="O357" s="9" t="b">
        <f t="shared" si="1"/>
        <v>0</v>
      </c>
      <c r="P357" s="9" t="b">
        <f t="shared" si="2"/>
        <v>0</v>
      </c>
      <c r="Q357" s="9"/>
      <c r="R357" s="9"/>
      <c r="S357" s="9"/>
      <c r="T357" s="6"/>
      <c r="U357" s="6"/>
      <c r="V357" s="6"/>
      <c r="W357" s="6"/>
      <c r="X357" s="6"/>
      <c r="Y357" s="6"/>
      <c r="Z357" s="6"/>
    </row>
    <row r="358" ht="14.25" customHeight="1">
      <c r="A358" s="6"/>
      <c r="B358" s="38" t="str">
        <f> IF(INDIRECT("'FROM_NGS3_PCR-1'!A"&amp;ROW()-5,TRUE)="","",  INDIRECT(    "'FROM_NGS3_PCR-1'!"   &amp;  CHAR(64 + MATCH(VLOOKUP(B$6,mapping!$A:$B,2,FALSE),'FROM_NGS3_PCR-1'!$1:$1,0))   &amp;  ROW()-5,TRUE)    )</f>
        <v/>
      </c>
      <c r="C358" s="6" t="str">
        <f> IF(INDIRECT("'FROM_NGS3_PCR-1'!A"&amp;ROW()-5,TRUE)="","",  INDIRECT(    "'FROM_NGS3_PCR-1'!"   &amp;  CHAR(64 + MATCH(VLOOKUP(C$6,mapping!$A:$B,2,FALSE),'FROM_NGS3_PCR-1'!$1:$1,0))   &amp;  ROW()-5,TRUE)    )</f>
        <v/>
      </c>
      <c r="D358" s="7" t="str">
        <f> IF(INDIRECT("'FROM_NGS3_PCR-1'!A"&amp;ROW()-5,TRUE)="","",  INDIRECT(    "'FROM_NGS3_PCR-1'!"   &amp;  CHAR(64 + MATCH(VLOOKUP(D$6,mapping!$A:$B,2,FALSE),'FROM_NGS3_PCR-1'!$1:$1,0))   &amp;  ROW()-5,TRUE)    )</f>
        <v/>
      </c>
      <c r="E358" s="7" t="str">
        <f> IF(INDIRECT("'FROM_NGS3_PCR-1'!A"&amp;ROW()-5,TRUE)="","",  "e" &amp; INDIRECT(    "'FROM_NGS3_PCR-1'!"   &amp;  CHAR(64 + MATCH(VLOOKUP(E$6,mapping!$A:$B,2,FALSE),'FROM_NGS3_PCR-1'!$1:$1,0))   &amp;  ROW()-5,TRUE)    )</f>
        <v/>
      </c>
      <c r="F358" s="6" t="str">
        <f> IF(INDIRECT("'FROM_NGS3_PCR-1'!A"&amp;ROW()-5,TRUE)="","",  INDIRECT(    "'FROM_NGS3_PCR-1'!"   &amp;  CHAR(64 + MATCH(VLOOKUP(F$6,mapping!$A:$B,2,FALSE),'FROM_NGS3_PCR-1'!$1:$1,0))   &amp;  ROW()-5,TRUE)    )</f>
        <v/>
      </c>
      <c r="G358" s="6" t="str">
        <f> IF(INDIRECT("'FROM_NGS3_PCR-1'!A"&amp;ROW()-5,TRUE)="","",  INDIRECT(    "'FROM_NGS3_PCR-1'!"   &amp;  CHAR(64 + MATCH(VLOOKUP(G$6,mapping!$A:$B,2,FALSE),'FROM_NGS3_PCR-1'!$1:$1,0))   &amp;  ROW()-5,TRUE)    )</f>
        <v/>
      </c>
      <c r="H358" s="39" t="str">
        <f> IF(INDIRECT("'FROM_NGS3_PCR-1'!A"&amp;ROW()-5,TRUE)="","",  INDIRECT(    "'FROM_NGS3_PCR-1'!"   &amp;  CHAR(64 + MATCH(VLOOKUP(H$6,mapping!$A:$B,2,FALSE),'FROM_NGS3_PCR-1'!$1:$1,0))   &amp;  ROW()-5,TRUE)    )</f>
        <v/>
      </c>
      <c r="I358" s="7" t="str">
        <f> IF(INDIRECT("'FROM_NGS3_PCR-1'!A"&amp;ROW()-5,TRUE)="","",  INDIRECT(    "'FROM_NGS3_PCR-1'!"   &amp;  CHAR(64 + MATCH(VLOOKUP(I$6,mapping!$A:$B,2,FALSE),'FROM_NGS3_PCR-1'!$1:$1,0))   &amp;  ROW()-5,TRUE)    )</f>
        <v/>
      </c>
      <c r="J358" s="40" t="str">
        <f> IF(INDIRECT("'FROM_NGS3_PCR-1'!A"&amp;ROW()-5,TRUE)="","",  INDIRECT(    "'FROM_NGS3_PCR-1'!"   &amp;  CHAR(64 + MATCH(VLOOKUP(J$6,mapping!$A:$B,2,FALSE),'FROM_NGS3_PCR-1'!$1:$1,0))   &amp;  ROW()-5,TRUE)    )</f>
        <v/>
      </c>
      <c r="K358" s="6"/>
      <c r="L358" s="39">
        <v>1.0</v>
      </c>
      <c r="M358" s="37" t="str">
        <f>IFERROR(VLOOKUP(TEXT(ROW()-5,"0"),CALC_selection!H:I,2,FALSE),"")</f>
        <v/>
      </c>
      <c r="N358" s="6"/>
      <c r="O358" s="9" t="b">
        <f t="shared" si="1"/>
        <v>0</v>
      </c>
      <c r="P358" s="9" t="b">
        <f t="shared" si="2"/>
        <v>0</v>
      </c>
      <c r="Q358" s="9"/>
      <c r="R358" s="9"/>
      <c r="S358" s="9"/>
      <c r="T358" s="6"/>
      <c r="U358" s="6"/>
      <c r="V358" s="6"/>
      <c r="W358" s="6"/>
      <c r="X358" s="6"/>
      <c r="Y358" s="6"/>
      <c r="Z358" s="6"/>
    </row>
    <row r="359" ht="14.25" customHeight="1">
      <c r="A359" s="6"/>
      <c r="B359" s="38" t="str">
        <f> IF(INDIRECT("'FROM_NGS3_PCR-1'!A"&amp;ROW()-5,TRUE)="","",  INDIRECT(    "'FROM_NGS3_PCR-1'!"   &amp;  CHAR(64 + MATCH(VLOOKUP(B$6,mapping!$A:$B,2,FALSE),'FROM_NGS3_PCR-1'!$1:$1,0))   &amp;  ROW()-5,TRUE)    )</f>
        <v/>
      </c>
      <c r="C359" s="6" t="str">
        <f> IF(INDIRECT("'FROM_NGS3_PCR-1'!A"&amp;ROW()-5,TRUE)="","",  INDIRECT(    "'FROM_NGS3_PCR-1'!"   &amp;  CHAR(64 + MATCH(VLOOKUP(C$6,mapping!$A:$B,2,FALSE),'FROM_NGS3_PCR-1'!$1:$1,0))   &amp;  ROW()-5,TRUE)    )</f>
        <v/>
      </c>
      <c r="D359" s="7" t="str">
        <f> IF(INDIRECT("'FROM_NGS3_PCR-1'!A"&amp;ROW()-5,TRUE)="","",  INDIRECT(    "'FROM_NGS3_PCR-1'!"   &amp;  CHAR(64 + MATCH(VLOOKUP(D$6,mapping!$A:$B,2,FALSE),'FROM_NGS3_PCR-1'!$1:$1,0))   &amp;  ROW()-5,TRUE)    )</f>
        <v/>
      </c>
      <c r="E359" s="7" t="str">
        <f> IF(INDIRECT("'FROM_NGS3_PCR-1'!A"&amp;ROW()-5,TRUE)="","",  "e" &amp; INDIRECT(    "'FROM_NGS3_PCR-1'!"   &amp;  CHAR(64 + MATCH(VLOOKUP(E$6,mapping!$A:$B,2,FALSE),'FROM_NGS3_PCR-1'!$1:$1,0))   &amp;  ROW()-5,TRUE)    )</f>
        <v/>
      </c>
      <c r="F359" s="6" t="str">
        <f> IF(INDIRECT("'FROM_NGS3_PCR-1'!A"&amp;ROW()-5,TRUE)="","",  INDIRECT(    "'FROM_NGS3_PCR-1'!"   &amp;  CHAR(64 + MATCH(VLOOKUP(F$6,mapping!$A:$B,2,FALSE),'FROM_NGS3_PCR-1'!$1:$1,0))   &amp;  ROW()-5,TRUE)    )</f>
        <v/>
      </c>
      <c r="G359" s="6" t="str">
        <f> IF(INDIRECT("'FROM_NGS3_PCR-1'!A"&amp;ROW()-5,TRUE)="","",  INDIRECT(    "'FROM_NGS3_PCR-1'!"   &amp;  CHAR(64 + MATCH(VLOOKUP(G$6,mapping!$A:$B,2,FALSE),'FROM_NGS3_PCR-1'!$1:$1,0))   &amp;  ROW()-5,TRUE)    )</f>
        <v/>
      </c>
      <c r="H359" s="39" t="str">
        <f> IF(INDIRECT("'FROM_NGS3_PCR-1'!A"&amp;ROW()-5,TRUE)="","",  INDIRECT(    "'FROM_NGS3_PCR-1'!"   &amp;  CHAR(64 + MATCH(VLOOKUP(H$6,mapping!$A:$B,2,FALSE),'FROM_NGS3_PCR-1'!$1:$1,0))   &amp;  ROW()-5,TRUE)    )</f>
        <v/>
      </c>
      <c r="I359" s="7" t="str">
        <f> IF(INDIRECT("'FROM_NGS3_PCR-1'!A"&amp;ROW()-5,TRUE)="","",  INDIRECT(    "'FROM_NGS3_PCR-1'!"   &amp;  CHAR(64 + MATCH(VLOOKUP(I$6,mapping!$A:$B,2,FALSE),'FROM_NGS3_PCR-1'!$1:$1,0))   &amp;  ROW()-5,TRUE)    )</f>
        <v/>
      </c>
      <c r="J359" s="40" t="str">
        <f> IF(INDIRECT("'FROM_NGS3_PCR-1'!A"&amp;ROW()-5,TRUE)="","",  INDIRECT(    "'FROM_NGS3_PCR-1'!"   &amp;  CHAR(64 + MATCH(VLOOKUP(J$6,mapping!$A:$B,2,FALSE),'FROM_NGS3_PCR-1'!$1:$1,0))   &amp;  ROW()-5,TRUE)    )</f>
        <v/>
      </c>
      <c r="K359" s="6"/>
      <c r="L359" s="39">
        <v>1.0</v>
      </c>
      <c r="M359" s="37" t="str">
        <f>IFERROR(VLOOKUP(TEXT(ROW()-5,"0"),CALC_selection!H:I,2,FALSE),"")</f>
        <v/>
      </c>
      <c r="N359" s="6"/>
      <c r="O359" s="9" t="b">
        <f t="shared" si="1"/>
        <v>0</v>
      </c>
      <c r="P359" s="9" t="b">
        <f t="shared" si="2"/>
        <v>0</v>
      </c>
      <c r="Q359" s="9"/>
      <c r="R359" s="9"/>
      <c r="S359" s="9"/>
      <c r="T359" s="6"/>
      <c r="U359" s="6"/>
      <c r="V359" s="6"/>
      <c r="W359" s="6"/>
      <c r="X359" s="6"/>
      <c r="Y359" s="6"/>
      <c r="Z359" s="6"/>
    </row>
    <row r="360" ht="14.25" customHeight="1">
      <c r="A360" s="6"/>
      <c r="B360" s="38" t="str">
        <f> IF(INDIRECT("'FROM_NGS3_PCR-1'!A"&amp;ROW()-5,TRUE)="","",  INDIRECT(    "'FROM_NGS3_PCR-1'!"   &amp;  CHAR(64 + MATCH(VLOOKUP(B$6,mapping!$A:$B,2,FALSE),'FROM_NGS3_PCR-1'!$1:$1,0))   &amp;  ROW()-5,TRUE)    )</f>
        <v/>
      </c>
      <c r="C360" s="6" t="str">
        <f> IF(INDIRECT("'FROM_NGS3_PCR-1'!A"&amp;ROW()-5,TRUE)="","",  INDIRECT(    "'FROM_NGS3_PCR-1'!"   &amp;  CHAR(64 + MATCH(VLOOKUP(C$6,mapping!$A:$B,2,FALSE),'FROM_NGS3_PCR-1'!$1:$1,0))   &amp;  ROW()-5,TRUE)    )</f>
        <v/>
      </c>
      <c r="D360" s="7" t="str">
        <f> IF(INDIRECT("'FROM_NGS3_PCR-1'!A"&amp;ROW()-5,TRUE)="","",  INDIRECT(    "'FROM_NGS3_PCR-1'!"   &amp;  CHAR(64 + MATCH(VLOOKUP(D$6,mapping!$A:$B,2,FALSE),'FROM_NGS3_PCR-1'!$1:$1,0))   &amp;  ROW()-5,TRUE)    )</f>
        <v/>
      </c>
      <c r="E360" s="7" t="str">
        <f> IF(INDIRECT("'FROM_NGS3_PCR-1'!A"&amp;ROW()-5,TRUE)="","",  "e" &amp; INDIRECT(    "'FROM_NGS3_PCR-1'!"   &amp;  CHAR(64 + MATCH(VLOOKUP(E$6,mapping!$A:$B,2,FALSE),'FROM_NGS3_PCR-1'!$1:$1,0))   &amp;  ROW()-5,TRUE)    )</f>
        <v/>
      </c>
      <c r="F360" s="6" t="str">
        <f> IF(INDIRECT("'FROM_NGS3_PCR-1'!A"&amp;ROW()-5,TRUE)="","",  INDIRECT(    "'FROM_NGS3_PCR-1'!"   &amp;  CHAR(64 + MATCH(VLOOKUP(F$6,mapping!$A:$B,2,FALSE),'FROM_NGS3_PCR-1'!$1:$1,0))   &amp;  ROW()-5,TRUE)    )</f>
        <v/>
      </c>
      <c r="G360" s="6" t="str">
        <f> IF(INDIRECT("'FROM_NGS3_PCR-1'!A"&amp;ROW()-5,TRUE)="","",  INDIRECT(    "'FROM_NGS3_PCR-1'!"   &amp;  CHAR(64 + MATCH(VLOOKUP(G$6,mapping!$A:$B,2,FALSE),'FROM_NGS3_PCR-1'!$1:$1,0))   &amp;  ROW()-5,TRUE)    )</f>
        <v/>
      </c>
      <c r="H360" s="39" t="str">
        <f> IF(INDIRECT("'FROM_NGS3_PCR-1'!A"&amp;ROW()-5,TRUE)="","",  INDIRECT(    "'FROM_NGS3_PCR-1'!"   &amp;  CHAR(64 + MATCH(VLOOKUP(H$6,mapping!$A:$B,2,FALSE),'FROM_NGS3_PCR-1'!$1:$1,0))   &amp;  ROW()-5,TRUE)    )</f>
        <v/>
      </c>
      <c r="I360" s="7" t="str">
        <f> IF(INDIRECT("'FROM_NGS3_PCR-1'!A"&amp;ROW()-5,TRUE)="","",  INDIRECT(    "'FROM_NGS3_PCR-1'!"   &amp;  CHAR(64 + MATCH(VLOOKUP(I$6,mapping!$A:$B,2,FALSE),'FROM_NGS3_PCR-1'!$1:$1,0))   &amp;  ROW()-5,TRUE)    )</f>
        <v/>
      </c>
      <c r="J360" s="40" t="str">
        <f> IF(INDIRECT("'FROM_NGS3_PCR-1'!A"&amp;ROW()-5,TRUE)="","",  INDIRECT(    "'FROM_NGS3_PCR-1'!"   &amp;  CHAR(64 + MATCH(VLOOKUP(J$6,mapping!$A:$B,2,FALSE),'FROM_NGS3_PCR-1'!$1:$1,0))   &amp;  ROW()-5,TRUE)    )</f>
        <v/>
      </c>
      <c r="K360" s="6"/>
      <c r="L360" s="39">
        <v>1.0</v>
      </c>
      <c r="M360" s="37" t="str">
        <f>IFERROR(VLOOKUP(TEXT(ROW()-5,"0"),CALC_selection!H:I,2,FALSE),"")</f>
        <v/>
      </c>
      <c r="N360" s="6"/>
      <c r="O360" s="9" t="b">
        <f t="shared" si="1"/>
        <v>0</v>
      </c>
      <c r="P360" s="9" t="b">
        <f t="shared" si="2"/>
        <v>0</v>
      </c>
      <c r="Q360" s="9"/>
      <c r="R360" s="9"/>
      <c r="S360" s="9"/>
      <c r="T360" s="6"/>
      <c r="U360" s="6"/>
      <c r="V360" s="6"/>
      <c r="W360" s="6"/>
      <c r="X360" s="6"/>
      <c r="Y360" s="6"/>
      <c r="Z360" s="6"/>
    </row>
    <row r="361" ht="14.25" customHeight="1">
      <c r="A361" s="6"/>
      <c r="B361" s="38" t="str">
        <f> IF(INDIRECT("'FROM_NGS3_PCR-1'!A"&amp;ROW()-5,TRUE)="","",  INDIRECT(    "'FROM_NGS3_PCR-1'!"   &amp;  CHAR(64 + MATCH(VLOOKUP(B$6,mapping!$A:$B,2,FALSE),'FROM_NGS3_PCR-1'!$1:$1,0))   &amp;  ROW()-5,TRUE)    )</f>
        <v/>
      </c>
      <c r="C361" s="6" t="str">
        <f> IF(INDIRECT("'FROM_NGS3_PCR-1'!A"&amp;ROW()-5,TRUE)="","",  INDIRECT(    "'FROM_NGS3_PCR-1'!"   &amp;  CHAR(64 + MATCH(VLOOKUP(C$6,mapping!$A:$B,2,FALSE),'FROM_NGS3_PCR-1'!$1:$1,0))   &amp;  ROW()-5,TRUE)    )</f>
        <v/>
      </c>
      <c r="D361" s="7" t="str">
        <f> IF(INDIRECT("'FROM_NGS3_PCR-1'!A"&amp;ROW()-5,TRUE)="","",  INDIRECT(    "'FROM_NGS3_PCR-1'!"   &amp;  CHAR(64 + MATCH(VLOOKUP(D$6,mapping!$A:$B,2,FALSE),'FROM_NGS3_PCR-1'!$1:$1,0))   &amp;  ROW()-5,TRUE)    )</f>
        <v/>
      </c>
      <c r="E361" s="7" t="str">
        <f> IF(INDIRECT("'FROM_NGS3_PCR-1'!A"&amp;ROW()-5,TRUE)="","",  "e" &amp; INDIRECT(    "'FROM_NGS3_PCR-1'!"   &amp;  CHAR(64 + MATCH(VLOOKUP(E$6,mapping!$A:$B,2,FALSE),'FROM_NGS3_PCR-1'!$1:$1,0))   &amp;  ROW()-5,TRUE)    )</f>
        <v/>
      </c>
      <c r="F361" s="6" t="str">
        <f> IF(INDIRECT("'FROM_NGS3_PCR-1'!A"&amp;ROW()-5,TRUE)="","",  INDIRECT(    "'FROM_NGS3_PCR-1'!"   &amp;  CHAR(64 + MATCH(VLOOKUP(F$6,mapping!$A:$B,2,FALSE),'FROM_NGS3_PCR-1'!$1:$1,0))   &amp;  ROW()-5,TRUE)    )</f>
        <v/>
      </c>
      <c r="G361" s="6" t="str">
        <f> IF(INDIRECT("'FROM_NGS3_PCR-1'!A"&amp;ROW()-5,TRUE)="","",  INDIRECT(    "'FROM_NGS3_PCR-1'!"   &amp;  CHAR(64 + MATCH(VLOOKUP(G$6,mapping!$A:$B,2,FALSE),'FROM_NGS3_PCR-1'!$1:$1,0))   &amp;  ROW()-5,TRUE)    )</f>
        <v/>
      </c>
      <c r="H361" s="39" t="str">
        <f> IF(INDIRECT("'FROM_NGS3_PCR-1'!A"&amp;ROW()-5,TRUE)="","",  INDIRECT(    "'FROM_NGS3_PCR-1'!"   &amp;  CHAR(64 + MATCH(VLOOKUP(H$6,mapping!$A:$B,2,FALSE),'FROM_NGS3_PCR-1'!$1:$1,0))   &amp;  ROW()-5,TRUE)    )</f>
        <v/>
      </c>
      <c r="I361" s="7" t="str">
        <f> IF(INDIRECT("'FROM_NGS3_PCR-1'!A"&amp;ROW()-5,TRUE)="","",  INDIRECT(    "'FROM_NGS3_PCR-1'!"   &amp;  CHAR(64 + MATCH(VLOOKUP(I$6,mapping!$A:$B,2,FALSE),'FROM_NGS3_PCR-1'!$1:$1,0))   &amp;  ROW()-5,TRUE)    )</f>
        <v/>
      </c>
      <c r="J361" s="40" t="str">
        <f> IF(INDIRECT("'FROM_NGS3_PCR-1'!A"&amp;ROW()-5,TRUE)="","",  INDIRECT(    "'FROM_NGS3_PCR-1'!"   &amp;  CHAR(64 + MATCH(VLOOKUP(J$6,mapping!$A:$B,2,FALSE),'FROM_NGS3_PCR-1'!$1:$1,0))   &amp;  ROW()-5,TRUE)    )</f>
        <v/>
      </c>
      <c r="K361" s="6"/>
      <c r="L361" s="39">
        <v>1.0</v>
      </c>
      <c r="M361" s="37" t="str">
        <f>IFERROR(VLOOKUP(TEXT(ROW()-5,"0"),CALC_selection!H:I,2,FALSE),"")</f>
        <v/>
      </c>
      <c r="N361" s="6"/>
      <c r="O361" s="9" t="b">
        <f t="shared" si="1"/>
        <v>0</v>
      </c>
      <c r="P361" s="9" t="b">
        <f t="shared" si="2"/>
        <v>0</v>
      </c>
      <c r="Q361" s="9"/>
      <c r="R361" s="9"/>
      <c r="S361" s="9"/>
      <c r="T361" s="6"/>
      <c r="U361" s="6"/>
      <c r="V361" s="6"/>
      <c r="W361" s="6"/>
      <c r="X361" s="6"/>
      <c r="Y361" s="6"/>
      <c r="Z361" s="6"/>
    </row>
    <row r="362" ht="14.25" customHeight="1">
      <c r="A362" s="6"/>
      <c r="B362" s="38" t="str">
        <f> IF(INDIRECT("'FROM_NGS3_PCR-1'!A"&amp;ROW()-5,TRUE)="","",  INDIRECT(    "'FROM_NGS3_PCR-1'!"   &amp;  CHAR(64 + MATCH(VLOOKUP(B$6,mapping!$A:$B,2,FALSE),'FROM_NGS3_PCR-1'!$1:$1,0))   &amp;  ROW()-5,TRUE)    )</f>
        <v/>
      </c>
      <c r="C362" s="6" t="str">
        <f> IF(INDIRECT("'FROM_NGS3_PCR-1'!A"&amp;ROW()-5,TRUE)="","",  INDIRECT(    "'FROM_NGS3_PCR-1'!"   &amp;  CHAR(64 + MATCH(VLOOKUP(C$6,mapping!$A:$B,2,FALSE),'FROM_NGS3_PCR-1'!$1:$1,0))   &amp;  ROW()-5,TRUE)    )</f>
        <v/>
      </c>
      <c r="D362" s="7" t="str">
        <f> IF(INDIRECT("'FROM_NGS3_PCR-1'!A"&amp;ROW()-5,TRUE)="","",  INDIRECT(    "'FROM_NGS3_PCR-1'!"   &amp;  CHAR(64 + MATCH(VLOOKUP(D$6,mapping!$A:$B,2,FALSE),'FROM_NGS3_PCR-1'!$1:$1,0))   &amp;  ROW()-5,TRUE)    )</f>
        <v/>
      </c>
      <c r="E362" s="7" t="str">
        <f> IF(INDIRECT("'FROM_NGS3_PCR-1'!A"&amp;ROW()-5,TRUE)="","",  "e" &amp; INDIRECT(    "'FROM_NGS3_PCR-1'!"   &amp;  CHAR(64 + MATCH(VLOOKUP(E$6,mapping!$A:$B,2,FALSE),'FROM_NGS3_PCR-1'!$1:$1,0))   &amp;  ROW()-5,TRUE)    )</f>
        <v/>
      </c>
      <c r="F362" s="6" t="str">
        <f> IF(INDIRECT("'FROM_NGS3_PCR-1'!A"&amp;ROW()-5,TRUE)="","",  INDIRECT(    "'FROM_NGS3_PCR-1'!"   &amp;  CHAR(64 + MATCH(VLOOKUP(F$6,mapping!$A:$B,2,FALSE),'FROM_NGS3_PCR-1'!$1:$1,0))   &amp;  ROW()-5,TRUE)    )</f>
        <v/>
      </c>
      <c r="G362" s="6" t="str">
        <f> IF(INDIRECT("'FROM_NGS3_PCR-1'!A"&amp;ROW()-5,TRUE)="","",  INDIRECT(    "'FROM_NGS3_PCR-1'!"   &amp;  CHAR(64 + MATCH(VLOOKUP(G$6,mapping!$A:$B,2,FALSE),'FROM_NGS3_PCR-1'!$1:$1,0))   &amp;  ROW()-5,TRUE)    )</f>
        <v/>
      </c>
      <c r="H362" s="39" t="str">
        <f> IF(INDIRECT("'FROM_NGS3_PCR-1'!A"&amp;ROW()-5,TRUE)="","",  INDIRECT(    "'FROM_NGS3_PCR-1'!"   &amp;  CHAR(64 + MATCH(VLOOKUP(H$6,mapping!$A:$B,2,FALSE),'FROM_NGS3_PCR-1'!$1:$1,0))   &amp;  ROW()-5,TRUE)    )</f>
        <v/>
      </c>
      <c r="I362" s="7" t="str">
        <f> IF(INDIRECT("'FROM_NGS3_PCR-1'!A"&amp;ROW()-5,TRUE)="","",  INDIRECT(    "'FROM_NGS3_PCR-1'!"   &amp;  CHAR(64 + MATCH(VLOOKUP(I$6,mapping!$A:$B,2,FALSE),'FROM_NGS3_PCR-1'!$1:$1,0))   &amp;  ROW()-5,TRUE)    )</f>
        <v/>
      </c>
      <c r="J362" s="40" t="str">
        <f> IF(INDIRECT("'FROM_NGS3_PCR-1'!A"&amp;ROW()-5,TRUE)="","",  INDIRECT(    "'FROM_NGS3_PCR-1'!"   &amp;  CHAR(64 + MATCH(VLOOKUP(J$6,mapping!$A:$B,2,FALSE),'FROM_NGS3_PCR-1'!$1:$1,0))   &amp;  ROW()-5,TRUE)    )</f>
        <v/>
      </c>
      <c r="K362" s="6"/>
      <c r="L362" s="39">
        <v>1.0</v>
      </c>
      <c r="M362" s="37" t="str">
        <f>IFERROR(VLOOKUP(TEXT(ROW()-5,"0"),CALC_selection!H:I,2,FALSE),"")</f>
        <v/>
      </c>
      <c r="N362" s="6"/>
      <c r="O362" s="9" t="b">
        <f t="shared" si="1"/>
        <v>0</v>
      </c>
      <c r="P362" s="9" t="b">
        <f t="shared" si="2"/>
        <v>0</v>
      </c>
      <c r="Q362" s="9"/>
      <c r="R362" s="9"/>
      <c r="S362" s="9"/>
      <c r="T362" s="6"/>
      <c r="U362" s="6"/>
      <c r="V362" s="6"/>
      <c r="W362" s="6"/>
      <c r="X362" s="6"/>
      <c r="Y362" s="6"/>
      <c r="Z362" s="6"/>
    </row>
    <row r="363" ht="14.25" customHeight="1">
      <c r="A363" s="6"/>
      <c r="B363" s="38" t="str">
        <f> IF(INDIRECT("'FROM_NGS3_PCR-1'!A"&amp;ROW()-5,TRUE)="","",  INDIRECT(    "'FROM_NGS3_PCR-1'!"   &amp;  CHAR(64 + MATCH(VLOOKUP(B$6,mapping!$A:$B,2,FALSE),'FROM_NGS3_PCR-1'!$1:$1,0))   &amp;  ROW()-5,TRUE)    )</f>
        <v/>
      </c>
      <c r="C363" s="6" t="str">
        <f> IF(INDIRECT("'FROM_NGS3_PCR-1'!A"&amp;ROW()-5,TRUE)="","",  INDIRECT(    "'FROM_NGS3_PCR-1'!"   &amp;  CHAR(64 + MATCH(VLOOKUP(C$6,mapping!$A:$B,2,FALSE),'FROM_NGS3_PCR-1'!$1:$1,0))   &amp;  ROW()-5,TRUE)    )</f>
        <v/>
      </c>
      <c r="D363" s="7" t="str">
        <f> IF(INDIRECT("'FROM_NGS3_PCR-1'!A"&amp;ROW()-5,TRUE)="","",  INDIRECT(    "'FROM_NGS3_PCR-1'!"   &amp;  CHAR(64 + MATCH(VLOOKUP(D$6,mapping!$A:$B,2,FALSE),'FROM_NGS3_PCR-1'!$1:$1,0))   &amp;  ROW()-5,TRUE)    )</f>
        <v/>
      </c>
      <c r="E363" s="7" t="str">
        <f> IF(INDIRECT("'FROM_NGS3_PCR-1'!A"&amp;ROW()-5,TRUE)="","",  "e" &amp; INDIRECT(    "'FROM_NGS3_PCR-1'!"   &amp;  CHAR(64 + MATCH(VLOOKUP(E$6,mapping!$A:$B,2,FALSE),'FROM_NGS3_PCR-1'!$1:$1,0))   &amp;  ROW()-5,TRUE)    )</f>
        <v/>
      </c>
      <c r="F363" s="6" t="str">
        <f> IF(INDIRECT("'FROM_NGS3_PCR-1'!A"&amp;ROW()-5,TRUE)="","",  INDIRECT(    "'FROM_NGS3_PCR-1'!"   &amp;  CHAR(64 + MATCH(VLOOKUP(F$6,mapping!$A:$B,2,FALSE),'FROM_NGS3_PCR-1'!$1:$1,0))   &amp;  ROW()-5,TRUE)    )</f>
        <v/>
      </c>
      <c r="G363" s="6" t="str">
        <f> IF(INDIRECT("'FROM_NGS3_PCR-1'!A"&amp;ROW()-5,TRUE)="","",  INDIRECT(    "'FROM_NGS3_PCR-1'!"   &amp;  CHAR(64 + MATCH(VLOOKUP(G$6,mapping!$A:$B,2,FALSE),'FROM_NGS3_PCR-1'!$1:$1,0))   &amp;  ROW()-5,TRUE)    )</f>
        <v/>
      </c>
      <c r="H363" s="39" t="str">
        <f> IF(INDIRECT("'FROM_NGS3_PCR-1'!A"&amp;ROW()-5,TRUE)="","",  INDIRECT(    "'FROM_NGS3_PCR-1'!"   &amp;  CHAR(64 + MATCH(VLOOKUP(H$6,mapping!$A:$B,2,FALSE),'FROM_NGS3_PCR-1'!$1:$1,0))   &amp;  ROW()-5,TRUE)    )</f>
        <v/>
      </c>
      <c r="I363" s="7" t="str">
        <f> IF(INDIRECT("'FROM_NGS3_PCR-1'!A"&amp;ROW()-5,TRUE)="","",  INDIRECT(    "'FROM_NGS3_PCR-1'!"   &amp;  CHAR(64 + MATCH(VLOOKUP(I$6,mapping!$A:$B,2,FALSE),'FROM_NGS3_PCR-1'!$1:$1,0))   &amp;  ROW()-5,TRUE)    )</f>
        <v/>
      </c>
      <c r="J363" s="40" t="str">
        <f> IF(INDIRECT("'FROM_NGS3_PCR-1'!A"&amp;ROW()-5,TRUE)="","",  INDIRECT(    "'FROM_NGS3_PCR-1'!"   &amp;  CHAR(64 + MATCH(VLOOKUP(J$6,mapping!$A:$B,2,FALSE),'FROM_NGS3_PCR-1'!$1:$1,0))   &amp;  ROW()-5,TRUE)    )</f>
        <v/>
      </c>
      <c r="K363" s="6"/>
      <c r="L363" s="39">
        <v>1.0</v>
      </c>
      <c r="M363" s="37" t="str">
        <f>IFERROR(VLOOKUP(TEXT(ROW()-5,"0"),CALC_selection!H:I,2,FALSE),"")</f>
        <v/>
      </c>
      <c r="N363" s="6"/>
      <c r="O363" s="9" t="b">
        <f t="shared" si="1"/>
        <v>0</v>
      </c>
      <c r="P363" s="9" t="b">
        <f t="shared" si="2"/>
        <v>0</v>
      </c>
      <c r="Q363" s="9"/>
      <c r="R363" s="9"/>
      <c r="S363" s="9"/>
      <c r="T363" s="6"/>
      <c r="U363" s="6"/>
      <c r="V363" s="6"/>
      <c r="W363" s="6"/>
      <c r="X363" s="6"/>
      <c r="Y363" s="6"/>
      <c r="Z363" s="6"/>
    </row>
    <row r="364" ht="14.25" customHeight="1">
      <c r="A364" s="6"/>
      <c r="B364" s="38" t="str">
        <f> IF(INDIRECT("'FROM_NGS3_PCR-1'!A"&amp;ROW()-5,TRUE)="","",  INDIRECT(    "'FROM_NGS3_PCR-1'!"   &amp;  CHAR(64 + MATCH(VLOOKUP(B$6,mapping!$A:$B,2,FALSE),'FROM_NGS3_PCR-1'!$1:$1,0))   &amp;  ROW()-5,TRUE)    )</f>
        <v/>
      </c>
      <c r="C364" s="6" t="str">
        <f> IF(INDIRECT("'FROM_NGS3_PCR-1'!A"&amp;ROW()-5,TRUE)="","",  INDIRECT(    "'FROM_NGS3_PCR-1'!"   &amp;  CHAR(64 + MATCH(VLOOKUP(C$6,mapping!$A:$B,2,FALSE),'FROM_NGS3_PCR-1'!$1:$1,0))   &amp;  ROW()-5,TRUE)    )</f>
        <v/>
      </c>
      <c r="D364" s="7" t="str">
        <f> IF(INDIRECT("'FROM_NGS3_PCR-1'!A"&amp;ROW()-5,TRUE)="","",  INDIRECT(    "'FROM_NGS3_PCR-1'!"   &amp;  CHAR(64 + MATCH(VLOOKUP(D$6,mapping!$A:$B,2,FALSE),'FROM_NGS3_PCR-1'!$1:$1,0))   &amp;  ROW()-5,TRUE)    )</f>
        <v/>
      </c>
      <c r="E364" s="7" t="str">
        <f> IF(INDIRECT("'FROM_NGS3_PCR-1'!A"&amp;ROW()-5,TRUE)="","",  "e" &amp; INDIRECT(    "'FROM_NGS3_PCR-1'!"   &amp;  CHAR(64 + MATCH(VLOOKUP(E$6,mapping!$A:$B,2,FALSE),'FROM_NGS3_PCR-1'!$1:$1,0))   &amp;  ROW()-5,TRUE)    )</f>
        <v/>
      </c>
      <c r="F364" s="6" t="str">
        <f> IF(INDIRECT("'FROM_NGS3_PCR-1'!A"&amp;ROW()-5,TRUE)="","",  INDIRECT(    "'FROM_NGS3_PCR-1'!"   &amp;  CHAR(64 + MATCH(VLOOKUP(F$6,mapping!$A:$B,2,FALSE),'FROM_NGS3_PCR-1'!$1:$1,0))   &amp;  ROW()-5,TRUE)    )</f>
        <v/>
      </c>
      <c r="G364" s="6" t="str">
        <f> IF(INDIRECT("'FROM_NGS3_PCR-1'!A"&amp;ROW()-5,TRUE)="","",  INDIRECT(    "'FROM_NGS3_PCR-1'!"   &amp;  CHAR(64 + MATCH(VLOOKUP(G$6,mapping!$A:$B,2,FALSE),'FROM_NGS3_PCR-1'!$1:$1,0))   &amp;  ROW()-5,TRUE)    )</f>
        <v/>
      </c>
      <c r="H364" s="39" t="str">
        <f> IF(INDIRECT("'FROM_NGS3_PCR-1'!A"&amp;ROW()-5,TRUE)="","",  INDIRECT(    "'FROM_NGS3_PCR-1'!"   &amp;  CHAR(64 + MATCH(VLOOKUP(H$6,mapping!$A:$B,2,FALSE),'FROM_NGS3_PCR-1'!$1:$1,0))   &amp;  ROW()-5,TRUE)    )</f>
        <v/>
      </c>
      <c r="I364" s="7" t="str">
        <f> IF(INDIRECT("'FROM_NGS3_PCR-1'!A"&amp;ROW()-5,TRUE)="","",  INDIRECT(    "'FROM_NGS3_PCR-1'!"   &amp;  CHAR(64 + MATCH(VLOOKUP(I$6,mapping!$A:$B,2,FALSE),'FROM_NGS3_PCR-1'!$1:$1,0))   &amp;  ROW()-5,TRUE)    )</f>
        <v/>
      </c>
      <c r="J364" s="40" t="str">
        <f> IF(INDIRECT("'FROM_NGS3_PCR-1'!A"&amp;ROW()-5,TRUE)="","",  INDIRECT(    "'FROM_NGS3_PCR-1'!"   &amp;  CHAR(64 + MATCH(VLOOKUP(J$6,mapping!$A:$B,2,FALSE),'FROM_NGS3_PCR-1'!$1:$1,0))   &amp;  ROW()-5,TRUE)    )</f>
        <v/>
      </c>
      <c r="K364" s="6"/>
      <c r="L364" s="39">
        <v>1.0</v>
      </c>
      <c r="M364" s="37" t="str">
        <f>IFERROR(VLOOKUP(TEXT(ROW()-5,"0"),CALC_selection!H:I,2,FALSE),"")</f>
        <v/>
      </c>
      <c r="N364" s="6"/>
      <c r="O364" s="9" t="b">
        <f t="shared" si="1"/>
        <v>0</v>
      </c>
      <c r="P364" s="9" t="b">
        <f t="shared" si="2"/>
        <v>0</v>
      </c>
      <c r="Q364" s="9"/>
      <c r="R364" s="9"/>
      <c r="S364" s="9"/>
      <c r="T364" s="6"/>
      <c r="U364" s="6"/>
      <c r="V364" s="6"/>
      <c r="W364" s="6"/>
      <c r="X364" s="6"/>
      <c r="Y364" s="6"/>
      <c r="Z364" s="6"/>
    </row>
    <row r="365" ht="14.25" customHeight="1">
      <c r="A365" s="6"/>
      <c r="B365" s="38" t="str">
        <f> IF(INDIRECT("'FROM_NGS3_PCR-1'!A"&amp;ROW()-5,TRUE)="","",  INDIRECT(    "'FROM_NGS3_PCR-1'!"   &amp;  CHAR(64 + MATCH(VLOOKUP(B$6,mapping!$A:$B,2,FALSE),'FROM_NGS3_PCR-1'!$1:$1,0))   &amp;  ROW()-5,TRUE)    )</f>
        <v/>
      </c>
      <c r="C365" s="6" t="str">
        <f> IF(INDIRECT("'FROM_NGS3_PCR-1'!A"&amp;ROW()-5,TRUE)="","",  INDIRECT(    "'FROM_NGS3_PCR-1'!"   &amp;  CHAR(64 + MATCH(VLOOKUP(C$6,mapping!$A:$B,2,FALSE),'FROM_NGS3_PCR-1'!$1:$1,0))   &amp;  ROW()-5,TRUE)    )</f>
        <v/>
      </c>
      <c r="D365" s="7" t="str">
        <f> IF(INDIRECT("'FROM_NGS3_PCR-1'!A"&amp;ROW()-5,TRUE)="","",  INDIRECT(    "'FROM_NGS3_PCR-1'!"   &amp;  CHAR(64 + MATCH(VLOOKUP(D$6,mapping!$A:$B,2,FALSE),'FROM_NGS3_PCR-1'!$1:$1,0))   &amp;  ROW()-5,TRUE)    )</f>
        <v/>
      </c>
      <c r="E365" s="7" t="str">
        <f> IF(INDIRECT("'FROM_NGS3_PCR-1'!A"&amp;ROW()-5,TRUE)="","",  "e" &amp; INDIRECT(    "'FROM_NGS3_PCR-1'!"   &amp;  CHAR(64 + MATCH(VLOOKUP(E$6,mapping!$A:$B,2,FALSE),'FROM_NGS3_PCR-1'!$1:$1,0))   &amp;  ROW()-5,TRUE)    )</f>
        <v/>
      </c>
      <c r="F365" s="6" t="str">
        <f> IF(INDIRECT("'FROM_NGS3_PCR-1'!A"&amp;ROW()-5,TRUE)="","",  INDIRECT(    "'FROM_NGS3_PCR-1'!"   &amp;  CHAR(64 + MATCH(VLOOKUP(F$6,mapping!$A:$B,2,FALSE),'FROM_NGS3_PCR-1'!$1:$1,0))   &amp;  ROW()-5,TRUE)    )</f>
        <v/>
      </c>
      <c r="G365" s="6" t="str">
        <f> IF(INDIRECT("'FROM_NGS3_PCR-1'!A"&amp;ROW()-5,TRUE)="","",  INDIRECT(    "'FROM_NGS3_PCR-1'!"   &amp;  CHAR(64 + MATCH(VLOOKUP(G$6,mapping!$A:$B,2,FALSE),'FROM_NGS3_PCR-1'!$1:$1,0))   &amp;  ROW()-5,TRUE)    )</f>
        <v/>
      </c>
      <c r="H365" s="39" t="str">
        <f> IF(INDIRECT("'FROM_NGS3_PCR-1'!A"&amp;ROW()-5,TRUE)="","",  INDIRECT(    "'FROM_NGS3_PCR-1'!"   &amp;  CHAR(64 + MATCH(VLOOKUP(H$6,mapping!$A:$B,2,FALSE),'FROM_NGS3_PCR-1'!$1:$1,0))   &amp;  ROW()-5,TRUE)    )</f>
        <v/>
      </c>
      <c r="I365" s="7" t="str">
        <f> IF(INDIRECT("'FROM_NGS3_PCR-1'!A"&amp;ROW()-5,TRUE)="","",  INDIRECT(    "'FROM_NGS3_PCR-1'!"   &amp;  CHAR(64 + MATCH(VLOOKUP(I$6,mapping!$A:$B,2,FALSE),'FROM_NGS3_PCR-1'!$1:$1,0))   &amp;  ROW()-5,TRUE)    )</f>
        <v/>
      </c>
      <c r="J365" s="40" t="str">
        <f> IF(INDIRECT("'FROM_NGS3_PCR-1'!A"&amp;ROW()-5,TRUE)="","",  INDIRECT(    "'FROM_NGS3_PCR-1'!"   &amp;  CHAR(64 + MATCH(VLOOKUP(J$6,mapping!$A:$B,2,FALSE),'FROM_NGS3_PCR-1'!$1:$1,0))   &amp;  ROW()-5,TRUE)    )</f>
        <v/>
      </c>
      <c r="K365" s="6"/>
      <c r="L365" s="39">
        <v>1.0</v>
      </c>
      <c r="M365" s="37" t="str">
        <f>IFERROR(VLOOKUP(TEXT(ROW()-5,"0"),CALC_selection!H:I,2,FALSE),"")</f>
        <v/>
      </c>
      <c r="N365" s="6"/>
      <c r="O365" s="9" t="b">
        <f t="shared" si="1"/>
        <v>0</v>
      </c>
      <c r="P365" s="9" t="b">
        <f t="shared" si="2"/>
        <v>0</v>
      </c>
      <c r="Q365" s="9"/>
      <c r="R365" s="9"/>
      <c r="S365" s="9"/>
      <c r="T365" s="6"/>
      <c r="U365" s="6"/>
      <c r="V365" s="6"/>
      <c r="W365" s="6"/>
      <c r="X365" s="6"/>
      <c r="Y365" s="6"/>
      <c r="Z365" s="6"/>
    </row>
    <row r="366" ht="14.25" customHeight="1">
      <c r="A366" s="6"/>
      <c r="B366" s="38" t="str">
        <f> IF(INDIRECT("'FROM_NGS3_PCR-1'!A"&amp;ROW()-5,TRUE)="","",  INDIRECT(    "'FROM_NGS3_PCR-1'!"   &amp;  CHAR(64 + MATCH(VLOOKUP(B$6,mapping!$A:$B,2,FALSE),'FROM_NGS3_PCR-1'!$1:$1,0))   &amp;  ROW()-5,TRUE)    )</f>
        <v/>
      </c>
      <c r="C366" s="6" t="str">
        <f> IF(INDIRECT("'FROM_NGS3_PCR-1'!A"&amp;ROW()-5,TRUE)="","",  INDIRECT(    "'FROM_NGS3_PCR-1'!"   &amp;  CHAR(64 + MATCH(VLOOKUP(C$6,mapping!$A:$B,2,FALSE),'FROM_NGS3_PCR-1'!$1:$1,0))   &amp;  ROW()-5,TRUE)    )</f>
        <v/>
      </c>
      <c r="D366" s="7" t="str">
        <f> IF(INDIRECT("'FROM_NGS3_PCR-1'!A"&amp;ROW()-5,TRUE)="","",  INDIRECT(    "'FROM_NGS3_PCR-1'!"   &amp;  CHAR(64 + MATCH(VLOOKUP(D$6,mapping!$A:$B,2,FALSE),'FROM_NGS3_PCR-1'!$1:$1,0))   &amp;  ROW()-5,TRUE)    )</f>
        <v/>
      </c>
      <c r="E366" s="7" t="str">
        <f> IF(INDIRECT("'FROM_NGS3_PCR-1'!A"&amp;ROW()-5,TRUE)="","",  "e" &amp; INDIRECT(    "'FROM_NGS3_PCR-1'!"   &amp;  CHAR(64 + MATCH(VLOOKUP(E$6,mapping!$A:$B,2,FALSE),'FROM_NGS3_PCR-1'!$1:$1,0))   &amp;  ROW()-5,TRUE)    )</f>
        <v/>
      </c>
      <c r="F366" s="6" t="str">
        <f> IF(INDIRECT("'FROM_NGS3_PCR-1'!A"&amp;ROW()-5,TRUE)="","",  INDIRECT(    "'FROM_NGS3_PCR-1'!"   &amp;  CHAR(64 + MATCH(VLOOKUP(F$6,mapping!$A:$B,2,FALSE),'FROM_NGS3_PCR-1'!$1:$1,0))   &amp;  ROW()-5,TRUE)    )</f>
        <v/>
      </c>
      <c r="G366" s="6" t="str">
        <f> IF(INDIRECT("'FROM_NGS3_PCR-1'!A"&amp;ROW()-5,TRUE)="","",  INDIRECT(    "'FROM_NGS3_PCR-1'!"   &amp;  CHAR(64 + MATCH(VLOOKUP(G$6,mapping!$A:$B,2,FALSE),'FROM_NGS3_PCR-1'!$1:$1,0))   &amp;  ROW()-5,TRUE)    )</f>
        <v/>
      </c>
      <c r="H366" s="39" t="str">
        <f> IF(INDIRECT("'FROM_NGS3_PCR-1'!A"&amp;ROW()-5,TRUE)="","",  INDIRECT(    "'FROM_NGS3_PCR-1'!"   &amp;  CHAR(64 + MATCH(VLOOKUP(H$6,mapping!$A:$B,2,FALSE),'FROM_NGS3_PCR-1'!$1:$1,0))   &amp;  ROW()-5,TRUE)    )</f>
        <v/>
      </c>
      <c r="I366" s="7" t="str">
        <f> IF(INDIRECT("'FROM_NGS3_PCR-1'!A"&amp;ROW()-5,TRUE)="","",  INDIRECT(    "'FROM_NGS3_PCR-1'!"   &amp;  CHAR(64 + MATCH(VLOOKUP(I$6,mapping!$A:$B,2,FALSE),'FROM_NGS3_PCR-1'!$1:$1,0))   &amp;  ROW()-5,TRUE)    )</f>
        <v/>
      </c>
      <c r="J366" s="40" t="str">
        <f> IF(INDIRECT("'FROM_NGS3_PCR-1'!A"&amp;ROW()-5,TRUE)="","",  INDIRECT(    "'FROM_NGS3_PCR-1'!"   &amp;  CHAR(64 + MATCH(VLOOKUP(J$6,mapping!$A:$B,2,FALSE),'FROM_NGS3_PCR-1'!$1:$1,0))   &amp;  ROW()-5,TRUE)    )</f>
        <v/>
      </c>
      <c r="K366" s="6"/>
      <c r="L366" s="39">
        <v>1.0</v>
      </c>
      <c r="M366" s="37" t="str">
        <f>IFERROR(VLOOKUP(TEXT(ROW()-5,"0"),CALC_selection!H:I,2,FALSE),"")</f>
        <v/>
      </c>
      <c r="N366" s="6"/>
      <c r="O366" s="9" t="b">
        <f t="shared" si="1"/>
        <v>0</v>
      </c>
      <c r="P366" s="9" t="b">
        <f t="shared" si="2"/>
        <v>0</v>
      </c>
      <c r="Q366" s="9"/>
      <c r="R366" s="9"/>
      <c r="S366" s="9"/>
      <c r="T366" s="6"/>
      <c r="U366" s="6"/>
      <c r="V366" s="6"/>
      <c r="W366" s="6"/>
      <c r="X366" s="6"/>
      <c r="Y366" s="6"/>
      <c r="Z366" s="6"/>
    </row>
    <row r="367" ht="14.25" customHeight="1">
      <c r="A367" s="6"/>
      <c r="B367" s="38" t="str">
        <f> IF(INDIRECT("'FROM_NGS3_PCR-1'!A"&amp;ROW()-5,TRUE)="","",  INDIRECT(    "'FROM_NGS3_PCR-1'!"   &amp;  CHAR(64 + MATCH(VLOOKUP(B$6,mapping!$A:$B,2,FALSE),'FROM_NGS3_PCR-1'!$1:$1,0))   &amp;  ROW()-5,TRUE)    )</f>
        <v/>
      </c>
      <c r="C367" s="6" t="str">
        <f> IF(INDIRECT("'FROM_NGS3_PCR-1'!A"&amp;ROW()-5,TRUE)="","",  INDIRECT(    "'FROM_NGS3_PCR-1'!"   &amp;  CHAR(64 + MATCH(VLOOKUP(C$6,mapping!$A:$B,2,FALSE),'FROM_NGS3_PCR-1'!$1:$1,0))   &amp;  ROW()-5,TRUE)    )</f>
        <v/>
      </c>
      <c r="D367" s="7" t="str">
        <f> IF(INDIRECT("'FROM_NGS3_PCR-1'!A"&amp;ROW()-5,TRUE)="","",  INDIRECT(    "'FROM_NGS3_PCR-1'!"   &amp;  CHAR(64 + MATCH(VLOOKUP(D$6,mapping!$A:$B,2,FALSE),'FROM_NGS3_PCR-1'!$1:$1,0))   &amp;  ROW()-5,TRUE)    )</f>
        <v/>
      </c>
      <c r="E367" s="7" t="str">
        <f> IF(INDIRECT("'FROM_NGS3_PCR-1'!A"&amp;ROW()-5,TRUE)="","",  "e" &amp; INDIRECT(    "'FROM_NGS3_PCR-1'!"   &amp;  CHAR(64 + MATCH(VLOOKUP(E$6,mapping!$A:$B,2,FALSE),'FROM_NGS3_PCR-1'!$1:$1,0))   &amp;  ROW()-5,TRUE)    )</f>
        <v/>
      </c>
      <c r="F367" s="6" t="str">
        <f> IF(INDIRECT("'FROM_NGS3_PCR-1'!A"&amp;ROW()-5,TRUE)="","",  INDIRECT(    "'FROM_NGS3_PCR-1'!"   &amp;  CHAR(64 + MATCH(VLOOKUP(F$6,mapping!$A:$B,2,FALSE),'FROM_NGS3_PCR-1'!$1:$1,0))   &amp;  ROW()-5,TRUE)    )</f>
        <v/>
      </c>
      <c r="G367" s="6" t="str">
        <f> IF(INDIRECT("'FROM_NGS3_PCR-1'!A"&amp;ROW()-5,TRUE)="","",  INDIRECT(    "'FROM_NGS3_PCR-1'!"   &amp;  CHAR(64 + MATCH(VLOOKUP(G$6,mapping!$A:$B,2,FALSE),'FROM_NGS3_PCR-1'!$1:$1,0))   &amp;  ROW()-5,TRUE)    )</f>
        <v/>
      </c>
      <c r="H367" s="39" t="str">
        <f> IF(INDIRECT("'FROM_NGS3_PCR-1'!A"&amp;ROW()-5,TRUE)="","",  INDIRECT(    "'FROM_NGS3_PCR-1'!"   &amp;  CHAR(64 + MATCH(VLOOKUP(H$6,mapping!$A:$B,2,FALSE),'FROM_NGS3_PCR-1'!$1:$1,0))   &amp;  ROW()-5,TRUE)    )</f>
        <v/>
      </c>
      <c r="I367" s="7" t="str">
        <f> IF(INDIRECT("'FROM_NGS3_PCR-1'!A"&amp;ROW()-5,TRUE)="","",  INDIRECT(    "'FROM_NGS3_PCR-1'!"   &amp;  CHAR(64 + MATCH(VLOOKUP(I$6,mapping!$A:$B,2,FALSE),'FROM_NGS3_PCR-1'!$1:$1,0))   &amp;  ROW()-5,TRUE)    )</f>
        <v/>
      </c>
      <c r="J367" s="40" t="str">
        <f> IF(INDIRECT("'FROM_NGS3_PCR-1'!A"&amp;ROW()-5,TRUE)="","",  INDIRECT(    "'FROM_NGS3_PCR-1'!"   &amp;  CHAR(64 + MATCH(VLOOKUP(J$6,mapping!$A:$B,2,FALSE),'FROM_NGS3_PCR-1'!$1:$1,0))   &amp;  ROW()-5,TRUE)    )</f>
        <v/>
      </c>
      <c r="K367" s="6"/>
      <c r="L367" s="39">
        <v>1.0</v>
      </c>
      <c r="M367" s="37" t="str">
        <f>IFERROR(VLOOKUP(TEXT(ROW()-5,"0"),CALC_selection!H:I,2,FALSE),"")</f>
        <v/>
      </c>
      <c r="N367" s="6"/>
      <c r="O367" s="9" t="b">
        <f t="shared" si="1"/>
        <v>0</v>
      </c>
      <c r="P367" s="9" t="b">
        <f t="shared" si="2"/>
        <v>0</v>
      </c>
      <c r="Q367" s="9"/>
      <c r="R367" s="9"/>
      <c r="S367" s="9"/>
      <c r="T367" s="6"/>
      <c r="U367" s="6"/>
      <c r="V367" s="6"/>
      <c r="W367" s="6"/>
      <c r="X367" s="6"/>
      <c r="Y367" s="6"/>
      <c r="Z367" s="6"/>
    </row>
    <row r="368" ht="14.25" customHeight="1">
      <c r="A368" s="6"/>
      <c r="B368" s="38" t="str">
        <f> IF(INDIRECT("'FROM_NGS3_PCR-1'!A"&amp;ROW()-5,TRUE)="","",  INDIRECT(    "'FROM_NGS3_PCR-1'!"   &amp;  CHAR(64 + MATCH(VLOOKUP(B$6,mapping!$A:$B,2,FALSE),'FROM_NGS3_PCR-1'!$1:$1,0))   &amp;  ROW()-5,TRUE)    )</f>
        <v/>
      </c>
      <c r="C368" s="6" t="str">
        <f> IF(INDIRECT("'FROM_NGS3_PCR-1'!A"&amp;ROW()-5,TRUE)="","",  INDIRECT(    "'FROM_NGS3_PCR-1'!"   &amp;  CHAR(64 + MATCH(VLOOKUP(C$6,mapping!$A:$B,2,FALSE),'FROM_NGS3_PCR-1'!$1:$1,0))   &amp;  ROW()-5,TRUE)    )</f>
        <v/>
      </c>
      <c r="D368" s="7" t="str">
        <f> IF(INDIRECT("'FROM_NGS3_PCR-1'!A"&amp;ROW()-5,TRUE)="","",  INDIRECT(    "'FROM_NGS3_PCR-1'!"   &amp;  CHAR(64 + MATCH(VLOOKUP(D$6,mapping!$A:$B,2,FALSE),'FROM_NGS3_PCR-1'!$1:$1,0))   &amp;  ROW()-5,TRUE)    )</f>
        <v/>
      </c>
      <c r="E368" s="7" t="str">
        <f> IF(INDIRECT("'FROM_NGS3_PCR-1'!A"&amp;ROW()-5,TRUE)="","",  "e" &amp; INDIRECT(    "'FROM_NGS3_PCR-1'!"   &amp;  CHAR(64 + MATCH(VLOOKUP(E$6,mapping!$A:$B,2,FALSE),'FROM_NGS3_PCR-1'!$1:$1,0))   &amp;  ROW()-5,TRUE)    )</f>
        <v/>
      </c>
      <c r="F368" s="6" t="str">
        <f> IF(INDIRECT("'FROM_NGS3_PCR-1'!A"&amp;ROW()-5,TRUE)="","",  INDIRECT(    "'FROM_NGS3_PCR-1'!"   &amp;  CHAR(64 + MATCH(VLOOKUP(F$6,mapping!$A:$B,2,FALSE),'FROM_NGS3_PCR-1'!$1:$1,0))   &amp;  ROW()-5,TRUE)    )</f>
        <v/>
      </c>
      <c r="G368" s="6" t="str">
        <f> IF(INDIRECT("'FROM_NGS3_PCR-1'!A"&amp;ROW()-5,TRUE)="","",  INDIRECT(    "'FROM_NGS3_PCR-1'!"   &amp;  CHAR(64 + MATCH(VLOOKUP(G$6,mapping!$A:$B,2,FALSE),'FROM_NGS3_PCR-1'!$1:$1,0))   &amp;  ROW()-5,TRUE)    )</f>
        <v/>
      </c>
      <c r="H368" s="39" t="str">
        <f> IF(INDIRECT("'FROM_NGS3_PCR-1'!A"&amp;ROW()-5,TRUE)="","",  INDIRECT(    "'FROM_NGS3_PCR-1'!"   &amp;  CHAR(64 + MATCH(VLOOKUP(H$6,mapping!$A:$B,2,FALSE),'FROM_NGS3_PCR-1'!$1:$1,0))   &amp;  ROW()-5,TRUE)    )</f>
        <v/>
      </c>
      <c r="I368" s="7" t="str">
        <f> IF(INDIRECT("'FROM_NGS3_PCR-1'!A"&amp;ROW()-5,TRUE)="","",  INDIRECT(    "'FROM_NGS3_PCR-1'!"   &amp;  CHAR(64 + MATCH(VLOOKUP(I$6,mapping!$A:$B,2,FALSE),'FROM_NGS3_PCR-1'!$1:$1,0))   &amp;  ROW()-5,TRUE)    )</f>
        <v/>
      </c>
      <c r="J368" s="40" t="str">
        <f> IF(INDIRECT("'FROM_NGS3_PCR-1'!A"&amp;ROW()-5,TRUE)="","",  INDIRECT(    "'FROM_NGS3_PCR-1'!"   &amp;  CHAR(64 + MATCH(VLOOKUP(J$6,mapping!$A:$B,2,FALSE),'FROM_NGS3_PCR-1'!$1:$1,0))   &amp;  ROW()-5,TRUE)    )</f>
        <v/>
      </c>
      <c r="K368" s="6"/>
      <c r="L368" s="39">
        <v>1.0</v>
      </c>
      <c r="M368" s="37" t="str">
        <f>IFERROR(VLOOKUP(TEXT(ROW()-5,"0"),CALC_selection!H:I,2,FALSE),"")</f>
        <v/>
      </c>
      <c r="N368" s="6"/>
      <c r="O368" s="9" t="b">
        <f t="shared" si="1"/>
        <v>0</v>
      </c>
      <c r="P368" s="9" t="b">
        <f t="shared" si="2"/>
        <v>0</v>
      </c>
      <c r="Q368" s="9"/>
      <c r="R368" s="9"/>
      <c r="S368" s="9"/>
      <c r="T368" s="6"/>
      <c r="U368" s="6"/>
      <c r="V368" s="6"/>
      <c r="W368" s="6"/>
      <c r="X368" s="6"/>
      <c r="Y368" s="6"/>
      <c r="Z368" s="6"/>
    </row>
    <row r="369" ht="14.25" customHeight="1">
      <c r="A369" s="6"/>
      <c r="B369" s="38" t="str">
        <f> IF(INDIRECT("'FROM_NGS3_PCR-1'!A"&amp;ROW()-5,TRUE)="","",  INDIRECT(    "'FROM_NGS3_PCR-1'!"   &amp;  CHAR(64 + MATCH(VLOOKUP(B$6,mapping!$A:$B,2,FALSE),'FROM_NGS3_PCR-1'!$1:$1,0))   &amp;  ROW()-5,TRUE)    )</f>
        <v/>
      </c>
      <c r="C369" s="6" t="str">
        <f> IF(INDIRECT("'FROM_NGS3_PCR-1'!A"&amp;ROW()-5,TRUE)="","",  INDIRECT(    "'FROM_NGS3_PCR-1'!"   &amp;  CHAR(64 + MATCH(VLOOKUP(C$6,mapping!$A:$B,2,FALSE),'FROM_NGS3_PCR-1'!$1:$1,0))   &amp;  ROW()-5,TRUE)    )</f>
        <v/>
      </c>
      <c r="D369" s="7" t="str">
        <f> IF(INDIRECT("'FROM_NGS3_PCR-1'!A"&amp;ROW()-5,TRUE)="","",  INDIRECT(    "'FROM_NGS3_PCR-1'!"   &amp;  CHAR(64 + MATCH(VLOOKUP(D$6,mapping!$A:$B,2,FALSE),'FROM_NGS3_PCR-1'!$1:$1,0))   &amp;  ROW()-5,TRUE)    )</f>
        <v/>
      </c>
      <c r="E369" s="7" t="str">
        <f> IF(INDIRECT("'FROM_NGS3_PCR-1'!A"&amp;ROW()-5,TRUE)="","",  "e" &amp; INDIRECT(    "'FROM_NGS3_PCR-1'!"   &amp;  CHAR(64 + MATCH(VLOOKUP(E$6,mapping!$A:$B,2,FALSE),'FROM_NGS3_PCR-1'!$1:$1,0))   &amp;  ROW()-5,TRUE)    )</f>
        <v/>
      </c>
      <c r="F369" s="6" t="str">
        <f> IF(INDIRECT("'FROM_NGS3_PCR-1'!A"&amp;ROW()-5,TRUE)="","",  INDIRECT(    "'FROM_NGS3_PCR-1'!"   &amp;  CHAR(64 + MATCH(VLOOKUP(F$6,mapping!$A:$B,2,FALSE),'FROM_NGS3_PCR-1'!$1:$1,0))   &amp;  ROW()-5,TRUE)    )</f>
        <v/>
      </c>
      <c r="G369" s="6" t="str">
        <f> IF(INDIRECT("'FROM_NGS3_PCR-1'!A"&amp;ROW()-5,TRUE)="","",  INDIRECT(    "'FROM_NGS3_PCR-1'!"   &amp;  CHAR(64 + MATCH(VLOOKUP(G$6,mapping!$A:$B,2,FALSE),'FROM_NGS3_PCR-1'!$1:$1,0))   &amp;  ROW()-5,TRUE)    )</f>
        <v/>
      </c>
      <c r="H369" s="39" t="str">
        <f> IF(INDIRECT("'FROM_NGS3_PCR-1'!A"&amp;ROW()-5,TRUE)="","",  INDIRECT(    "'FROM_NGS3_PCR-1'!"   &amp;  CHAR(64 + MATCH(VLOOKUP(H$6,mapping!$A:$B,2,FALSE),'FROM_NGS3_PCR-1'!$1:$1,0))   &amp;  ROW()-5,TRUE)    )</f>
        <v/>
      </c>
      <c r="I369" s="7" t="str">
        <f> IF(INDIRECT("'FROM_NGS3_PCR-1'!A"&amp;ROW()-5,TRUE)="","",  INDIRECT(    "'FROM_NGS3_PCR-1'!"   &amp;  CHAR(64 + MATCH(VLOOKUP(I$6,mapping!$A:$B,2,FALSE),'FROM_NGS3_PCR-1'!$1:$1,0))   &amp;  ROW()-5,TRUE)    )</f>
        <v/>
      </c>
      <c r="J369" s="40" t="str">
        <f> IF(INDIRECT("'FROM_NGS3_PCR-1'!A"&amp;ROW()-5,TRUE)="","",  INDIRECT(    "'FROM_NGS3_PCR-1'!"   &amp;  CHAR(64 + MATCH(VLOOKUP(J$6,mapping!$A:$B,2,FALSE),'FROM_NGS3_PCR-1'!$1:$1,0))   &amp;  ROW()-5,TRUE)    )</f>
        <v/>
      </c>
      <c r="K369" s="6"/>
      <c r="L369" s="39">
        <v>1.0</v>
      </c>
      <c r="M369" s="37" t="str">
        <f>IFERROR(VLOOKUP(TEXT(ROW()-5,"0"),CALC_selection!H:I,2,FALSE),"")</f>
        <v/>
      </c>
      <c r="N369" s="6"/>
      <c r="O369" s="9" t="b">
        <f t="shared" si="1"/>
        <v>0</v>
      </c>
      <c r="P369" s="9" t="b">
        <f t="shared" si="2"/>
        <v>0</v>
      </c>
      <c r="Q369" s="9"/>
      <c r="R369" s="9"/>
      <c r="S369" s="9"/>
      <c r="T369" s="6"/>
      <c r="U369" s="6"/>
      <c r="V369" s="6"/>
      <c r="W369" s="6"/>
      <c r="X369" s="6"/>
      <c r="Y369" s="6"/>
      <c r="Z369" s="6"/>
    </row>
    <row r="370" ht="14.25" customHeight="1">
      <c r="A370" s="6"/>
      <c r="B370" s="38" t="str">
        <f> IF(INDIRECT("'FROM_NGS3_PCR-1'!A"&amp;ROW()-5,TRUE)="","",  INDIRECT(    "'FROM_NGS3_PCR-1'!"   &amp;  CHAR(64 + MATCH(VLOOKUP(B$6,mapping!$A:$B,2,FALSE),'FROM_NGS3_PCR-1'!$1:$1,0))   &amp;  ROW()-5,TRUE)    )</f>
        <v/>
      </c>
      <c r="C370" s="6" t="str">
        <f> IF(INDIRECT("'FROM_NGS3_PCR-1'!A"&amp;ROW()-5,TRUE)="","",  INDIRECT(    "'FROM_NGS3_PCR-1'!"   &amp;  CHAR(64 + MATCH(VLOOKUP(C$6,mapping!$A:$B,2,FALSE),'FROM_NGS3_PCR-1'!$1:$1,0))   &amp;  ROW()-5,TRUE)    )</f>
        <v/>
      </c>
      <c r="D370" s="7" t="str">
        <f> IF(INDIRECT("'FROM_NGS3_PCR-1'!A"&amp;ROW()-5,TRUE)="","",  INDIRECT(    "'FROM_NGS3_PCR-1'!"   &amp;  CHAR(64 + MATCH(VLOOKUP(D$6,mapping!$A:$B,2,FALSE),'FROM_NGS3_PCR-1'!$1:$1,0))   &amp;  ROW()-5,TRUE)    )</f>
        <v/>
      </c>
      <c r="E370" s="7" t="str">
        <f> IF(INDIRECT("'FROM_NGS3_PCR-1'!A"&amp;ROW()-5,TRUE)="","",  "e" &amp; INDIRECT(    "'FROM_NGS3_PCR-1'!"   &amp;  CHAR(64 + MATCH(VLOOKUP(E$6,mapping!$A:$B,2,FALSE),'FROM_NGS3_PCR-1'!$1:$1,0))   &amp;  ROW()-5,TRUE)    )</f>
        <v/>
      </c>
      <c r="F370" s="6" t="str">
        <f> IF(INDIRECT("'FROM_NGS3_PCR-1'!A"&amp;ROW()-5,TRUE)="","",  INDIRECT(    "'FROM_NGS3_PCR-1'!"   &amp;  CHAR(64 + MATCH(VLOOKUP(F$6,mapping!$A:$B,2,FALSE),'FROM_NGS3_PCR-1'!$1:$1,0))   &amp;  ROW()-5,TRUE)    )</f>
        <v/>
      </c>
      <c r="G370" s="6" t="str">
        <f> IF(INDIRECT("'FROM_NGS3_PCR-1'!A"&amp;ROW()-5,TRUE)="","",  INDIRECT(    "'FROM_NGS3_PCR-1'!"   &amp;  CHAR(64 + MATCH(VLOOKUP(G$6,mapping!$A:$B,2,FALSE),'FROM_NGS3_PCR-1'!$1:$1,0))   &amp;  ROW()-5,TRUE)    )</f>
        <v/>
      </c>
      <c r="H370" s="39" t="str">
        <f> IF(INDIRECT("'FROM_NGS3_PCR-1'!A"&amp;ROW()-5,TRUE)="","",  INDIRECT(    "'FROM_NGS3_PCR-1'!"   &amp;  CHAR(64 + MATCH(VLOOKUP(H$6,mapping!$A:$B,2,FALSE),'FROM_NGS3_PCR-1'!$1:$1,0))   &amp;  ROW()-5,TRUE)    )</f>
        <v/>
      </c>
      <c r="I370" s="7" t="str">
        <f> IF(INDIRECT("'FROM_NGS3_PCR-1'!A"&amp;ROW()-5,TRUE)="","",  INDIRECT(    "'FROM_NGS3_PCR-1'!"   &amp;  CHAR(64 + MATCH(VLOOKUP(I$6,mapping!$A:$B,2,FALSE),'FROM_NGS3_PCR-1'!$1:$1,0))   &amp;  ROW()-5,TRUE)    )</f>
        <v/>
      </c>
      <c r="J370" s="40" t="str">
        <f> IF(INDIRECT("'FROM_NGS3_PCR-1'!A"&amp;ROW()-5,TRUE)="","",  INDIRECT(    "'FROM_NGS3_PCR-1'!"   &amp;  CHAR(64 + MATCH(VLOOKUP(J$6,mapping!$A:$B,2,FALSE),'FROM_NGS3_PCR-1'!$1:$1,0))   &amp;  ROW()-5,TRUE)    )</f>
        <v/>
      </c>
      <c r="K370" s="6"/>
      <c r="L370" s="39">
        <v>1.0</v>
      </c>
      <c r="M370" s="37" t="str">
        <f>IFERROR(VLOOKUP(TEXT(ROW()-5,"0"),CALC_selection!H:I,2,FALSE),"")</f>
        <v/>
      </c>
      <c r="N370" s="6"/>
      <c r="O370" s="9" t="b">
        <f t="shared" si="1"/>
        <v>0</v>
      </c>
      <c r="P370" s="9" t="b">
        <f t="shared" si="2"/>
        <v>0</v>
      </c>
      <c r="Q370" s="9"/>
      <c r="R370" s="9"/>
      <c r="S370" s="9"/>
      <c r="T370" s="6"/>
      <c r="U370" s="6"/>
      <c r="V370" s="6"/>
      <c r="W370" s="6"/>
      <c r="X370" s="6"/>
      <c r="Y370" s="6"/>
      <c r="Z370" s="6"/>
    </row>
    <row r="371" ht="14.25" customHeight="1">
      <c r="A371" s="6"/>
      <c r="B371" s="38" t="str">
        <f> IF(INDIRECT("'FROM_NGS3_PCR-1'!A"&amp;ROW()-5,TRUE)="","",  INDIRECT(    "'FROM_NGS3_PCR-1'!"   &amp;  CHAR(64 + MATCH(VLOOKUP(B$6,mapping!$A:$B,2,FALSE),'FROM_NGS3_PCR-1'!$1:$1,0))   &amp;  ROW()-5,TRUE)    )</f>
        <v/>
      </c>
      <c r="C371" s="6" t="str">
        <f> IF(INDIRECT("'FROM_NGS3_PCR-1'!A"&amp;ROW()-5,TRUE)="","",  INDIRECT(    "'FROM_NGS3_PCR-1'!"   &amp;  CHAR(64 + MATCH(VLOOKUP(C$6,mapping!$A:$B,2,FALSE),'FROM_NGS3_PCR-1'!$1:$1,0))   &amp;  ROW()-5,TRUE)    )</f>
        <v/>
      </c>
      <c r="D371" s="7" t="str">
        <f> IF(INDIRECT("'FROM_NGS3_PCR-1'!A"&amp;ROW()-5,TRUE)="","",  INDIRECT(    "'FROM_NGS3_PCR-1'!"   &amp;  CHAR(64 + MATCH(VLOOKUP(D$6,mapping!$A:$B,2,FALSE),'FROM_NGS3_PCR-1'!$1:$1,0))   &amp;  ROW()-5,TRUE)    )</f>
        <v/>
      </c>
      <c r="E371" s="7" t="str">
        <f> IF(INDIRECT("'FROM_NGS3_PCR-1'!A"&amp;ROW()-5,TRUE)="","",  "e" &amp; INDIRECT(    "'FROM_NGS3_PCR-1'!"   &amp;  CHAR(64 + MATCH(VLOOKUP(E$6,mapping!$A:$B,2,FALSE),'FROM_NGS3_PCR-1'!$1:$1,0))   &amp;  ROW()-5,TRUE)    )</f>
        <v/>
      </c>
      <c r="F371" s="6" t="str">
        <f> IF(INDIRECT("'FROM_NGS3_PCR-1'!A"&amp;ROW()-5,TRUE)="","",  INDIRECT(    "'FROM_NGS3_PCR-1'!"   &amp;  CHAR(64 + MATCH(VLOOKUP(F$6,mapping!$A:$B,2,FALSE),'FROM_NGS3_PCR-1'!$1:$1,0))   &amp;  ROW()-5,TRUE)    )</f>
        <v/>
      </c>
      <c r="G371" s="6" t="str">
        <f> IF(INDIRECT("'FROM_NGS3_PCR-1'!A"&amp;ROW()-5,TRUE)="","",  INDIRECT(    "'FROM_NGS3_PCR-1'!"   &amp;  CHAR(64 + MATCH(VLOOKUP(G$6,mapping!$A:$B,2,FALSE),'FROM_NGS3_PCR-1'!$1:$1,0))   &amp;  ROW()-5,TRUE)    )</f>
        <v/>
      </c>
      <c r="H371" s="39" t="str">
        <f> IF(INDIRECT("'FROM_NGS3_PCR-1'!A"&amp;ROW()-5,TRUE)="","",  INDIRECT(    "'FROM_NGS3_PCR-1'!"   &amp;  CHAR(64 + MATCH(VLOOKUP(H$6,mapping!$A:$B,2,FALSE),'FROM_NGS3_PCR-1'!$1:$1,0))   &amp;  ROW()-5,TRUE)    )</f>
        <v/>
      </c>
      <c r="I371" s="7" t="str">
        <f> IF(INDIRECT("'FROM_NGS3_PCR-1'!A"&amp;ROW()-5,TRUE)="","",  INDIRECT(    "'FROM_NGS3_PCR-1'!"   &amp;  CHAR(64 + MATCH(VLOOKUP(I$6,mapping!$A:$B,2,FALSE),'FROM_NGS3_PCR-1'!$1:$1,0))   &amp;  ROW()-5,TRUE)    )</f>
        <v/>
      </c>
      <c r="J371" s="40" t="str">
        <f> IF(INDIRECT("'FROM_NGS3_PCR-1'!A"&amp;ROW()-5,TRUE)="","",  INDIRECT(    "'FROM_NGS3_PCR-1'!"   &amp;  CHAR(64 + MATCH(VLOOKUP(J$6,mapping!$A:$B,2,FALSE),'FROM_NGS3_PCR-1'!$1:$1,0))   &amp;  ROW()-5,TRUE)    )</f>
        <v/>
      </c>
      <c r="K371" s="6"/>
      <c r="L371" s="39">
        <v>1.0</v>
      </c>
      <c r="M371" s="37" t="str">
        <f>IFERROR(VLOOKUP(TEXT(ROW()-5,"0"),CALC_selection!H:I,2,FALSE),"")</f>
        <v/>
      </c>
      <c r="N371" s="6"/>
      <c r="O371" s="9" t="b">
        <f t="shared" si="1"/>
        <v>0</v>
      </c>
      <c r="P371" s="9" t="b">
        <f t="shared" si="2"/>
        <v>0</v>
      </c>
      <c r="Q371" s="9"/>
      <c r="R371" s="9"/>
      <c r="S371" s="9"/>
      <c r="T371" s="6"/>
      <c r="U371" s="6"/>
      <c r="V371" s="6"/>
      <c r="W371" s="6"/>
      <c r="X371" s="6"/>
      <c r="Y371" s="6"/>
      <c r="Z371" s="6"/>
    </row>
    <row r="372" ht="14.25" customHeight="1">
      <c r="A372" s="6"/>
      <c r="B372" s="38" t="str">
        <f> IF(INDIRECT("'FROM_NGS3_PCR-1'!A"&amp;ROW()-5,TRUE)="","",  INDIRECT(    "'FROM_NGS3_PCR-1'!"   &amp;  CHAR(64 + MATCH(VLOOKUP(B$6,mapping!$A:$B,2,FALSE),'FROM_NGS3_PCR-1'!$1:$1,0))   &amp;  ROW()-5,TRUE)    )</f>
        <v/>
      </c>
      <c r="C372" s="6" t="str">
        <f> IF(INDIRECT("'FROM_NGS3_PCR-1'!A"&amp;ROW()-5,TRUE)="","",  INDIRECT(    "'FROM_NGS3_PCR-1'!"   &amp;  CHAR(64 + MATCH(VLOOKUP(C$6,mapping!$A:$B,2,FALSE),'FROM_NGS3_PCR-1'!$1:$1,0))   &amp;  ROW()-5,TRUE)    )</f>
        <v/>
      </c>
      <c r="D372" s="7" t="str">
        <f> IF(INDIRECT("'FROM_NGS3_PCR-1'!A"&amp;ROW()-5,TRUE)="","",  INDIRECT(    "'FROM_NGS3_PCR-1'!"   &amp;  CHAR(64 + MATCH(VLOOKUP(D$6,mapping!$A:$B,2,FALSE),'FROM_NGS3_PCR-1'!$1:$1,0))   &amp;  ROW()-5,TRUE)    )</f>
        <v/>
      </c>
      <c r="E372" s="7" t="str">
        <f> IF(INDIRECT("'FROM_NGS3_PCR-1'!A"&amp;ROW()-5,TRUE)="","",  "e" &amp; INDIRECT(    "'FROM_NGS3_PCR-1'!"   &amp;  CHAR(64 + MATCH(VLOOKUP(E$6,mapping!$A:$B,2,FALSE),'FROM_NGS3_PCR-1'!$1:$1,0))   &amp;  ROW()-5,TRUE)    )</f>
        <v/>
      </c>
      <c r="F372" s="6" t="str">
        <f> IF(INDIRECT("'FROM_NGS3_PCR-1'!A"&amp;ROW()-5,TRUE)="","",  INDIRECT(    "'FROM_NGS3_PCR-1'!"   &amp;  CHAR(64 + MATCH(VLOOKUP(F$6,mapping!$A:$B,2,FALSE),'FROM_NGS3_PCR-1'!$1:$1,0))   &amp;  ROW()-5,TRUE)    )</f>
        <v/>
      </c>
      <c r="G372" s="6" t="str">
        <f> IF(INDIRECT("'FROM_NGS3_PCR-1'!A"&amp;ROW()-5,TRUE)="","",  INDIRECT(    "'FROM_NGS3_PCR-1'!"   &amp;  CHAR(64 + MATCH(VLOOKUP(G$6,mapping!$A:$B,2,FALSE),'FROM_NGS3_PCR-1'!$1:$1,0))   &amp;  ROW()-5,TRUE)    )</f>
        <v/>
      </c>
      <c r="H372" s="39" t="str">
        <f> IF(INDIRECT("'FROM_NGS3_PCR-1'!A"&amp;ROW()-5,TRUE)="","",  INDIRECT(    "'FROM_NGS3_PCR-1'!"   &amp;  CHAR(64 + MATCH(VLOOKUP(H$6,mapping!$A:$B,2,FALSE),'FROM_NGS3_PCR-1'!$1:$1,0))   &amp;  ROW()-5,TRUE)    )</f>
        <v/>
      </c>
      <c r="I372" s="7" t="str">
        <f> IF(INDIRECT("'FROM_NGS3_PCR-1'!A"&amp;ROW()-5,TRUE)="","",  INDIRECT(    "'FROM_NGS3_PCR-1'!"   &amp;  CHAR(64 + MATCH(VLOOKUP(I$6,mapping!$A:$B,2,FALSE),'FROM_NGS3_PCR-1'!$1:$1,0))   &amp;  ROW()-5,TRUE)    )</f>
        <v/>
      </c>
      <c r="J372" s="40" t="str">
        <f> IF(INDIRECT("'FROM_NGS3_PCR-1'!A"&amp;ROW()-5,TRUE)="","",  INDIRECT(    "'FROM_NGS3_PCR-1'!"   &amp;  CHAR(64 + MATCH(VLOOKUP(J$6,mapping!$A:$B,2,FALSE),'FROM_NGS3_PCR-1'!$1:$1,0))   &amp;  ROW()-5,TRUE)    )</f>
        <v/>
      </c>
      <c r="K372" s="6"/>
      <c r="L372" s="39">
        <v>1.0</v>
      </c>
      <c r="M372" s="37" t="str">
        <f>IFERROR(VLOOKUP(TEXT(ROW()-5,"0"),CALC_selection!H:I,2,FALSE),"")</f>
        <v/>
      </c>
      <c r="N372" s="6"/>
      <c r="O372" s="9" t="b">
        <f t="shared" si="1"/>
        <v>0</v>
      </c>
      <c r="P372" s="9" t="b">
        <f t="shared" si="2"/>
        <v>0</v>
      </c>
      <c r="Q372" s="9"/>
      <c r="R372" s="9"/>
      <c r="S372" s="9"/>
      <c r="T372" s="6"/>
      <c r="U372" s="6"/>
      <c r="V372" s="6"/>
      <c r="W372" s="6"/>
      <c r="X372" s="6"/>
      <c r="Y372" s="6"/>
      <c r="Z372" s="6"/>
    </row>
    <row r="373" ht="14.25" customHeight="1">
      <c r="A373" s="6"/>
      <c r="B373" s="38" t="str">
        <f> IF(INDIRECT("'FROM_NGS3_PCR-1'!A"&amp;ROW()-5,TRUE)="","",  INDIRECT(    "'FROM_NGS3_PCR-1'!"   &amp;  CHAR(64 + MATCH(VLOOKUP(B$6,mapping!$A:$B,2,FALSE),'FROM_NGS3_PCR-1'!$1:$1,0))   &amp;  ROW()-5,TRUE)    )</f>
        <v/>
      </c>
      <c r="C373" s="6" t="str">
        <f> IF(INDIRECT("'FROM_NGS3_PCR-1'!A"&amp;ROW()-5,TRUE)="","",  INDIRECT(    "'FROM_NGS3_PCR-1'!"   &amp;  CHAR(64 + MATCH(VLOOKUP(C$6,mapping!$A:$B,2,FALSE),'FROM_NGS3_PCR-1'!$1:$1,0))   &amp;  ROW()-5,TRUE)    )</f>
        <v/>
      </c>
      <c r="D373" s="7" t="str">
        <f> IF(INDIRECT("'FROM_NGS3_PCR-1'!A"&amp;ROW()-5,TRUE)="","",  INDIRECT(    "'FROM_NGS3_PCR-1'!"   &amp;  CHAR(64 + MATCH(VLOOKUP(D$6,mapping!$A:$B,2,FALSE),'FROM_NGS3_PCR-1'!$1:$1,0))   &amp;  ROW()-5,TRUE)    )</f>
        <v/>
      </c>
      <c r="E373" s="7" t="str">
        <f> IF(INDIRECT("'FROM_NGS3_PCR-1'!A"&amp;ROW()-5,TRUE)="","",  "e" &amp; INDIRECT(    "'FROM_NGS3_PCR-1'!"   &amp;  CHAR(64 + MATCH(VLOOKUP(E$6,mapping!$A:$B,2,FALSE),'FROM_NGS3_PCR-1'!$1:$1,0))   &amp;  ROW()-5,TRUE)    )</f>
        <v/>
      </c>
      <c r="F373" s="6" t="str">
        <f> IF(INDIRECT("'FROM_NGS3_PCR-1'!A"&amp;ROW()-5,TRUE)="","",  INDIRECT(    "'FROM_NGS3_PCR-1'!"   &amp;  CHAR(64 + MATCH(VLOOKUP(F$6,mapping!$A:$B,2,FALSE),'FROM_NGS3_PCR-1'!$1:$1,0))   &amp;  ROW()-5,TRUE)    )</f>
        <v/>
      </c>
      <c r="G373" s="6" t="str">
        <f> IF(INDIRECT("'FROM_NGS3_PCR-1'!A"&amp;ROW()-5,TRUE)="","",  INDIRECT(    "'FROM_NGS3_PCR-1'!"   &amp;  CHAR(64 + MATCH(VLOOKUP(G$6,mapping!$A:$B,2,FALSE),'FROM_NGS3_PCR-1'!$1:$1,0))   &amp;  ROW()-5,TRUE)    )</f>
        <v/>
      </c>
      <c r="H373" s="39" t="str">
        <f> IF(INDIRECT("'FROM_NGS3_PCR-1'!A"&amp;ROW()-5,TRUE)="","",  INDIRECT(    "'FROM_NGS3_PCR-1'!"   &amp;  CHAR(64 + MATCH(VLOOKUP(H$6,mapping!$A:$B,2,FALSE),'FROM_NGS3_PCR-1'!$1:$1,0))   &amp;  ROW()-5,TRUE)    )</f>
        <v/>
      </c>
      <c r="I373" s="7" t="str">
        <f> IF(INDIRECT("'FROM_NGS3_PCR-1'!A"&amp;ROW()-5,TRUE)="","",  INDIRECT(    "'FROM_NGS3_PCR-1'!"   &amp;  CHAR(64 + MATCH(VLOOKUP(I$6,mapping!$A:$B,2,FALSE),'FROM_NGS3_PCR-1'!$1:$1,0))   &amp;  ROW()-5,TRUE)    )</f>
        <v/>
      </c>
      <c r="J373" s="40" t="str">
        <f> IF(INDIRECT("'FROM_NGS3_PCR-1'!A"&amp;ROW()-5,TRUE)="","",  INDIRECT(    "'FROM_NGS3_PCR-1'!"   &amp;  CHAR(64 + MATCH(VLOOKUP(J$6,mapping!$A:$B,2,FALSE),'FROM_NGS3_PCR-1'!$1:$1,0))   &amp;  ROW()-5,TRUE)    )</f>
        <v/>
      </c>
      <c r="K373" s="6"/>
      <c r="L373" s="39">
        <v>1.0</v>
      </c>
      <c r="M373" s="37" t="str">
        <f>IFERROR(VLOOKUP(TEXT(ROW()-5,"0"),CALC_selection!H:I,2,FALSE),"")</f>
        <v/>
      </c>
      <c r="N373" s="6"/>
      <c r="O373" s="9" t="b">
        <f t="shared" si="1"/>
        <v>0</v>
      </c>
      <c r="P373" s="9" t="b">
        <f t="shared" si="2"/>
        <v>0</v>
      </c>
      <c r="Q373" s="9"/>
      <c r="R373" s="9"/>
      <c r="S373" s="9"/>
      <c r="T373" s="6"/>
      <c r="U373" s="6"/>
      <c r="V373" s="6"/>
      <c r="W373" s="6"/>
      <c r="X373" s="6"/>
      <c r="Y373" s="6"/>
      <c r="Z373" s="6"/>
    </row>
    <row r="374" ht="14.25" customHeight="1">
      <c r="A374" s="6"/>
      <c r="B374" s="38" t="str">
        <f> IF(INDIRECT("'FROM_NGS3_PCR-1'!A"&amp;ROW()-5,TRUE)="","",  INDIRECT(    "'FROM_NGS3_PCR-1'!"   &amp;  CHAR(64 + MATCH(VLOOKUP(B$6,mapping!$A:$B,2,FALSE),'FROM_NGS3_PCR-1'!$1:$1,0))   &amp;  ROW()-5,TRUE)    )</f>
        <v/>
      </c>
      <c r="C374" s="6" t="str">
        <f> IF(INDIRECT("'FROM_NGS3_PCR-1'!A"&amp;ROW()-5,TRUE)="","",  INDIRECT(    "'FROM_NGS3_PCR-1'!"   &amp;  CHAR(64 + MATCH(VLOOKUP(C$6,mapping!$A:$B,2,FALSE),'FROM_NGS3_PCR-1'!$1:$1,0))   &amp;  ROW()-5,TRUE)    )</f>
        <v/>
      </c>
      <c r="D374" s="7" t="str">
        <f> IF(INDIRECT("'FROM_NGS3_PCR-1'!A"&amp;ROW()-5,TRUE)="","",  INDIRECT(    "'FROM_NGS3_PCR-1'!"   &amp;  CHAR(64 + MATCH(VLOOKUP(D$6,mapping!$A:$B,2,FALSE),'FROM_NGS3_PCR-1'!$1:$1,0))   &amp;  ROW()-5,TRUE)    )</f>
        <v/>
      </c>
      <c r="E374" s="7" t="str">
        <f> IF(INDIRECT("'FROM_NGS3_PCR-1'!A"&amp;ROW()-5,TRUE)="","",  "e" &amp; INDIRECT(    "'FROM_NGS3_PCR-1'!"   &amp;  CHAR(64 + MATCH(VLOOKUP(E$6,mapping!$A:$B,2,FALSE),'FROM_NGS3_PCR-1'!$1:$1,0))   &amp;  ROW()-5,TRUE)    )</f>
        <v/>
      </c>
      <c r="F374" s="6" t="str">
        <f> IF(INDIRECT("'FROM_NGS3_PCR-1'!A"&amp;ROW()-5,TRUE)="","",  INDIRECT(    "'FROM_NGS3_PCR-1'!"   &amp;  CHAR(64 + MATCH(VLOOKUP(F$6,mapping!$A:$B,2,FALSE),'FROM_NGS3_PCR-1'!$1:$1,0))   &amp;  ROW()-5,TRUE)    )</f>
        <v/>
      </c>
      <c r="G374" s="6" t="str">
        <f> IF(INDIRECT("'FROM_NGS3_PCR-1'!A"&amp;ROW()-5,TRUE)="","",  INDIRECT(    "'FROM_NGS3_PCR-1'!"   &amp;  CHAR(64 + MATCH(VLOOKUP(G$6,mapping!$A:$B,2,FALSE),'FROM_NGS3_PCR-1'!$1:$1,0))   &amp;  ROW()-5,TRUE)    )</f>
        <v/>
      </c>
      <c r="H374" s="39" t="str">
        <f> IF(INDIRECT("'FROM_NGS3_PCR-1'!A"&amp;ROW()-5,TRUE)="","",  INDIRECT(    "'FROM_NGS3_PCR-1'!"   &amp;  CHAR(64 + MATCH(VLOOKUP(H$6,mapping!$A:$B,2,FALSE),'FROM_NGS3_PCR-1'!$1:$1,0))   &amp;  ROW()-5,TRUE)    )</f>
        <v/>
      </c>
      <c r="I374" s="7" t="str">
        <f> IF(INDIRECT("'FROM_NGS3_PCR-1'!A"&amp;ROW()-5,TRUE)="","",  INDIRECT(    "'FROM_NGS3_PCR-1'!"   &amp;  CHAR(64 + MATCH(VLOOKUP(I$6,mapping!$A:$B,2,FALSE),'FROM_NGS3_PCR-1'!$1:$1,0))   &amp;  ROW()-5,TRUE)    )</f>
        <v/>
      </c>
      <c r="J374" s="40" t="str">
        <f> IF(INDIRECT("'FROM_NGS3_PCR-1'!A"&amp;ROW()-5,TRUE)="","",  INDIRECT(    "'FROM_NGS3_PCR-1'!"   &amp;  CHAR(64 + MATCH(VLOOKUP(J$6,mapping!$A:$B,2,FALSE),'FROM_NGS3_PCR-1'!$1:$1,0))   &amp;  ROW()-5,TRUE)    )</f>
        <v/>
      </c>
      <c r="K374" s="6"/>
      <c r="L374" s="39">
        <v>1.0</v>
      </c>
      <c r="M374" s="37" t="str">
        <f>IFERROR(VLOOKUP(TEXT(ROW()-5,"0"),CALC_selection!H:I,2,FALSE),"")</f>
        <v/>
      </c>
      <c r="N374" s="6"/>
      <c r="O374" s="9" t="b">
        <f t="shared" si="1"/>
        <v>0</v>
      </c>
      <c r="P374" s="9" t="b">
        <f t="shared" si="2"/>
        <v>0</v>
      </c>
      <c r="Q374" s="9"/>
      <c r="R374" s="9"/>
      <c r="S374" s="9"/>
      <c r="T374" s="6"/>
      <c r="U374" s="6"/>
      <c r="V374" s="6"/>
      <c r="W374" s="6"/>
      <c r="X374" s="6"/>
      <c r="Y374" s="6"/>
      <c r="Z374" s="6"/>
    </row>
    <row r="375" ht="14.25" customHeight="1">
      <c r="A375" s="6"/>
      <c r="B375" s="38" t="str">
        <f> IF(INDIRECT("'FROM_NGS3_PCR-1'!A"&amp;ROW()-5,TRUE)="","",  INDIRECT(    "'FROM_NGS3_PCR-1'!"   &amp;  CHAR(64 + MATCH(VLOOKUP(B$6,mapping!$A:$B,2,FALSE),'FROM_NGS3_PCR-1'!$1:$1,0))   &amp;  ROW()-5,TRUE)    )</f>
        <v/>
      </c>
      <c r="C375" s="6" t="str">
        <f> IF(INDIRECT("'FROM_NGS3_PCR-1'!A"&amp;ROW()-5,TRUE)="","",  INDIRECT(    "'FROM_NGS3_PCR-1'!"   &amp;  CHAR(64 + MATCH(VLOOKUP(C$6,mapping!$A:$B,2,FALSE),'FROM_NGS3_PCR-1'!$1:$1,0))   &amp;  ROW()-5,TRUE)    )</f>
        <v/>
      </c>
      <c r="D375" s="7" t="str">
        <f> IF(INDIRECT("'FROM_NGS3_PCR-1'!A"&amp;ROW()-5,TRUE)="","",  INDIRECT(    "'FROM_NGS3_PCR-1'!"   &amp;  CHAR(64 + MATCH(VLOOKUP(D$6,mapping!$A:$B,2,FALSE),'FROM_NGS3_PCR-1'!$1:$1,0))   &amp;  ROW()-5,TRUE)    )</f>
        <v/>
      </c>
      <c r="E375" s="7" t="str">
        <f> IF(INDIRECT("'FROM_NGS3_PCR-1'!A"&amp;ROW()-5,TRUE)="","",  "e" &amp; INDIRECT(    "'FROM_NGS3_PCR-1'!"   &amp;  CHAR(64 + MATCH(VLOOKUP(E$6,mapping!$A:$B,2,FALSE),'FROM_NGS3_PCR-1'!$1:$1,0))   &amp;  ROW()-5,TRUE)    )</f>
        <v/>
      </c>
      <c r="F375" s="6" t="str">
        <f> IF(INDIRECT("'FROM_NGS3_PCR-1'!A"&amp;ROW()-5,TRUE)="","",  INDIRECT(    "'FROM_NGS3_PCR-1'!"   &amp;  CHAR(64 + MATCH(VLOOKUP(F$6,mapping!$A:$B,2,FALSE),'FROM_NGS3_PCR-1'!$1:$1,0))   &amp;  ROW()-5,TRUE)    )</f>
        <v/>
      </c>
      <c r="G375" s="6" t="str">
        <f> IF(INDIRECT("'FROM_NGS3_PCR-1'!A"&amp;ROW()-5,TRUE)="","",  INDIRECT(    "'FROM_NGS3_PCR-1'!"   &amp;  CHAR(64 + MATCH(VLOOKUP(G$6,mapping!$A:$B,2,FALSE),'FROM_NGS3_PCR-1'!$1:$1,0))   &amp;  ROW()-5,TRUE)    )</f>
        <v/>
      </c>
      <c r="H375" s="39" t="str">
        <f> IF(INDIRECT("'FROM_NGS3_PCR-1'!A"&amp;ROW()-5,TRUE)="","",  INDIRECT(    "'FROM_NGS3_PCR-1'!"   &amp;  CHAR(64 + MATCH(VLOOKUP(H$6,mapping!$A:$B,2,FALSE),'FROM_NGS3_PCR-1'!$1:$1,0))   &amp;  ROW()-5,TRUE)    )</f>
        <v/>
      </c>
      <c r="I375" s="7" t="str">
        <f> IF(INDIRECT("'FROM_NGS3_PCR-1'!A"&amp;ROW()-5,TRUE)="","",  INDIRECT(    "'FROM_NGS3_PCR-1'!"   &amp;  CHAR(64 + MATCH(VLOOKUP(I$6,mapping!$A:$B,2,FALSE),'FROM_NGS3_PCR-1'!$1:$1,0))   &amp;  ROW()-5,TRUE)    )</f>
        <v/>
      </c>
      <c r="J375" s="40" t="str">
        <f> IF(INDIRECT("'FROM_NGS3_PCR-1'!A"&amp;ROW()-5,TRUE)="","",  INDIRECT(    "'FROM_NGS3_PCR-1'!"   &amp;  CHAR(64 + MATCH(VLOOKUP(J$6,mapping!$A:$B,2,FALSE),'FROM_NGS3_PCR-1'!$1:$1,0))   &amp;  ROW()-5,TRUE)    )</f>
        <v/>
      </c>
      <c r="K375" s="6"/>
      <c r="L375" s="39">
        <v>1.0</v>
      </c>
      <c r="M375" s="37" t="str">
        <f>IFERROR(VLOOKUP(TEXT(ROW()-5,"0"),CALC_selection!H:I,2,FALSE),"")</f>
        <v/>
      </c>
      <c r="N375" s="6"/>
      <c r="O375" s="9" t="b">
        <f t="shared" si="1"/>
        <v>0</v>
      </c>
      <c r="P375" s="9" t="b">
        <f t="shared" si="2"/>
        <v>0</v>
      </c>
      <c r="Q375" s="9"/>
      <c r="R375" s="9"/>
      <c r="S375" s="9"/>
      <c r="T375" s="6"/>
      <c r="U375" s="6"/>
      <c r="V375" s="6"/>
      <c r="W375" s="6"/>
      <c r="X375" s="6"/>
      <c r="Y375" s="6"/>
      <c r="Z375" s="6"/>
    </row>
    <row r="376" ht="14.25" customHeight="1">
      <c r="A376" s="6"/>
      <c r="B376" s="38" t="str">
        <f> IF(INDIRECT("'FROM_NGS3_PCR-1'!A"&amp;ROW()-5,TRUE)="","",  INDIRECT(    "'FROM_NGS3_PCR-1'!"   &amp;  CHAR(64 + MATCH(VLOOKUP(B$6,mapping!$A:$B,2,FALSE),'FROM_NGS3_PCR-1'!$1:$1,0))   &amp;  ROW()-5,TRUE)    )</f>
        <v/>
      </c>
      <c r="C376" s="6" t="str">
        <f> IF(INDIRECT("'FROM_NGS3_PCR-1'!A"&amp;ROW()-5,TRUE)="","",  INDIRECT(    "'FROM_NGS3_PCR-1'!"   &amp;  CHAR(64 + MATCH(VLOOKUP(C$6,mapping!$A:$B,2,FALSE),'FROM_NGS3_PCR-1'!$1:$1,0))   &amp;  ROW()-5,TRUE)    )</f>
        <v/>
      </c>
      <c r="D376" s="7" t="str">
        <f> IF(INDIRECT("'FROM_NGS3_PCR-1'!A"&amp;ROW()-5,TRUE)="","",  INDIRECT(    "'FROM_NGS3_PCR-1'!"   &amp;  CHAR(64 + MATCH(VLOOKUP(D$6,mapping!$A:$B,2,FALSE),'FROM_NGS3_PCR-1'!$1:$1,0))   &amp;  ROW()-5,TRUE)    )</f>
        <v/>
      </c>
      <c r="E376" s="7" t="str">
        <f> IF(INDIRECT("'FROM_NGS3_PCR-1'!A"&amp;ROW()-5,TRUE)="","",  "e" &amp; INDIRECT(    "'FROM_NGS3_PCR-1'!"   &amp;  CHAR(64 + MATCH(VLOOKUP(E$6,mapping!$A:$B,2,FALSE),'FROM_NGS3_PCR-1'!$1:$1,0))   &amp;  ROW()-5,TRUE)    )</f>
        <v/>
      </c>
      <c r="F376" s="6" t="str">
        <f> IF(INDIRECT("'FROM_NGS3_PCR-1'!A"&amp;ROW()-5,TRUE)="","",  INDIRECT(    "'FROM_NGS3_PCR-1'!"   &amp;  CHAR(64 + MATCH(VLOOKUP(F$6,mapping!$A:$B,2,FALSE),'FROM_NGS3_PCR-1'!$1:$1,0))   &amp;  ROW()-5,TRUE)    )</f>
        <v/>
      </c>
      <c r="G376" s="6" t="str">
        <f> IF(INDIRECT("'FROM_NGS3_PCR-1'!A"&amp;ROW()-5,TRUE)="","",  INDIRECT(    "'FROM_NGS3_PCR-1'!"   &amp;  CHAR(64 + MATCH(VLOOKUP(G$6,mapping!$A:$B,2,FALSE),'FROM_NGS3_PCR-1'!$1:$1,0))   &amp;  ROW()-5,TRUE)    )</f>
        <v/>
      </c>
      <c r="H376" s="39" t="str">
        <f> IF(INDIRECT("'FROM_NGS3_PCR-1'!A"&amp;ROW()-5,TRUE)="","",  INDIRECT(    "'FROM_NGS3_PCR-1'!"   &amp;  CHAR(64 + MATCH(VLOOKUP(H$6,mapping!$A:$B,2,FALSE),'FROM_NGS3_PCR-1'!$1:$1,0))   &amp;  ROW()-5,TRUE)    )</f>
        <v/>
      </c>
      <c r="I376" s="7" t="str">
        <f> IF(INDIRECT("'FROM_NGS3_PCR-1'!A"&amp;ROW()-5,TRUE)="","",  INDIRECT(    "'FROM_NGS3_PCR-1'!"   &amp;  CHAR(64 + MATCH(VLOOKUP(I$6,mapping!$A:$B,2,FALSE),'FROM_NGS3_PCR-1'!$1:$1,0))   &amp;  ROW()-5,TRUE)    )</f>
        <v/>
      </c>
      <c r="J376" s="40" t="str">
        <f> IF(INDIRECT("'FROM_NGS3_PCR-1'!A"&amp;ROW()-5,TRUE)="","",  INDIRECT(    "'FROM_NGS3_PCR-1'!"   &amp;  CHAR(64 + MATCH(VLOOKUP(J$6,mapping!$A:$B,2,FALSE),'FROM_NGS3_PCR-1'!$1:$1,0))   &amp;  ROW()-5,TRUE)    )</f>
        <v/>
      </c>
      <c r="K376" s="6"/>
      <c r="L376" s="39">
        <v>1.0</v>
      </c>
      <c r="M376" s="37" t="str">
        <f>IFERROR(VLOOKUP(TEXT(ROW()-5,"0"),CALC_selection!H:I,2,FALSE),"")</f>
        <v/>
      </c>
      <c r="N376" s="6"/>
      <c r="O376" s="9" t="b">
        <f t="shared" si="1"/>
        <v>0</v>
      </c>
      <c r="P376" s="9" t="b">
        <f t="shared" si="2"/>
        <v>0</v>
      </c>
      <c r="Q376" s="9"/>
      <c r="R376" s="9"/>
      <c r="S376" s="9"/>
      <c r="T376" s="6"/>
      <c r="U376" s="6"/>
      <c r="V376" s="6"/>
      <c r="W376" s="6"/>
      <c r="X376" s="6"/>
      <c r="Y376" s="6"/>
      <c r="Z376" s="6"/>
    </row>
    <row r="377" ht="14.25" customHeight="1">
      <c r="A377" s="6"/>
      <c r="B377" s="38" t="str">
        <f> IF(INDIRECT("'FROM_NGS3_PCR-1'!A"&amp;ROW()-5,TRUE)="","",  INDIRECT(    "'FROM_NGS3_PCR-1'!"   &amp;  CHAR(64 + MATCH(VLOOKUP(B$6,mapping!$A:$B,2,FALSE),'FROM_NGS3_PCR-1'!$1:$1,0))   &amp;  ROW()-5,TRUE)    )</f>
        <v/>
      </c>
      <c r="C377" s="6" t="str">
        <f> IF(INDIRECT("'FROM_NGS3_PCR-1'!A"&amp;ROW()-5,TRUE)="","",  INDIRECT(    "'FROM_NGS3_PCR-1'!"   &amp;  CHAR(64 + MATCH(VLOOKUP(C$6,mapping!$A:$B,2,FALSE),'FROM_NGS3_PCR-1'!$1:$1,0))   &amp;  ROW()-5,TRUE)    )</f>
        <v/>
      </c>
      <c r="D377" s="7" t="str">
        <f> IF(INDIRECT("'FROM_NGS3_PCR-1'!A"&amp;ROW()-5,TRUE)="","",  INDIRECT(    "'FROM_NGS3_PCR-1'!"   &amp;  CHAR(64 + MATCH(VLOOKUP(D$6,mapping!$A:$B,2,FALSE),'FROM_NGS3_PCR-1'!$1:$1,0))   &amp;  ROW()-5,TRUE)    )</f>
        <v/>
      </c>
      <c r="E377" s="7" t="str">
        <f> IF(INDIRECT("'FROM_NGS3_PCR-1'!A"&amp;ROW()-5,TRUE)="","",  "e" &amp; INDIRECT(    "'FROM_NGS3_PCR-1'!"   &amp;  CHAR(64 + MATCH(VLOOKUP(E$6,mapping!$A:$B,2,FALSE),'FROM_NGS3_PCR-1'!$1:$1,0))   &amp;  ROW()-5,TRUE)    )</f>
        <v/>
      </c>
      <c r="F377" s="6" t="str">
        <f> IF(INDIRECT("'FROM_NGS3_PCR-1'!A"&amp;ROW()-5,TRUE)="","",  INDIRECT(    "'FROM_NGS3_PCR-1'!"   &amp;  CHAR(64 + MATCH(VLOOKUP(F$6,mapping!$A:$B,2,FALSE),'FROM_NGS3_PCR-1'!$1:$1,0))   &amp;  ROW()-5,TRUE)    )</f>
        <v/>
      </c>
      <c r="G377" s="6" t="str">
        <f> IF(INDIRECT("'FROM_NGS3_PCR-1'!A"&amp;ROW()-5,TRUE)="","",  INDIRECT(    "'FROM_NGS3_PCR-1'!"   &amp;  CHAR(64 + MATCH(VLOOKUP(G$6,mapping!$A:$B,2,FALSE),'FROM_NGS3_PCR-1'!$1:$1,0))   &amp;  ROW()-5,TRUE)    )</f>
        <v/>
      </c>
      <c r="H377" s="39" t="str">
        <f> IF(INDIRECT("'FROM_NGS3_PCR-1'!A"&amp;ROW()-5,TRUE)="","",  INDIRECT(    "'FROM_NGS3_PCR-1'!"   &amp;  CHAR(64 + MATCH(VLOOKUP(H$6,mapping!$A:$B,2,FALSE),'FROM_NGS3_PCR-1'!$1:$1,0))   &amp;  ROW()-5,TRUE)    )</f>
        <v/>
      </c>
      <c r="I377" s="7" t="str">
        <f> IF(INDIRECT("'FROM_NGS3_PCR-1'!A"&amp;ROW()-5,TRUE)="","",  INDIRECT(    "'FROM_NGS3_PCR-1'!"   &amp;  CHAR(64 + MATCH(VLOOKUP(I$6,mapping!$A:$B,2,FALSE),'FROM_NGS3_PCR-1'!$1:$1,0))   &amp;  ROW()-5,TRUE)    )</f>
        <v/>
      </c>
      <c r="J377" s="40" t="str">
        <f> IF(INDIRECT("'FROM_NGS3_PCR-1'!A"&amp;ROW()-5,TRUE)="","",  INDIRECT(    "'FROM_NGS3_PCR-1'!"   &amp;  CHAR(64 + MATCH(VLOOKUP(J$6,mapping!$A:$B,2,FALSE),'FROM_NGS3_PCR-1'!$1:$1,0))   &amp;  ROW()-5,TRUE)    )</f>
        <v/>
      </c>
      <c r="K377" s="6"/>
      <c r="L377" s="39">
        <v>1.0</v>
      </c>
      <c r="M377" s="37" t="str">
        <f>IFERROR(VLOOKUP(TEXT(ROW()-5,"0"),CALC_selection!H:I,2,FALSE),"")</f>
        <v/>
      </c>
      <c r="N377" s="6"/>
      <c r="O377" s="9" t="b">
        <f t="shared" si="1"/>
        <v>0</v>
      </c>
      <c r="P377" s="9" t="b">
        <f t="shared" si="2"/>
        <v>0</v>
      </c>
      <c r="Q377" s="9"/>
      <c r="R377" s="9"/>
      <c r="S377" s="9"/>
      <c r="T377" s="6"/>
      <c r="U377" s="6"/>
      <c r="V377" s="6"/>
      <c r="W377" s="6"/>
      <c r="X377" s="6"/>
      <c r="Y377" s="6"/>
      <c r="Z377" s="6"/>
    </row>
    <row r="378" ht="14.25" customHeight="1">
      <c r="A378" s="6"/>
      <c r="B378" s="38" t="str">
        <f> IF(INDIRECT("'FROM_NGS3_PCR-1'!A"&amp;ROW()-5,TRUE)="","",  INDIRECT(    "'FROM_NGS3_PCR-1'!"   &amp;  CHAR(64 + MATCH(VLOOKUP(B$6,mapping!$A:$B,2,FALSE),'FROM_NGS3_PCR-1'!$1:$1,0))   &amp;  ROW()-5,TRUE)    )</f>
        <v/>
      </c>
      <c r="C378" s="6" t="str">
        <f> IF(INDIRECT("'FROM_NGS3_PCR-1'!A"&amp;ROW()-5,TRUE)="","",  INDIRECT(    "'FROM_NGS3_PCR-1'!"   &amp;  CHAR(64 + MATCH(VLOOKUP(C$6,mapping!$A:$B,2,FALSE),'FROM_NGS3_PCR-1'!$1:$1,0))   &amp;  ROW()-5,TRUE)    )</f>
        <v/>
      </c>
      <c r="D378" s="7" t="str">
        <f> IF(INDIRECT("'FROM_NGS3_PCR-1'!A"&amp;ROW()-5,TRUE)="","",  INDIRECT(    "'FROM_NGS3_PCR-1'!"   &amp;  CHAR(64 + MATCH(VLOOKUP(D$6,mapping!$A:$B,2,FALSE),'FROM_NGS3_PCR-1'!$1:$1,0))   &amp;  ROW()-5,TRUE)    )</f>
        <v/>
      </c>
      <c r="E378" s="7" t="str">
        <f> IF(INDIRECT("'FROM_NGS3_PCR-1'!A"&amp;ROW()-5,TRUE)="","",  "e" &amp; INDIRECT(    "'FROM_NGS3_PCR-1'!"   &amp;  CHAR(64 + MATCH(VLOOKUP(E$6,mapping!$A:$B,2,FALSE),'FROM_NGS3_PCR-1'!$1:$1,0))   &amp;  ROW()-5,TRUE)    )</f>
        <v/>
      </c>
      <c r="F378" s="6" t="str">
        <f> IF(INDIRECT("'FROM_NGS3_PCR-1'!A"&amp;ROW()-5,TRUE)="","",  INDIRECT(    "'FROM_NGS3_PCR-1'!"   &amp;  CHAR(64 + MATCH(VLOOKUP(F$6,mapping!$A:$B,2,FALSE),'FROM_NGS3_PCR-1'!$1:$1,0))   &amp;  ROW()-5,TRUE)    )</f>
        <v/>
      </c>
      <c r="G378" s="6" t="str">
        <f> IF(INDIRECT("'FROM_NGS3_PCR-1'!A"&amp;ROW()-5,TRUE)="","",  INDIRECT(    "'FROM_NGS3_PCR-1'!"   &amp;  CHAR(64 + MATCH(VLOOKUP(G$6,mapping!$A:$B,2,FALSE),'FROM_NGS3_PCR-1'!$1:$1,0))   &amp;  ROW()-5,TRUE)    )</f>
        <v/>
      </c>
      <c r="H378" s="39" t="str">
        <f> IF(INDIRECT("'FROM_NGS3_PCR-1'!A"&amp;ROW()-5,TRUE)="","",  INDIRECT(    "'FROM_NGS3_PCR-1'!"   &amp;  CHAR(64 + MATCH(VLOOKUP(H$6,mapping!$A:$B,2,FALSE),'FROM_NGS3_PCR-1'!$1:$1,0))   &amp;  ROW()-5,TRUE)    )</f>
        <v/>
      </c>
      <c r="I378" s="7" t="str">
        <f> IF(INDIRECT("'FROM_NGS3_PCR-1'!A"&amp;ROW()-5,TRUE)="","",  INDIRECT(    "'FROM_NGS3_PCR-1'!"   &amp;  CHAR(64 + MATCH(VLOOKUP(I$6,mapping!$A:$B,2,FALSE),'FROM_NGS3_PCR-1'!$1:$1,0))   &amp;  ROW()-5,TRUE)    )</f>
        <v/>
      </c>
      <c r="J378" s="40" t="str">
        <f> IF(INDIRECT("'FROM_NGS3_PCR-1'!A"&amp;ROW()-5,TRUE)="","",  INDIRECT(    "'FROM_NGS3_PCR-1'!"   &amp;  CHAR(64 + MATCH(VLOOKUP(J$6,mapping!$A:$B,2,FALSE),'FROM_NGS3_PCR-1'!$1:$1,0))   &amp;  ROW()-5,TRUE)    )</f>
        <v/>
      </c>
      <c r="K378" s="6"/>
      <c r="L378" s="39">
        <v>1.0</v>
      </c>
      <c r="M378" s="37" t="str">
        <f>IFERROR(VLOOKUP(TEXT(ROW()-5,"0"),CALC_selection!H:I,2,FALSE),"")</f>
        <v/>
      </c>
      <c r="N378" s="6"/>
      <c r="O378" s="9" t="b">
        <f t="shared" si="1"/>
        <v>0</v>
      </c>
      <c r="P378" s="9" t="b">
        <f t="shared" si="2"/>
        <v>0</v>
      </c>
      <c r="Q378" s="9"/>
      <c r="R378" s="9"/>
      <c r="S378" s="9"/>
      <c r="T378" s="6"/>
      <c r="U378" s="6"/>
      <c r="V378" s="6"/>
      <c r="W378" s="6"/>
      <c r="X378" s="6"/>
      <c r="Y378" s="6"/>
      <c r="Z378" s="6"/>
    </row>
    <row r="379" ht="14.25" customHeight="1">
      <c r="A379" s="6"/>
      <c r="B379" s="38" t="str">
        <f> IF(INDIRECT("'FROM_NGS3_PCR-1'!A"&amp;ROW()-5,TRUE)="","",  INDIRECT(    "'FROM_NGS3_PCR-1'!"   &amp;  CHAR(64 + MATCH(VLOOKUP(B$6,mapping!$A:$B,2,FALSE),'FROM_NGS3_PCR-1'!$1:$1,0))   &amp;  ROW()-5,TRUE)    )</f>
        <v/>
      </c>
      <c r="C379" s="6" t="str">
        <f> IF(INDIRECT("'FROM_NGS3_PCR-1'!A"&amp;ROW()-5,TRUE)="","",  INDIRECT(    "'FROM_NGS3_PCR-1'!"   &amp;  CHAR(64 + MATCH(VLOOKUP(C$6,mapping!$A:$B,2,FALSE),'FROM_NGS3_PCR-1'!$1:$1,0))   &amp;  ROW()-5,TRUE)    )</f>
        <v/>
      </c>
      <c r="D379" s="7" t="str">
        <f> IF(INDIRECT("'FROM_NGS3_PCR-1'!A"&amp;ROW()-5,TRUE)="","",  INDIRECT(    "'FROM_NGS3_PCR-1'!"   &amp;  CHAR(64 + MATCH(VLOOKUP(D$6,mapping!$A:$B,2,FALSE),'FROM_NGS3_PCR-1'!$1:$1,0))   &amp;  ROW()-5,TRUE)    )</f>
        <v/>
      </c>
      <c r="E379" s="7" t="str">
        <f> IF(INDIRECT("'FROM_NGS3_PCR-1'!A"&amp;ROW()-5,TRUE)="","",  "e" &amp; INDIRECT(    "'FROM_NGS3_PCR-1'!"   &amp;  CHAR(64 + MATCH(VLOOKUP(E$6,mapping!$A:$B,2,FALSE),'FROM_NGS3_PCR-1'!$1:$1,0))   &amp;  ROW()-5,TRUE)    )</f>
        <v/>
      </c>
      <c r="F379" s="6" t="str">
        <f> IF(INDIRECT("'FROM_NGS3_PCR-1'!A"&amp;ROW()-5,TRUE)="","",  INDIRECT(    "'FROM_NGS3_PCR-1'!"   &amp;  CHAR(64 + MATCH(VLOOKUP(F$6,mapping!$A:$B,2,FALSE),'FROM_NGS3_PCR-1'!$1:$1,0))   &amp;  ROW()-5,TRUE)    )</f>
        <v/>
      </c>
      <c r="G379" s="6" t="str">
        <f> IF(INDIRECT("'FROM_NGS3_PCR-1'!A"&amp;ROW()-5,TRUE)="","",  INDIRECT(    "'FROM_NGS3_PCR-1'!"   &amp;  CHAR(64 + MATCH(VLOOKUP(G$6,mapping!$A:$B,2,FALSE),'FROM_NGS3_PCR-1'!$1:$1,0))   &amp;  ROW()-5,TRUE)    )</f>
        <v/>
      </c>
      <c r="H379" s="39" t="str">
        <f> IF(INDIRECT("'FROM_NGS3_PCR-1'!A"&amp;ROW()-5,TRUE)="","",  INDIRECT(    "'FROM_NGS3_PCR-1'!"   &amp;  CHAR(64 + MATCH(VLOOKUP(H$6,mapping!$A:$B,2,FALSE),'FROM_NGS3_PCR-1'!$1:$1,0))   &amp;  ROW()-5,TRUE)    )</f>
        <v/>
      </c>
      <c r="I379" s="7" t="str">
        <f> IF(INDIRECT("'FROM_NGS3_PCR-1'!A"&amp;ROW()-5,TRUE)="","",  INDIRECT(    "'FROM_NGS3_PCR-1'!"   &amp;  CHAR(64 + MATCH(VLOOKUP(I$6,mapping!$A:$B,2,FALSE),'FROM_NGS3_PCR-1'!$1:$1,0))   &amp;  ROW()-5,TRUE)    )</f>
        <v/>
      </c>
      <c r="J379" s="40" t="str">
        <f> IF(INDIRECT("'FROM_NGS3_PCR-1'!A"&amp;ROW()-5,TRUE)="","",  INDIRECT(    "'FROM_NGS3_PCR-1'!"   &amp;  CHAR(64 + MATCH(VLOOKUP(J$6,mapping!$A:$B,2,FALSE),'FROM_NGS3_PCR-1'!$1:$1,0))   &amp;  ROW()-5,TRUE)    )</f>
        <v/>
      </c>
      <c r="K379" s="6"/>
      <c r="L379" s="39">
        <v>1.0</v>
      </c>
      <c r="M379" s="37" t="str">
        <f>IFERROR(VLOOKUP(TEXT(ROW()-5,"0"),CALC_selection!H:I,2,FALSE),"")</f>
        <v/>
      </c>
      <c r="N379" s="6"/>
      <c r="O379" s="9" t="b">
        <f t="shared" si="1"/>
        <v>0</v>
      </c>
      <c r="P379" s="9" t="b">
        <f t="shared" si="2"/>
        <v>0</v>
      </c>
      <c r="Q379" s="9"/>
      <c r="R379" s="9"/>
      <c r="S379" s="9"/>
      <c r="T379" s="6"/>
      <c r="U379" s="6"/>
      <c r="V379" s="6"/>
      <c r="W379" s="6"/>
      <c r="X379" s="6"/>
      <c r="Y379" s="6"/>
      <c r="Z379" s="6"/>
    </row>
    <row r="380" ht="14.25" customHeight="1">
      <c r="A380" s="6"/>
      <c r="B380" s="38" t="str">
        <f> IF(INDIRECT("'FROM_NGS3_PCR-1'!A"&amp;ROW()-5,TRUE)="","",  INDIRECT(    "'FROM_NGS3_PCR-1'!"   &amp;  CHAR(64 + MATCH(VLOOKUP(B$6,mapping!$A:$B,2,FALSE),'FROM_NGS3_PCR-1'!$1:$1,0))   &amp;  ROW()-5,TRUE)    )</f>
        <v/>
      </c>
      <c r="C380" s="6" t="str">
        <f> IF(INDIRECT("'FROM_NGS3_PCR-1'!A"&amp;ROW()-5,TRUE)="","",  INDIRECT(    "'FROM_NGS3_PCR-1'!"   &amp;  CHAR(64 + MATCH(VLOOKUP(C$6,mapping!$A:$B,2,FALSE),'FROM_NGS3_PCR-1'!$1:$1,0))   &amp;  ROW()-5,TRUE)    )</f>
        <v/>
      </c>
      <c r="D380" s="7" t="str">
        <f> IF(INDIRECT("'FROM_NGS3_PCR-1'!A"&amp;ROW()-5,TRUE)="","",  INDIRECT(    "'FROM_NGS3_PCR-1'!"   &amp;  CHAR(64 + MATCH(VLOOKUP(D$6,mapping!$A:$B,2,FALSE),'FROM_NGS3_PCR-1'!$1:$1,0))   &amp;  ROW()-5,TRUE)    )</f>
        <v/>
      </c>
      <c r="E380" s="7" t="str">
        <f> IF(INDIRECT("'FROM_NGS3_PCR-1'!A"&amp;ROW()-5,TRUE)="","",  "e" &amp; INDIRECT(    "'FROM_NGS3_PCR-1'!"   &amp;  CHAR(64 + MATCH(VLOOKUP(E$6,mapping!$A:$B,2,FALSE),'FROM_NGS3_PCR-1'!$1:$1,0))   &amp;  ROW()-5,TRUE)    )</f>
        <v/>
      </c>
      <c r="F380" s="6" t="str">
        <f> IF(INDIRECT("'FROM_NGS3_PCR-1'!A"&amp;ROW()-5,TRUE)="","",  INDIRECT(    "'FROM_NGS3_PCR-1'!"   &amp;  CHAR(64 + MATCH(VLOOKUP(F$6,mapping!$A:$B,2,FALSE),'FROM_NGS3_PCR-1'!$1:$1,0))   &amp;  ROW()-5,TRUE)    )</f>
        <v/>
      </c>
      <c r="G380" s="6" t="str">
        <f> IF(INDIRECT("'FROM_NGS3_PCR-1'!A"&amp;ROW()-5,TRUE)="","",  INDIRECT(    "'FROM_NGS3_PCR-1'!"   &amp;  CHAR(64 + MATCH(VLOOKUP(G$6,mapping!$A:$B,2,FALSE),'FROM_NGS3_PCR-1'!$1:$1,0))   &amp;  ROW()-5,TRUE)    )</f>
        <v/>
      </c>
      <c r="H380" s="39" t="str">
        <f> IF(INDIRECT("'FROM_NGS3_PCR-1'!A"&amp;ROW()-5,TRUE)="","",  INDIRECT(    "'FROM_NGS3_PCR-1'!"   &amp;  CHAR(64 + MATCH(VLOOKUP(H$6,mapping!$A:$B,2,FALSE),'FROM_NGS3_PCR-1'!$1:$1,0))   &amp;  ROW()-5,TRUE)    )</f>
        <v/>
      </c>
      <c r="I380" s="7" t="str">
        <f> IF(INDIRECT("'FROM_NGS3_PCR-1'!A"&amp;ROW()-5,TRUE)="","",  INDIRECT(    "'FROM_NGS3_PCR-1'!"   &amp;  CHAR(64 + MATCH(VLOOKUP(I$6,mapping!$A:$B,2,FALSE),'FROM_NGS3_PCR-1'!$1:$1,0))   &amp;  ROW()-5,TRUE)    )</f>
        <v/>
      </c>
      <c r="J380" s="40" t="str">
        <f> IF(INDIRECT("'FROM_NGS3_PCR-1'!A"&amp;ROW()-5,TRUE)="","",  INDIRECT(    "'FROM_NGS3_PCR-1'!"   &amp;  CHAR(64 + MATCH(VLOOKUP(J$6,mapping!$A:$B,2,FALSE),'FROM_NGS3_PCR-1'!$1:$1,0))   &amp;  ROW()-5,TRUE)    )</f>
        <v/>
      </c>
      <c r="K380" s="6"/>
      <c r="L380" s="39">
        <v>1.0</v>
      </c>
      <c r="M380" s="37" t="str">
        <f>IFERROR(VLOOKUP(TEXT(ROW()-5,"0"),CALC_selection!H:I,2,FALSE),"")</f>
        <v/>
      </c>
      <c r="N380" s="6"/>
      <c r="O380" s="9" t="b">
        <f t="shared" si="1"/>
        <v>0</v>
      </c>
      <c r="P380" s="9" t="b">
        <f t="shared" si="2"/>
        <v>0</v>
      </c>
      <c r="Q380" s="9"/>
      <c r="R380" s="9"/>
      <c r="S380" s="9"/>
      <c r="T380" s="6"/>
      <c r="U380" s="6"/>
      <c r="V380" s="6"/>
      <c r="W380" s="6"/>
      <c r="X380" s="6"/>
      <c r="Y380" s="6"/>
      <c r="Z380" s="6"/>
    </row>
    <row r="381" ht="14.25" customHeight="1">
      <c r="A381" s="6"/>
      <c r="B381" s="38" t="str">
        <f> IF(INDIRECT("'FROM_NGS3_PCR-1'!A"&amp;ROW()-5,TRUE)="","",  INDIRECT(    "'FROM_NGS3_PCR-1'!"   &amp;  CHAR(64 + MATCH(VLOOKUP(B$6,mapping!$A:$B,2,FALSE),'FROM_NGS3_PCR-1'!$1:$1,0))   &amp;  ROW()-5,TRUE)    )</f>
        <v/>
      </c>
      <c r="C381" s="6" t="str">
        <f> IF(INDIRECT("'FROM_NGS3_PCR-1'!A"&amp;ROW()-5,TRUE)="","",  INDIRECT(    "'FROM_NGS3_PCR-1'!"   &amp;  CHAR(64 + MATCH(VLOOKUP(C$6,mapping!$A:$B,2,FALSE),'FROM_NGS3_PCR-1'!$1:$1,0))   &amp;  ROW()-5,TRUE)    )</f>
        <v/>
      </c>
      <c r="D381" s="7" t="str">
        <f> IF(INDIRECT("'FROM_NGS3_PCR-1'!A"&amp;ROW()-5,TRUE)="","",  INDIRECT(    "'FROM_NGS3_PCR-1'!"   &amp;  CHAR(64 + MATCH(VLOOKUP(D$6,mapping!$A:$B,2,FALSE),'FROM_NGS3_PCR-1'!$1:$1,0))   &amp;  ROW()-5,TRUE)    )</f>
        <v/>
      </c>
      <c r="E381" s="7" t="str">
        <f> IF(INDIRECT("'FROM_NGS3_PCR-1'!A"&amp;ROW()-5,TRUE)="","",  "e" &amp; INDIRECT(    "'FROM_NGS3_PCR-1'!"   &amp;  CHAR(64 + MATCH(VLOOKUP(E$6,mapping!$A:$B,2,FALSE),'FROM_NGS3_PCR-1'!$1:$1,0))   &amp;  ROW()-5,TRUE)    )</f>
        <v/>
      </c>
      <c r="F381" s="6" t="str">
        <f> IF(INDIRECT("'FROM_NGS3_PCR-1'!A"&amp;ROW()-5,TRUE)="","",  INDIRECT(    "'FROM_NGS3_PCR-1'!"   &amp;  CHAR(64 + MATCH(VLOOKUP(F$6,mapping!$A:$B,2,FALSE),'FROM_NGS3_PCR-1'!$1:$1,0))   &amp;  ROW()-5,TRUE)    )</f>
        <v/>
      </c>
      <c r="G381" s="6" t="str">
        <f> IF(INDIRECT("'FROM_NGS3_PCR-1'!A"&amp;ROW()-5,TRUE)="","",  INDIRECT(    "'FROM_NGS3_PCR-1'!"   &amp;  CHAR(64 + MATCH(VLOOKUP(G$6,mapping!$A:$B,2,FALSE),'FROM_NGS3_PCR-1'!$1:$1,0))   &amp;  ROW()-5,TRUE)    )</f>
        <v/>
      </c>
      <c r="H381" s="39" t="str">
        <f> IF(INDIRECT("'FROM_NGS3_PCR-1'!A"&amp;ROW()-5,TRUE)="","",  INDIRECT(    "'FROM_NGS3_PCR-1'!"   &amp;  CHAR(64 + MATCH(VLOOKUP(H$6,mapping!$A:$B,2,FALSE),'FROM_NGS3_PCR-1'!$1:$1,0))   &amp;  ROW()-5,TRUE)    )</f>
        <v/>
      </c>
      <c r="I381" s="7" t="str">
        <f> IF(INDIRECT("'FROM_NGS3_PCR-1'!A"&amp;ROW()-5,TRUE)="","",  INDIRECT(    "'FROM_NGS3_PCR-1'!"   &amp;  CHAR(64 + MATCH(VLOOKUP(I$6,mapping!$A:$B,2,FALSE),'FROM_NGS3_PCR-1'!$1:$1,0))   &amp;  ROW()-5,TRUE)    )</f>
        <v/>
      </c>
      <c r="J381" s="40" t="str">
        <f> IF(INDIRECT("'FROM_NGS3_PCR-1'!A"&amp;ROW()-5,TRUE)="","",  INDIRECT(    "'FROM_NGS3_PCR-1'!"   &amp;  CHAR(64 + MATCH(VLOOKUP(J$6,mapping!$A:$B,2,FALSE),'FROM_NGS3_PCR-1'!$1:$1,0))   &amp;  ROW()-5,TRUE)    )</f>
        <v/>
      </c>
      <c r="K381" s="6"/>
      <c r="L381" s="39">
        <v>1.0</v>
      </c>
      <c r="M381" s="37" t="str">
        <f>IFERROR(VLOOKUP(TEXT(ROW()-5,"0"),CALC_selection!H:I,2,FALSE),"")</f>
        <v/>
      </c>
      <c r="N381" s="6"/>
      <c r="O381" s="9" t="b">
        <f t="shared" si="1"/>
        <v>0</v>
      </c>
      <c r="P381" s="9" t="b">
        <f t="shared" si="2"/>
        <v>0</v>
      </c>
      <c r="Q381" s="9"/>
      <c r="R381" s="9"/>
      <c r="S381" s="9"/>
      <c r="T381" s="6"/>
      <c r="U381" s="6"/>
      <c r="V381" s="6"/>
      <c r="W381" s="6"/>
      <c r="X381" s="6"/>
      <c r="Y381" s="6"/>
      <c r="Z381" s="6"/>
    </row>
    <row r="382" ht="14.25" customHeight="1">
      <c r="A382" s="6"/>
      <c r="B382" s="38" t="str">
        <f> IF(INDIRECT("'FROM_NGS3_PCR-1'!A"&amp;ROW()-5,TRUE)="","",  INDIRECT(    "'FROM_NGS3_PCR-1'!"   &amp;  CHAR(64 + MATCH(VLOOKUP(B$6,mapping!$A:$B,2,FALSE),'FROM_NGS3_PCR-1'!$1:$1,0))   &amp;  ROW()-5,TRUE)    )</f>
        <v/>
      </c>
      <c r="C382" s="6" t="str">
        <f> IF(INDIRECT("'FROM_NGS3_PCR-1'!A"&amp;ROW()-5,TRUE)="","",  INDIRECT(    "'FROM_NGS3_PCR-1'!"   &amp;  CHAR(64 + MATCH(VLOOKUP(C$6,mapping!$A:$B,2,FALSE),'FROM_NGS3_PCR-1'!$1:$1,0))   &amp;  ROW()-5,TRUE)    )</f>
        <v/>
      </c>
      <c r="D382" s="7" t="str">
        <f> IF(INDIRECT("'FROM_NGS3_PCR-1'!A"&amp;ROW()-5,TRUE)="","",  INDIRECT(    "'FROM_NGS3_PCR-1'!"   &amp;  CHAR(64 + MATCH(VLOOKUP(D$6,mapping!$A:$B,2,FALSE),'FROM_NGS3_PCR-1'!$1:$1,0))   &amp;  ROW()-5,TRUE)    )</f>
        <v/>
      </c>
      <c r="E382" s="7" t="str">
        <f> IF(INDIRECT("'FROM_NGS3_PCR-1'!A"&amp;ROW()-5,TRUE)="","",  "e" &amp; INDIRECT(    "'FROM_NGS3_PCR-1'!"   &amp;  CHAR(64 + MATCH(VLOOKUP(E$6,mapping!$A:$B,2,FALSE),'FROM_NGS3_PCR-1'!$1:$1,0))   &amp;  ROW()-5,TRUE)    )</f>
        <v/>
      </c>
      <c r="F382" s="6" t="str">
        <f> IF(INDIRECT("'FROM_NGS3_PCR-1'!A"&amp;ROW()-5,TRUE)="","",  INDIRECT(    "'FROM_NGS3_PCR-1'!"   &amp;  CHAR(64 + MATCH(VLOOKUP(F$6,mapping!$A:$B,2,FALSE),'FROM_NGS3_PCR-1'!$1:$1,0))   &amp;  ROW()-5,TRUE)    )</f>
        <v/>
      </c>
      <c r="G382" s="6" t="str">
        <f> IF(INDIRECT("'FROM_NGS3_PCR-1'!A"&amp;ROW()-5,TRUE)="","",  INDIRECT(    "'FROM_NGS3_PCR-1'!"   &amp;  CHAR(64 + MATCH(VLOOKUP(G$6,mapping!$A:$B,2,FALSE),'FROM_NGS3_PCR-1'!$1:$1,0))   &amp;  ROW()-5,TRUE)    )</f>
        <v/>
      </c>
      <c r="H382" s="39" t="str">
        <f> IF(INDIRECT("'FROM_NGS3_PCR-1'!A"&amp;ROW()-5,TRUE)="","",  INDIRECT(    "'FROM_NGS3_PCR-1'!"   &amp;  CHAR(64 + MATCH(VLOOKUP(H$6,mapping!$A:$B,2,FALSE),'FROM_NGS3_PCR-1'!$1:$1,0))   &amp;  ROW()-5,TRUE)    )</f>
        <v/>
      </c>
      <c r="I382" s="7" t="str">
        <f> IF(INDIRECT("'FROM_NGS3_PCR-1'!A"&amp;ROW()-5,TRUE)="","",  INDIRECT(    "'FROM_NGS3_PCR-1'!"   &amp;  CHAR(64 + MATCH(VLOOKUP(I$6,mapping!$A:$B,2,FALSE),'FROM_NGS3_PCR-1'!$1:$1,0))   &amp;  ROW()-5,TRUE)    )</f>
        <v/>
      </c>
      <c r="J382" s="40" t="str">
        <f> IF(INDIRECT("'FROM_NGS3_PCR-1'!A"&amp;ROW()-5,TRUE)="","",  INDIRECT(    "'FROM_NGS3_PCR-1'!"   &amp;  CHAR(64 + MATCH(VLOOKUP(J$6,mapping!$A:$B,2,FALSE),'FROM_NGS3_PCR-1'!$1:$1,0))   &amp;  ROW()-5,TRUE)    )</f>
        <v/>
      </c>
      <c r="K382" s="6"/>
      <c r="L382" s="39">
        <v>1.0</v>
      </c>
      <c r="M382" s="37" t="str">
        <f>IFERROR(VLOOKUP(TEXT(ROW()-5,"0"),CALC_selection!H:I,2,FALSE),"")</f>
        <v/>
      </c>
      <c r="N382" s="6"/>
      <c r="O382" s="9" t="b">
        <f t="shared" si="1"/>
        <v>0</v>
      </c>
      <c r="P382" s="9" t="b">
        <f t="shared" si="2"/>
        <v>0</v>
      </c>
      <c r="Q382" s="9"/>
      <c r="R382" s="9"/>
      <c r="S382" s="9"/>
      <c r="T382" s="6"/>
      <c r="U382" s="6"/>
      <c r="V382" s="6"/>
      <c r="W382" s="6"/>
      <c r="X382" s="6"/>
      <c r="Y382" s="6"/>
      <c r="Z382" s="6"/>
    </row>
    <row r="383" ht="14.25" customHeight="1">
      <c r="A383" s="6"/>
      <c r="B383" s="38" t="str">
        <f> IF(INDIRECT("'FROM_NGS3_PCR-1'!A"&amp;ROW()-5,TRUE)="","",  INDIRECT(    "'FROM_NGS3_PCR-1'!"   &amp;  CHAR(64 + MATCH(VLOOKUP(B$6,mapping!$A:$B,2,FALSE),'FROM_NGS3_PCR-1'!$1:$1,0))   &amp;  ROW()-5,TRUE)    )</f>
        <v/>
      </c>
      <c r="C383" s="6" t="str">
        <f> IF(INDIRECT("'FROM_NGS3_PCR-1'!A"&amp;ROW()-5,TRUE)="","",  INDIRECT(    "'FROM_NGS3_PCR-1'!"   &amp;  CHAR(64 + MATCH(VLOOKUP(C$6,mapping!$A:$B,2,FALSE),'FROM_NGS3_PCR-1'!$1:$1,0))   &amp;  ROW()-5,TRUE)    )</f>
        <v/>
      </c>
      <c r="D383" s="7" t="str">
        <f> IF(INDIRECT("'FROM_NGS3_PCR-1'!A"&amp;ROW()-5,TRUE)="","",  INDIRECT(    "'FROM_NGS3_PCR-1'!"   &amp;  CHAR(64 + MATCH(VLOOKUP(D$6,mapping!$A:$B,2,FALSE),'FROM_NGS3_PCR-1'!$1:$1,0))   &amp;  ROW()-5,TRUE)    )</f>
        <v/>
      </c>
      <c r="E383" s="7" t="str">
        <f> IF(INDIRECT("'FROM_NGS3_PCR-1'!A"&amp;ROW()-5,TRUE)="","",  "e" &amp; INDIRECT(    "'FROM_NGS3_PCR-1'!"   &amp;  CHAR(64 + MATCH(VLOOKUP(E$6,mapping!$A:$B,2,FALSE),'FROM_NGS3_PCR-1'!$1:$1,0))   &amp;  ROW()-5,TRUE)    )</f>
        <v/>
      </c>
      <c r="F383" s="6" t="str">
        <f> IF(INDIRECT("'FROM_NGS3_PCR-1'!A"&amp;ROW()-5,TRUE)="","",  INDIRECT(    "'FROM_NGS3_PCR-1'!"   &amp;  CHAR(64 + MATCH(VLOOKUP(F$6,mapping!$A:$B,2,FALSE),'FROM_NGS3_PCR-1'!$1:$1,0))   &amp;  ROW()-5,TRUE)    )</f>
        <v/>
      </c>
      <c r="G383" s="6" t="str">
        <f> IF(INDIRECT("'FROM_NGS3_PCR-1'!A"&amp;ROW()-5,TRUE)="","",  INDIRECT(    "'FROM_NGS3_PCR-1'!"   &amp;  CHAR(64 + MATCH(VLOOKUP(G$6,mapping!$A:$B,2,FALSE),'FROM_NGS3_PCR-1'!$1:$1,0))   &amp;  ROW()-5,TRUE)    )</f>
        <v/>
      </c>
      <c r="H383" s="39" t="str">
        <f> IF(INDIRECT("'FROM_NGS3_PCR-1'!A"&amp;ROW()-5,TRUE)="","",  INDIRECT(    "'FROM_NGS3_PCR-1'!"   &amp;  CHAR(64 + MATCH(VLOOKUP(H$6,mapping!$A:$B,2,FALSE),'FROM_NGS3_PCR-1'!$1:$1,0))   &amp;  ROW()-5,TRUE)    )</f>
        <v/>
      </c>
      <c r="I383" s="7" t="str">
        <f> IF(INDIRECT("'FROM_NGS3_PCR-1'!A"&amp;ROW()-5,TRUE)="","",  INDIRECT(    "'FROM_NGS3_PCR-1'!"   &amp;  CHAR(64 + MATCH(VLOOKUP(I$6,mapping!$A:$B,2,FALSE),'FROM_NGS3_PCR-1'!$1:$1,0))   &amp;  ROW()-5,TRUE)    )</f>
        <v/>
      </c>
      <c r="J383" s="40" t="str">
        <f> IF(INDIRECT("'FROM_NGS3_PCR-1'!A"&amp;ROW()-5,TRUE)="","",  INDIRECT(    "'FROM_NGS3_PCR-1'!"   &amp;  CHAR(64 + MATCH(VLOOKUP(J$6,mapping!$A:$B,2,FALSE),'FROM_NGS3_PCR-1'!$1:$1,0))   &amp;  ROW()-5,TRUE)    )</f>
        <v/>
      </c>
      <c r="K383" s="6"/>
      <c r="L383" s="39">
        <v>1.0</v>
      </c>
      <c r="M383" s="37" t="str">
        <f>IFERROR(VLOOKUP(TEXT(ROW()-5,"0"),CALC_selection!H:I,2,FALSE),"")</f>
        <v/>
      </c>
      <c r="N383" s="6"/>
      <c r="O383" s="9" t="b">
        <f t="shared" si="1"/>
        <v>0</v>
      </c>
      <c r="P383" s="9" t="b">
        <f t="shared" si="2"/>
        <v>0</v>
      </c>
      <c r="Q383" s="9"/>
      <c r="R383" s="9"/>
      <c r="S383" s="9"/>
      <c r="T383" s="6"/>
      <c r="U383" s="6"/>
      <c r="V383" s="6"/>
      <c r="W383" s="6"/>
      <c r="X383" s="6"/>
      <c r="Y383" s="6"/>
      <c r="Z383" s="6"/>
    </row>
    <row r="384" ht="14.25" customHeight="1">
      <c r="A384" s="6"/>
      <c r="B384" s="38" t="str">
        <f> IF(INDIRECT("'FROM_NGS3_PCR-1'!A"&amp;ROW()-5,TRUE)="","",  INDIRECT(    "'FROM_NGS3_PCR-1'!"   &amp;  CHAR(64 + MATCH(VLOOKUP(B$6,mapping!$A:$B,2,FALSE),'FROM_NGS3_PCR-1'!$1:$1,0))   &amp;  ROW()-5,TRUE)    )</f>
        <v/>
      </c>
      <c r="C384" s="6" t="str">
        <f> IF(INDIRECT("'FROM_NGS3_PCR-1'!A"&amp;ROW()-5,TRUE)="","",  INDIRECT(    "'FROM_NGS3_PCR-1'!"   &amp;  CHAR(64 + MATCH(VLOOKUP(C$6,mapping!$A:$B,2,FALSE),'FROM_NGS3_PCR-1'!$1:$1,0))   &amp;  ROW()-5,TRUE)    )</f>
        <v/>
      </c>
      <c r="D384" s="7" t="str">
        <f> IF(INDIRECT("'FROM_NGS3_PCR-1'!A"&amp;ROW()-5,TRUE)="","",  INDIRECT(    "'FROM_NGS3_PCR-1'!"   &amp;  CHAR(64 + MATCH(VLOOKUP(D$6,mapping!$A:$B,2,FALSE),'FROM_NGS3_PCR-1'!$1:$1,0))   &amp;  ROW()-5,TRUE)    )</f>
        <v/>
      </c>
      <c r="E384" s="7" t="str">
        <f> IF(INDIRECT("'FROM_NGS3_PCR-1'!A"&amp;ROW()-5,TRUE)="","",  "e" &amp; INDIRECT(    "'FROM_NGS3_PCR-1'!"   &amp;  CHAR(64 + MATCH(VLOOKUP(E$6,mapping!$A:$B,2,FALSE),'FROM_NGS3_PCR-1'!$1:$1,0))   &amp;  ROW()-5,TRUE)    )</f>
        <v/>
      </c>
      <c r="F384" s="6" t="str">
        <f> IF(INDIRECT("'FROM_NGS3_PCR-1'!A"&amp;ROW()-5,TRUE)="","",  INDIRECT(    "'FROM_NGS3_PCR-1'!"   &amp;  CHAR(64 + MATCH(VLOOKUP(F$6,mapping!$A:$B,2,FALSE),'FROM_NGS3_PCR-1'!$1:$1,0))   &amp;  ROW()-5,TRUE)    )</f>
        <v/>
      </c>
      <c r="G384" s="6" t="str">
        <f> IF(INDIRECT("'FROM_NGS3_PCR-1'!A"&amp;ROW()-5,TRUE)="","",  INDIRECT(    "'FROM_NGS3_PCR-1'!"   &amp;  CHAR(64 + MATCH(VLOOKUP(G$6,mapping!$A:$B,2,FALSE),'FROM_NGS3_PCR-1'!$1:$1,0))   &amp;  ROW()-5,TRUE)    )</f>
        <v/>
      </c>
      <c r="H384" s="39" t="str">
        <f> IF(INDIRECT("'FROM_NGS3_PCR-1'!A"&amp;ROW()-5,TRUE)="","",  INDIRECT(    "'FROM_NGS3_PCR-1'!"   &amp;  CHAR(64 + MATCH(VLOOKUP(H$6,mapping!$A:$B,2,FALSE),'FROM_NGS3_PCR-1'!$1:$1,0))   &amp;  ROW()-5,TRUE)    )</f>
        <v/>
      </c>
      <c r="I384" s="7" t="str">
        <f> IF(INDIRECT("'FROM_NGS3_PCR-1'!A"&amp;ROW()-5,TRUE)="","",  INDIRECT(    "'FROM_NGS3_PCR-1'!"   &amp;  CHAR(64 + MATCH(VLOOKUP(I$6,mapping!$A:$B,2,FALSE),'FROM_NGS3_PCR-1'!$1:$1,0))   &amp;  ROW()-5,TRUE)    )</f>
        <v/>
      </c>
      <c r="J384" s="40" t="str">
        <f> IF(INDIRECT("'FROM_NGS3_PCR-1'!A"&amp;ROW()-5,TRUE)="","",  INDIRECT(    "'FROM_NGS3_PCR-1'!"   &amp;  CHAR(64 + MATCH(VLOOKUP(J$6,mapping!$A:$B,2,FALSE),'FROM_NGS3_PCR-1'!$1:$1,0))   &amp;  ROW()-5,TRUE)    )</f>
        <v/>
      </c>
      <c r="K384" s="6"/>
      <c r="L384" s="39">
        <v>1.0</v>
      </c>
      <c r="M384" s="37" t="str">
        <f>IFERROR(VLOOKUP(TEXT(ROW()-5,"0"),CALC_selection!H:I,2,FALSE),"")</f>
        <v/>
      </c>
      <c r="N384" s="6"/>
      <c r="O384" s="9" t="b">
        <f t="shared" si="1"/>
        <v>0</v>
      </c>
      <c r="P384" s="9" t="b">
        <f t="shared" si="2"/>
        <v>0</v>
      </c>
      <c r="Q384" s="9"/>
      <c r="R384" s="9"/>
      <c r="S384" s="9"/>
      <c r="T384" s="6"/>
      <c r="U384" s="6"/>
      <c r="V384" s="6"/>
      <c r="W384" s="6"/>
      <c r="X384" s="6"/>
      <c r="Y384" s="6"/>
      <c r="Z384" s="6"/>
    </row>
    <row r="385" ht="14.25" customHeight="1">
      <c r="A385" s="6"/>
      <c r="B385" s="38" t="str">
        <f> IF(INDIRECT("'FROM_NGS3_PCR-1'!A"&amp;ROW()-5,TRUE)="","",  INDIRECT(    "'FROM_NGS3_PCR-1'!"   &amp;  CHAR(64 + MATCH(VLOOKUP(B$6,mapping!$A:$B,2,FALSE),'FROM_NGS3_PCR-1'!$1:$1,0))   &amp;  ROW()-5,TRUE)    )</f>
        <v/>
      </c>
      <c r="C385" s="6" t="str">
        <f> IF(INDIRECT("'FROM_NGS3_PCR-1'!A"&amp;ROW()-5,TRUE)="","",  INDIRECT(    "'FROM_NGS3_PCR-1'!"   &amp;  CHAR(64 + MATCH(VLOOKUP(C$6,mapping!$A:$B,2,FALSE),'FROM_NGS3_PCR-1'!$1:$1,0))   &amp;  ROW()-5,TRUE)    )</f>
        <v/>
      </c>
      <c r="D385" s="7" t="str">
        <f> IF(INDIRECT("'FROM_NGS3_PCR-1'!A"&amp;ROW()-5,TRUE)="","",  INDIRECT(    "'FROM_NGS3_PCR-1'!"   &amp;  CHAR(64 + MATCH(VLOOKUP(D$6,mapping!$A:$B,2,FALSE),'FROM_NGS3_PCR-1'!$1:$1,0))   &amp;  ROW()-5,TRUE)    )</f>
        <v/>
      </c>
      <c r="E385" s="7" t="str">
        <f> IF(INDIRECT("'FROM_NGS3_PCR-1'!A"&amp;ROW()-5,TRUE)="","",  "e" &amp; INDIRECT(    "'FROM_NGS3_PCR-1'!"   &amp;  CHAR(64 + MATCH(VLOOKUP(E$6,mapping!$A:$B,2,FALSE),'FROM_NGS3_PCR-1'!$1:$1,0))   &amp;  ROW()-5,TRUE)    )</f>
        <v/>
      </c>
      <c r="F385" s="6" t="str">
        <f> IF(INDIRECT("'FROM_NGS3_PCR-1'!A"&amp;ROW()-5,TRUE)="","",  INDIRECT(    "'FROM_NGS3_PCR-1'!"   &amp;  CHAR(64 + MATCH(VLOOKUP(F$6,mapping!$A:$B,2,FALSE),'FROM_NGS3_PCR-1'!$1:$1,0))   &amp;  ROW()-5,TRUE)    )</f>
        <v/>
      </c>
      <c r="G385" s="6" t="str">
        <f> IF(INDIRECT("'FROM_NGS3_PCR-1'!A"&amp;ROW()-5,TRUE)="","",  INDIRECT(    "'FROM_NGS3_PCR-1'!"   &amp;  CHAR(64 + MATCH(VLOOKUP(G$6,mapping!$A:$B,2,FALSE),'FROM_NGS3_PCR-1'!$1:$1,0))   &amp;  ROW()-5,TRUE)    )</f>
        <v/>
      </c>
      <c r="H385" s="39" t="str">
        <f> IF(INDIRECT("'FROM_NGS3_PCR-1'!A"&amp;ROW()-5,TRUE)="","",  INDIRECT(    "'FROM_NGS3_PCR-1'!"   &amp;  CHAR(64 + MATCH(VLOOKUP(H$6,mapping!$A:$B,2,FALSE),'FROM_NGS3_PCR-1'!$1:$1,0))   &amp;  ROW()-5,TRUE)    )</f>
        <v/>
      </c>
      <c r="I385" s="7" t="str">
        <f> IF(INDIRECT("'FROM_NGS3_PCR-1'!A"&amp;ROW()-5,TRUE)="","",  INDIRECT(    "'FROM_NGS3_PCR-1'!"   &amp;  CHAR(64 + MATCH(VLOOKUP(I$6,mapping!$A:$B,2,FALSE),'FROM_NGS3_PCR-1'!$1:$1,0))   &amp;  ROW()-5,TRUE)    )</f>
        <v/>
      </c>
      <c r="J385" s="40" t="str">
        <f> IF(INDIRECT("'FROM_NGS3_PCR-1'!A"&amp;ROW()-5,TRUE)="","",  INDIRECT(    "'FROM_NGS3_PCR-1'!"   &amp;  CHAR(64 + MATCH(VLOOKUP(J$6,mapping!$A:$B,2,FALSE),'FROM_NGS3_PCR-1'!$1:$1,0))   &amp;  ROW()-5,TRUE)    )</f>
        <v/>
      </c>
      <c r="K385" s="6"/>
      <c r="L385" s="39">
        <v>1.0</v>
      </c>
      <c r="M385" s="37" t="str">
        <f>IFERROR(VLOOKUP(TEXT(ROW()-5,"0"),CALC_selection!H:I,2,FALSE),"")</f>
        <v/>
      </c>
      <c r="N385" s="6"/>
      <c r="O385" s="9" t="b">
        <f t="shared" si="1"/>
        <v>0</v>
      </c>
      <c r="P385" s="9" t="b">
        <f t="shared" si="2"/>
        <v>0</v>
      </c>
      <c r="Q385" s="9"/>
      <c r="R385" s="9"/>
      <c r="S385" s="9"/>
      <c r="T385" s="6"/>
      <c r="U385" s="6"/>
      <c r="V385" s="6"/>
      <c r="W385" s="6"/>
      <c r="X385" s="6"/>
      <c r="Y385" s="6"/>
      <c r="Z385" s="6"/>
    </row>
    <row r="386" ht="14.25" customHeight="1">
      <c r="A386" s="6"/>
      <c r="B386" s="38" t="str">
        <f> IF(INDIRECT("'FROM_NGS3_PCR-1'!A"&amp;ROW()-5,TRUE)="","",  INDIRECT(    "'FROM_NGS3_PCR-1'!"   &amp;  CHAR(64 + MATCH(VLOOKUP(B$6,mapping!$A:$B,2,FALSE),'FROM_NGS3_PCR-1'!$1:$1,0))   &amp;  ROW()-5,TRUE)    )</f>
        <v/>
      </c>
      <c r="C386" s="6" t="str">
        <f> IF(INDIRECT("'FROM_NGS3_PCR-1'!A"&amp;ROW()-5,TRUE)="","",  INDIRECT(    "'FROM_NGS3_PCR-1'!"   &amp;  CHAR(64 + MATCH(VLOOKUP(C$6,mapping!$A:$B,2,FALSE),'FROM_NGS3_PCR-1'!$1:$1,0))   &amp;  ROW()-5,TRUE)    )</f>
        <v/>
      </c>
      <c r="D386" s="7" t="str">
        <f> IF(INDIRECT("'FROM_NGS3_PCR-1'!A"&amp;ROW()-5,TRUE)="","",  INDIRECT(    "'FROM_NGS3_PCR-1'!"   &amp;  CHAR(64 + MATCH(VLOOKUP(D$6,mapping!$A:$B,2,FALSE),'FROM_NGS3_PCR-1'!$1:$1,0))   &amp;  ROW()-5,TRUE)    )</f>
        <v/>
      </c>
      <c r="E386" s="7" t="str">
        <f> IF(INDIRECT("'FROM_NGS3_PCR-1'!A"&amp;ROW()-5,TRUE)="","",  "e" &amp; INDIRECT(    "'FROM_NGS3_PCR-1'!"   &amp;  CHAR(64 + MATCH(VLOOKUP(E$6,mapping!$A:$B,2,FALSE),'FROM_NGS3_PCR-1'!$1:$1,0))   &amp;  ROW()-5,TRUE)    )</f>
        <v/>
      </c>
      <c r="F386" s="6" t="str">
        <f> IF(INDIRECT("'FROM_NGS3_PCR-1'!A"&amp;ROW()-5,TRUE)="","",  INDIRECT(    "'FROM_NGS3_PCR-1'!"   &amp;  CHAR(64 + MATCH(VLOOKUP(F$6,mapping!$A:$B,2,FALSE),'FROM_NGS3_PCR-1'!$1:$1,0))   &amp;  ROW()-5,TRUE)    )</f>
        <v/>
      </c>
      <c r="G386" s="6" t="str">
        <f> IF(INDIRECT("'FROM_NGS3_PCR-1'!A"&amp;ROW()-5,TRUE)="","",  INDIRECT(    "'FROM_NGS3_PCR-1'!"   &amp;  CHAR(64 + MATCH(VLOOKUP(G$6,mapping!$A:$B,2,FALSE),'FROM_NGS3_PCR-1'!$1:$1,0))   &amp;  ROW()-5,TRUE)    )</f>
        <v/>
      </c>
      <c r="H386" s="39" t="str">
        <f> IF(INDIRECT("'FROM_NGS3_PCR-1'!A"&amp;ROW()-5,TRUE)="","",  INDIRECT(    "'FROM_NGS3_PCR-1'!"   &amp;  CHAR(64 + MATCH(VLOOKUP(H$6,mapping!$A:$B,2,FALSE),'FROM_NGS3_PCR-1'!$1:$1,0))   &amp;  ROW()-5,TRUE)    )</f>
        <v/>
      </c>
      <c r="I386" s="7" t="str">
        <f> IF(INDIRECT("'FROM_NGS3_PCR-1'!A"&amp;ROW()-5,TRUE)="","",  INDIRECT(    "'FROM_NGS3_PCR-1'!"   &amp;  CHAR(64 + MATCH(VLOOKUP(I$6,mapping!$A:$B,2,FALSE),'FROM_NGS3_PCR-1'!$1:$1,0))   &amp;  ROW()-5,TRUE)    )</f>
        <v/>
      </c>
      <c r="J386" s="40" t="str">
        <f> IF(INDIRECT("'FROM_NGS3_PCR-1'!A"&amp;ROW()-5,TRUE)="","",  INDIRECT(    "'FROM_NGS3_PCR-1'!"   &amp;  CHAR(64 + MATCH(VLOOKUP(J$6,mapping!$A:$B,2,FALSE),'FROM_NGS3_PCR-1'!$1:$1,0))   &amp;  ROW()-5,TRUE)    )</f>
        <v/>
      </c>
      <c r="K386" s="6"/>
      <c r="L386" s="39">
        <v>1.0</v>
      </c>
      <c r="M386" s="37" t="str">
        <f>IFERROR(VLOOKUP(TEXT(ROW()-5,"0"),CALC_selection!H:I,2,FALSE),"")</f>
        <v/>
      </c>
      <c r="N386" s="6"/>
      <c r="O386" s="9" t="b">
        <f t="shared" si="1"/>
        <v>0</v>
      </c>
      <c r="P386" s="9" t="b">
        <f t="shared" si="2"/>
        <v>0</v>
      </c>
      <c r="Q386" s="9"/>
      <c r="R386" s="9"/>
      <c r="S386" s="9"/>
      <c r="T386" s="6"/>
      <c r="U386" s="6"/>
      <c r="V386" s="6"/>
      <c r="W386" s="6"/>
      <c r="X386" s="6"/>
      <c r="Y386" s="6"/>
      <c r="Z386" s="6"/>
    </row>
    <row r="387" ht="14.25" customHeight="1">
      <c r="A387" s="6"/>
      <c r="B387" s="38" t="str">
        <f> IF(INDIRECT("'FROM_NGS3_PCR-1'!A"&amp;ROW()-5,TRUE)="","",  INDIRECT(    "'FROM_NGS3_PCR-1'!"   &amp;  CHAR(64 + MATCH(VLOOKUP(B$6,mapping!$A:$B,2,FALSE),'FROM_NGS3_PCR-1'!$1:$1,0))   &amp;  ROW()-5,TRUE)    )</f>
        <v/>
      </c>
      <c r="C387" s="6" t="str">
        <f> IF(INDIRECT("'FROM_NGS3_PCR-1'!A"&amp;ROW()-5,TRUE)="","",  INDIRECT(    "'FROM_NGS3_PCR-1'!"   &amp;  CHAR(64 + MATCH(VLOOKUP(C$6,mapping!$A:$B,2,FALSE),'FROM_NGS3_PCR-1'!$1:$1,0))   &amp;  ROW()-5,TRUE)    )</f>
        <v/>
      </c>
      <c r="D387" s="7" t="str">
        <f> IF(INDIRECT("'FROM_NGS3_PCR-1'!A"&amp;ROW()-5,TRUE)="","",  INDIRECT(    "'FROM_NGS3_PCR-1'!"   &amp;  CHAR(64 + MATCH(VLOOKUP(D$6,mapping!$A:$B,2,FALSE),'FROM_NGS3_PCR-1'!$1:$1,0))   &amp;  ROW()-5,TRUE)    )</f>
        <v/>
      </c>
      <c r="E387" s="7" t="str">
        <f> IF(INDIRECT("'FROM_NGS3_PCR-1'!A"&amp;ROW()-5,TRUE)="","",  "e" &amp; INDIRECT(    "'FROM_NGS3_PCR-1'!"   &amp;  CHAR(64 + MATCH(VLOOKUP(E$6,mapping!$A:$B,2,FALSE),'FROM_NGS3_PCR-1'!$1:$1,0))   &amp;  ROW()-5,TRUE)    )</f>
        <v/>
      </c>
      <c r="F387" s="6" t="str">
        <f> IF(INDIRECT("'FROM_NGS3_PCR-1'!A"&amp;ROW()-5,TRUE)="","",  INDIRECT(    "'FROM_NGS3_PCR-1'!"   &amp;  CHAR(64 + MATCH(VLOOKUP(F$6,mapping!$A:$B,2,FALSE),'FROM_NGS3_PCR-1'!$1:$1,0))   &amp;  ROW()-5,TRUE)    )</f>
        <v/>
      </c>
      <c r="G387" s="6" t="str">
        <f> IF(INDIRECT("'FROM_NGS3_PCR-1'!A"&amp;ROW()-5,TRUE)="","",  INDIRECT(    "'FROM_NGS3_PCR-1'!"   &amp;  CHAR(64 + MATCH(VLOOKUP(G$6,mapping!$A:$B,2,FALSE),'FROM_NGS3_PCR-1'!$1:$1,0))   &amp;  ROW()-5,TRUE)    )</f>
        <v/>
      </c>
      <c r="H387" s="39" t="str">
        <f> IF(INDIRECT("'FROM_NGS3_PCR-1'!A"&amp;ROW()-5,TRUE)="","",  INDIRECT(    "'FROM_NGS3_PCR-1'!"   &amp;  CHAR(64 + MATCH(VLOOKUP(H$6,mapping!$A:$B,2,FALSE),'FROM_NGS3_PCR-1'!$1:$1,0))   &amp;  ROW()-5,TRUE)    )</f>
        <v/>
      </c>
      <c r="I387" s="7" t="str">
        <f> IF(INDIRECT("'FROM_NGS3_PCR-1'!A"&amp;ROW()-5,TRUE)="","",  INDIRECT(    "'FROM_NGS3_PCR-1'!"   &amp;  CHAR(64 + MATCH(VLOOKUP(I$6,mapping!$A:$B,2,FALSE),'FROM_NGS3_PCR-1'!$1:$1,0))   &amp;  ROW()-5,TRUE)    )</f>
        <v/>
      </c>
      <c r="J387" s="40" t="str">
        <f> IF(INDIRECT("'FROM_NGS3_PCR-1'!A"&amp;ROW()-5,TRUE)="","",  INDIRECT(    "'FROM_NGS3_PCR-1'!"   &amp;  CHAR(64 + MATCH(VLOOKUP(J$6,mapping!$A:$B,2,FALSE),'FROM_NGS3_PCR-1'!$1:$1,0))   &amp;  ROW()-5,TRUE)    )</f>
        <v/>
      </c>
      <c r="K387" s="6"/>
      <c r="L387" s="39">
        <v>1.0</v>
      </c>
      <c r="M387" s="37" t="str">
        <f>IFERROR(VLOOKUP(TEXT(ROW()-5,"0"),CALC_selection!H:I,2,FALSE),"")</f>
        <v/>
      </c>
      <c r="N387" s="6"/>
      <c r="O387" s="9" t="b">
        <f t="shared" si="1"/>
        <v>0</v>
      </c>
      <c r="P387" s="9" t="b">
        <f t="shared" si="2"/>
        <v>0</v>
      </c>
      <c r="Q387" s="9"/>
      <c r="R387" s="9"/>
      <c r="S387" s="9"/>
      <c r="T387" s="6"/>
      <c r="U387" s="6"/>
      <c r="V387" s="6"/>
      <c r="W387" s="6"/>
      <c r="X387" s="6"/>
      <c r="Y387" s="6"/>
      <c r="Z387" s="6"/>
    </row>
    <row r="388" ht="14.25" customHeight="1">
      <c r="A388" s="6"/>
      <c r="B388" s="38" t="str">
        <f> IF(INDIRECT("'FROM_NGS3_PCR-1'!A"&amp;ROW()-5,TRUE)="","",  INDIRECT(    "'FROM_NGS3_PCR-1'!"   &amp;  CHAR(64 + MATCH(VLOOKUP(B$6,mapping!$A:$B,2,FALSE),'FROM_NGS3_PCR-1'!$1:$1,0))   &amp;  ROW()-5,TRUE)    )</f>
        <v/>
      </c>
      <c r="C388" s="6" t="str">
        <f> IF(INDIRECT("'FROM_NGS3_PCR-1'!A"&amp;ROW()-5,TRUE)="","",  INDIRECT(    "'FROM_NGS3_PCR-1'!"   &amp;  CHAR(64 + MATCH(VLOOKUP(C$6,mapping!$A:$B,2,FALSE),'FROM_NGS3_PCR-1'!$1:$1,0))   &amp;  ROW()-5,TRUE)    )</f>
        <v/>
      </c>
      <c r="D388" s="7" t="str">
        <f> IF(INDIRECT("'FROM_NGS3_PCR-1'!A"&amp;ROW()-5,TRUE)="","",  INDIRECT(    "'FROM_NGS3_PCR-1'!"   &amp;  CHAR(64 + MATCH(VLOOKUP(D$6,mapping!$A:$B,2,FALSE),'FROM_NGS3_PCR-1'!$1:$1,0))   &amp;  ROW()-5,TRUE)    )</f>
        <v/>
      </c>
      <c r="E388" s="7" t="str">
        <f> IF(INDIRECT("'FROM_NGS3_PCR-1'!A"&amp;ROW()-5,TRUE)="","",  "e" &amp; INDIRECT(    "'FROM_NGS3_PCR-1'!"   &amp;  CHAR(64 + MATCH(VLOOKUP(E$6,mapping!$A:$B,2,FALSE),'FROM_NGS3_PCR-1'!$1:$1,0))   &amp;  ROW()-5,TRUE)    )</f>
        <v/>
      </c>
      <c r="F388" s="6" t="str">
        <f> IF(INDIRECT("'FROM_NGS3_PCR-1'!A"&amp;ROW()-5,TRUE)="","",  INDIRECT(    "'FROM_NGS3_PCR-1'!"   &amp;  CHAR(64 + MATCH(VLOOKUP(F$6,mapping!$A:$B,2,FALSE),'FROM_NGS3_PCR-1'!$1:$1,0))   &amp;  ROW()-5,TRUE)    )</f>
        <v/>
      </c>
      <c r="G388" s="6" t="str">
        <f> IF(INDIRECT("'FROM_NGS3_PCR-1'!A"&amp;ROW()-5,TRUE)="","",  INDIRECT(    "'FROM_NGS3_PCR-1'!"   &amp;  CHAR(64 + MATCH(VLOOKUP(G$6,mapping!$A:$B,2,FALSE),'FROM_NGS3_PCR-1'!$1:$1,0))   &amp;  ROW()-5,TRUE)    )</f>
        <v/>
      </c>
      <c r="H388" s="39" t="str">
        <f> IF(INDIRECT("'FROM_NGS3_PCR-1'!A"&amp;ROW()-5,TRUE)="","",  INDIRECT(    "'FROM_NGS3_PCR-1'!"   &amp;  CHAR(64 + MATCH(VLOOKUP(H$6,mapping!$A:$B,2,FALSE),'FROM_NGS3_PCR-1'!$1:$1,0))   &amp;  ROW()-5,TRUE)    )</f>
        <v/>
      </c>
      <c r="I388" s="7" t="str">
        <f> IF(INDIRECT("'FROM_NGS3_PCR-1'!A"&amp;ROW()-5,TRUE)="","",  INDIRECT(    "'FROM_NGS3_PCR-1'!"   &amp;  CHAR(64 + MATCH(VLOOKUP(I$6,mapping!$A:$B,2,FALSE),'FROM_NGS3_PCR-1'!$1:$1,0))   &amp;  ROW()-5,TRUE)    )</f>
        <v/>
      </c>
      <c r="J388" s="40" t="str">
        <f> IF(INDIRECT("'FROM_NGS3_PCR-1'!A"&amp;ROW()-5,TRUE)="","",  INDIRECT(    "'FROM_NGS3_PCR-1'!"   &amp;  CHAR(64 + MATCH(VLOOKUP(J$6,mapping!$A:$B,2,FALSE),'FROM_NGS3_PCR-1'!$1:$1,0))   &amp;  ROW()-5,TRUE)    )</f>
        <v/>
      </c>
      <c r="K388" s="6"/>
      <c r="L388" s="39">
        <v>1.0</v>
      </c>
      <c r="M388" s="37" t="str">
        <f>IFERROR(VLOOKUP(TEXT(ROW()-5,"0"),CALC_selection!H:I,2,FALSE),"")</f>
        <v/>
      </c>
      <c r="N388" s="6"/>
      <c r="O388" s="9" t="b">
        <f t="shared" si="1"/>
        <v>0</v>
      </c>
      <c r="P388" s="9" t="b">
        <f t="shared" si="2"/>
        <v>0</v>
      </c>
      <c r="Q388" s="9"/>
      <c r="R388" s="9"/>
      <c r="S388" s="9"/>
      <c r="T388" s="6"/>
      <c r="U388" s="6"/>
      <c r="V388" s="6"/>
      <c r="W388" s="6"/>
      <c r="X388" s="6"/>
      <c r="Y388" s="6"/>
      <c r="Z388" s="6"/>
    </row>
    <row r="389" ht="14.25" customHeight="1">
      <c r="A389" s="6"/>
      <c r="B389" s="38" t="str">
        <f> IF(INDIRECT("'FROM_NGS3_PCR-1'!A"&amp;ROW()-5,TRUE)="","",  INDIRECT(    "'FROM_NGS3_PCR-1'!"   &amp;  CHAR(64 + MATCH(VLOOKUP(B$6,mapping!$A:$B,2,FALSE),'FROM_NGS3_PCR-1'!$1:$1,0))   &amp;  ROW()-5,TRUE)    )</f>
        <v/>
      </c>
      <c r="C389" s="6" t="str">
        <f> IF(INDIRECT("'FROM_NGS3_PCR-1'!A"&amp;ROW()-5,TRUE)="","",  INDIRECT(    "'FROM_NGS3_PCR-1'!"   &amp;  CHAR(64 + MATCH(VLOOKUP(C$6,mapping!$A:$B,2,FALSE),'FROM_NGS3_PCR-1'!$1:$1,0))   &amp;  ROW()-5,TRUE)    )</f>
        <v/>
      </c>
      <c r="D389" s="7" t="str">
        <f> IF(INDIRECT("'FROM_NGS3_PCR-1'!A"&amp;ROW()-5,TRUE)="","",  INDIRECT(    "'FROM_NGS3_PCR-1'!"   &amp;  CHAR(64 + MATCH(VLOOKUP(D$6,mapping!$A:$B,2,FALSE),'FROM_NGS3_PCR-1'!$1:$1,0))   &amp;  ROW()-5,TRUE)    )</f>
        <v/>
      </c>
      <c r="E389" s="7" t="str">
        <f> IF(INDIRECT("'FROM_NGS3_PCR-1'!A"&amp;ROW()-5,TRUE)="","",  "e" &amp; INDIRECT(    "'FROM_NGS3_PCR-1'!"   &amp;  CHAR(64 + MATCH(VLOOKUP(E$6,mapping!$A:$B,2,FALSE),'FROM_NGS3_PCR-1'!$1:$1,0))   &amp;  ROW()-5,TRUE)    )</f>
        <v/>
      </c>
      <c r="F389" s="6" t="str">
        <f> IF(INDIRECT("'FROM_NGS3_PCR-1'!A"&amp;ROW()-5,TRUE)="","",  INDIRECT(    "'FROM_NGS3_PCR-1'!"   &amp;  CHAR(64 + MATCH(VLOOKUP(F$6,mapping!$A:$B,2,FALSE),'FROM_NGS3_PCR-1'!$1:$1,0))   &amp;  ROW()-5,TRUE)    )</f>
        <v/>
      </c>
      <c r="G389" s="6" t="str">
        <f> IF(INDIRECT("'FROM_NGS3_PCR-1'!A"&amp;ROW()-5,TRUE)="","",  INDIRECT(    "'FROM_NGS3_PCR-1'!"   &amp;  CHAR(64 + MATCH(VLOOKUP(G$6,mapping!$A:$B,2,FALSE),'FROM_NGS3_PCR-1'!$1:$1,0))   &amp;  ROW()-5,TRUE)    )</f>
        <v/>
      </c>
      <c r="H389" s="39" t="str">
        <f> IF(INDIRECT("'FROM_NGS3_PCR-1'!A"&amp;ROW()-5,TRUE)="","",  INDIRECT(    "'FROM_NGS3_PCR-1'!"   &amp;  CHAR(64 + MATCH(VLOOKUP(H$6,mapping!$A:$B,2,FALSE),'FROM_NGS3_PCR-1'!$1:$1,0))   &amp;  ROW()-5,TRUE)    )</f>
        <v/>
      </c>
      <c r="I389" s="7" t="str">
        <f> IF(INDIRECT("'FROM_NGS3_PCR-1'!A"&amp;ROW()-5,TRUE)="","",  INDIRECT(    "'FROM_NGS3_PCR-1'!"   &amp;  CHAR(64 + MATCH(VLOOKUP(I$6,mapping!$A:$B,2,FALSE),'FROM_NGS3_PCR-1'!$1:$1,0))   &amp;  ROW()-5,TRUE)    )</f>
        <v/>
      </c>
      <c r="J389" s="40" t="str">
        <f> IF(INDIRECT("'FROM_NGS3_PCR-1'!A"&amp;ROW()-5,TRUE)="","",  INDIRECT(    "'FROM_NGS3_PCR-1'!"   &amp;  CHAR(64 + MATCH(VLOOKUP(J$6,mapping!$A:$B,2,FALSE),'FROM_NGS3_PCR-1'!$1:$1,0))   &amp;  ROW()-5,TRUE)    )</f>
        <v/>
      </c>
      <c r="K389" s="6"/>
      <c r="L389" s="39">
        <v>1.0</v>
      </c>
      <c r="M389" s="37" t="str">
        <f>IFERROR(VLOOKUP(TEXT(ROW()-5,"0"),CALC_selection!H:I,2,FALSE),"")</f>
        <v/>
      </c>
      <c r="N389" s="6"/>
      <c r="O389" s="9" t="b">
        <f t="shared" si="1"/>
        <v>0</v>
      </c>
      <c r="P389" s="9" t="b">
        <f t="shared" si="2"/>
        <v>0</v>
      </c>
      <c r="Q389" s="9"/>
      <c r="R389" s="9"/>
      <c r="S389" s="9"/>
      <c r="T389" s="6"/>
      <c r="U389" s="6"/>
      <c r="V389" s="6"/>
      <c r="W389" s="6"/>
      <c r="X389" s="6"/>
      <c r="Y389" s="6"/>
      <c r="Z389" s="6"/>
    </row>
    <row r="390" ht="14.25" customHeight="1">
      <c r="A390" s="6"/>
      <c r="B390" s="38" t="str">
        <f> IF(INDIRECT("'FROM_NGS3_PCR-1'!A"&amp;ROW()-5,TRUE)="","",  INDIRECT(    "'FROM_NGS3_PCR-1'!"   &amp;  CHAR(64 + MATCH(VLOOKUP(B$6,mapping!$A:$B,2,FALSE),'FROM_NGS3_PCR-1'!$1:$1,0))   &amp;  ROW()-5,TRUE)    )</f>
        <v/>
      </c>
      <c r="C390" s="6" t="str">
        <f> IF(INDIRECT("'FROM_NGS3_PCR-1'!A"&amp;ROW()-5,TRUE)="","",  INDIRECT(    "'FROM_NGS3_PCR-1'!"   &amp;  CHAR(64 + MATCH(VLOOKUP(C$6,mapping!$A:$B,2,FALSE),'FROM_NGS3_PCR-1'!$1:$1,0))   &amp;  ROW()-5,TRUE)    )</f>
        <v/>
      </c>
      <c r="D390" s="7" t="str">
        <f> IF(INDIRECT("'FROM_NGS3_PCR-1'!A"&amp;ROW()-5,TRUE)="","",  INDIRECT(    "'FROM_NGS3_PCR-1'!"   &amp;  CHAR(64 + MATCH(VLOOKUP(D$6,mapping!$A:$B,2,FALSE),'FROM_NGS3_PCR-1'!$1:$1,0))   &amp;  ROW()-5,TRUE)    )</f>
        <v/>
      </c>
      <c r="E390" s="7" t="str">
        <f> IF(INDIRECT("'FROM_NGS3_PCR-1'!A"&amp;ROW()-5,TRUE)="","",  "e" &amp; INDIRECT(    "'FROM_NGS3_PCR-1'!"   &amp;  CHAR(64 + MATCH(VLOOKUP(E$6,mapping!$A:$B,2,FALSE),'FROM_NGS3_PCR-1'!$1:$1,0))   &amp;  ROW()-5,TRUE)    )</f>
        <v/>
      </c>
      <c r="F390" s="6" t="str">
        <f> IF(INDIRECT("'FROM_NGS3_PCR-1'!A"&amp;ROW()-5,TRUE)="","",  INDIRECT(    "'FROM_NGS3_PCR-1'!"   &amp;  CHAR(64 + MATCH(VLOOKUP(F$6,mapping!$A:$B,2,FALSE),'FROM_NGS3_PCR-1'!$1:$1,0))   &amp;  ROW()-5,TRUE)    )</f>
        <v/>
      </c>
      <c r="G390" s="6" t="str">
        <f> IF(INDIRECT("'FROM_NGS3_PCR-1'!A"&amp;ROW()-5,TRUE)="","",  INDIRECT(    "'FROM_NGS3_PCR-1'!"   &amp;  CHAR(64 + MATCH(VLOOKUP(G$6,mapping!$A:$B,2,FALSE),'FROM_NGS3_PCR-1'!$1:$1,0))   &amp;  ROW()-5,TRUE)    )</f>
        <v/>
      </c>
      <c r="H390" s="39" t="str">
        <f> IF(INDIRECT("'FROM_NGS3_PCR-1'!A"&amp;ROW()-5,TRUE)="","",  INDIRECT(    "'FROM_NGS3_PCR-1'!"   &amp;  CHAR(64 + MATCH(VLOOKUP(H$6,mapping!$A:$B,2,FALSE),'FROM_NGS3_PCR-1'!$1:$1,0))   &amp;  ROW()-5,TRUE)    )</f>
        <v/>
      </c>
      <c r="I390" s="7" t="str">
        <f> IF(INDIRECT("'FROM_NGS3_PCR-1'!A"&amp;ROW()-5,TRUE)="","",  INDIRECT(    "'FROM_NGS3_PCR-1'!"   &amp;  CHAR(64 + MATCH(VLOOKUP(I$6,mapping!$A:$B,2,FALSE),'FROM_NGS3_PCR-1'!$1:$1,0))   &amp;  ROW()-5,TRUE)    )</f>
        <v/>
      </c>
      <c r="J390" s="40" t="str">
        <f> IF(INDIRECT("'FROM_NGS3_PCR-1'!A"&amp;ROW()-5,TRUE)="","",  INDIRECT(    "'FROM_NGS3_PCR-1'!"   &amp;  CHAR(64 + MATCH(VLOOKUP(J$6,mapping!$A:$B,2,FALSE),'FROM_NGS3_PCR-1'!$1:$1,0))   &amp;  ROW()-5,TRUE)    )</f>
        <v/>
      </c>
      <c r="K390" s="6"/>
      <c r="L390" s="39">
        <v>1.0</v>
      </c>
      <c r="M390" s="37" t="str">
        <f>IFERROR(VLOOKUP(TEXT(ROW()-5,"0"),CALC_selection!H:I,2,FALSE),"")</f>
        <v/>
      </c>
      <c r="N390" s="6"/>
      <c r="O390" s="9" t="b">
        <f t="shared" si="1"/>
        <v>0</v>
      </c>
      <c r="P390" s="9" t="b">
        <f t="shared" si="2"/>
        <v>0</v>
      </c>
      <c r="Q390" s="9"/>
      <c r="R390" s="9"/>
      <c r="S390" s="9"/>
      <c r="T390" s="6"/>
      <c r="U390" s="6"/>
      <c r="V390" s="6"/>
      <c r="W390" s="6"/>
      <c r="X390" s="6"/>
      <c r="Y390" s="6"/>
      <c r="Z390" s="6"/>
    </row>
    <row r="391" ht="14.25" customHeight="1">
      <c r="A391" s="6"/>
      <c r="B391" s="38" t="str">
        <f> IF(INDIRECT("'FROM_NGS3_PCR-1'!A"&amp;ROW()-5,TRUE)="","",  INDIRECT(    "'FROM_NGS3_PCR-1'!"   &amp;  CHAR(64 + MATCH(VLOOKUP(B$6,mapping!$A:$B,2,FALSE),'FROM_NGS3_PCR-1'!$1:$1,0))   &amp;  ROW()-5,TRUE)    )</f>
        <v/>
      </c>
      <c r="C391" s="6" t="str">
        <f> IF(INDIRECT("'FROM_NGS3_PCR-1'!A"&amp;ROW()-5,TRUE)="","",  INDIRECT(    "'FROM_NGS3_PCR-1'!"   &amp;  CHAR(64 + MATCH(VLOOKUP(C$6,mapping!$A:$B,2,FALSE),'FROM_NGS3_PCR-1'!$1:$1,0))   &amp;  ROW()-5,TRUE)    )</f>
        <v/>
      </c>
      <c r="D391" s="7" t="str">
        <f> IF(INDIRECT("'FROM_NGS3_PCR-1'!A"&amp;ROW()-5,TRUE)="","",  INDIRECT(    "'FROM_NGS3_PCR-1'!"   &amp;  CHAR(64 + MATCH(VLOOKUP(D$6,mapping!$A:$B,2,FALSE),'FROM_NGS3_PCR-1'!$1:$1,0))   &amp;  ROW()-5,TRUE)    )</f>
        <v/>
      </c>
      <c r="E391" s="7" t="str">
        <f> IF(INDIRECT("'FROM_NGS3_PCR-1'!A"&amp;ROW()-5,TRUE)="","",  "e" &amp; INDIRECT(    "'FROM_NGS3_PCR-1'!"   &amp;  CHAR(64 + MATCH(VLOOKUP(E$6,mapping!$A:$B,2,FALSE),'FROM_NGS3_PCR-1'!$1:$1,0))   &amp;  ROW()-5,TRUE)    )</f>
        <v/>
      </c>
      <c r="F391" s="6" t="str">
        <f> IF(INDIRECT("'FROM_NGS3_PCR-1'!A"&amp;ROW()-5,TRUE)="","",  INDIRECT(    "'FROM_NGS3_PCR-1'!"   &amp;  CHAR(64 + MATCH(VLOOKUP(F$6,mapping!$A:$B,2,FALSE),'FROM_NGS3_PCR-1'!$1:$1,0))   &amp;  ROW()-5,TRUE)    )</f>
        <v/>
      </c>
      <c r="G391" s="6" t="str">
        <f> IF(INDIRECT("'FROM_NGS3_PCR-1'!A"&amp;ROW()-5,TRUE)="","",  INDIRECT(    "'FROM_NGS3_PCR-1'!"   &amp;  CHAR(64 + MATCH(VLOOKUP(G$6,mapping!$A:$B,2,FALSE),'FROM_NGS3_PCR-1'!$1:$1,0))   &amp;  ROW()-5,TRUE)    )</f>
        <v/>
      </c>
      <c r="H391" s="39" t="str">
        <f> IF(INDIRECT("'FROM_NGS3_PCR-1'!A"&amp;ROW()-5,TRUE)="","",  INDIRECT(    "'FROM_NGS3_PCR-1'!"   &amp;  CHAR(64 + MATCH(VLOOKUP(H$6,mapping!$A:$B,2,FALSE),'FROM_NGS3_PCR-1'!$1:$1,0))   &amp;  ROW()-5,TRUE)    )</f>
        <v/>
      </c>
      <c r="I391" s="7" t="str">
        <f> IF(INDIRECT("'FROM_NGS3_PCR-1'!A"&amp;ROW()-5,TRUE)="","",  INDIRECT(    "'FROM_NGS3_PCR-1'!"   &amp;  CHAR(64 + MATCH(VLOOKUP(I$6,mapping!$A:$B,2,FALSE),'FROM_NGS3_PCR-1'!$1:$1,0))   &amp;  ROW()-5,TRUE)    )</f>
        <v/>
      </c>
      <c r="J391" s="40" t="str">
        <f> IF(INDIRECT("'FROM_NGS3_PCR-1'!A"&amp;ROW()-5,TRUE)="","",  INDIRECT(    "'FROM_NGS3_PCR-1'!"   &amp;  CHAR(64 + MATCH(VLOOKUP(J$6,mapping!$A:$B,2,FALSE),'FROM_NGS3_PCR-1'!$1:$1,0))   &amp;  ROW()-5,TRUE)    )</f>
        <v/>
      </c>
      <c r="K391" s="6"/>
      <c r="L391" s="39">
        <v>1.0</v>
      </c>
      <c r="M391" s="37" t="str">
        <f>IFERROR(VLOOKUP(TEXT(ROW()-5,"0"),CALC_selection!H:I,2,FALSE),"")</f>
        <v/>
      </c>
      <c r="N391" s="6"/>
      <c r="O391" s="9" t="b">
        <f t="shared" si="1"/>
        <v>0</v>
      </c>
      <c r="P391" s="9" t="b">
        <f t="shared" si="2"/>
        <v>0</v>
      </c>
      <c r="Q391" s="9"/>
      <c r="R391" s="9"/>
      <c r="S391" s="9"/>
      <c r="T391" s="6"/>
      <c r="U391" s="6"/>
      <c r="V391" s="6"/>
      <c r="W391" s="6"/>
      <c r="X391" s="6"/>
      <c r="Y391" s="6"/>
      <c r="Z391" s="6"/>
    </row>
    <row r="392" ht="14.25" customHeight="1">
      <c r="A392" s="6"/>
      <c r="B392" s="38" t="str">
        <f> IF(INDIRECT("'FROM_NGS3_PCR-1'!A"&amp;ROW()-5,TRUE)="","",  INDIRECT(    "'FROM_NGS3_PCR-1'!"   &amp;  CHAR(64 + MATCH(VLOOKUP(B$6,mapping!$A:$B,2,FALSE),'FROM_NGS3_PCR-1'!$1:$1,0))   &amp;  ROW()-5,TRUE)    )</f>
        <v/>
      </c>
      <c r="C392" s="6" t="str">
        <f> IF(INDIRECT("'FROM_NGS3_PCR-1'!A"&amp;ROW()-5,TRUE)="","",  INDIRECT(    "'FROM_NGS3_PCR-1'!"   &amp;  CHAR(64 + MATCH(VLOOKUP(C$6,mapping!$A:$B,2,FALSE),'FROM_NGS3_PCR-1'!$1:$1,0))   &amp;  ROW()-5,TRUE)    )</f>
        <v/>
      </c>
      <c r="D392" s="7" t="str">
        <f> IF(INDIRECT("'FROM_NGS3_PCR-1'!A"&amp;ROW()-5,TRUE)="","",  INDIRECT(    "'FROM_NGS3_PCR-1'!"   &amp;  CHAR(64 + MATCH(VLOOKUP(D$6,mapping!$A:$B,2,FALSE),'FROM_NGS3_PCR-1'!$1:$1,0))   &amp;  ROW()-5,TRUE)    )</f>
        <v/>
      </c>
      <c r="E392" s="7" t="str">
        <f> IF(INDIRECT("'FROM_NGS3_PCR-1'!A"&amp;ROW()-5,TRUE)="","",  "e" &amp; INDIRECT(    "'FROM_NGS3_PCR-1'!"   &amp;  CHAR(64 + MATCH(VLOOKUP(E$6,mapping!$A:$B,2,FALSE),'FROM_NGS3_PCR-1'!$1:$1,0))   &amp;  ROW()-5,TRUE)    )</f>
        <v/>
      </c>
      <c r="F392" s="6" t="str">
        <f> IF(INDIRECT("'FROM_NGS3_PCR-1'!A"&amp;ROW()-5,TRUE)="","",  INDIRECT(    "'FROM_NGS3_PCR-1'!"   &amp;  CHAR(64 + MATCH(VLOOKUP(F$6,mapping!$A:$B,2,FALSE),'FROM_NGS3_PCR-1'!$1:$1,0))   &amp;  ROW()-5,TRUE)    )</f>
        <v/>
      </c>
      <c r="G392" s="6" t="str">
        <f> IF(INDIRECT("'FROM_NGS3_PCR-1'!A"&amp;ROW()-5,TRUE)="","",  INDIRECT(    "'FROM_NGS3_PCR-1'!"   &amp;  CHAR(64 + MATCH(VLOOKUP(G$6,mapping!$A:$B,2,FALSE),'FROM_NGS3_PCR-1'!$1:$1,0))   &amp;  ROW()-5,TRUE)    )</f>
        <v/>
      </c>
      <c r="H392" s="39" t="str">
        <f> IF(INDIRECT("'FROM_NGS3_PCR-1'!A"&amp;ROW()-5,TRUE)="","",  INDIRECT(    "'FROM_NGS3_PCR-1'!"   &amp;  CHAR(64 + MATCH(VLOOKUP(H$6,mapping!$A:$B,2,FALSE),'FROM_NGS3_PCR-1'!$1:$1,0))   &amp;  ROW()-5,TRUE)    )</f>
        <v/>
      </c>
      <c r="I392" s="7" t="str">
        <f> IF(INDIRECT("'FROM_NGS3_PCR-1'!A"&amp;ROW()-5,TRUE)="","",  INDIRECT(    "'FROM_NGS3_PCR-1'!"   &amp;  CHAR(64 + MATCH(VLOOKUP(I$6,mapping!$A:$B,2,FALSE),'FROM_NGS3_PCR-1'!$1:$1,0))   &amp;  ROW()-5,TRUE)    )</f>
        <v/>
      </c>
      <c r="J392" s="40" t="str">
        <f> IF(INDIRECT("'FROM_NGS3_PCR-1'!A"&amp;ROW()-5,TRUE)="","",  INDIRECT(    "'FROM_NGS3_PCR-1'!"   &amp;  CHAR(64 + MATCH(VLOOKUP(J$6,mapping!$A:$B,2,FALSE),'FROM_NGS3_PCR-1'!$1:$1,0))   &amp;  ROW()-5,TRUE)    )</f>
        <v/>
      </c>
      <c r="K392" s="6"/>
      <c r="L392" s="39">
        <v>1.0</v>
      </c>
      <c r="M392" s="37" t="str">
        <f>IFERROR(VLOOKUP(TEXT(ROW()-5,"0"),CALC_selection!H:I,2,FALSE),"")</f>
        <v/>
      </c>
      <c r="N392" s="6"/>
      <c r="O392" s="9" t="b">
        <f t="shared" si="1"/>
        <v>0</v>
      </c>
      <c r="P392" s="9" t="b">
        <f t="shared" si="2"/>
        <v>0</v>
      </c>
      <c r="Q392" s="9"/>
      <c r="R392" s="9"/>
      <c r="S392" s="9"/>
      <c r="T392" s="6"/>
      <c r="U392" s="6"/>
      <c r="V392" s="6"/>
      <c r="W392" s="6"/>
      <c r="X392" s="6"/>
      <c r="Y392" s="6"/>
      <c r="Z392" s="6"/>
    </row>
    <row r="393" ht="14.25" customHeight="1">
      <c r="A393" s="6"/>
      <c r="B393" s="38" t="str">
        <f> IF(INDIRECT("'FROM_NGS3_PCR-1'!A"&amp;ROW()-5,TRUE)="","",  INDIRECT(    "'FROM_NGS3_PCR-1'!"   &amp;  CHAR(64 + MATCH(VLOOKUP(B$6,mapping!$A:$B,2,FALSE),'FROM_NGS3_PCR-1'!$1:$1,0))   &amp;  ROW()-5,TRUE)    )</f>
        <v/>
      </c>
      <c r="C393" s="6" t="str">
        <f> IF(INDIRECT("'FROM_NGS3_PCR-1'!A"&amp;ROW()-5,TRUE)="","",  INDIRECT(    "'FROM_NGS3_PCR-1'!"   &amp;  CHAR(64 + MATCH(VLOOKUP(C$6,mapping!$A:$B,2,FALSE),'FROM_NGS3_PCR-1'!$1:$1,0))   &amp;  ROW()-5,TRUE)    )</f>
        <v/>
      </c>
      <c r="D393" s="7" t="str">
        <f> IF(INDIRECT("'FROM_NGS3_PCR-1'!A"&amp;ROW()-5,TRUE)="","",  INDIRECT(    "'FROM_NGS3_PCR-1'!"   &amp;  CHAR(64 + MATCH(VLOOKUP(D$6,mapping!$A:$B,2,FALSE),'FROM_NGS3_PCR-1'!$1:$1,0))   &amp;  ROW()-5,TRUE)    )</f>
        <v/>
      </c>
      <c r="E393" s="7" t="str">
        <f> IF(INDIRECT("'FROM_NGS3_PCR-1'!A"&amp;ROW()-5,TRUE)="","",  "e" &amp; INDIRECT(    "'FROM_NGS3_PCR-1'!"   &amp;  CHAR(64 + MATCH(VLOOKUP(E$6,mapping!$A:$B,2,FALSE),'FROM_NGS3_PCR-1'!$1:$1,0))   &amp;  ROW()-5,TRUE)    )</f>
        <v/>
      </c>
      <c r="F393" s="6" t="str">
        <f> IF(INDIRECT("'FROM_NGS3_PCR-1'!A"&amp;ROW()-5,TRUE)="","",  INDIRECT(    "'FROM_NGS3_PCR-1'!"   &amp;  CHAR(64 + MATCH(VLOOKUP(F$6,mapping!$A:$B,2,FALSE),'FROM_NGS3_PCR-1'!$1:$1,0))   &amp;  ROW()-5,TRUE)    )</f>
        <v/>
      </c>
      <c r="G393" s="6" t="str">
        <f> IF(INDIRECT("'FROM_NGS3_PCR-1'!A"&amp;ROW()-5,TRUE)="","",  INDIRECT(    "'FROM_NGS3_PCR-1'!"   &amp;  CHAR(64 + MATCH(VLOOKUP(G$6,mapping!$A:$B,2,FALSE),'FROM_NGS3_PCR-1'!$1:$1,0))   &amp;  ROW()-5,TRUE)    )</f>
        <v/>
      </c>
      <c r="H393" s="39" t="str">
        <f> IF(INDIRECT("'FROM_NGS3_PCR-1'!A"&amp;ROW()-5,TRUE)="","",  INDIRECT(    "'FROM_NGS3_PCR-1'!"   &amp;  CHAR(64 + MATCH(VLOOKUP(H$6,mapping!$A:$B,2,FALSE),'FROM_NGS3_PCR-1'!$1:$1,0))   &amp;  ROW()-5,TRUE)    )</f>
        <v/>
      </c>
      <c r="I393" s="7" t="str">
        <f> IF(INDIRECT("'FROM_NGS3_PCR-1'!A"&amp;ROW()-5,TRUE)="","",  INDIRECT(    "'FROM_NGS3_PCR-1'!"   &amp;  CHAR(64 + MATCH(VLOOKUP(I$6,mapping!$A:$B,2,FALSE),'FROM_NGS3_PCR-1'!$1:$1,0))   &amp;  ROW()-5,TRUE)    )</f>
        <v/>
      </c>
      <c r="J393" s="40" t="str">
        <f> IF(INDIRECT("'FROM_NGS3_PCR-1'!A"&amp;ROW()-5,TRUE)="","",  INDIRECT(    "'FROM_NGS3_PCR-1'!"   &amp;  CHAR(64 + MATCH(VLOOKUP(J$6,mapping!$A:$B,2,FALSE),'FROM_NGS3_PCR-1'!$1:$1,0))   &amp;  ROW()-5,TRUE)    )</f>
        <v/>
      </c>
      <c r="K393" s="6"/>
      <c r="L393" s="39">
        <v>1.0</v>
      </c>
      <c r="M393" s="37" t="str">
        <f>IFERROR(VLOOKUP(TEXT(ROW()-5,"0"),CALC_selection!H:I,2,FALSE),"")</f>
        <v/>
      </c>
      <c r="N393" s="6"/>
      <c r="O393" s="9" t="b">
        <f t="shared" si="1"/>
        <v>0</v>
      </c>
      <c r="P393" s="9" t="b">
        <f t="shared" si="2"/>
        <v>0</v>
      </c>
      <c r="Q393" s="9"/>
      <c r="R393" s="9"/>
      <c r="S393" s="9"/>
      <c r="T393" s="6"/>
      <c r="U393" s="6"/>
      <c r="V393" s="6"/>
      <c r="W393" s="6"/>
      <c r="X393" s="6"/>
      <c r="Y393" s="6"/>
      <c r="Z393" s="6"/>
    </row>
    <row r="394" ht="14.25" customHeight="1">
      <c r="A394" s="6"/>
      <c r="B394" s="38" t="str">
        <f> IF(INDIRECT("'FROM_NGS3_PCR-1'!A"&amp;ROW()-5,TRUE)="","",  INDIRECT(    "'FROM_NGS3_PCR-1'!"   &amp;  CHAR(64 + MATCH(VLOOKUP(B$6,mapping!$A:$B,2,FALSE),'FROM_NGS3_PCR-1'!$1:$1,0))   &amp;  ROW()-5,TRUE)    )</f>
        <v/>
      </c>
      <c r="C394" s="6" t="str">
        <f> IF(INDIRECT("'FROM_NGS3_PCR-1'!A"&amp;ROW()-5,TRUE)="","",  INDIRECT(    "'FROM_NGS3_PCR-1'!"   &amp;  CHAR(64 + MATCH(VLOOKUP(C$6,mapping!$A:$B,2,FALSE),'FROM_NGS3_PCR-1'!$1:$1,0))   &amp;  ROW()-5,TRUE)    )</f>
        <v/>
      </c>
      <c r="D394" s="7" t="str">
        <f> IF(INDIRECT("'FROM_NGS3_PCR-1'!A"&amp;ROW()-5,TRUE)="","",  INDIRECT(    "'FROM_NGS3_PCR-1'!"   &amp;  CHAR(64 + MATCH(VLOOKUP(D$6,mapping!$A:$B,2,FALSE),'FROM_NGS3_PCR-1'!$1:$1,0))   &amp;  ROW()-5,TRUE)    )</f>
        <v/>
      </c>
      <c r="E394" s="7" t="str">
        <f> IF(INDIRECT("'FROM_NGS3_PCR-1'!A"&amp;ROW()-5,TRUE)="","",  "e" &amp; INDIRECT(    "'FROM_NGS3_PCR-1'!"   &amp;  CHAR(64 + MATCH(VLOOKUP(E$6,mapping!$A:$B,2,FALSE),'FROM_NGS3_PCR-1'!$1:$1,0))   &amp;  ROW()-5,TRUE)    )</f>
        <v/>
      </c>
      <c r="F394" s="6" t="str">
        <f> IF(INDIRECT("'FROM_NGS3_PCR-1'!A"&amp;ROW()-5,TRUE)="","",  INDIRECT(    "'FROM_NGS3_PCR-1'!"   &amp;  CHAR(64 + MATCH(VLOOKUP(F$6,mapping!$A:$B,2,FALSE),'FROM_NGS3_PCR-1'!$1:$1,0))   &amp;  ROW()-5,TRUE)    )</f>
        <v/>
      </c>
      <c r="G394" s="6" t="str">
        <f> IF(INDIRECT("'FROM_NGS3_PCR-1'!A"&amp;ROW()-5,TRUE)="","",  INDIRECT(    "'FROM_NGS3_PCR-1'!"   &amp;  CHAR(64 + MATCH(VLOOKUP(G$6,mapping!$A:$B,2,FALSE),'FROM_NGS3_PCR-1'!$1:$1,0))   &amp;  ROW()-5,TRUE)    )</f>
        <v/>
      </c>
      <c r="H394" s="39" t="str">
        <f> IF(INDIRECT("'FROM_NGS3_PCR-1'!A"&amp;ROW()-5,TRUE)="","",  INDIRECT(    "'FROM_NGS3_PCR-1'!"   &amp;  CHAR(64 + MATCH(VLOOKUP(H$6,mapping!$A:$B,2,FALSE),'FROM_NGS3_PCR-1'!$1:$1,0))   &amp;  ROW()-5,TRUE)    )</f>
        <v/>
      </c>
      <c r="I394" s="7" t="str">
        <f> IF(INDIRECT("'FROM_NGS3_PCR-1'!A"&amp;ROW()-5,TRUE)="","",  INDIRECT(    "'FROM_NGS3_PCR-1'!"   &amp;  CHAR(64 + MATCH(VLOOKUP(I$6,mapping!$A:$B,2,FALSE),'FROM_NGS3_PCR-1'!$1:$1,0))   &amp;  ROW()-5,TRUE)    )</f>
        <v/>
      </c>
      <c r="J394" s="40" t="str">
        <f> IF(INDIRECT("'FROM_NGS3_PCR-1'!A"&amp;ROW()-5,TRUE)="","",  INDIRECT(    "'FROM_NGS3_PCR-1'!"   &amp;  CHAR(64 + MATCH(VLOOKUP(J$6,mapping!$A:$B,2,FALSE),'FROM_NGS3_PCR-1'!$1:$1,0))   &amp;  ROW()-5,TRUE)    )</f>
        <v/>
      </c>
      <c r="K394" s="6"/>
      <c r="L394" s="39">
        <v>1.0</v>
      </c>
      <c r="M394" s="37" t="str">
        <f>IFERROR(VLOOKUP(TEXT(ROW()-5,"0"),CALC_selection!H:I,2,FALSE),"")</f>
        <v/>
      </c>
      <c r="N394" s="6"/>
      <c r="O394" s="9" t="b">
        <f t="shared" si="1"/>
        <v>0</v>
      </c>
      <c r="P394" s="9" t="b">
        <f t="shared" si="2"/>
        <v>0</v>
      </c>
      <c r="Q394" s="9"/>
      <c r="R394" s="9"/>
      <c r="S394" s="9"/>
      <c r="T394" s="6"/>
      <c r="U394" s="6"/>
      <c r="V394" s="6"/>
      <c r="W394" s="6"/>
      <c r="X394" s="6"/>
      <c r="Y394" s="6"/>
      <c r="Z394" s="6"/>
    </row>
    <row r="395" ht="14.25" customHeight="1">
      <c r="A395" s="6"/>
      <c r="B395" s="38" t="str">
        <f> IF(INDIRECT("'FROM_NGS3_PCR-1'!A"&amp;ROW()-5,TRUE)="","",  INDIRECT(    "'FROM_NGS3_PCR-1'!"   &amp;  CHAR(64 + MATCH(VLOOKUP(B$6,mapping!$A:$B,2,FALSE),'FROM_NGS3_PCR-1'!$1:$1,0))   &amp;  ROW()-5,TRUE)    )</f>
        <v/>
      </c>
      <c r="C395" s="6" t="str">
        <f> IF(INDIRECT("'FROM_NGS3_PCR-1'!A"&amp;ROW()-5,TRUE)="","",  INDIRECT(    "'FROM_NGS3_PCR-1'!"   &amp;  CHAR(64 + MATCH(VLOOKUP(C$6,mapping!$A:$B,2,FALSE),'FROM_NGS3_PCR-1'!$1:$1,0))   &amp;  ROW()-5,TRUE)    )</f>
        <v/>
      </c>
      <c r="D395" s="7" t="str">
        <f> IF(INDIRECT("'FROM_NGS3_PCR-1'!A"&amp;ROW()-5,TRUE)="","",  INDIRECT(    "'FROM_NGS3_PCR-1'!"   &amp;  CHAR(64 + MATCH(VLOOKUP(D$6,mapping!$A:$B,2,FALSE),'FROM_NGS3_PCR-1'!$1:$1,0))   &amp;  ROW()-5,TRUE)    )</f>
        <v/>
      </c>
      <c r="E395" s="7" t="str">
        <f> IF(INDIRECT("'FROM_NGS3_PCR-1'!A"&amp;ROW()-5,TRUE)="","",  "e" &amp; INDIRECT(    "'FROM_NGS3_PCR-1'!"   &amp;  CHAR(64 + MATCH(VLOOKUP(E$6,mapping!$A:$B,2,FALSE),'FROM_NGS3_PCR-1'!$1:$1,0))   &amp;  ROW()-5,TRUE)    )</f>
        <v/>
      </c>
      <c r="F395" s="6" t="str">
        <f> IF(INDIRECT("'FROM_NGS3_PCR-1'!A"&amp;ROW()-5,TRUE)="","",  INDIRECT(    "'FROM_NGS3_PCR-1'!"   &amp;  CHAR(64 + MATCH(VLOOKUP(F$6,mapping!$A:$B,2,FALSE),'FROM_NGS3_PCR-1'!$1:$1,0))   &amp;  ROW()-5,TRUE)    )</f>
        <v/>
      </c>
      <c r="G395" s="6" t="str">
        <f> IF(INDIRECT("'FROM_NGS3_PCR-1'!A"&amp;ROW()-5,TRUE)="","",  INDIRECT(    "'FROM_NGS3_PCR-1'!"   &amp;  CHAR(64 + MATCH(VLOOKUP(G$6,mapping!$A:$B,2,FALSE),'FROM_NGS3_PCR-1'!$1:$1,0))   &amp;  ROW()-5,TRUE)    )</f>
        <v/>
      </c>
      <c r="H395" s="39" t="str">
        <f> IF(INDIRECT("'FROM_NGS3_PCR-1'!A"&amp;ROW()-5,TRUE)="","",  INDIRECT(    "'FROM_NGS3_PCR-1'!"   &amp;  CHAR(64 + MATCH(VLOOKUP(H$6,mapping!$A:$B,2,FALSE),'FROM_NGS3_PCR-1'!$1:$1,0))   &amp;  ROW()-5,TRUE)    )</f>
        <v/>
      </c>
      <c r="I395" s="7" t="str">
        <f> IF(INDIRECT("'FROM_NGS3_PCR-1'!A"&amp;ROW()-5,TRUE)="","",  INDIRECT(    "'FROM_NGS3_PCR-1'!"   &amp;  CHAR(64 + MATCH(VLOOKUP(I$6,mapping!$A:$B,2,FALSE),'FROM_NGS3_PCR-1'!$1:$1,0))   &amp;  ROW()-5,TRUE)    )</f>
        <v/>
      </c>
      <c r="J395" s="40" t="str">
        <f> IF(INDIRECT("'FROM_NGS3_PCR-1'!A"&amp;ROW()-5,TRUE)="","",  INDIRECT(    "'FROM_NGS3_PCR-1'!"   &amp;  CHAR(64 + MATCH(VLOOKUP(J$6,mapping!$A:$B,2,FALSE),'FROM_NGS3_PCR-1'!$1:$1,0))   &amp;  ROW()-5,TRUE)    )</f>
        <v/>
      </c>
      <c r="K395" s="6"/>
      <c r="L395" s="39">
        <v>1.0</v>
      </c>
      <c r="M395" s="37" t="str">
        <f>IFERROR(VLOOKUP(TEXT(ROW()-5,"0"),CALC_selection!H:I,2,FALSE),"")</f>
        <v/>
      </c>
      <c r="N395" s="6"/>
      <c r="O395" s="9" t="b">
        <f t="shared" si="1"/>
        <v>0</v>
      </c>
      <c r="P395" s="9" t="b">
        <f t="shared" si="2"/>
        <v>0</v>
      </c>
      <c r="Q395" s="9"/>
      <c r="R395" s="9"/>
      <c r="S395" s="9"/>
      <c r="T395" s="6"/>
      <c r="U395" s="6"/>
      <c r="V395" s="6"/>
      <c r="W395" s="6"/>
      <c r="X395" s="6"/>
      <c r="Y395" s="6"/>
      <c r="Z395" s="6"/>
    </row>
    <row r="396" ht="14.25" customHeight="1">
      <c r="A396" s="6"/>
      <c r="B396" s="38" t="str">
        <f> IF(INDIRECT("'FROM_NGS3_PCR-1'!A"&amp;ROW()-5,TRUE)="","",  INDIRECT(    "'FROM_NGS3_PCR-1'!"   &amp;  CHAR(64 + MATCH(VLOOKUP(B$6,mapping!$A:$B,2,FALSE),'FROM_NGS3_PCR-1'!$1:$1,0))   &amp;  ROW()-5,TRUE)    )</f>
        <v/>
      </c>
      <c r="C396" s="6" t="str">
        <f> IF(INDIRECT("'FROM_NGS3_PCR-1'!A"&amp;ROW()-5,TRUE)="","",  INDIRECT(    "'FROM_NGS3_PCR-1'!"   &amp;  CHAR(64 + MATCH(VLOOKUP(C$6,mapping!$A:$B,2,FALSE),'FROM_NGS3_PCR-1'!$1:$1,0))   &amp;  ROW()-5,TRUE)    )</f>
        <v/>
      </c>
      <c r="D396" s="7" t="str">
        <f> IF(INDIRECT("'FROM_NGS3_PCR-1'!A"&amp;ROW()-5,TRUE)="","",  INDIRECT(    "'FROM_NGS3_PCR-1'!"   &amp;  CHAR(64 + MATCH(VLOOKUP(D$6,mapping!$A:$B,2,FALSE),'FROM_NGS3_PCR-1'!$1:$1,0))   &amp;  ROW()-5,TRUE)    )</f>
        <v/>
      </c>
      <c r="E396" s="7" t="str">
        <f> IF(INDIRECT("'FROM_NGS3_PCR-1'!A"&amp;ROW()-5,TRUE)="","",  "e" &amp; INDIRECT(    "'FROM_NGS3_PCR-1'!"   &amp;  CHAR(64 + MATCH(VLOOKUP(E$6,mapping!$A:$B,2,FALSE),'FROM_NGS3_PCR-1'!$1:$1,0))   &amp;  ROW()-5,TRUE)    )</f>
        <v/>
      </c>
      <c r="F396" s="6" t="str">
        <f> IF(INDIRECT("'FROM_NGS3_PCR-1'!A"&amp;ROW()-5,TRUE)="","",  INDIRECT(    "'FROM_NGS3_PCR-1'!"   &amp;  CHAR(64 + MATCH(VLOOKUP(F$6,mapping!$A:$B,2,FALSE),'FROM_NGS3_PCR-1'!$1:$1,0))   &amp;  ROW()-5,TRUE)    )</f>
        <v/>
      </c>
      <c r="G396" s="6" t="str">
        <f> IF(INDIRECT("'FROM_NGS3_PCR-1'!A"&amp;ROW()-5,TRUE)="","",  INDIRECT(    "'FROM_NGS3_PCR-1'!"   &amp;  CHAR(64 + MATCH(VLOOKUP(G$6,mapping!$A:$B,2,FALSE),'FROM_NGS3_PCR-1'!$1:$1,0))   &amp;  ROW()-5,TRUE)    )</f>
        <v/>
      </c>
      <c r="H396" s="39" t="str">
        <f> IF(INDIRECT("'FROM_NGS3_PCR-1'!A"&amp;ROW()-5,TRUE)="","",  INDIRECT(    "'FROM_NGS3_PCR-1'!"   &amp;  CHAR(64 + MATCH(VLOOKUP(H$6,mapping!$A:$B,2,FALSE),'FROM_NGS3_PCR-1'!$1:$1,0))   &amp;  ROW()-5,TRUE)    )</f>
        <v/>
      </c>
      <c r="I396" s="7" t="str">
        <f> IF(INDIRECT("'FROM_NGS3_PCR-1'!A"&amp;ROW()-5,TRUE)="","",  INDIRECT(    "'FROM_NGS3_PCR-1'!"   &amp;  CHAR(64 + MATCH(VLOOKUP(I$6,mapping!$A:$B,2,FALSE),'FROM_NGS3_PCR-1'!$1:$1,0))   &amp;  ROW()-5,TRUE)    )</f>
        <v/>
      </c>
      <c r="J396" s="40" t="str">
        <f> IF(INDIRECT("'FROM_NGS3_PCR-1'!A"&amp;ROW()-5,TRUE)="","",  INDIRECT(    "'FROM_NGS3_PCR-1'!"   &amp;  CHAR(64 + MATCH(VLOOKUP(J$6,mapping!$A:$B,2,FALSE),'FROM_NGS3_PCR-1'!$1:$1,0))   &amp;  ROW()-5,TRUE)    )</f>
        <v/>
      </c>
      <c r="K396" s="6"/>
      <c r="L396" s="39">
        <v>1.0</v>
      </c>
      <c r="M396" s="37" t="str">
        <f>IFERROR(VLOOKUP(TEXT(ROW()-5,"0"),CALC_selection!H:I,2,FALSE),"")</f>
        <v/>
      </c>
      <c r="N396" s="6"/>
      <c r="O396" s="9" t="b">
        <f t="shared" si="1"/>
        <v>0</v>
      </c>
      <c r="P396" s="9" t="b">
        <f t="shared" si="2"/>
        <v>0</v>
      </c>
      <c r="Q396" s="9"/>
      <c r="R396" s="9"/>
      <c r="S396" s="9"/>
      <c r="T396" s="6"/>
      <c r="U396" s="6"/>
      <c r="V396" s="6"/>
      <c r="W396" s="6"/>
      <c r="X396" s="6"/>
      <c r="Y396" s="6"/>
      <c r="Z396" s="6"/>
    </row>
    <row r="397" ht="14.25" customHeight="1">
      <c r="A397" s="6"/>
      <c r="B397" s="38" t="str">
        <f> IF(INDIRECT("'FROM_NGS3_PCR-1'!A"&amp;ROW()-5,TRUE)="","",  INDIRECT(    "'FROM_NGS3_PCR-1'!"   &amp;  CHAR(64 + MATCH(VLOOKUP(B$6,mapping!$A:$B,2,FALSE),'FROM_NGS3_PCR-1'!$1:$1,0))   &amp;  ROW()-5,TRUE)    )</f>
        <v/>
      </c>
      <c r="C397" s="6" t="str">
        <f> IF(INDIRECT("'FROM_NGS3_PCR-1'!A"&amp;ROW()-5,TRUE)="","",  INDIRECT(    "'FROM_NGS3_PCR-1'!"   &amp;  CHAR(64 + MATCH(VLOOKUP(C$6,mapping!$A:$B,2,FALSE),'FROM_NGS3_PCR-1'!$1:$1,0))   &amp;  ROW()-5,TRUE)    )</f>
        <v/>
      </c>
      <c r="D397" s="7" t="str">
        <f> IF(INDIRECT("'FROM_NGS3_PCR-1'!A"&amp;ROW()-5,TRUE)="","",  INDIRECT(    "'FROM_NGS3_PCR-1'!"   &amp;  CHAR(64 + MATCH(VLOOKUP(D$6,mapping!$A:$B,2,FALSE),'FROM_NGS3_PCR-1'!$1:$1,0))   &amp;  ROW()-5,TRUE)    )</f>
        <v/>
      </c>
      <c r="E397" s="7" t="str">
        <f> IF(INDIRECT("'FROM_NGS3_PCR-1'!A"&amp;ROW()-5,TRUE)="","",  "e" &amp; INDIRECT(    "'FROM_NGS3_PCR-1'!"   &amp;  CHAR(64 + MATCH(VLOOKUP(E$6,mapping!$A:$B,2,FALSE),'FROM_NGS3_PCR-1'!$1:$1,0))   &amp;  ROW()-5,TRUE)    )</f>
        <v/>
      </c>
      <c r="F397" s="6" t="str">
        <f> IF(INDIRECT("'FROM_NGS3_PCR-1'!A"&amp;ROW()-5,TRUE)="","",  INDIRECT(    "'FROM_NGS3_PCR-1'!"   &amp;  CHAR(64 + MATCH(VLOOKUP(F$6,mapping!$A:$B,2,FALSE),'FROM_NGS3_PCR-1'!$1:$1,0))   &amp;  ROW()-5,TRUE)    )</f>
        <v/>
      </c>
      <c r="G397" s="6" t="str">
        <f> IF(INDIRECT("'FROM_NGS3_PCR-1'!A"&amp;ROW()-5,TRUE)="","",  INDIRECT(    "'FROM_NGS3_PCR-1'!"   &amp;  CHAR(64 + MATCH(VLOOKUP(G$6,mapping!$A:$B,2,FALSE),'FROM_NGS3_PCR-1'!$1:$1,0))   &amp;  ROW()-5,TRUE)    )</f>
        <v/>
      </c>
      <c r="H397" s="39" t="str">
        <f> IF(INDIRECT("'FROM_NGS3_PCR-1'!A"&amp;ROW()-5,TRUE)="","",  INDIRECT(    "'FROM_NGS3_PCR-1'!"   &amp;  CHAR(64 + MATCH(VLOOKUP(H$6,mapping!$A:$B,2,FALSE),'FROM_NGS3_PCR-1'!$1:$1,0))   &amp;  ROW()-5,TRUE)    )</f>
        <v/>
      </c>
      <c r="I397" s="7" t="str">
        <f> IF(INDIRECT("'FROM_NGS3_PCR-1'!A"&amp;ROW()-5,TRUE)="","",  INDIRECT(    "'FROM_NGS3_PCR-1'!"   &amp;  CHAR(64 + MATCH(VLOOKUP(I$6,mapping!$A:$B,2,FALSE),'FROM_NGS3_PCR-1'!$1:$1,0))   &amp;  ROW()-5,TRUE)    )</f>
        <v/>
      </c>
      <c r="J397" s="40" t="str">
        <f> IF(INDIRECT("'FROM_NGS3_PCR-1'!A"&amp;ROW()-5,TRUE)="","",  INDIRECT(    "'FROM_NGS3_PCR-1'!"   &amp;  CHAR(64 + MATCH(VLOOKUP(J$6,mapping!$A:$B,2,FALSE),'FROM_NGS3_PCR-1'!$1:$1,0))   &amp;  ROW()-5,TRUE)    )</f>
        <v/>
      </c>
      <c r="K397" s="6"/>
      <c r="L397" s="39">
        <v>1.0</v>
      </c>
      <c r="M397" s="37" t="str">
        <f>IFERROR(VLOOKUP(TEXT(ROW()-5,"0"),CALC_selection!H:I,2,FALSE),"")</f>
        <v/>
      </c>
      <c r="N397" s="6"/>
      <c r="O397" s="9" t="b">
        <f t="shared" si="1"/>
        <v>0</v>
      </c>
      <c r="P397" s="9" t="b">
        <f t="shared" si="2"/>
        <v>0</v>
      </c>
      <c r="Q397" s="9"/>
      <c r="R397" s="9"/>
      <c r="S397" s="9"/>
      <c r="T397" s="6"/>
      <c r="U397" s="6"/>
      <c r="V397" s="6"/>
      <c r="W397" s="6"/>
      <c r="X397" s="6"/>
      <c r="Y397" s="6"/>
      <c r="Z397" s="6"/>
    </row>
    <row r="398" ht="14.25" customHeight="1">
      <c r="A398" s="6"/>
      <c r="B398" s="38" t="str">
        <f> IF(INDIRECT("'FROM_NGS3_PCR-1'!A"&amp;ROW()-5,TRUE)="","",  INDIRECT(    "'FROM_NGS3_PCR-1'!"   &amp;  CHAR(64 + MATCH(VLOOKUP(B$6,mapping!$A:$B,2,FALSE),'FROM_NGS3_PCR-1'!$1:$1,0))   &amp;  ROW()-5,TRUE)    )</f>
        <v/>
      </c>
      <c r="C398" s="6" t="str">
        <f> IF(INDIRECT("'FROM_NGS3_PCR-1'!A"&amp;ROW()-5,TRUE)="","",  INDIRECT(    "'FROM_NGS3_PCR-1'!"   &amp;  CHAR(64 + MATCH(VLOOKUP(C$6,mapping!$A:$B,2,FALSE),'FROM_NGS3_PCR-1'!$1:$1,0))   &amp;  ROW()-5,TRUE)    )</f>
        <v/>
      </c>
      <c r="D398" s="7" t="str">
        <f> IF(INDIRECT("'FROM_NGS3_PCR-1'!A"&amp;ROW()-5,TRUE)="","",  INDIRECT(    "'FROM_NGS3_PCR-1'!"   &amp;  CHAR(64 + MATCH(VLOOKUP(D$6,mapping!$A:$B,2,FALSE),'FROM_NGS3_PCR-1'!$1:$1,0))   &amp;  ROW()-5,TRUE)    )</f>
        <v/>
      </c>
      <c r="E398" s="7" t="str">
        <f> IF(INDIRECT("'FROM_NGS3_PCR-1'!A"&amp;ROW()-5,TRUE)="","",  "e" &amp; INDIRECT(    "'FROM_NGS3_PCR-1'!"   &amp;  CHAR(64 + MATCH(VLOOKUP(E$6,mapping!$A:$B,2,FALSE),'FROM_NGS3_PCR-1'!$1:$1,0))   &amp;  ROW()-5,TRUE)    )</f>
        <v/>
      </c>
      <c r="F398" s="6" t="str">
        <f> IF(INDIRECT("'FROM_NGS3_PCR-1'!A"&amp;ROW()-5,TRUE)="","",  INDIRECT(    "'FROM_NGS3_PCR-1'!"   &amp;  CHAR(64 + MATCH(VLOOKUP(F$6,mapping!$A:$B,2,FALSE),'FROM_NGS3_PCR-1'!$1:$1,0))   &amp;  ROW()-5,TRUE)    )</f>
        <v/>
      </c>
      <c r="G398" s="6" t="str">
        <f> IF(INDIRECT("'FROM_NGS3_PCR-1'!A"&amp;ROW()-5,TRUE)="","",  INDIRECT(    "'FROM_NGS3_PCR-1'!"   &amp;  CHAR(64 + MATCH(VLOOKUP(G$6,mapping!$A:$B,2,FALSE),'FROM_NGS3_PCR-1'!$1:$1,0))   &amp;  ROW()-5,TRUE)    )</f>
        <v/>
      </c>
      <c r="H398" s="39" t="str">
        <f> IF(INDIRECT("'FROM_NGS3_PCR-1'!A"&amp;ROW()-5,TRUE)="","",  INDIRECT(    "'FROM_NGS3_PCR-1'!"   &amp;  CHAR(64 + MATCH(VLOOKUP(H$6,mapping!$A:$B,2,FALSE),'FROM_NGS3_PCR-1'!$1:$1,0))   &amp;  ROW()-5,TRUE)    )</f>
        <v/>
      </c>
      <c r="I398" s="7" t="str">
        <f> IF(INDIRECT("'FROM_NGS3_PCR-1'!A"&amp;ROW()-5,TRUE)="","",  INDIRECT(    "'FROM_NGS3_PCR-1'!"   &amp;  CHAR(64 + MATCH(VLOOKUP(I$6,mapping!$A:$B,2,FALSE),'FROM_NGS3_PCR-1'!$1:$1,0))   &amp;  ROW()-5,TRUE)    )</f>
        <v/>
      </c>
      <c r="J398" s="40" t="str">
        <f> IF(INDIRECT("'FROM_NGS3_PCR-1'!A"&amp;ROW()-5,TRUE)="","",  INDIRECT(    "'FROM_NGS3_PCR-1'!"   &amp;  CHAR(64 + MATCH(VLOOKUP(J$6,mapping!$A:$B,2,FALSE),'FROM_NGS3_PCR-1'!$1:$1,0))   &amp;  ROW()-5,TRUE)    )</f>
        <v/>
      </c>
      <c r="K398" s="6"/>
      <c r="L398" s="39">
        <v>1.0</v>
      </c>
      <c r="M398" s="37" t="str">
        <f>IFERROR(VLOOKUP(TEXT(ROW()-5,"0"),CALC_selection!H:I,2,FALSE),"")</f>
        <v/>
      </c>
      <c r="N398" s="6"/>
      <c r="O398" s="9" t="b">
        <f t="shared" si="1"/>
        <v>0</v>
      </c>
      <c r="P398" s="9" t="b">
        <f t="shared" si="2"/>
        <v>0</v>
      </c>
      <c r="Q398" s="9"/>
      <c r="R398" s="9"/>
      <c r="S398" s="9"/>
      <c r="T398" s="6"/>
      <c r="U398" s="6"/>
      <c r="V398" s="6"/>
      <c r="W398" s="6"/>
      <c r="X398" s="6"/>
      <c r="Y398" s="6"/>
      <c r="Z398" s="6"/>
    </row>
    <row r="399" ht="14.25" customHeight="1">
      <c r="A399" s="6"/>
      <c r="B399" s="38" t="str">
        <f> IF(INDIRECT("'FROM_NGS3_PCR-1'!A"&amp;ROW()-5,TRUE)="","",  INDIRECT(    "'FROM_NGS3_PCR-1'!"   &amp;  CHAR(64 + MATCH(VLOOKUP(B$6,mapping!$A:$B,2,FALSE),'FROM_NGS3_PCR-1'!$1:$1,0))   &amp;  ROW()-5,TRUE)    )</f>
        <v/>
      </c>
      <c r="C399" s="6" t="str">
        <f> IF(INDIRECT("'FROM_NGS3_PCR-1'!A"&amp;ROW()-5,TRUE)="","",  INDIRECT(    "'FROM_NGS3_PCR-1'!"   &amp;  CHAR(64 + MATCH(VLOOKUP(C$6,mapping!$A:$B,2,FALSE),'FROM_NGS3_PCR-1'!$1:$1,0))   &amp;  ROW()-5,TRUE)    )</f>
        <v/>
      </c>
      <c r="D399" s="7" t="str">
        <f> IF(INDIRECT("'FROM_NGS3_PCR-1'!A"&amp;ROW()-5,TRUE)="","",  INDIRECT(    "'FROM_NGS3_PCR-1'!"   &amp;  CHAR(64 + MATCH(VLOOKUP(D$6,mapping!$A:$B,2,FALSE),'FROM_NGS3_PCR-1'!$1:$1,0))   &amp;  ROW()-5,TRUE)    )</f>
        <v/>
      </c>
      <c r="E399" s="7" t="str">
        <f> IF(INDIRECT("'FROM_NGS3_PCR-1'!A"&amp;ROW()-5,TRUE)="","",  "e" &amp; INDIRECT(    "'FROM_NGS3_PCR-1'!"   &amp;  CHAR(64 + MATCH(VLOOKUP(E$6,mapping!$A:$B,2,FALSE),'FROM_NGS3_PCR-1'!$1:$1,0))   &amp;  ROW()-5,TRUE)    )</f>
        <v/>
      </c>
      <c r="F399" s="6" t="str">
        <f> IF(INDIRECT("'FROM_NGS3_PCR-1'!A"&amp;ROW()-5,TRUE)="","",  INDIRECT(    "'FROM_NGS3_PCR-1'!"   &amp;  CHAR(64 + MATCH(VLOOKUP(F$6,mapping!$A:$B,2,FALSE),'FROM_NGS3_PCR-1'!$1:$1,0))   &amp;  ROW()-5,TRUE)    )</f>
        <v/>
      </c>
      <c r="G399" s="6" t="str">
        <f> IF(INDIRECT("'FROM_NGS3_PCR-1'!A"&amp;ROW()-5,TRUE)="","",  INDIRECT(    "'FROM_NGS3_PCR-1'!"   &amp;  CHAR(64 + MATCH(VLOOKUP(G$6,mapping!$A:$B,2,FALSE),'FROM_NGS3_PCR-1'!$1:$1,0))   &amp;  ROW()-5,TRUE)    )</f>
        <v/>
      </c>
      <c r="H399" s="39" t="str">
        <f> IF(INDIRECT("'FROM_NGS3_PCR-1'!A"&amp;ROW()-5,TRUE)="","",  INDIRECT(    "'FROM_NGS3_PCR-1'!"   &amp;  CHAR(64 + MATCH(VLOOKUP(H$6,mapping!$A:$B,2,FALSE),'FROM_NGS3_PCR-1'!$1:$1,0))   &amp;  ROW()-5,TRUE)    )</f>
        <v/>
      </c>
      <c r="I399" s="7" t="str">
        <f> IF(INDIRECT("'FROM_NGS3_PCR-1'!A"&amp;ROW()-5,TRUE)="","",  INDIRECT(    "'FROM_NGS3_PCR-1'!"   &amp;  CHAR(64 + MATCH(VLOOKUP(I$6,mapping!$A:$B,2,FALSE),'FROM_NGS3_PCR-1'!$1:$1,0))   &amp;  ROW()-5,TRUE)    )</f>
        <v/>
      </c>
      <c r="J399" s="40" t="str">
        <f> IF(INDIRECT("'FROM_NGS3_PCR-1'!A"&amp;ROW()-5,TRUE)="","",  INDIRECT(    "'FROM_NGS3_PCR-1'!"   &amp;  CHAR(64 + MATCH(VLOOKUP(J$6,mapping!$A:$B,2,FALSE),'FROM_NGS3_PCR-1'!$1:$1,0))   &amp;  ROW()-5,TRUE)    )</f>
        <v/>
      </c>
      <c r="K399" s="6"/>
      <c r="L399" s="39">
        <v>1.0</v>
      </c>
      <c r="M399" s="37" t="str">
        <f>IFERROR(VLOOKUP(TEXT(ROW()-5,"0"),CALC_selection!H:I,2,FALSE),"")</f>
        <v/>
      </c>
      <c r="N399" s="6"/>
      <c r="O399" s="9" t="b">
        <f t="shared" si="1"/>
        <v>0</v>
      </c>
      <c r="P399" s="9" t="b">
        <f t="shared" si="2"/>
        <v>0</v>
      </c>
      <c r="Q399" s="9"/>
      <c r="R399" s="9"/>
      <c r="S399" s="9"/>
      <c r="T399" s="6"/>
      <c r="U399" s="6"/>
      <c r="V399" s="6"/>
      <c r="W399" s="6"/>
      <c r="X399" s="6"/>
      <c r="Y399" s="6"/>
      <c r="Z399" s="6"/>
    </row>
    <row r="400" ht="14.25" customHeight="1">
      <c r="A400" s="6"/>
      <c r="B400" s="38" t="str">
        <f> IF(INDIRECT("'FROM_NGS3_PCR-1'!A"&amp;ROW()-5,TRUE)="","",  INDIRECT(    "'FROM_NGS3_PCR-1'!"   &amp;  CHAR(64 + MATCH(VLOOKUP(B$6,mapping!$A:$B,2,FALSE),'FROM_NGS3_PCR-1'!$1:$1,0))   &amp;  ROW()-5,TRUE)    )</f>
        <v/>
      </c>
      <c r="C400" s="6" t="str">
        <f> IF(INDIRECT("'FROM_NGS3_PCR-1'!A"&amp;ROW()-5,TRUE)="","",  INDIRECT(    "'FROM_NGS3_PCR-1'!"   &amp;  CHAR(64 + MATCH(VLOOKUP(C$6,mapping!$A:$B,2,FALSE),'FROM_NGS3_PCR-1'!$1:$1,0))   &amp;  ROW()-5,TRUE)    )</f>
        <v/>
      </c>
      <c r="D400" s="7" t="str">
        <f> IF(INDIRECT("'FROM_NGS3_PCR-1'!A"&amp;ROW()-5,TRUE)="","",  INDIRECT(    "'FROM_NGS3_PCR-1'!"   &amp;  CHAR(64 + MATCH(VLOOKUP(D$6,mapping!$A:$B,2,FALSE),'FROM_NGS3_PCR-1'!$1:$1,0))   &amp;  ROW()-5,TRUE)    )</f>
        <v/>
      </c>
      <c r="E400" s="7" t="str">
        <f> IF(INDIRECT("'FROM_NGS3_PCR-1'!A"&amp;ROW()-5,TRUE)="","",  "e" &amp; INDIRECT(    "'FROM_NGS3_PCR-1'!"   &amp;  CHAR(64 + MATCH(VLOOKUP(E$6,mapping!$A:$B,2,FALSE),'FROM_NGS3_PCR-1'!$1:$1,0))   &amp;  ROW()-5,TRUE)    )</f>
        <v/>
      </c>
      <c r="F400" s="6" t="str">
        <f> IF(INDIRECT("'FROM_NGS3_PCR-1'!A"&amp;ROW()-5,TRUE)="","",  INDIRECT(    "'FROM_NGS3_PCR-1'!"   &amp;  CHAR(64 + MATCH(VLOOKUP(F$6,mapping!$A:$B,2,FALSE),'FROM_NGS3_PCR-1'!$1:$1,0))   &amp;  ROW()-5,TRUE)    )</f>
        <v/>
      </c>
      <c r="G400" s="6" t="str">
        <f> IF(INDIRECT("'FROM_NGS3_PCR-1'!A"&amp;ROW()-5,TRUE)="","",  INDIRECT(    "'FROM_NGS3_PCR-1'!"   &amp;  CHAR(64 + MATCH(VLOOKUP(G$6,mapping!$A:$B,2,FALSE),'FROM_NGS3_PCR-1'!$1:$1,0))   &amp;  ROW()-5,TRUE)    )</f>
        <v/>
      </c>
      <c r="H400" s="39" t="str">
        <f> IF(INDIRECT("'FROM_NGS3_PCR-1'!A"&amp;ROW()-5,TRUE)="","",  INDIRECT(    "'FROM_NGS3_PCR-1'!"   &amp;  CHAR(64 + MATCH(VLOOKUP(H$6,mapping!$A:$B,2,FALSE),'FROM_NGS3_PCR-1'!$1:$1,0))   &amp;  ROW()-5,TRUE)    )</f>
        <v/>
      </c>
      <c r="I400" s="7" t="str">
        <f> IF(INDIRECT("'FROM_NGS3_PCR-1'!A"&amp;ROW()-5,TRUE)="","",  INDIRECT(    "'FROM_NGS3_PCR-1'!"   &amp;  CHAR(64 + MATCH(VLOOKUP(I$6,mapping!$A:$B,2,FALSE),'FROM_NGS3_PCR-1'!$1:$1,0))   &amp;  ROW()-5,TRUE)    )</f>
        <v/>
      </c>
      <c r="J400" s="40" t="str">
        <f> IF(INDIRECT("'FROM_NGS3_PCR-1'!A"&amp;ROW()-5,TRUE)="","",  INDIRECT(    "'FROM_NGS3_PCR-1'!"   &amp;  CHAR(64 + MATCH(VLOOKUP(J$6,mapping!$A:$B,2,FALSE),'FROM_NGS3_PCR-1'!$1:$1,0))   &amp;  ROW()-5,TRUE)    )</f>
        <v/>
      </c>
      <c r="K400" s="6"/>
      <c r="L400" s="39">
        <v>1.0</v>
      </c>
      <c r="M400" s="37" t="str">
        <f>IFERROR(VLOOKUP(TEXT(ROW()-5,"0"),CALC_selection!H:I,2,FALSE),"")</f>
        <v/>
      </c>
      <c r="N400" s="6"/>
      <c r="O400" s="9" t="b">
        <f t="shared" si="1"/>
        <v>0</v>
      </c>
      <c r="P400" s="9" t="b">
        <f t="shared" si="2"/>
        <v>0</v>
      </c>
      <c r="Q400" s="9"/>
      <c r="R400" s="9"/>
      <c r="S400" s="9"/>
      <c r="T400" s="6"/>
      <c r="U400" s="6"/>
      <c r="V400" s="6"/>
      <c r="W400" s="6"/>
      <c r="X400" s="6"/>
      <c r="Y400" s="6"/>
      <c r="Z400" s="6"/>
    </row>
    <row r="401" ht="14.25" customHeight="1">
      <c r="A401" s="6"/>
      <c r="B401" s="38" t="str">
        <f> IF(INDIRECT("'FROM_NGS3_PCR-1'!A"&amp;ROW()-5,TRUE)="","",  INDIRECT(    "'FROM_NGS3_PCR-1'!"   &amp;  CHAR(64 + MATCH(VLOOKUP(B$6,mapping!$A:$B,2,FALSE),'FROM_NGS3_PCR-1'!$1:$1,0))   &amp;  ROW()-5,TRUE)    )</f>
        <v/>
      </c>
      <c r="C401" s="6" t="str">
        <f> IF(INDIRECT("'FROM_NGS3_PCR-1'!A"&amp;ROW()-5,TRUE)="","",  INDIRECT(    "'FROM_NGS3_PCR-1'!"   &amp;  CHAR(64 + MATCH(VLOOKUP(C$6,mapping!$A:$B,2,FALSE),'FROM_NGS3_PCR-1'!$1:$1,0))   &amp;  ROW()-5,TRUE)    )</f>
        <v/>
      </c>
      <c r="D401" s="7" t="str">
        <f> IF(INDIRECT("'FROM_NGS3_PCR-1'!A"&amp;ROW()-5,TRUE)="","",  INDIRECT(    "'FROM_NGS3_PCR-1'!"   &amp;  CHAR(64 + MATCH(VLOOKUP(D$6,mapping!$A:$B,2,FALSE),'FROM_NGS3_PCR-1'!$1:$1,0))   &amp;  ROW()-5,TRUE)    )</f>
        <v/>
      </c>
      <c r="E401" s="7" t="str">
        <f> IF(INDIRECT("'FROM_NGS3_PCR-1'!A"&amp;ROW()-5,TRUE)="","",  "e" &amp; INDIRECT(    "'FROM_NGS3_PCR-1'!"   &amp;  CHAR(64 + MATCH(VLOOKUP(E$6,mapping!$A:$B,2,FALSE),'FROM_NGS3_PCR-1'!$1:$1,0))   &amp;  ROW()-5,TRUE)    )</f>
        <v/>
      </c>
      <c r="F401" s="6" t="str">
        <f> IF(INDIRECT("'FROM_NGS3_PCR-1'!A"&amp;ROW()-5,TRUE)="","",  INDIRECT(    "'FROM_NGS3_PCR-1'!"   &amp;  CHAR(64 + MATCH(VLOOKUP(F$6,mapping!$A:$B,2,FALSE),'FROM_NGS3_PCR-1'!$1:$1,0))   &amp;  ROW()-5,TRUE)    )</f>
        <v/>
      </c>
      <c r="G401" s="6" t="str">
        <f> IF(INDIRECT("'FROM_NGS3_PCR-1'!A"&amp;ROW()-5,TRUE)="","",  INDIRECT(    "'FROM_NGS3_PCR-1'!"   &amp;  CHAR(64 + MATCH(VLOOKUP(G$6,mapping!$A:$B,2,FALSE),'FROM_NGS3_PCR-1'!$1:$1,0))   &amp;  ROW()-5,TRUE)    )</f>
        <v/>
      </c>
      <c r="H401" s="39" t="str">
        <f> IF(INDIRECT("'FROM_NGS3_PCR-1'!A"&amp;ROW()-5,TRUE)="","",  INDIRECT(    "'FROM_NGS3_PCR-1'!"   &amp;  CHAR(64 + MATCH(VLOOKUP(H$6,mapping!$A:$B,2,FALSE),'FROM_NGS3_PCR-1'!$1:$1,0))   &amp;  ROW()-5,TRUE)    )</f>
        <v/>
      </c>
      <c r="I401" s="7" t="str">
        <f> IF(INDIRECT("'FROM_NGS3_PCR-1'!A"&amp;ROW()-5,TRUE)="","",  INDIRECT(    "'FROM_NGS3_PCR-1'!"   &amp;  CHAR(64 + MATCH(VLOOKUP(I$6,mapping!$A:$B,2,FALSE),'FROM_NGS3_PCR-1'!$1:$1,0))   &amp;  ROW()-5,TRUE)    )</f>
        <v/>
      </c>
      <c r="J401" s="40" t="str">
        <f> IF(INDIRECT("'FROM_NGS3_PCR-1'!A"&amp;ROW()-5,TRUE)="","",  INDIRECT(    "'FROM_NGS3_PCR-1'!"   &amp;  CHAR(64 + MATCH(VLOOKUP(J$6,mapping!$A:$B,2,FALSE),'FROM_NGS3_PCR-1'!$1:$1,0))   &amp;  ROW()-5,TRUE)    )</f>
        <v/>
      </c>
      <c r="K401" s="6"/>
      <c r="L401" s="39">
        <v>1.0</v>
      </c>
      <c r="M401" s="37" t="str">
        <f>IFERROR(VLOOKUP(TEXT(ROW()-5,"0"),CALC_selection!H:I,2,FALSE),"")</f>
        <v/>
      </c>
      <c r="N401" s="6"/>
      <c r="O401" s="9" t="b">
        <f t="shared" si="1"/>
        <v>0</v>
      </c>
      <c r="P401" s="9" t="b">
        <f t="shared" si="2"/>
        <v>0</v>
      </c>
      <c r="Q401" s="9"/>
      <c r="R401" s="9"/>
      <c r="S401" s="9"/>
      <c r="T401" s="6"/>
      <c r="U401" s="6"/>
      <c r="V401" s="6"/>
      <c r="W401" s="6"/>
      <c r="X401" s="6"/>
      <c r="Y401" s="6"/>
      <c r="Z401" s="6"/>
    </row>
    <row r="402" ht="14.25" customHeight="1">
      <c r="A402" s="6"/>
      <c r="B402" s="38" t="str">
        <f> IF(INDIRECT("'FROM_NGS3_PCR-1'!A"&amp;ROW()-5,TRUE)="","",  INDIRECT(    "'FROM_NGS3_PCR-1'!"   &amp;  CHAR(64 + MATCH(VLOOKUP(B$6,mapping!$A:$B,2,FALSE),'FROM_NGS3_PCR-1'!$1:$1,0))   &amp;  ROW()-5,TRUE)    )</f>
        <v/>
      </c>
      <c r="C402" s="6" t="str">
        <f> IF(INDIRECT("'FROM_NGS3_PCR-1'!A"&amp;ROW()-5,TRUE)="","",  INDIRECT(    "'FROM_NGS3_PCR-1'!"   &amp;  CHAR(64 + MATCH(VLOOKUP(C$6,mapping!$A:$B,2,FALSE),'FROM_NGS3_PCR-1'!$1:$1,0))   &amp;  ROW()-5,TRUE)    )</f>
        <v/>
      </c>
      <c r="D402" s="7" t="str">
        <f> IF(INDIRECT("'FROM_NGS3_PCR-1'!A"&amp;ROW()-5,TRUE)="","",  INDIRECT(    "'FROM_NGS3_PCR-1'!"   &amp;  CHAR(64 + MATCH(VLOOKUP(D$6,mapping!$A:$B,2,FALSE),'FROM_NGS3_PCR-1'!$1:$1,0))   &amp;  ROW()-5,TRUE)    )</f>
        <v/>
      </c>
      <c r="E402" s="7" t="str">
        <f> IF(INDIRECT("'FROM_NGS3_PCR-1'!A"&amp;ROW()-5,TRUE)="","",  "e" &amp; INDIRECT(    "'FROM_NGS3_PCR-1'!"   &amp;  CHAR(64 + MATCH(VLOOKUP(E$6,mapping!$A:$B,2,FALSE),'FROM_NGS3_PCR-1'!$1:$1,0))   &amp;  ROW()-5,TRUE)    )</f>
        <v/>
      </c>
      <c r="F402" s="6" t="str">
        <f> IF(INDIRECT("'FROM_NGS3_PCR-1'!A"&amp;ROW()-5,TRUE)="","",  INDIRECT(    "'FROM_NGS3_PCR-1'!"   &amp;  CHAR(64 + MATCH(VLOOKUP(F$6,mapping!$A:$B,2,FALSE),'FROM_NGS3_PCR-1'!$1:$1,0))   &amp;  ROW()-5,TRUE)    )</f>
        <v/>
      </c>
      <c r="G402" s="6" t="str">
        <f> IF(INDIRECT("'FROM_NGS3_PCR-1'!A"&amp;ROW()-5,TRUE)="","",  INDIRECT(    "'FROM_NGS3_PCR-1'!"   &amp;  CHAR(64 + MATCH(VLOOKUP(G$6,mapping!$A:$B,2,FALSE),'FROM_NGS3_PCR-1'!$1:$1,0))   &amp;  ROW()-5,TRUE)    )</f>
        <v/>
      </c>
      <c r="H402" s="39" t="str">
        <f> IF(INDIRECT("'FROM_NGS3_PCR-1'!A"&amp;ROW()-5,TRUE)="","",  INDIRECT(    "'FROM_NGS3_PCR-1'!"   &amp;  CHAR(64 + MATCH(VLOOKUP(H$6,mapping!$A:$B,2,FALSE),'FROM_NGS3_PCR-1'!$1:$1,0))   &amp;  ROW()-5,TRUE)    )</f>
        <v/>
      </c>
      <c r="I402" s="7" t="str">
        <f> IF(INDIRECT("'FROM_NGS3_PCR-1'!A"&amp;ROW()-5,TRUE)="","",  INDIRECT(    "'FROM_NGS3_PCR-1'!"   &amp;  CHAR(64 + MATCH(VLOOKUP(I$6,mapping!$A:$B,2,FALSE),'FROM_NGS3_PCR-1'!$1:$1,0))   &amp;  ROW()-5,TRUE)    )</f>
        <v/>
      </c>
      <c r="J402" s="40" t="str">
        <f> IF(INDIRECT("'FROM_NGS3_PCR-1'!A"&amp;ROW()-5,TRUE)="","",  INDIRECT(    "'FROM_NGS3_PCR-1'!"   &amp;  CHAR(64 + MATCH(VLOOKUP(J$6,mapping!$A:$B,2,FALSE),'FROM_NGS3_PCR-1'!$1:$1,0))   &amp;  ROW()-5,TRUE)    )</f>
        <v/>
      </c>
      <c r="K402" s="6"/>
      <c r="L402" s="39">
        <v>1.0</v>
      </c>
      <c r="M402" s="37" t="str">
        <f>IFERROR(VLOOKUP(TEXT(ROW()-5,"0"),CALC_selection!H:I,2,FALSE),"")</f>
        <v/>
      </c>
      <c r="N402" s="6"/>
      <c r="O402" s="9" t="b">
        <f t="shared" si="1"/>
        <v>0</v>
      </c>
      <c r="P402" s="9" t="b">
        <f t="shared" si="2"/>
        <v>0</v>
      </c>
      <c r="Q402" s="9"/>
      <c r="R402" s="9"/>
      <c r="S402" s="9"/>
      <c r="T402" s="6"/>
      <c r="U402" s="6"/>
      <c r="V402" s="6"/>
      <c r="W402" s="6"/>
      <c r="X402" s="6"/>
      <c r="Y402" s="6"/>
      <c r="Z402" s="6"/>
    </row>
    <row r="403" ht="14.25" customHeight="1">
      <c r="A403" s="6"/>
      <c r="B403" s="38" t="str">
        <f> IF(INDIRECT("'FROM_NGS3_PCR-1'!A"&amp;ROW()-5,TRUE)="","",  INDIRECT(    "'FROM_NGS3_PCR-1'!"   &amp;  CHAR(64 + MATCH(VLOOKUP(B$6,mapping!$A:$B,2,FALSE),'FROM_NGS3_PCR-1'!$1:$1,0))   &amp;  ROW()-5,TRUE)    )</f>
        <v/>
      </c>
      <c r="C403" s="6" t="str">
        <f> IF(INDIRECT("'FROM_NGS3_PCR-1'!A"&amp;ROW()-5,TRUE)="","",  INDIRECT(    "'FROM_NGS3_PCR-1'!"   &amp;  CHAR(64 + MATCH(VLOOKUP(C$6,mapping!$A:$B,2,FALSE),'FROM_NGS3_PCR-1'!$1:$1,0))   &amp;  ROW()-5,TRUE)    )</f>
        <v/>
      </c>
      <c r="D403" s="7" t="str">
        <f> IF(INDIRECT("'FROM_NGS3_PCR-1'!A"&amp;ROW()-5,TRUE)="","",  INDIRECT(    "'FROM_NGS3_PCR-1'!"   &amp;  CHAR(64 + MATCH(VLOOKUP(D$6,mapping!$A:$B,2,FALSE),'FROM_NGS3_PCR-1'!$1:$1,0))   &amp;  ROW()-5,TRUE)    )</f>
        <v/>
      </c>
      <c r="E403" s="7" t="str">
        <f> IF(INDIRECT("'FROM_NGS3_PCR-1'!A"&amp;ROW()-5,TRUE)="","",  "e" &amp; INDIRECT(    "'FROM_NGS3_PCR-1'!"   &amp;  CHAR(64 + MATCH(VLOOKUP(E$6,mapping!$A:$B,2,FALSE),'FROM_NGS3_PCR-1'!$1:$1,0))   &amp;  ROW()-5,TRUE)    )</f>
        <v/>
      </c>
      <c r="F403" s="6" t="str">
        <f> IF(INDIRECT("'FROM_NGS3_PCR-1'!A"&amp;ROW()-5,TRUE)="","",  INDIRECT(    "'FROM_NGS3_PCR-1'!"   &amp;  CHAR(64 + MATCH(VLOOKUP(F$6,mapping!$A:$B,2,FALSE),'FROM_NGS3_PCR-1'!$1:$1,0))   &amp;  ROW()-5,TRUE)    )</f>
        <v/>
      </c>
      <c r="G403" s="6" t="str">
        <f> IF(INDIRECT("'FROM_NGS3_PCR-1'!A"&amp;ROW()-5,TRUE)="","",  INDIRECT(    "'FROM_NGS3_PCR-1'!"   &amp;  CHAR(64 + MATCH(VLOOKUP(G$6,mapping!$A:$B,2,FALSE),'FROM_NGS3_PCR-1'!$1:$1,0))   &amp;  ROW()-5,TRUE)    )</f>
        <v/>
      </c>
      <c r="H403" s="39" t="str">
        <f> IF(INDIRECT("'FROM_NGS3_PCR-1'!A"&amp;ROW()-5,TRUE)="","",  INDIRECT(    "'FROM_NGS3_PCR-1'!"   &amp;  CHAR(64 + MATCH(VLOOKUP(H$6,mapping!$A:$B,2,FALSE),'FROM_NGS3_PCR-1'!$1:$1,0))   &amp;  ROW()-5,TRUE)    )</f>
        <v/>
      </c>
      <c r="I403" s="7" t="str">
        <f> IF(INDIRECT("'FROM_NGS3_PCR-1'!A"&amp;ROW()-5,TRUE)="","",  INDIRECT(    "'FROM_NGS3_PCR-1'!"   &amp;  CHAR(64 + MATCH(VLOOKUP(I$6,mapping!$A:$B,2,FALSE),'FROM_NGS3_PCR-1'!$1:$1,0))   &amp;  ROW()-5,TRUE)    )</f>
        <v/>
      </c>
      <c r="J403" s="40" t="str">
        <f> IF(INDIRECT("'FROM_NGS3_PCR-1'!A"&amp;ROW()-5,TRUE)="","",  INDIRECT(    "'FROM_NGS3_PCR-1'!"   &amp;  CHAR(64 + MATCH(VLOOKUP(J$6,mapping!$A:$B,2,FALSE),'FROM_NGS3_PCR-1'!$1:$1,0))   &amp;  ROW()-5,TRUE)    )</f>
        <v/>
      </c>
      <c r="K403" s="6"/>
      <c r="L403" s="39">
        <v>1.0</v>
      </c>
      <c r="M403" s="37" t="str">
        <f>IFERROR(VLOOKUP(TEXT(ROW()-5,"0"),CALC_selection!H:I,2,FALSE),"")</f>
        <v/>
      </c>
      <c r="N403" s="6"/>
      <c r="O403" s="9" t="b">
        <f t="shared" si="1"/>
        <v>0</v>
      </c>
      <c r="P403" s="9" t="b">
        <f t="shared" si="2"/>
        <v>0</v>
      </c>
      <c r="Q403" s="9"/>
      <c r="R403" s="9"/>
      <c r="S403" s="9"/>
      <c r="T403" s="6"/>
      <c r="U403" s="6"/>
      <c r="V403" s="6"/>
      <c r="W403" s="6"/>
      <c r="X403" s="6"/>
      <c r="Y403" s="6"/>
      <c r="Z403" s="6"/>
    </row>
    <row r="404" ht="14.25" customHeight="1">
      <c r="A404" s="6"/>
      <c r="B404" s="38" t="str">
        <f> IF(INDIRECT("'FROM_NGS3_PCR-1'!A"&amp;ROW()-5,TRUE)="","",  INDIRECT(    "'FROM_NGS3_PCR-1'!"   &amp;  CHAR(64 + MATCH(VLOOKUP(B$6,mapping!$A:$B,2,FALSE),'FROM_NGS3_PCR-1'!$1:$1,0))   &amp;  ROW()-5,TRUE)    )</f>
        <v/>
      </c>
      <c r="C404" s="6" t="str">
        <f> IF(INDIRECT("'FROM_NGS3_PCR-1'!A"&amp;ROW()-5,TRUE)="","",  INDIRECT(    "'FROM_NGS3_PCR-1'!"   &amp;  CHAR(64 + MATCH(VLOOKUP(C$6,mapping!$A:$B,2,FALSE),'FROM_NGS3_PCR-1'!$1:$1,0))   &amp;  ROW()-5,TRUE)    )</f>
        <v/>
      </c>
      <c r="D404" s="7" t="str">
        <f> IF(INDIRECT("'FROM_NGS3_PCR-1'!A"&amp;ROW()-5,TRUE)="","",  INDIRECT(    "'FROM_NGS3_PCR-1'!"   &amp;  CHAR(64 + MATCH(VLOOKUP(D$6,mapping!$A:$B,2,FALSE),'FROM_NGS3_PCR-1'!$1:$1,0))   &amp;  ROW()-5,TRUE)    )</f>
        <v/>
      </c>
      <c r="E404" s="7" t="str">
        <f> IF(INDIRECT("'FROM_NGS3_PCR-1'!A"&amp;ROW()-5,TRUE)="","",  "e" &amp; INDIRECT(    "'FROM_NGS3_PCR-1'!"   &amp;  CHAR(64 + MATCH(VLOOKUP(E$6,mapping!$A:$B,2,FALSE),'FROM_NGS3_PCR-1'!$1:$1,0))   &amp;  ROW()-5,TRUE)    )</f>
        <v/>
      </c>
      <c r="F404" s="6" t="str">
        <f> IF(INDIRECT("'FROM_NGS3_PCR-1'!A"&amp;ROW()-5,TRUE)="","",  INDIRECT(    "'FROM_NGS3_PCR-1'!"   &amp;  CHAR(64 + MATCH(VLOOKUP(F$6,mapping!$A:$B,2,FALSE),'FROM_NGS3_PCR-1'!$1:$1,0))   &amp;  ROW()-5,TRUE)    )</f>
        <v/>
      </c>
      <c r="G404" s="6" t="str">
        <f> IF(INDIRECT("'FROM_NGS3_PCR-1'!A"&amp;ROW()-5,TRUE)="","",  INDIRECT(    "'FROM_NGS3_PCR-1'!"   &amp;  CHAR(64 + MATCH(VLOOKUP(G$6,mapping!$A:$B,2,FALSE),'FROM_NGS3_PCR-1'!$1:$1,0))   &amp;  ROW()-5,TRUE)    )</f>
        <v/>
      </c>
      <c r="H404" s="39" t="str">
        <f> IF(INDIRECT("'FROM_NGS3_PCR-1'!A"&amp;ROW()-5,TRUE)="","",  INDIRECT(    "'FROM_NGS3_PCR-1'!"   &amp;  CHAR(64 + MATCH(VLOOKUP(H$6,mapping!$A:$B,2,FALSE),'FROM_NGS3_PCR-1'!$1:$1,0))   &amp;  ROW()-5,TRUE)    )</f>
        <v/>
      </c>
      <c r="I404" s="7" t="str">
        <f> IF(INDIRECT("'FROM_NGS3_PCR-1'!A"&amp;ROW()-5,TRUE)="","",  INDIRECT(    "'FROM_NGS3_PCR-1'!"   &amp;  CHAR(64 + MATCH(VLOOKUP(I$6,mapping!$A:$B,2,FALSE),'FROM_NGS3_PCR-1'!$1:$1,0))   &amp;  ROW()-5,TRUE)    )</f>
        <v/>
      </c>
      <c r="J404" s="40" t="str">
        <f> IF(INDIRECT("'FROM_NGS3_PCR-1'!A"&amp;ROW()-5,TRUE)="","",  INDIRECT(    "'FROM_NGS3_PCR-1'!"   &amp;  CHAR(64 + MATCH(VLOOKUP(J$6,mapping!$A:$B,2,FALSE),'FROM_NGS3_PCR-1'!$1:$1,0))   &amp;  ROW()-5,TRUE)    )</f>
        <v/>
      </c>
      <c r="K404" s="6"/>
      <c r="L404" s="39">
        <v>1.0</v>
      </c>
      <c r="M404" s="37" t="str">
        <f>IFERROR(VLOOKUP(TEXT(ROW()-5,"0"),CALC_selection!H:I,2,FALSE),"")</f>
        <v/>
      </c>
      <c r="N404" s="6"/>
      <c r="O404" s="9" t="b">
        <f t="shared" si="1"/>
        <v>0</v>
      </c>
      <c r="P404" s="9" t="b">
        <f t="shared" si="2"/>
        <v>0</v>
      </c>
      <c r="Q404" s="9"/>
      <c r="R404" s="9"/>
      <c r="S404" s="9"/>
      <c r="T404" s="6"/>
      <c r="U404" s="6"/>
      <c r="V404" s="6"/>
      <c r="W404" s="6"/>
      <c r="X404" s="6"/>
      <c r="Y404" s="6"/>
      <c r="Z404" s="6"/>
    </row>
    <row r="405" ht="14.25" customHeight="1">
      <c r="A405" s="6"/>
      <c r="B405" s="38" t="str">
        <f> IF(INDIRECT("'FROM_NGS3_PCR-1'!A"&amp;ROW()-5,TRUE)="","",  INDIRECT(    "'FROM_NGS3_PCR-1'!"   &amp;  CHAR(64 + MATCH(VLOOKUP(B$6,mapping!$A:$B,2,FALSE),'FROM_NGS3_PCR-1'!$1:$1,0))   &amp;  ROW()-5,TRUE)    )</f>
        <v/>
      </c>
      <c r="C405" s="6" t="str">
        <f> IF(INDIRECT("'FROM_NGS3_PCR-1'!A"&amp;ROW()-5,TRUE)="","",  INDIRECT(    "'FROM_NGS3_PCR-1'!"   &amp;  CHAR(64 + MATCH(VLOOKUP(C$6,mapping!$A:$B,2,FALSE),'FROM_NGS3_PCR-1'!$1:$1,0))   &amp;  ROW()-5,TRUE)    )</f>
        <v/>
      </c>
      <c r="D405" s="7" t="str">
        <f> IF(INDIRECT("'FROM_NGS3_PCR-1'!A"&amp;ROW()-5,TRUE)="","",  INDIRECT(    "'FROM_NGS3_PCR-1'!"   &amp;  CHAR(64 + MATCH(VLOOKUP(D$6,mapping!$A:$B,2,FALSE),'FROM_NGS3_PCR-1'!$1:$1,0))   &amp;  ROW()-5,TRUE)    )</f>
        <v/>
      </c>
      <c r="E405" s="7" t="str">
        <f> IF(INDIRECT("'FROM_NGS3_PCR-1'!A"&amp;ROW()-5,TRUE)="","",  "e" &amp; INDIRECT(    "'FROM_NGS3_PCR-1'!"   &amp;  CHAR(64 + MATCH(VLOOKUP(E$6,mapping!$A:$B,2,FALSE),'FROM_NGS3_PCR-1'!$1:$1,0))   &amp;  ROW()-5,TRUE)    )</f>
        <v/>
      </c>
      <c r="F405" s="6" t="str">
        <f> IF(INDIRECT("'FROM_NGS3_PCR-1'!A"&amp;ROW()-5,TRUE)="","",  INDIRECT(    "'FROM_NGS3_PCR-1'!"   &amp;  CHAR(64 + MATCH(VLOOKUP(F$6,mapping!$A:$B,2,FALSE),'FROM_NGS3_PCR-1'!$1:$1,0))   &amp;  ROW()-5,TRUE)    )</f>
        <v/>
      </c>
      <c r="G405" s="6" t="str">
        <f> IF(INDIRECT("'FROM_NGS3_PCR-1'!A"&amp;ROW()-5,TRUE)="","",  INDIRECT(    "'FROM_NGS3_PCR-1'!"   &amp;  CHAR(64 + MATCH(VLOOKUP(G$6,mapping!$A:$B,2,FALSE),'FROM_NGS3_PCR-1'!$1:$1,0))   &amp;  ROW()-5,TRUE)    )</f>
        <v/>
      </c>
      <c r="H405" s="39" t="str">
        <f> IF(INDIRECT("'FROM_NGS3_PCR-1'!A"&amp;ROW()-5,TRUE)="","",  INDIRECT(    "'FROM_NGS3_PCR-1'!"   &amp;  CHAR(64 + MATCH(VLOOKUP(H$6,mapping!$A:$B,2,FALSE),'FROM_NGS3_PCR-1'!$1:$1,0))   &amp;  ROW()-5,TRUE)    )</f>
        <v/>
      </c>
      <c r="I405" s="7" t="str">
        <f> IF(INDIRECT("'FROM_NGS3_PCR-1'!A"&amp;ROW()-5,TRUE)="","",  INDIRECT(    "'FROM_NGS3_PCR-1'!"   &amp;  CHAR(64 + MATCH(VLOOKUP(I$6,mapping!$A:$B,2,FALSE),'FROM_NGS3_PCR-1'!$1:$1,0))   &amp;  ROW()-5,TRUE)    )</f>
        <v/>
      </c>
      <c r="J405" s="40" t="str">
        <f> IF(INDIRECT("'FROM_NGS3_PCR-1'!A"&amp;ROW()-5,TRUE)="","",  INDIRECT(    "'FROM_NGS3_PCR-1'!"   &amp;  CHAR(64 + MATCH(VLOOKUP(J$6,mapping!$A:$B,2,FALSE),'FROM_NGS3_PCR-1'!$1:$1,0))   &amp;  ROW()-5,TRUE)    )</f>
        <v/>
      </c>
      <c r="K405" s="6"/>
      <c r="L405" s="39">
        <v>1.0</v>
      </c>
      <c r="M405" s="37" t="str">
        <f>IFERROR(VLOOKUP(TEXT(ROW()-5,"0"),CALC_selection!H:I,2,FALSE),"")</f>
        <v/>
      </c>
      <c r="N405" s="6"/>
      <c r="O405" s="9" t="b">
        <f t="shared" si="1"/>
        <v>0</v>
      </c>
      <c r="P405" s="9" t="b">
        <f t="shared" si="2"/>
        <v>0</v>
      </c>
      <c r="Q405" s="9"/>
      <c r="R405" s="9"/>
      <c r="S405" s="9"/>
      <c r="T405" s="6"/>
      <c r="U405" s="6"/>
      <c r="V405" s="6"/>
      <c r="W405" s="6"/>
      <c r="X405" s="6"/>
      <c r="Y405" s="6"/>
      <c r="Z405" s="6"/>
    </row>
    <row r="406" ht="14.25" customHeight="1">
      <c r="A406" s="6"/>
      <c r="B406" s="38" t="str">
        <f> IF(INDIRECT("'FROM_NGS3_PCR-1'!A"&amp;ROW()-5,TRUE)="","",  INDIRECT(    "'FROM_NGS3_PCR-1'!"   &amp;  CHAR(64 + MATCH(VLOOKUP(B$6,mapping!$A:$B,2,FALSE),'FROM_NGS3_PCR-1'!$1:$1,0))   &amp;  ROW()-5,TRUE)    )</f>
        <v/>
      </c>
      <c r="C406" s="6" t="str">
        <f> IF(INDIRECT("'FROM_NGS3_PCR-1'!A"&amp;ROW()-5,TRUE)="","",  INDIRECT(    "'FROM_NGS3_PCR-1'!"   &amp;  CHAR(64 + MATCH(VLOOKUP(C$6,mapping!$A:$B,2,FALSE),'FROM_NGS3_PCR-1'!$1:$1,0))   &amp;  ROW()-5,TRUE)    )</f>
        <v/>
      </c>
      <c r="D406" s="7" t="str">
        <f> IF(INDIRECT("'FROM_NGS3_PCR-1'!A"&amp;ROW()-5,TRUE)="","",  INDIRECT(    "'FROM_NGS3_PCR-1'!"   &amp;  CHAR(64 + MATCH(VLOOKUP(D$6,mapping!$A:$B,2,FALSE),'FROM_NGS3_PCR-1'!$1:$1,0))   &amp;  ROW()-5,TRUE)    )</f>
        <v/>
      </c>
      <c r="E406" s="7" t="str">
        <f> IF(INDIRECT("'FROM_NGS3_PCR-1'!A"&amp;ROW()-5,TRUE)="","",  "e" &amp; INDIRECT(    "'FROM_NGS3_PCR-1'!"   &amp;  CHAR(64 + MATCH(VLOOKUP(E$6,mapping!$A:$B,2,FALSE),'FROM_NGS3_PCR-1'!$1:$1,0))   &amp;  ROW()-5,TRUE)    )</f>
        <v/>
      </c>
      <c r="F406" s="6" t="str">
        <f> IF(INDIRECT("'FROM_NGS3_PCR-1'!A"&amp;ROW()-5,TRUE)="","",  INDIRECT(    "'FROM_NGS3_PCR-1'!"   &amp;  CHAR(64 + MATCH(VLOOKUP(F$6,mapping!$A:$B,2,FALSE),'FROM_NGS3_PCR-1'!$1:$1,0))   &amp;  ROW()-5,TRUE)    )</f>
        <v/>
      </c>
      <c r="G406" s="6" t="str">
        <f> IF(INDIRECT("'FROM_NGS3_PCR-1'!A"&amp;ROW()-5,TRUE)="","",  INDIRECT(    "'FROM_NGS3_PCR-1'!"   &amp;  CHAR(64 + MATCH(VLOOKUP(G$6,mapping!$A:$B,2,FALSE),'FROM_NGS3_PCR-1'!$1:$1,0))   &amp;  ROW()-5,TRUE)    )</f>
        <v/>
      </c>
      <c r="H406" s="39" t="str">
        <f> IF(INDIRECT("'FROM_NGS3_PCR-1'!A"&amp;ROW()-5,TRUE)="","",  INDIRECT(    "'FROM_NGS3_PCR-1'!"   &amp;  CHAR(64 + MATCH(VLOOKUP(H$6,mapping!$A:$B,2,FALSE),'FROM_NGS3_PCR-1'!$1:$1,0))   &amp;  ROW()-5,TRUE)    )</f>
        <v/>
      </c>
      <c r="I406" s="7" t="str">
        <f> IF(INDIRECT("'FROM_NGS3_PCR-1'!A"&amp;ROW()-5,TRUE)="","",  INDIRECT(    "'FROM_NGS3_PCR-1'!"   &amp;  CHAR(64 + MATCH(VLOOKUP(I$6,mapping!$A:$B,2,FALSE),'FROM_NGS3_PCR-1'!$1:$1,0))   &amp;  ROW()-5,TRUE)    )</f>
        <v/>
      </c>
      <c r="J406" s="40" t="str">
        <f> IF(INDIRECT("'FROM_NGS3_PCR-1'!A"&amp;ROW()-5,TRUE)="","",  INDIRECT(    "'FROM_NGS3_PCR-1'!"   &amp;  CHAR(64 + MATCH(VLOOKUP(J$6,mapping!$A:$B,2,FALSE),'FROM_NGS3_PCR-1'!$1:$1,0))   &amp;  ROW()-5,TRUE)    )</f>
        <v/>
      </c>
      <c r="K406" s="6"/>
      <c r="L406" s="39">
        <v>1.0</v>
      </c>
      <c r="M406" s="37" t="str">
        <f>IFERROR(VLOOKUP(TEXT(ROW()-5,"0"),CALC_selection!H:I,2,FALSE),"")</f>
        <v/>
      </c>
      <c r="N406" s="6"/>
      <c r="O406" s="9" t="b">
        <f t="shared" si="1"/>
        <v>0</v>
      </c>
      <c r="P406" s="9" t="b">
        <f t="shared" si="2"/>
        <v>0</v>
      </c>
      <c r="Q406" s="9"/>
      <c r="R406" s="9"/>
      <c r="S406" s="9"/>
      <c r="T406" s="6"/>
      <c r="U406" s="6"/>
      <c r="V406" s="6"/>
      <c r="W406" s="6"/>
      <c r="X406" s="6"/>
      <c r="Y406" s="6"/>
      <c r="Z406" s="6"/>
    </row>
    <row r="407" ht="14.25" customHeight="1">
      <c r="A407" s="6"/>
      <c r="B407" s="38" t="str">
        <f> IF(INDIRECT("'FROM_NGS3_PCR-1'!A"&amp;ROW()-5,TRUE)="","",  INDIRECT(    "'FROM_NGS3_PCR-1'!"   &amp;  CHAR(64 + MATCH(VLOOKUP(B$6,mapping!$A:$B,2,FALSE),'FROM_NGS3_PCR-1'!$1:$1,0))   &amp;  ROW()-5,TRUE)    )</f>
        <v/>
      </c>
      <c r="C407" s="6" t="str">
        <f> IF(INDIRECT("'FROM_NGS3_PCR-1'!A"&amp;ROW()-5,TRUE)="","",  INDIRECT(    "'FROM_NGS3_PCR-1'!"   &amp;  CHAR(64 + MATCH(VLOOKUP(C$6,mapping!$A:$B,2,FALSE),'FROM_NGS3_PCR-1'!$1:$1,0))   &amp;  ROW()-5,TRUE)    )</f>
        <v/>
      </c>
      <c r="D407" s="7" t="str">
        <f> IF(INDIRECT("'FROM_NGS3_PCR-1'!A"&amp;ROW()-5,TRUE)="","",  INDIRECT(    "'FROM_NGS3_PCR-1'!"   &amp;  CHAR(64 + MATCH(VLOOKUP(D$6,mapping!$A:$B,2,FALSE),'FROM_NGS3_PCR-1'!$1:$1,0))   &amp;  ROW()-5,TRUE)    )</f>
        <v/>
      </c>
      <c r="E407" s="7" t="str">
        <f> IF(INDIRECT("'FROM_NGS3_PCR-1'!A"&amp;ROW()-5,TRUE)="","",  "e" &amp; INDIRECT(    "'FROM_NGS3_PCR-1'!"   &amp;  CHAR(64 + MATCH(VLOOKUP(E$6,mapping!$A:$B,2,FALSE),'FROM_NGS3_PCR-1'!$1:$1,0))   &amp;  ROW()-5,TRUE)    )</f>
        <v/>
      </c>
      <c r="F407" s="6" t="str">
        <f> IF(INDIRECT("'FROM_NGS3_PCR-1'!A"&amp;ROW()-5,TRUE)="","",  INDIRECT(    "'FROM_NGS3_PCR-1'!"   &amp;  CHAR(64 + MATCH(VLOOKUP(F$6,mapping!$A:$B,2,FALSE),'FROM_NGS3_PCR-1'!$1:$1,0))   &amp;  ROW()-5,TRUE)    )</f>
        <v/>
      </c>
      <c r="G407" s="6" t="str">
        <f> IF(INDIRECT("'FROM_NGS3_PCR-1'!A"&amp;ROW()-5,TRUE)="","",  INDIRECT(    "'FROM_NGS3_PCR-1'!"   &amp;  CHAR(64 + MATCH(VLOOKUP(G$6,mapping!$A:$B,2,FALSE),'FROM_NGS3_PCR-1'!$1:$1,0))   &amp;  ROW()-5,TRUE)    )</f>
        <v/>
      </c>
      <c r="H407" s="39" t="str">
        <f> IF(INDIRECT("'FROM_NGS3_PCR-1'!A"&amp;ROW()-5,TRUE)="","",  INDIRECT(    "'FROM_NGS3_PCR-1'!"   &amp;  CHAR(64 + MATCH(VLOOKUP(H$6,mapping!$A:$B,2,FALSE),'FROM_NGS3_PCR-1'!$1:$1,0))   &amp;  ROW()-5,TRUE)    )</f>
        <v/>
      </c>
      <c r="I407" s="7" t="str">
        <f> IF(INDIRECT("'FROM_NGS3_PCR-1'!A"&amp;ROW()-5,TRUE)="","",  INDIRECT(    "'FROM_NGS3_PCR-1'!"   &amp;  CHAR(64 + MATCH(VLOOKUP(I$6,mapping!$A:$B,2,FALSE),'FROM_NGS3_PCR-1'!$1:$1,0))   &amp;  ROW()-5,TRUE)    )</f>
        <v/>
      </c>
      <c r="J407" s="40" t="str">
        <f> IF(INDIRECT("'FROM_NGS3_PCR-1'!A"&amp;ROW()-5,TRUE)="","",  INDIRECT(    "'FROM_NGS3_PCR-1'!"   &amp;  CHAR(64 + MATCH(VLOOKUP(J$6,mapping!$A:$B,2,FALSE),'FROM_NGS3_PCR-1'!$1:$1,0))   &amp;  ROW()-5,TRUE)    )</f>
        <v/>
      </c>
      <c r="K407" s="6"/>
      <c r="L407" s="39">
        <v>1.0</v>
      </c>
      <c r="M407" s="37" t="str">
        <f>IFERROR(VLOOKUP(TEXT(ROW()-5,"0"),CALC_selection!H:I,2,FALSE),"")</f>
        <v/>
      </c>
      <c r="N407" s="6"/>
      <c r="O407" s="9" t="b">
        <f t="shared" si="1"/>
        <v>0</v>
      </c>
      <c r="P407" s="9" t="b">
        <f t="shared" si="2"/>
        <v>0</v>
      </c>
      <c r="Q407" s="9"/>
      <c r="R407" s="9"/>
      <c r="S407" s="9"/>
      <c r="T407" s="6"/>
      <c r="U407" s="6"/>
      <c r="V407" s="6"/>
      <c r="W407" s="6"/>
      <c r="X407" s="6"/>
      <c r="Y407" s="6"/>
      <c r="Z407" s="6"/>
    </row>
    <row r="408" ht="14.25" customHeight="1">
      <c r="A408" s="6"/>
      <c r="B408" s="38" t="str">
        <f> IF(INDIRECT("'FROM_NGS3_PCR-1'!A"&amp;ROW()-5,TRUE)="","",  INDIRECT(    "'FROM_NGS3_PCR-1'!"   &amp;  CHAR(64 + MATCH(VLOOKUP(B$6,mapping!$A:$B,2,FALSE),'FROM_NGS3_PCR-1'!$1:$1,0))   &amp;  ROW()-5,TRUE)    )</f>
        <v/>
      </c>
      <c r="C408" s="6" t="str">
        <f> IF(INDIRECT("'FROM_NGS3_PCR-1'!A"&amp;ROW()-5,TRUE)="","",  INDIRECT(    "'FROM_NGS3_PCR-1'!"   &amp;  CHAR(64 + MATCH(VLOOKUP(C$6,mapping!$A:$B,2,FALSE),'FROM_NGS3_PCR-1'!$1:$1,0))   &amp;  ROW()-5,TRUE)    )</f>
        <v/>
      </c>
      <c r="D408" s="7" t="str">
        <f> IF(INDIRECT("'FROM_NGS3_PCR-1'!A"&amp;ROW()-5,TRUE)="","",  INDIRECT(    "'FROM_NGS3_PCR-1'!"   &amp;  CHAR(64 + MATCH(VLOOKUP(D$6,mapping!$A:$B,2,FALSE),'FROM_NGS3_PCR-1'!$1:$1,0))   &amp;  ROW()-5,TRUE)    )</f>
        <v/>
      </c>
      <c r="E408" s="7" t="str">
        <f> IF(INDIRECT("'FROM_NGS3_PCR-1'!A"&amp;ROW()-5,TRUE)="","",  "e" &amp; INDIRECT(    "'FROM_NGS3_PCR-1'!"   &amp;  CHAR(64 + MATCH(VLOOKUP(E$6,mapping!$A:$B,2,FALSE),'FROM_NGS3_PCR-1'!$1:$1,0))   &amp;  ROW()-5,TRUE)    )</f>
        <v/>
      </c>
      <c r="F408" s="6" t="str">
        <f> IF(INDIRECT("'FROM_NGS3_PCR-1'!A"&amp;ROW()-5,TRUE)="","",  INDIRECT(    "'FROM_NGS3_PCR-1'!"   &amp;  CHAR(64 + MATCH(VLOOKUP(F$6,mapping!$A:$B,2,FALSE),'FROM_NGS3_PCR-1'!$1:$1,0))   &amp;  ROW()-5,TRUE)    )</f>
        <v/>
      </c>
      <c r="G408" s="6" t="str">
        <f> IF(INDIRECT("'FROM_NGS3_PCR-1'!A"&amp;ROW()-5,TRUE)="","",  INDIRECT(    "'FROM_NGS3_PCR-1'!"   &amp;  CHAR(64 + MATCH(VLOOKUP(G$6,mapping!$A:$B,2,FALSE),'FROM_NGS3_PCR-1'!$1:$1,0))   &amp;  ROW()-5,TRUE)    )</f>
        <v/>
      </c>
      <c r="H408" s="39" t="str">
        <f> IF(INDIRECT("'FROM_NGS3_PCR-1'!A"&amp;ROW()-5,TRUE)="","",  INDIRECT(    "'FROM_NGS3_PCR-1'!"   &amp;  CHAR(64 + MATCH(VLOOKUP(H$6,mapping!$A:$B,2,FALSE),'FROM_NGS3_PCR-1'!$1:$1,0))   &amp;  ROW()-5,TRUE)    )</f>
        <v/>
      </c>
      <c r="I408" s="7" t="str">
        <f> IF(INDIRECT("'FROM_NGS3_PCR-1'!A"&amp;ROW()-5,TRUE)="","",  INDIRECT(    "'FROM_NGS3_PCR-1'!"   &amp;  CHAR(64 + MATCH(VLOOKUP(I$6,mapping!$A:$B,2,FALSE),'FROM_NGS3_PCR-1'!$1:$1,0))   &amp;  ROW()-5,TRUE)    )</f>
        <v/>
      </c>
      <c r="J408" s="40" t="str">
        <f> IF(INDIRECT("'FROM_NGS3_PCR-1'!A"&amp;ROW()-5,TRUE)="","",  INDIRECT(    "'FROM_NGS3_PCR-1'!"   &amp;  CHAR(64 + MATCH(VLOOKUP(J$6,mapping!$A:$B,2,FALSE),'FROM_NGS3_PCR-1'!$1:$1,0))   &amp;  ROW()-5,TRUE)    )</f>
        <v/>
      </c>
      <c r="K408" s="6"/>
      <c r="L408" s="39">
        <v>1.0</v>
      </c>
      <c r="M408" s="37" t="str">
        <f>IFERROR(VLOOKUP(TEXT(ROW()-5,"0"),CALC_selection!H:I,2,FALSE),"")</f>
        <v/>
      </c>
      <c r="N408" s="6"/>
      <c r="O408" s="9" t="b">
        <f t="shared" si="1"/>
        <v>0</v>
      </c>
      <c r="P408" s="9" t="b">
        <f t="shared" si="2"/>
        <v>0</v>
      </c>
      <c r="Q408" s="9"/>
      <c r="R408" s="9"/>
      <c r="S408" s="9"/>
      <c r="T408" s="6"/>
      <c r="U408" s="6"/>
      <c r="V408" s="6"/>
      <c r="W408" s="6"/>
      <c r="X408" s="6"/>
      <c r="Y408" s="6"/>
      <c r="Z408" s="6"/>
    </row>
    <row r="409" ht="14.25" customHeight="1">
      <c r="A409" s="6"/>
      <c r="B409" s="38" t="str">
        <f> IF(INDIRECT("'FROM_NGS3_PCR-1'!A"&amp;ROW()-5,TRUE)="","",  INDIRECT(    "'FROM_NGS3_PCR-1'!"   &amp;  CHAR(64 + MATCH(VLOOKUP(B$6,mapping!$A:$B,2,FALSE),'FROM_NGS3_PCR-1'!$1:$1,0))   &amp;  ROW()-5,TRUE)    )</f>
        <v/>
      </c>
      <c r="C409" s="6" t="str">
        <f> IF(INDIRECT("'FROM_NGS3_PCR-1'!A"&amp;ROW()-5,TRUE)="","",  INDIRECT(    "'FROM_NGS3_PCR-1'!"   &amp;  CHAR(64 + MATCH(VLOOKUP(C$6,mapping!$A:$B,2,FALSE),'FROM_NGS3_PCR-1'!$1:$1,0))   &amp;  ROW()-5,TRUE)    )</f>
        <v/>
      </c>
      <c r="D409" s="7" t="str">
        <f> IF(INDIRECT("'FROM_NGS3_PCR-1'!A"&amp;ROW()-5,TRUE)="","",  INDIRECT(    "'FROM_NGS3_PCR-1'!"   &amp;  CHAR(64 + MATCH(VLOOKUP(D$6,mapping!$A:$B,2,FALSE),'FROM_NGS3_PCR-1'!$1:$1,0))   &amp;  ROW()-5,TRUE)    )</f>
        <v/>
      </c>
      <c r="E409" s="7" t="str">
        <f> IF(INDIRECT("'FROM_NGS3_PCR-1'!A"&amp;ROW()-5,TRUE)="","",  "e" &amp; INDIRECT(    "'FROM_NGS3_PCR-1'!"   &amp;  CHAR(64 + MATCH(VLOOKUP(E$6,mapping!$A:$B,2,FALSE),'FROM_NGS3_PCR-1'!$1:$1,0))   &amp;  ROW()-5,TRUE)    )</f>
        <v/>
      </c>
      <c r="F409" s="6" t="str">
        <f> IF(INDIRECT("'FROM_NGS3_PCR-1'!A"&amp;ROW()-5,TRUE)="","",  INDIRECT(    "'FROM_NGS3_PCR-1'!"   &amp;  CHAR(64 + MATCH(VLOOKUP(F$6,mapping!$A:$B,2,FALSE),'FROM_NGS3_PCR-1'!$1:$1,0))   &amp;  ROW()-5,TRUE)    )</f>
        <v/>
      </c>
      <c r="G409" s="6" t="str">
        <f> IF(INDIRECT("'FROM_NGS3_PCR-1'!A"&amp;ROW()-5,TRUE)="","",  INDIRECT(    "'FROM_NGS3_PCR-1'!"   &amp;  CHAR(64 + MATCH(VLOOKUP(G$6,mapping!$A:$B,2,FALSE),'FROM_NGS3_PCR-1'!$1:$1,0))   &amp;  ROW()-5,TRUE)    )</f>
        <v/>
      </c>
      <c r="H409" s="39" t="str">
        <f> IF(INDIRECT("'FROM_NGS3_PCR-1'!A"&amp;ROW()-5,TRUE)="","",  INDIRECT(    "'FROM_NGS3_PCR-1'!"   &amp;  CHAR(64 + MATCH(VLOOKUP(H$6,mapping!$A:$B,2,FALSE),'FROM_NGS3_PCR-1'!$1:$1,0))   &amp;  ROW()-5,TRUE)    )</f>
        <v/>
      </c>
      <c r="I409" s="7" t="str">
        <f> IF(INDIRECT("'FROM_NGS3_PCR-1'!A"&amp;ROW()-5,TRUE)="","",  INDIRECT(    "'FROM_NGS3_PCR-1'!"   &amp;  CHAR(64 + MATCH(VLOOKUP(I$6,mapping!$A:$B,2,FALSE),'FROM_NGS3_PCR-1'!$1:$1,0))   &amp;  ROW()-5,TRUE)    )</f>
        <v/>
      </c>
      <c r="J409" s="40" t="str">
        <f> IF(INDIRECT("'FROM_NGS3_PCR-1'!A"&amp;ROW()-5,TRUE)="","",  INDIRECT(    "'FROM_NGS3_PCR-1'!"   &amp;  CHAR(64 + MATCH(VLOOKUP(J$6,mapping!$A:$B,2,FALSE),'FROM_NGS3_PCR-1'!$1:$1,0))   &amp;  ROW()-5,TRUE)    )</f>
        <v/>
      </c>
      <c r="K409" s="6"/>
      <c r="L409" s="39">
        <v>1.0</v>
      </c>
      <c r="M409" s="37" t="str">
        <f>IFERROR(VLOOKUP(TEXT(ROW()-5,"0"),CALC_selection!H:I,2,FALSE),"")</f>
        <v/>
      </c>
      <c r="N409" s="6"/>
      <c r="O409" s="9" t="b">
        <f t="shared" si="1"/>
        <v>0</v>
      </c>
      <c r="P409" s="9" t="b">
        <f t="shared" si="2"/>
        <v>0</v>
      </c>
      <c r="Q409" s="9"/>
      <c r="R409" s="9"/>
      <c r="S409" s="9"/>
      <c r="T409" s="6"/>
      <c r="U409" s="6"/>
      <c r="V409" s="6"/>
      <c r="W409" s="6"/>
      <c r="X409" s="6"/>
      <c r="Y409" s="6"/>
      <c r="Z409" s="6"/>
    </row>
    <row r="410" ht="14.25" customHeight="1">
      <c r="A410" s="6"/>
      <c r="B410" s="38" t="str">
        <f> IF(INDIRECT("'FROM_NGS3_PCR-1'!A"&amp;ROW()-5,TRUE)="","",  INDIRECT(    "'FROM_NGS3_PCR-1'!"   &amp;  CHAR(64 + MATCH(VLOOKUP(B$6,mapping!$A:$B,2,FALSE),'FROM_NGS3_PCR-1'!$1:$1,0))   &amp;  ROW()-5,TRUE)    )</f>
        <v/>
      </c>
      <c r="C410" s="6" t="str">
        <f> IF(INDIRECT("'FROM_NGS3_PCR-1'!A"&amp;ROW()-5,TRUE)="","",  INDIRECT(    "'FROM_NGS3_PCR-1'!"   &amp;  CHAR(64 + MATCH(VLOOKUP(C$6,mapping!$A:$B,2,FALSE),'FROM_NGS3_PCR-1'!$1:$1,0))   &amp;  ROW()-5,TRUE)    )</f>
        <v/>
      </c>
      <c r="D410" s="7" t="str">
        <f> IF(INDIRECT("'FROM_NGS3_PCR-1'!A"&amp;ROW()-5,TRUE)="","",  INDIRECT(    "'FROM_NGS3_PCR-1'!"   &amp;  CHAR(64 + MATCH(VLOOKUP(D$6,mapping!$A:$B,2,FALSE),'FROM_NGS3_PCR-1'!$1:$1,0))   &amp;  ROW()-5,TRUE)    )</f>
        <v/>
      </c>
      <c r="E410" s="7" t="str">
        <f> IF(INDIRECT("'FROM_NGS3_PCR-1'!A"&amp;ROW()-5,TRUE)="","",  "e" &amp; INDIRECT(    "'FROM_NGS3_PCR-1'!"   &amp;  CHAR(64 + MATCH(VLOOKUP(E$6,mapping!$A:$B,2,FALSE),'FROM_NGS3_PCR-1'!$1:$1,0))   &amp;  ROW()-5,TRUE)    )</f>
        <v/>
      </c>
      <c r="F410" s="6" t="str">
        <f> IF(INDIRECT("'FROM_NGS3_PCR-1'!A"&amp;ROW()-5,TRUE)="","",  INDIRECT(    "'FROM_NGS3_PCR-1'!"   &amp;  CHAR(64 + MATCH(VLOOKUP(F$6,mapping!$A:$B,2,FALSE),'FROM_NGS3_PCR-1'!$1:$1,0))   &amp;  ROW()-5,TRUE)    )</f>
        <v/>
      </c>
      <c r="G410" s="6" t="str">
        <f> IF(INDIRECT("'FROM_NGS3_PCR-1'!A"&amp;ROW()-5,TRUE)="","",  INDIRECT(    "'FROM_NGS3_PCR-1'!"   &amp;  CHAR(64 + MATCH(VLOOKUP(G$6,mapping!$A:$B,2,FALSE),'FROM_NGS3_PCR-1'!$1:$1,0))   &amp;  ROW()-5,TRUE)    )</f>
        <v/>
      </c>
      <c r="H410" s="39" t="str">
        <f> IF(INDIRECT("'FROM_NGS3_PCR-1'!A"&amp;ROW()-5,TRUE)="","",  INDIRECT(    "'FROM_NGS3_PCR-1'!"   &amp;  CHAR(64 + MATCH(VLOOKUP(H$6,mapping!$A:$B,2,FALSE),'FROM_NGS3_PCR-1'!$1:$1,0))   &amp;  ROW()-5,TRUE)    )</f>
        <v/>
      </c>
      <c r="I410" s="7" t="str">
        <f> IF(INDIRECT("'FROM_NGS3_PCR-1'!A"&amp;ROW()-5,TRUE)="","",  INDIRECT(    "'FROM_NGS3_PCR-1'!"   &amp;  CHAR(64 + MATCH(VLOOKUP(I$6,mapping!$A:$B,2,FALSE),'FROM_NGS3_PCR-1'!$1:$1,0))   &amp;  ROW()-5,TRUE)    )</f>
        <v/>
      </c>
      <c r="J410" s="40" t="str">
        <f> IF(INDIRECT("'FROM_NGS3_PCR-1'!A"&amp;ROW()-5,TRUE)="","",  INDIRECT(    "'FROM_NGS3_PCR-1'!"   &amp;  CHAR(64 + MATCH(VLOOKUP(J$6,mapping!$A:$B,2,FALSE),'FROM_NGS3_PCR-1'!$1:$1,0))   &amp;  ROW()-5,TRUE)    )</f>
        <v/>
      </c>
      <c r="K410" s="6"/>
      <c r="L410" s="39">
        <v>1.0</v>
      </c>
      <c r="M410" s="37" t="str">
        <f>IFERROR(VLOOKUP(TEXT(ROW()-5,"0"),CALC_selection!H:I,2,FALSE),"")</f>
        <v/>
      </c>
      <c r="N410" s="6"/>
      <c r="O410" s="9" t="b">
        <f t="shared" si="1"/>
        <v>0</v>
      </c>
      <c r="P410" s="9" t="b">
        <f t="shared" si="2"/>
        <v>0</v>
      </c>
      <c r="Q410" s="9"/>
      <c r="R410" s="9"/>
      <c r="S410" s="9"/>
      <c r="T410" s="6"/>
      <c r="U410" s="6"/>
      <c r="V410" s="6"/>
      <c r="W410" s="6"/>
      <c r="X410" s="6"/>
      <c r="Y410" s="6"/>
      <c r="Z410" s="6"/>
    </row>
    <row r="411" ht="14.25" customHeight="1">
      <c r="A411" s="6"/>
      <c r="B411" s="38" t="str">
        <f> IF(INDIRECT("'FROM_NGS3_PCR-1'!A"&amp;ROW()-5,TRUE)="","",  INDIRECT(    "'FROM_NGS3_PCR-1'!"   &amp;  CHAR(64 + MATCH(VLOOKUP(B$6,mapping!$A:$B,2,FALSE),'FROM_NGS3_PCR-1'!$1:$1,0))   &amp;  ROW()-5,TRUE)    )</f>
        <v/>
      </c>
      <c r="C411" s="6" t="str">
        <f> IF(INDIRECT("'FROM_NGS3_PCR-1'!A"&amp;ROW()-5,TRUE)="","",  INDIRECT(    "'FROM_NGS3_PCR-1'!"   &amp;  CHAR(64 + MATCH(VLOOKUP(C$6,mapping!$A:$B,2,FALSE),'FROM_NGS3_PCR-1'!$1:$1,0))   &amp;  ROW()-5,TRUE)    )</f>
        <v/>
      </c>
      <c r="D411" s="7" t="str">
        <f> IF(INDIRECT("'FROM_NGS3_PCR-1'!A"&amp;ROW()-5,TRUE)="","",  INDIRECT(    "'FROM_NGS3_PCR-1'!"   &amp;  CHAR(64 + MATCH(VLOOKUP(D$6,mapping!$A:$B,2,FALSE),'FROM_NGS3_PCR-1'!$1:$1,0))   &amp;  ROW()-5,TRUE)    )</f>
        <v/>
      </c>
      <c r="E411" s="7" t="str">
        <f> IF(INDIRECT("'FROM_NGS3_PCR-1'!A"&amp;ROW()-5,TRUE)="","",  "e" &amp; INDIRECT(    "'FROM_NGS3_PCR-1'!"   &amp;  CHAR(64 + MATCH(VLOOKUP(E$6,mapping!$A:$B,2,FALSE),'FROM_NGS3_PCR-1'!$1:$1,0))   &amp;  ROW()-5,TRUE)    )</f>
        <v/>
      </c>
      <c r="F411" s="6" t="str">
        <f> IF(INDIRECT("'FROM_NGS3_PCR-1'!A"&amp;ROW()-5,TRUE)="","",  INDIRECT(    "'FROM_NGS3_PCR-1'!"   &amp;  CHAR(64 + MATCH(VLOOKUP(F$6,mapping!$A:$B,2,FALSE),'FROM_NGS3_PCR-1'!$1:$1,0))   &amp;  ROW()-5,TRUE)    )</f>
        <v/>
      </c>
      <c r="G411" s="6" t="str">
        <f> IF(INDIRECT("'FROM_NGS3_PCR-1'!A"&amp;ROW()-5,TRUE)="","",  INDIRECT(    "'FROM_NGS3_PCR-1'!"   &amp;  CHAR(64 + MATCH(VLOOKUP(G$6,mapping!$A:$B,2,FALSE),'FROM_NGS3_PCR-1'!$1:$1,0))   &amp;  ROW()-5,TRUE)    )</f>
        <v/>
      </c>
      <c r="H411" s="39" t="str">
        <f> IF(INDIRECT("'FROM_NGS3_PCR-1'!A"&amp;ROW()-5,TRUE)="","",  INDIRECT(    "'FROM_NGS3_PCR-1'!"   &amp;  CHAR(64 + MATCH(VLOOKUP(H$6,mapping!$A:$B,2,FALSE),'FROM_NGS3_PCR-1'!$1:$1,0))   &amp;  ROW()-5,TRUE)    )</f>
        <v/>
      </c>
      <c r="I411" s="7" t="str">
        <f> IF(INDIRECT("'FROM_NGS3_PCR-1'!A"&amp;ROW()-5,TRUE)="","",  INDIRECT(    "'FROM_NGS3_PCR-1'!"   &amp;  CHAR(64 + MATCH(VLOOKUP(I$6,mapping!$A:$B,2,FALSE),'FROM_NGS3_PCR-1'!$1:$1,0))   &amp;  ROW()-5,TRUE)    )</f>
        <v/>
      </c>
      <c r="J411" s="40" t="str">
        <f> IF(INDIRECT("'FROM_NGS3_PCR-1'!A"&amp;ROW()-5,TRUE)="","",  INDIRECT(    "'FROM_NGS3_PCR-1'!"   &amp;  CHAR(64 + MATCH(VLOOKUP(J$6,mapping!$A:$B,2,FALSE),'FROM_NGS3_PCR-1'!$1:$1,0))   &amp;  ROW()-5,TRUE)    )</f>
        <v/>
      </c>
      <c r="K411" s="6"/>
      <c r="L411" s="39">
        <v>1.0</v>
      </c>
      <c r="M411" s="37" t="str">
        <f>IFERROR(VLOOKUP(TEXT(ROW()-5,"0"),CALC_selection!H:I,2,FALSE),"")</f>
        <v/>
      </c>
      <c r="N411" s="6"/>
      <c r="O411" s="9" t="b">
        <f t="shared" si="1"/>
        <v>0</v>
      </c>
      <c r="P411" s="9" t="b">
        <f t="shared" si="2"/>
        <v>0</v>
      </c>
      <c r="Q411" s="9"/>
      <c r="R411" s="9"/>
      <c r="S411" s="9"/>
      <c r="T411" s="6"/>
      <c r="U411" s="6"/>
      <c r="V411" s="6"/>
      <c r="W411" s="6"/>
      <c r="X411" s="6"/>
      <c r="Y411" s="6"/>
      <c r="Z411" s="6"/>
    </row>
    <row r="412" ht="14.25" customHeight="1">
      <c r="A412" s="6"/>
      <c r="B412" s="38" t="str">
        <f> IF(INDIRECT("'FROM_NGS3_PCR-1'!A"&amp;ROW()-5,TRUE)="","",  INDIRECT(    "'FROM_NGS3_PCR-1'!"   &amp;  CHAR(64 + MATCH(VLOOKUP(B$6,mapping!$A:$B,2,FALSE),'FROM_NGS3_PCR-1'!$1:$1,0))   &amp;  ROW()-5,TRUE)    )</f>
        <v/>
      </c>
      <c r="C412" s="6" t="str">
        <f> IF(INDIRECT("'FROM_NGS3_PCR-1'!A"&amp;ROW()-5,TRUE)="","",  INDIRECT(    "'FROM_NGS3_PCR-1'!"   &amp;  CHAR(64 + MATCH(VLOOKUP(C$6,mapping!$A:$B,2,FALSE),'FROM_NGS3_PCR-1'!$1:$1,0))   &amp;  ROW()-5,TRUE)    )</f>
        <v/>
      </c>
      <c r="D412" s="7" t="str">
        <f> IF(INDIRECT("'FROM_NGS3_PCR-1'!A"&amp;ROW()-5,TRUE)="","",  INDIRECT(    "'FROM_NGS3_PCR-1'!"   &amp;  CHAR(64 + MATCH(VLOOKUP(D$6,mapping!$A:$B,2,FALSE),'FROM_NGS3_PCR-1'!$1:$1,0))   &amp;  ROW()-5,TRUE)    )</f>
        <v/>
      </c>
      <c r="E412" s="7" t="str">
        <f> IF(INDIRECT("'FROM_NGS3_PCR-1'!A"&amp;ROW()-5,TRUE)="","",  "e" &amp; INDIRECT(    "'FROM_NGS3_PCR-1'!"   &amp;  CHAR(64 + MATCH(VLOOKUP(E$6,mapping!$A:$B,2,FALSE),'FROM_NGS3_PCR-1'!$1:$1,0))   &amp;  ROW()-5,TRUE)    )</f>
        <v/>
      </c>
      <c r="F412" s="6" t="str">
        <f> IF(INDIRECT("'FROM_NGS3_PCR-1'!A"&amp;ROW()-5,TRUE)="","",  INDIRECT(    "'FROM_NGS3_PCR-1'!"   &amp;  CHAR(64 + MATCH(VLOOKUP(F$6,mapping!$A:$B,2,FALSE),'FROM_NGS3_PCR-1'!$1:$1,0))   &amp;  ROW()-5,TRUE)    )</f>
        <v/>
      </c>
      <c r="G412" s="6" t="str">
        <f> IF(INDIRECT("'FROM_NGS3_PCR-1'!A"&amp;ROW()-5,TRUE)="","",  INDIRECT(    "'FROM_NGS3_PCR-1'!"   &amp;  CHAR(64 + MATCH(VLOOKUP(G$6,mapping!$A:$B,2,FALSE),'FROM_NGS3_PCR-1'!$1:$1,0))   &amp;  ROW()-5,TRUE)    )</f>
        <v/>
      </c>
      <c r="H412" s="39" t="str">
        <f> IF(INDIRECT("'FROM_NGS3_PCR-1'!A"&amp;ROW()-5,TRUE)="","",  INDIRECT(    "'FROM_NGS3_PCR-1'!"   &amp;  CHAR(64 + MATCH(VLOOKUP(H$6,mapping!$A:$B,2,FALSE),'FROM_NGS3_PCR-1'!$1:$1,0))   &amp;  ROW()-5,TRUE)    )</f>
        <v/>
      </c>
      <c r="I412" s="7" t="str">
        <f> IF(INDIRECT("'FROM_NGS3_PCR-1'!A"&amp;ROW()-5,TRUE)="","",  INDIRECT(    "'FROM_NGS3_PCR-1'!"   &amp;  CHAR(64 + MATCH(VLOOKUP(I$6,mapping!$A:$B,2,FALSE),'FROM_NGS3_PCR-1'!$1:$1,0))   &amp;  ROW()-5,TRUE)    )</f>
        <v/>
      </c>
      <c r="J412" s="40" t="str">
        <f> IF(INDIRECT("'FROM_NGS3_PCR-1'!A"&amp;ROW()-5,TRUE)="","",  INDIRECT(    "'FROM_NGS3_PCR-1'!"   &amp;  CHAR(64 + MATCH(VLOOKUP(J$6,mapping!$A:$B,2,FALSE),'FROM_NGS3_PCR-1'!$1:$1,0))   &amp;  ROW()-5,TRUE)    )</f>
        <v/>
      </c>
      <c r="K412" s="6"/>
      <c r="L412" s="39">
        <v>1.0</v>
      </c>
      <c r="M412" s="37" t="str">
        <f>IFERROR(VLOOKUP(TEXT(ROW()-5,"0"),CALC_selection!H:I,2,FALSE),"")</f>
        <v/>
      </c>
      <c r="N412" s="6"/>
      <c r="O412" s="9" t="b">
        <f t="shared" si="1"/>
        <v>0</v>
      </c>
      <c r="P412" s="9" t="b">
        <f t="shared" si="2"/>
        <v>0</v>
      </c>
      <c r="Q412" s="9"/>
      <c r="R412" s="9"/>
      <c r="S412" s="9"/>
      <c r="T412" s="6"/>
      <c r="U412" s="6"/>
      <c r="V412" s="6"/>
      <c r="W412" s="6"/>
      <c r="X412" s="6"/>
      <c r="Y412" s="6"/>
      <c r="Z412" s="6"/>
    </row>
    <row r="413" ht="14.25" customHeight="1">
      <c r="A413" s="6"/>
      <c r="B413" s="38" t="str">
        <f> IF(INDIRECT("'FROM_NGS3_PCR-1'!A"&amp;ROW()-5,TRUE)="","",  INDIRECT(    "'FROM_NGS3_PCR-1'!"   &amp;  CHAR(64 + MATCH(VLOOKUP(B$6,mapping!$A:$B,2,FALSE),'FROM_NGS3_PCR-1'!$1:$1,0))   &amp;  ROW()-5,TRUE)    )</f>
        <v/>
      </c>
      <c r="C413" s="6" t="str">
        <f> IF(INDIRECT("'FROM_NGS3_PCR-1'!A"&amp;ROW()-5,TRUE)="","",  INDIRECT(    "'FROM_NGS3_PCR-1'!"   &amp;  CHAR(64 + MATCH(VLOOKUP(C$6,mapping!$A:$B,2,FALSE),'FROM_NGS3_PCR-1'!$1:$1,0))   &amp;  ROW()-5,TRUE)    )</f>
        <v/>
      </c>
      <c r="D413" s="7" t="str">
        <f> IF(INDIRECT("'FROM_NGS3_PCR-1'!A"&amp;ROW()-5,TRUE)="","",  INDIRECT(    "'FROM_NGS3_PCR-1'!"   &amp;  CHAR(64 + MATCH(VLOOKUP(D$6,mapping!$A:$B,2,FALSE),'FROM_NGS3_PCR-1'!$1:$1,0))   &amp;  ROW()-5,TRUE)    )</f>
        <v/>
      </c>
      <c r="E413" s="7" t="str">
        <f> IF(INDIRECT("'FROM_NGS3_PCR-1'!A"&amp;ROW()-5,TRUE)="","",  "e" &amp; INDIRECT(    "'FROM_NGS3_PCR-1'!"   &amp;  CHAR(64 + MATCH(VLOOKUP(E$6,mapping!$A:$B,2,FALSE),'FROM_NGS3_PCR-1'!$1:$1,0))   &amp;  ROW()-5,TRUE)    )</f>
        <v/>
      </c>
      <c r="F413" s="6" t="str">
        <f> IF(INDIRECT("'FROM_NGS3_PCR-1'!A"&amp;ROW()-5,TRUE)="","",  INDIRECT(    "'FROM_NGS3_PCR-1'!"   &amp;  CHAR(64 + MATCH(VLOOKUP(F$6,mapping!$A:$B,2,FALSE),'FROM_NGS3_PCR-1'!$1:$1,0))   &amp;  ROW()-5,TRUE)    )</f>
        <v/>
      </c>
      <c r="G413" s="6" t="str">
        <f> IF(INDIRECT("'FROM_NGS3_PCR-1'!A"&amp;ROW()-5,TRUE)="","",  INDIRECT(    "'FROM_NGS3_PCR-1'!"   &amp;  CHAR(64 + MATCH(VLOOKUP(G$6,mapping!$A:$B,2,FALSE),'FROM_NGS3_PCR-1'!$1:$1,0))   &amp;  ROW()-5,TRUE)    )</f>
        <v/>
      </c>
      <c r="H413" s="39" t="str">
        <f> IF(INDIRECT("'FROM_NGS3_PCR-1'!A"&amp;ROW()-5,TRUE)="","",  INDIRECT(    "'FROM_NGS3_PCR-1'!"   &amp;  CHAR(64 + MATCH(VLOOKUP(H$6,mapping!$A:$B,2,FALSE),'FROM_NGS3_PCR-1'!$1:$1,0))   &amp;  ROW()-5,TRUE)    )</f>
        <v/>
      </c>
      <c r="I413" s="7" t="str">
        <f> IF(INDIRECT("'FROM_NGS3_PCR-1'!A"&amp;ROW()-5,TRUE)="","",  INDIRECT(    "'FROM_NGS3_PCR-1'!"   &amp;  CHAR(64 + MATCH(VLOOKUP(I$6,mapping!$A:$B,2,FALSE),'FROM_NGS3_PCR-1'!$1:$1,0))   &amp;  ROW()-5,TRUE)    )</f>
        <v/>
      </c>
      <c r="J413" s="40" t="str">
        <f> IF(INDIRECT("'FROM_NGS3_PCR-1'!A"&amp;ROW()-5,TRUE)="","",  INDIRECT(    "'FROM_NGS3_PCR-1'!"   &amp;  CHAR(64 + MATCH(VLOOKUP(J$6,mapping!$A:$B,2,FALSE),'FROM_NGS3_PCR-1'!$1:$1,0))   &amp;  ROW()-5,TRUE)    )</f>
        <v/>
      </c>
      <c r="K413" s="6"/>
      <c r="L413" s="39">
        <v>1.0</v>
      </c>
      <c r="M413" s="37" t="str">
        <f>IFERROR(VLOOKUP(TEXT(ROW()-5,"0"),CALC_selection!H:I,2,FALSE),"")</f>
        <v/>
      </c>
      <c r="N413" s="6"/>
      <c r="O413" s="9" t="b">
        <f t="shared" si="1"/>
        <v>0</v>
      </c>
      <c r="P413" s="9" t="b">
        <f t="shared" si="2"/>
        <v>0</v>
      </c>
      <c r="Q413" s="9"/>
      <c r="R413" s="9"/>
      <c r="S413" s="9"/>
      <c r="T413" s="6"/>
      <c r="U413" s="6"/>
      <c r="V413" s="6"/>
      <c r="W413" s="6"/>
      <c r="X413" s="6"/>
      <c r="Y413" s="6"/>
      <c r="Z413" s="6"/>
    </row>
    <row r="414" ht="14.25" customHeight="1">
      <c r="A414" s="6"/>
      <c r="B414" s="38" t="str">
        <f> IF(INDIRECT("'FROM_NGS3_PCR-1'!A"&amp;ROW()-5,TRUE)="","",  INDIRECT(    "'FROM_NGS3_PCR-1'!"   &amp;  CHAR(64 + MATCH(VLOOKUP(B$6,mapping!$A:$B,2,FALSE),'FROM_NGS3_PCR-1'!$1:$1,0))   &amp;  ROW()-5,TRUE)    )</f>
        <v/>
      </c>
      <c r="C414" s="6" t="str">
        <f> IF(INDIRECT("'FROM_NGS3_PCR-1'!A"&amp;ROW()-5,TRUE)="","",  INDIRECT(    "'FROM_NGS3_PCR-1'!"   &amp;  CHAR(64 + MATCH(VLOOKUP(C$6,mapping!$A:$B,2,FALSE),'FROM_NGS3_PCR-1'!$1:$1,0))   &amp;  ROW()-5,TRUE)    )</f>
        <v/>
      </c>
      <c r="D414" s="7" t="str">
        <f> IF(INDIRECT("'FROM_NGS3_PCR-1'!A"&amp;ROW()-5,TRUE)="","",  INDIRECT(    "'FROM_NGS3_PCR-1'!"   &amp;  CHAR(64 + MATCH(VLOOKUP(D$6,mapping!$A:$B,2,FALSE),'FROM_NGS3_PCR-1'!$1:$1,0))   &amp;  ROW()-5,TRUE)    )</f>
        <v/>
      </c>
      <c r="E414" s="7" t="str">
        <f> IF(INDIRECT("'FROM_NGS3_PCR-1'!A"&amp;ROW()-5,TRUE)="","",  "e" &amp; INDIRECT(    "'FROM_NGS3_PCR-1'!"   &amp;  CHAR(64 + MATCH(VLOOKUP(E$6,mapping!$A:$B,2,FALSE),'FROM_NGS3_PCR-1'!$1:$1,0))   &amp;  ROW()-5,TRUE)    )</f>
        <v/>
      </c>
      <c r="F414" s="6" t="str">
        <f> IF(INDIRECT("'FROM_NGS3_PCR-1'!A"&amp;ROW()-5,TRUE)="","",  INDIRECT(    "'FROM_NGS3_PCR-1'!"   &amp;  CHAR(64 + MATCH(VLOOKUP(F$6,mapping!$A:$B,2,FALSE),'FROM_NGS3_PCR-1'!$1:$1,0))   &amp;  ROW()-5,TRUE)    )</f>
        <v/>
      </c>
      <c r="G414" s="6" t="str">
        <f> IF(INDIRECT("'FROM_NGS3_PCR-1'!A"&amp;ROW()-5,TRUE)="","",  INDIRECT(    "'FROM_NGS3_PCR-1'!"   &amp;  CHAR(64 + MATCH(VLOOKUP(G$6,mapping!$A:$B,2,FALSE),'FROM_NGS3_PCR-1'!$1:$1,0))   &amp;  ROW()-5,TRUE)    )</f>
        <v/>
      </c>
      <c r="H414" s="39" t="str">
        <f> IF(INDIRECT("'FROM_NGS3_PCR-1'!A"&amp;ROW()-5,TRUE)="","",  INDIRECT(    "'FROM_NGS3_PCR-1'!"   &amp;  CHAR(64 + MATCH(VLOOKUP(H$6,mapping!$A:$B,2,FALSE),'FROM_NGS3_PCR-1'!$1:$1,0))   &amp;  ROW()-5,TRUE)    )</f>
        <v/>
      </c>
      <c r="I414" s="7" t="str">
        <f> IF(INDIRECT("'FROM_NGS3_PCR-1'!A"&amp;ROW()-5,TRUE)="","",  INDIRECT(    "'FROM_NGS3_PCR-1'!"   &amp;  CHAR(64 + MATCH(VLOOKUP(I$6,mapping!$A:$B,2,FALSE),'FROM_NGS3_PCR-1'!$1:$1,0))   &amp;  ROW()-5,TRUE)    )</f>
        <v/>
      </c>
      <c r="J414" s="40" t="str">
        <f> IF(INDIRECT("'FROM_NGS3_PCR-1'!A"&amp;ROW()-5,TRUE)="","",  INDIRECT(    "'FROM_NGS3_PCR-1'!"   &amp;  CHAR(64 + MATCH(VLOOKUP(J$6,mapping!$A:$B,2,FALSE),'FROM_NGS3_PCR-1'!$1:$1,0))   &amp;  ROW()-5,TRUE)    )</f>
        <v/>
      </c>
      <c r="K414" s="6"/>
      <c r="L414" s="39">
        <v>1.0</v>
      </c>
      <c r="M414" s="37" t="str">
        <f>IFERROR(VLOOKUP(TEXT(ROW()-5,"0"),CALC_selection!H:I,2,FALSE),"")</f>
        <v/>
      </c>
      <c r="N414" s="6"/>
      <c r="O414" s="9" t="b">
        <f t="shared" si="1"/>
        <v>0</v>
      </c>
      <c r="P414" s="9" t="b">
        <f t="shared" si="2"/>
        <v>0</v>
      </c>
      <c r="Q414" s="9"/>
      <c r="R414" s="9"/>
      <c r="S414" s="9"/>
      <c r="T414" s="6"/>
      <c r="U414" s="6"/>
      <c r="V414" s="6"/>
      <c r="W414" s="6"/>
      <c r="X414" s="6"/>
      <c r="Y414" s="6"/>
      <c r="Z414" s="6"/>
    </row>
    <row r="415" ht="14.25" customHeight="1">
      <c r="A415" s="6"/>
      <c r="B415" s="38" t="str">
        <f> IF(INDIRECT("'FROM_NGS3_PCR-1'!A"&amp;ROW()-5,TRUE)="","",  INDIRECT(    "'FROM_NGS3_PCR-1'!"   &amp;  CHAR(64 + MATCH(VLOOKUP(B$6,mapping!$A:$B,2,FALSE),'FROM_NGS3_PCR-1'!$1:$1,0))   &amp;  ROW()-5,TRUE)    )</f>
        <v/>
      </c>
      <c r="C415" s="6" t="str">
        <f> IF(INDIRECT("'FROM_NGS3_PCR-1'!A"&amp;ROW()-5,TRUE)="","",  INDIRECT(    "'FROM_NGS3_PCR-1'!"   &amp;  CHAR(64 + MATCH(VLOOKUP(C$6,mapping!$A:$B,2,FALSE),'FROM_NGS3_PCR-1'!$1:$1,0))   &amp;  ROW()-5,TRUE)    )</f>
        <v/>
      </c>
      <c r="D415" s="7" t="str">
        <f> IF(INDIRECT("'FROM_NGS3_PCR-1'!A"&amp;ROW()-5,TRUE)="","",  INDIRECT(    "'FROM_NGS3_PCR-1'!"   &amp;  CHAR(64 + MATCH(VLOOKUP(D$6,mapping!$A:$B,2,FALSE),'FROM_NGS3_PCR-1'!$1:$1,0))   &amp;  ROW()-5,TRUE)    )</f>
        <v/>
      </c>
      <c r="E415" s="7" t="str">
        <f> IF(INDIRECT("'FROM_NGS3_PCR-1'!A"&amp;ROW()-5,TRUE)="","",  "e" &amp; INDIRECT(    "'FROM_NGS3_PCR-1'!"   &amp;  CHAR(64 + MATCH(VLOOKUP(E$6,mapping!$A:$B,2,FALSE),'FROM_NGS3_PCR-1'!$1:$1,0))   &amp;  ROW()-5,TRUE)    )</f>
        <v/>
      </c>
      <c r="F415" s="6" t="str">
        <f> IF(INDIRECT("'FROM_NGS3_PCR-1'!A"&amp;ROW()-5,TRUE)="","",  INDIRECT(    "'FROM_NGS3_PCR-1'!"   &amp;  CHAR(64 + MATCH(VLOOKUP(F$6,mapping!$A:$B,2,FALSE),'FROM_NGS3_PCR-1'!$1:$1,0))   &amp;  ROW()-5,TRUE)    )</f>
        <v/>
      </c>
      <c r="G415" s="6" t="str">
        <f> IF(INDIRECT("'FROM_NGS3_PCR-1'!A"&amp;ROW()-5,TRUE)="","",  INDIRECT(    "'FROM_NGS3_PCR-1'!"   &amp;  CHAR(64 + MATCH(VLOOKUP(G$6,mapping!$A:$B,2,FALSE),'FROM_NGS3_PCR-1'!$1:$1,0))   &amp;  ROW()-5,TRUE)    )</f>
        <v/>
      </c>
      <c r="H415" s="39" t="str">
        <f> IF(INDIRECT("'FROM_NGS3_PCR-1'!A"&amp;ROW()-5,TRUE)="","",  INDIRECT(    "'FROM_NGS3_PCR-1'!"   &amp;  CHAR(64 + MATCH(VLOOKUP(H$6,mapping!$A:$B,2,FALSE),'FROM_NGS3_PCR-1'!$1:$1,0))   &amp;  ROW()-5,TRUE)    )</f>
        <v/>
      </c>
      <c r="I415" s="7" t="str">
        <f> IF(INDIRECT("'FROM_NGS3_PCR-1'!A"&amp;ROW()-5,TRUE)="","",  INDIRECT(    "'FROM_NGS3_PCR-1'!"   &amp;  CHAR(64 + MATCH(VLOOKUP(I$6,mapping!$A:$B,2,FALSE),'FROM_NGS3_PCR-1'!$1:$1,0))   &amp;  ROW()-5,TRUE)    )</f>
        <v/>
      </c>
      <c r="J415" s="40" t="str">
        <f> IF(INDIRECT("'FROM_NGS3_PCR-1'!A"&amp;ROW()-5,TRUE)="","",  INDIRECT(    "'FROM_NGS3_PCR-1'!"   &amp;  CHAR(64 + MATCH(VLOOKUP(J$6,mapping!$A:$B,2,FALSE),'FROM_NGS3_PCR-1'!$1:$1,0))   &amp;  ROW()-5,TRUE)    )</f>
        <v/>
      </c>
      <c r="K415" s="6"/>
      <c r="L415" s="39">
        <v>1.0</v>
      </c>
      <c r="M415" s="37" t="str">
        <f>IFERROR(VLOOKUP(TEXT(ROW()-5,"0"),CALC_selection!H:I,2,FALSE),"")</f>
        <v/>
      </c>
      <c r="N415" s="6"/>
      <c r="O415" s="9" t="b">
        <f t="shared" si="1"/>
        <v>0</v>
      </c>
      <c r="P415" s="9" t="b">
        <f t="shared" si="2"/>
        <v>0</v>
      </c>
      <c r="Q415" s="9"/>
      <c r="R415" s="9"/>
      <c r="S415" s="9"/>
      <c r="T415" s="6"/>
      <c r="U415" s="6"/>
      <c r="V415" s="6"/>
      <c r="W415" s="6"/>
      <c r="X415" s="6"/>
      <c r="Y415" s="6"/>
      <c r="Z415" s="6"/>
    </row>
    <row r="416" ht="14.25" customHeight="1">
      <c r="A416" s="6"/>
      <c r="B416" s="38" t="str">
        <f> IF(INDIRECT("'FROM_NGS3_PCR-1'!A"&amp;ROW()-5,TRUE)="","",  INDIRECT(    "'FROM_NGS3_PCR-1'!"   &amp;  CHAR(64 + MATCH(VLOOKUP(B$6,mapping!$A:$B,2,FALSE),'FROM_NGS3_PCR-1'!$1:$1,0))   &amp;  ROW()-5,TRUE)    )</f>
        <v/>
      </c>
      <c r="C416" s="6" t="str">
        <f> IF(INDIRECT("'FROM_NGS3_PCR-1'!A"&amp;ROW()-5,TRUE)="","",  INDIRECT(    "'FROM_NGS3_PCR-1'!"   &amp;  CHAR(64 + MATCH(VLOOKUP(C$6,mapping!$A:$B,2,FALSE),'FROM_NGS3_PCR-1'!$1:$1,0))   &amp;  ROW()-5,TRUE)    )</f>
        <v/>
      </c>
      <c r="D416" s="7" t="str">
        <f> IF(INDIRECT("'FROM_NGS3_PCR-1'!A"&amp;ROW()-5,TRUE)="","",  INDIRECT(    "'FROM_NGS3_PCR-1'!"   &amp;  CHAR(64 + MATCH(VLOOKUP(D$6,mapping!$A:$B,2,FALSE),'FROM_NGS3_PCR-1'!$1:$1,0))   &amp;  ROW()-5,TRUE)    )</f>
        <v/>
      </c>
      <c r="E416" s="7" t="str">
        <f> IF(INDIRECT("'FROM_NGS3_PCR-1'!A"&amp;ROW()-5,TRUE)="","",  "e" &amp; INDIRECT(    "'FROM_NGS3_PCR-1'!"   &amp;  CHAR(64 + MATCH(VLOOKUP(E$6,mapping!$A:$B,2,FALSE),'FROM_NGS3_PCR-1'!$1:$1,0))   &amp;  ROW()-5,TRUE)    )</f>
        <v/>
      </c>
      <c r="F416" s="6" t="str">
        <f> IF(INDIRECT("'FROM_NGS3_PCR-1'!A"&amp;ROW()-5,TRUE)="","",  INDIRECT(    "'FROM_NGS3_PCR-1'!"   &amp;  CHAR(64 + MATCH(VLOOKUP(F$6,mapping!$A:$B,2,FALSE),'FROM_NGS3_PCR-1'!$1:$1,0))   &amp;  ROW()-5,TRUE)    )</f>
        <v/>
      </c>
      <c r="G416" s="6" t="str">
        <f> IF(INDIRECT("'FROM_NGS3_PCR-1'!A"&amp;ROW()-5,TRUE)="","",  INDIRECT(    "'FROM_NGS3_PCR-1'!"   &amp;  CHAR(64 + MATCH(VLOOKUP(G$6,mapping!$A:$B,2,FALSE),'FROM_NGS3_PCR-1'!$1:$1,0))   &amp;  ROW()-5,TRUE)    )</f>
        <v/>
      </c>
      <c r="H416" s="39" t="str">
        <f> IF(INDIRECT("'FROM_NGS3_PCR-1'!A"&amp;ROW()-5,TRUE)="","",  INDIRECT(    "'FROM_NGS3_PCR-1'!"   &amp;  CHAR(64 + MATCH(VLOOKUP(H$6,mapping!$A:$B,2,FALSE),'FROM_NGS3_PCR-1'!$1:$1,0))   &amp;  ROW()-5,TRUE)    )</f>
        <v/>
      </c>
      <c r="I416" s="7" t="str">
        <f> IF(INDIRECT("'FROM_NGS3_PCR-1'!A"&amp;ROW()-5,TRUE)="","",  INDIRECT(    "'FROM_NGS3_PCR-1'!"   &amp;  CHAR(64 + MATCH(VLOOKUP(I$6,mapping!$A:$B,2,FALSE),'FROM_NGS3_PCR-1'!$1:$1,0))   &amp;  ROW()-5,TRUE)    )</f>
        <v/>
      </c>
      <c r="J416" s="40" t="str">
        <f> IF(INDIRECT("'FROM_NGS3_PCR-1'!A"&amp;ROW()-5,TRUE)="","",  INDIRECT(    "'FROM_NGS3_PCR-1'!"   &amp;  CHAR(64 + MATCH(VLOOKUP(J$6,mapping!$A:$B,2,FALSE),'FROM_NGS3_PCR-1'!$1:$1,0))   &amp;  ROW()-5,TRUE)    )</f>
        <v/>
      </c>
      <c r="K416" s="6"/>
      <c r="L416" s="39">
        <v>1.0</v>
      </c>
      <c r="M416" s="37" t="str">
        <f>IFERROR(VLOOKUP(TEXT(ROW()-5,"0"),CALC_selection!H:I,2,FALSE),"")</f>
        <v/>
      </c>
      <c r="N416" s="6"/>
      <c r="O416" s="9" t="b">
        <f t="shared" si="1"/>
        <v>0</v>
      </c>
      <c r="P416" s="9" t="b">
        <f t="shared" si="2"/>
        <v>0</v>
      </c>
      <c r="Q416" s="9"/>
      <c r="R416" s="9"/>
      <c r="S416" s="9"/>
      <c r="T416" s="6"/>
      <c r="U416" s="6"/>
      <c r="V416" s="6"/>
      <c r="W416" s="6"/>
      <c r="X416" s="6"/>
      <c r="Y416" s="6"/>
      <c r="Z416" s="6"/>
    </row>
    <row r="417" ht="14.25" customHeight="1">
      <c r="A417" s="6"/>
      <c r="B417" s="38" t="str">
        <f> IF(INDIRECT("'FROM_NGS3_PCR-1'!A"&amp;ROW()-5,TRUE)="","",  INDIRECT(    "'FROM_NGS3_PCR-1'!"   &amp;  CHAR(64 + MATCH(VLOOKUP(B$6,mapping!$A:$B,2,FALSE),'FROM_NGS3_PCR-1'!$1:$1,0))   &amp;  ROW()-5,TRUE)    )</f>
        <v/>
      </c>
      <c r="C417" s="6" t="str">
        <f> IF(INDIRECT("'FROM_NGS3_PCR-1'!A"&amp;ROW()-5,TRUE)="","",  INDIRECT(    "'FROM_NGS3_PCR-1'!"   &amp;  CHAR(64 + MATCH(VLOOKUP(C$6,mapping!$A:$B,2,FALSE),'FROM_NGS3_PCR-1'!$1:$1,0))   &amp;  ROW()-5,TRUE)    )</f>
        <v/>
      </c>
      <c r="D417" s="7" t="str">
        <f> IF(INDIRECT("'FROM_NGS3_PCR-1'!A"&amp;ROW()-5,TRUE)="","",  INDIRECT(    "'FROM_NGS3_PCR-1'!"   &amp;  CHAR(64 + MATCH(VLOOKUP(D$6,mapping!$A:$B,2,FALSE),'FROM_NGS3_PCR-1'!$1:$1,0))   &amp;  ROW()-5,TRUE)    )</f>
        <v/>
      </c>
      <c r="E417" s="7" t="str">
        <f> IF(INDIRECT("'FROM_NGS3_PCR-1'!A"&amp;ROW()-5,TRUE)="","",  "e" &amp; INDIRECT(    "'FROM_NGS3_PCR-1'!"   &amp;  CHAR(64 + MATCH(VLOOKUP(E$6,mapping!$A:$B,2,FALSE),'FROM_NGS3_PCR-1'!$1:$1,0))   &amp;  ROW()-5,TRUE)    )</f>
        <v/>
      </c>
      <c r="F417" s="6" t="str">
        <f> IF(INDIRECT("'FROM_NGS3_PCR-1'!A"&amp;ROW()-5,TRUE)="","",  INDIRECT(    "'FROM_NGS3_PCR-1'!"   &amp;  CHAR(64 + MATCH(VLOOKUP(F$6,mapping!$A:$B,2,FALSE),'FROM_NGS3_PCR-1'!$1:$1,0))   &amp;  ROW()-5,TRUE)    )</f>
        <v/>
      </c>
      <c r="G417" s="6" t="str">
        <f> IF(INDIRECT("'FROM_NGS3_PCR-1'!A"&amp;ROW()-5,TRUE)="","",  INDIRECT(    "'FROM_NGS3_PCR-1'!"   &amp;  CHAR(64 + MATCH(VLOOKUP(G$6,mapping!$A:$B,2,FALSE),'FROM_NGS3_PCR-1'!$1:$1,0))   &amp;  ROW()-5,TRUE)    )</f>
        <v/>
      </c>
      <c r="H417" s="39" t="str">
        <f> IF(INDIRECT("'FROM_NGS3_PCR-1'!A"&amp;ROW()-5,TRUE)="","",  INDIRECT(    "'FROM_NGS3_PCR-1'!"   &amp;  CHAR(64 + MATCH(VLOOKUP(H$6,mapping!$A:$B,2,FALSE),'FROM_NGS3_PCR-1'!$1:$1,0))   &amp;  ROW()-5,TRUE)    )</f>
        <v/>
      </c>
      <c r="I417" s="7" t="str">
        <f> IF(INDIRECT("'FROM_NGS3_PCR-1'!A"&amp;ROW()-5,TRUE)="","",  INDIRECT(    "'FROM_NGS3_PCR-1'!"   &amp;  CHAR(64 + MATCH(VLOOKUP(I$6,mapping!$A:$B,2,FALSE),'FROM_NGS3_PCR-1'!$1:$1,0))   &amp;  ROW()-5,TRUE)    )</f>
        <v/>
      </c>
      <c r="J417" s="40" t="str">
        <f> IF(INDIRECT("'FROM_NGS3_PCR-1'!A"&amp;ROW()-5,TRUE)="","",  INDIRECT(    "'FROM_NGS3_PCR-1'!"   &amp;  CHAR(64 + MATCH(VLOOKUP(J$6,mapping!$A:$B,2,FALSE),'FROM_NGS3_PCR-1'!$1:$1,0))   &amp;  ROW()-5,TRUE)    )</f>
        <v/>
      </c>
      <c r="K417" s="6"/>
      <c r="L417" s="39">
        <v>1.0</v>
      </c>
      <c r="M417" s="37" t="str">
        <f>IFERROR(VLOOKUP(TEXT(ROW()-5,"0"),CALC_selection!H:I,2,FALSE),"")</f>
        <v/>
      </c>
      <c r="N417" s="6"/>
      <c r="O417" s="9" t="b">
        <f t="shared" si="1"/>
        <v>0</v>
      </c>
      <c r="P417" s="9" t="b">
        <f t="shared" si="2"/>
        <v>0</v>
      </c>
      <c r="Q417" s="9"/>
      <c r="R417" s="9"/>
      <c r="S417" s="9"/>
      <c r="T417" s="6"/>
      <c r="U417" s="6"/>
      <c r="V417" s="6"/>
      <c r="W417" s="6"/>
      <c r="X417" s="6"/>
      <c r="Y417" s="6"/>
      <c r="Z417" s="6"/>
    </row>
    <row r="418" ht="14.25" customHeight="1">
      <c r="A418" s="6"/>
      <c r="B418" s="38" t="str">
        <f> IF(INDIRECT("'FROM_NGS3_PCR-1'!A"&amp;ROW()-5,TRUE)="","",  INDIRECT(    "'FROM_NGS3_PCR-1'!"   &amp;  CHAR(64 + MATCH(VLOOKUP(B$6,mapping!$A:$B,2,FALSE),'FROM_NGS3_PCR-1'!$1:$1,0))   &amp;  ROW()-5,TRUE)    )</f>
        <v/>
      </c>
      <c r="C418" s="6" t="str">
        <f> IF(INDIRECT("'FROM_NGS3_PCR-1'!A"&amp;ROW()-5,TRUE)="","",  INDIRECT(    "'FROM_NGS3_PCR-1'!"   &amp;  CHAR(64 + MATCH(VLOOKUP(C$6,mapping!$A:$B,2,FALSE),'FROM_NGS3_PCR-1'!$1:$1,0))   &amp;  ROW()-5,TRUE)    )</f>
        <v/>
      </c>
      <c r="D418" s="7" t="str">
        <f> IF(INDIRECT("'FROM_NGS3_PCR-1'!A"&amp;ROW()-5,TRUE)="","",  INDIRECT(    "'FROM_NGS3_PCR-1'!"   &amp;  CHAR(64 + MATCH(VLOOKUP(D$6,mapping!$A:$B,2,FALSE),'FROM_NGS3_PCR-1'!$1:$1,0))   &amp;  ROW()-5,TRUE)    )</f>
        <v/>
      </c>
      <c r="E418" s="7" t="str">
        <f> IF(INDIRECT("'FROM_NGS3_PCR-1'!A"&amp;ROW()-5,TRUE)="","",  "e" &amp; INDIRECT(    "'FROM_NGS3_PCR-1'!"   &amp;  CHAR(64 + MATCH(VLOOKUP(E$6,mapping!$A:$B,2,FALSE),'FROM_NGS3_PCR-1'!$1:$1,0))   &amp;  ROW()-5,TRUE)    )</f>
        <v/>
      </c>
      <c r="F418" s="6" t="str">
        <f> IF(INDIRECT("'FROM_NGS3_PCR-1'!A"&amp;ROW()-5,TRUE)="","",  INDIRECT(    "'FROM_NGS3_PCR-1'!"   &amp;  CHAR(64 + MATCH(VLOOKUP(F$6,mapping!$A:$B,2,FALSE),'FROM_NGS3_PCR-1'!$1:$1,0))   &amp;  ROW()-5,TRUE)    )</f>
        <v/>
      </c>
      <c r="G418" s="6" t="str">
        <f> IF(INDIRECT("'FROM_NGS3_PCR-1'!A"&amp;ROW()-5,TRUE)="","",  INDIRECT(    "'FROM_NGS3_PCR-1'!"   &amp;  CHAR(64 + MATCH(VLOOKUP(G$6,mapping!$A:$B,2,FALSE),'FROM_NGS3_PCR-1'!$1:$1,0))   &amp;  ROW()-5,TRUE)    )</f>
        <v/>
      </c>
      <c r="H418" s="39" t="str">
        <f> IF(INDIRECT("'FROM_NGS3_PCR-1'!A"&amp;ROW()-5,TRUE)="","",  INDIRECT(    "'FROM_NGS3_PCR-1'!"   &amp;  CHAR(64 + MATCH(VLOOKUP(H$6,mapping!$A:$B,2,FALSE),'FROM_NGS3_PCR-1'!$1:$1,0))   &amp;  ROW()-5,TRUE)    )</f>
        <v/>
      </c>
      <c r="I418" s="7" t="str">
        <f> IF(INDIRECT("'FROM_NGS3_PCR-1'!A"&amp;ROW()-5,TRUE)="","",  INDIRECT(    "'FROM_NGS3_PCR-1'!"   &amp;  CHAR(64 + MATCH(VLOOKUP(I$6,mapping!$A:$B,2,FALSE),'FROM_NGS3_PCR-1'!$1:$1,0))   &amp;  ROW()-5,TRUE)    )</f>
        <v/>
      </c>
      <c r="J418" s="40" t="str">
        <f> IF(INDIRECT("'FROM_NGS3_PCR-1'!A"&amp;ROW()-5,TRUE)="","",  INDIRECT(    "'FROM_NGS3_PCR-1'!"   &amp;  CHAR(64 + MATCH(VLOOKUP(J$6,mapping!$A:$B,2,FALSE),'FROM_NGS3_PCR-1'!$1:$1,0))   &amp;  ROW()-5,TRUE)    )</f>
        <v/>
      </c>
      <c r="K418" s="6"/>
      <c r="L418" s="39">
        <v>1.0</v>
      </c>
      <c r="M418" s="37" t="str">
        <f>IFERROR(VLOOKUP(TEXT(ROW()-5,"0"),CALC_selection!H:I,2,FALSE),"")</f>
        <v/>
      </c>
      <c r="N418" s="6"/>
      <c r="O418" s="9" t="b">
        <f t="shared" si="1"/>
        <v>0</v>
      </c>
      <c r="P418" s="9" t="b">
        <f t="shared" si="2"/>
        <v>0</v>
      </c>
      <c r="Q418" s="9"/>
      <c r="R418" s="9"/>
      <c r="S418" s="9"/>
      <c r="T418" s="6"/>
      <c r="U418" s="6"/>
      <c r="V418" s="6"/>
      <c r="W418" s="6"/>
      <c r="X418" s="6"/>
      <c r="Y418" s="6"/>
      <c r="Z418" s="6"/>
    </row>
    <row r="419" ht="14.25" customHeight="1">
      <c r="A419" s="6"/>
      <c r="B419" s="38" t="str">
        <f> IF(INDIRECT("'FROM_NGS3_PCR-1'!A"&amp;ROW()-5,TRUE)="","",  INDIRECT(    "'FROM_NGS3_PCR-1'!"   &amp;  CHAR(64 + MATCH(VLOOKUP(B$6,mapping!$A:$B,2,FALSE),'FROM_NGS3_PCR-1'!$1:$1,0))   &amp;  ROW()-5,TRUE)    )</f>
        <v/>
      </c>
      <c r="C419" s="6" t="str">
        <f> IF(INDIRECT("'FROM_NGS3_PCR-1'!A"&amp;ROW()-5,TRUE)="","",  INDIRECT(    "'FROM_NGS3_PCR-1'!"   &amp;  CHAR(64 + MATCH(VLOOKUP(C$6,mapping!$A:$B,2,FALSE),'FROM_NGS3_PCR-1'!$1:$1,0))   &amp;  ROW()-5,TRUE)    )</f>
        <v/>
      </c>
      <c r="D419" s="7" t="str">
        <f> IF(INDIRECT("'FROM_NGS3_PCR-1'!A"&amp;ROW()-5,TRUE)="","",  INDIRECT(    "'FROM_NGS3_PCR-1'!"   &amp;  CHAR(64 + MATCH(VLOOKUP(D$6,mapping!$A:$B,2,FALSE),'FROM_NGS3_PCR-1'!$1:$1,0))   &amp;  ROW()-5,TRUE)    )</f>
        <v/>
      </c>
      <c r="E419" s="7" t="str">
        <f> IF(INDIRECT("'FROM_NGS3_PCR-1'!A"&amp;ROW()-5,TRUE)="","",  "e" &amp; INDIRECT(    "'FROM_NGS3_PCR-1'!"   &amp;  CHAR(64 + MATCH(VLOOKUP(E$6,mapping!$A:$B,2,FALSE),'FROM_NGS3_PCR-1'!$1:$1,0))   &amp;  ROW()-5,TRUE)    )</f>
        <v/>
      </c>
      <c r="F419" s="6" t="str">
        <f> IF(INDIRECT("'FROM_NGS3_PCR-1'!A"&amp;ROW()-5,TRUE)="","",  INDIRECT(    "'FROM_NGS3_PCR-1'!"   &amp;  CHAR(64 + MATCH(VLOOKUP(F$6,mapping!$A:$B,2,FALSE),'FROM_NGS3_PCR-1'!$1:$1,0))   &amp;  ROW()-5,TRUE)    )</f>
        <v/>
      </c>
      <c r="G419" s="6" t="str">
        <f> IF(INDIRECT("'FROM_NGS3_PCR-1'!A"&amp;ROW()-5,TRUE)="","",  INDIRECT(    "'FROM_NGS3_PCR-1'!"   &amp;  CHAR(64 + MATCH(VLOOKUP(G$6,mapping!$A:$B,2,FALSE),'FROM_NGS3_PCR-1'!$1:$1,0))   &amp;  ROW()-5,TRUE)    )</f>
        <v/>
      </c>
      <c r="H419" s="39" t="str">
        <f> IF(INDIRECT("'FROM_NGS3_PCR-1'!A"&amp;ROW()-5,TRUE)="","",  INDIRECT(    "'FROM_NGS3_PCR-1'!"   &amp;  CHAR(64 + MATCH(VLOOKUP(H$6,mapping!$A:$B,2,FALSE),'FROM_NGS3_PCR-1'!$1:$1,0))   &amp;  ROW()-5,TRUE)    )</f>
        <v/>
      </c>
      <c r="I419" s="7" t="str">
        <f> IF(INDIRECT("'FROM_NGS3_PCR-1'!A"&amp;ROW()-5,TRUE)="","",  INDIRECT(    "'FROM_NGS3_PCR-1'!"   &amp;  CHAR(64 + MATCH(VLOOKUP(I$6,mapping!$A:$B,2,FALSE),'FROM_NGS3_PCR-1'!$1:$1,0))   &amp;  ROW()-5,TRUE)    )</f>
        <v/>
      </c>
      <c r="J419" s="40" t="str">
        <f> IF(INDIRECT("'FROM_NGS3_PCR-1'!A"&amp;ROW()-5,TRUE)="","",  INDIRECT(    "'FROM_NGS3_PCR-1'!"   &amp;  CHAR(64 + MATCH(VLOOKUP(J$6,mapping!$A:$B,2,FALSE),'FROM_NGS3_PCR-1'!$1:$1,0))   &amp;  ROW()-5,TRUE)    )</f>
        <v/>
      </c>
      <c r="K419" s="6"/>
      <c r="L419" s="39">
        <v>1.0</v>
      </c>
      <c r="M419" s="37" t="str">
        <f>IFERROR(VLOOKUP(TEXT(ROW()-5,"0"),CALC_selection!H:I,2,FALSE),"")</f>
        <v/>
      </c>
      <c r="N419" s="6"/>
      <c r="O419" s="9" t="b">
        <f t="shared" si="1"/>
        <v>0</v>
      </c>
      <c r="P419" s="9" t="b">
        <f t="shared" si="2"/>
        <v>0</v>
      </c>
      <c r="Q419" s="9"/>
      <c r="R419" s="9"/>
      <c r="S419" s="9"/>
      <c r="T419" s="6"/>
      <c r="U419" s="6"/>
      <c r="V419" s="6"/>
      <c r="W419" s="6"/>
      <c r="X419" s="6"/>
      <c r="Y419" s="6"/>
      <c r="Z419" s="6"/>
    </row>
    <row r="420" ht="14.25" customHeight="1">
      <c r="A420" s="6"/>
      <c r="B420" s="38" t="str">
        <f> IF(INDIRECT("'FROM_NGS3_PCR-1'!A"&amp;ROW()-5,TRUE)="","",  INDIRECT(    "'FROM_NGS3_PCR-1'!"   &amp;  CHAR(64 + MATCH(VLOOKUP(B$6,mapping!$A:$B,2,FALSE),'FROM_NGS3_PCR-1'!$1:$1,0))   &amp;  ROW()-5,TRUE)    )</f>
        <v/>
      </c>
      <c r="C420" s="6" t="str">
        <f> IF(INDIRECT("'FROM_NGS3_PCR-1'!A"&amp;ROW()-5,TRUE)="","",  INDIRECT(    "'FROM_NGS3_PCR-1'!"   &amp;  CHAR(64 + MATCH(VLOOKUP(C$6,mapping!$A:$B,2,FALSE),'FROM_NGS3_PCR-1'!$1:$1,0))   &amp;  ROW()-5,TRUE)    )</f>
        <v/>
      </c>
      <c r="D420" s="7" t="str">
        <f> IF(INDIRECT("'FROM_NGS3_PCR-1'!A"&amp;ROW()-5,TRUE)="","",  INDIRECT(    "'FROM_NGS3_PCR-1'!"   &amp;  CHAR(64 + MATCH(VLOOKUP(D$6,mapping!$A:$B,2,FALSE),'FROM_NGS3_PCR-1'!$1:$1,0))   &amp;  ROW()-5,TRUE)    )</f>
        <v/>
      </c>
      <c r="E420" s="7" t="str">
        <f> IF(INDIRECT("'FROM_NGS3_PCR-1'!A"&amp;ROW()-5,TRUE)="","",  "e" &amp; INDIRECT(    "'FROM_NGS3_PCR-1'!"   &amp;  CHAR(64 + MATCH(VLOOKUP(E$6,mapping!$A:$B,2,FALSE),'FROM_NGS3_PCR-1'!$1:$1,0))   &amp;  ROW()-5,TRUE)    )</f>
        <v/>
      </c>
      <c r="F420" s="6" t="str">
        <f> IF(INDIRECT("'FROM_NGS3_PCR-1'!A"&amp;ROW()-5,TRUE)="","",  INDIRECT(    "'FROM_NGS3_PCR-1'!"   &amp;  CHAR(64 + MATCH(VLOOKUP(F$6,mapping!$A:$B,2,FALSE),'FROM_NGS3_PCR-1'!$1:$1,0))   &amp;  ROW()-5,TRUE)    )</f>
        <v/>
      </c>
      <c r="G420" s="6" t="str">
        <f> IF(INDIRECT("'FROM_NGS3_PCR-1'!A"&amp;ROW()-5,TRUE)="","",  INDIRECT(    "'FROM_NGS3_PCR-1'!"   &amp;  CHAR(64 + MATCH(VLOOKUP(G$6,mapping!$A:$B,2,FALSE),'FROM_NGS3_PCR-1'!$1:$1,0))   &amp;  ROW()-5,TRUE)    )</f>
        <v/>
      </c>
      <c r="H420" s="39" t="str">
        <f> IF(INDIRECT("'FROM_NGS3_PCR-1'!A"&amp;ROW()-5,TRUE)="","",  INDIRECT(    "'FROM_NGS3_PCR-1'!"   &amp;  CHAR(64 + MATCH(VLOOKUP(H$6,mapping!$A:$B,2,FALSE),'FROM_NGS3_PCR-1'!$1:$1,0))   &amp;  ROW()-5,TRUE)    )</f>
        <v/>
      </c>
      <c r="I420" s="7" t="str">
        <f> IF(INDIRECT("'FROM_NGS3_PCR-1'!A"&amp;ROW()-5,TRUE)="","",  INDIRECT(    "'FROM_NGS3_PCR-1'!"   &amp;  CHAR(64 + MATCH(VLOOKUP(I$6,mapping!$A:$B,2,FALSE),'FROM_NGS3_PCR-1'!$1:$1,0))   &amp;  ROW()-5,TRUE)    )</f>
        <v/>
      </c>
      <c r="J420" s="40" t="str">
        <f> IF(INDIRECT("'FROM_NGS3_PCR-1'!A"&amp;ROW()-5,TRUE)="","",  INDIRECT(    "'FROM_NGS3_PCR-1'!"   &amp;  CHAR(64 + MATCH(VLOOKUP(J$6,mapping!$A:$B,2,FALSE),'FROM_NGS3_PCR-1'!$1:$1,0))   &amp;  ROW()-5,TRUE)    )</f>
        <v/>
      </c>
      <c r="K420" s="6"/>
      <c r="L420" s="39">
        <v>1.0</v>
      </c>
      <c r="M420" s="37" t="str">
        <f>IFERROR(VLOOKUP(TEXT(ROW()-5,"0"),CALC_selection!H:I,2,FALSE),"")</f>
        <v/>
      </c>
      <c r="N420" s="6"/>
      <c r="O420" s="9" t="b">
        <f t="shared" si="1"/>
        <v>0</v>
      </c>
      <c r="P420" s="9" t="b">
        <f t="shared" si="2"/>
        <v>0</v>
      </c>
      <c r="Q420" s="9"/>
      <c r="R420" s="9"/>
      <c r="S420" s="9"/>
      <c r="T420" s="6"/>
      <c r="U420" s="6"/>
      <c r="V420" s="6"/>
      <c r="W420" s="6"/>
      <c r="X420" s="6"/>
      <c r="Y420" s="6"/>
      <c r="Z420" s="6"/>
    </row>
    <row r="421" ht="14.25" customHeight="1">
      <c r="A421" s="6"/>
      <c r="B421" s="38" t="str">
        <f> IF(INDIRECT("'FROM_NGS3_PCR-1'!A"&amp;ROW()-5,TRUE)="","",  INDIRECT(    "'FROM_NGS3_PCR-1'!"   &amp;  CHAR(64 + MATCH(VLOOKUP(B$6,mapping!$A:$B,2,FALSE),'FROM_NGS3_PCR-1'!$1:$1,0))   &amp;  ROW()-5,TRUE)    )</f>
        <v/>
      </c>
      <c r="C421" s="6" t="str">
        <f> IF(INDIRECT("'FROM_NGS3_PCR-1'!A"&amp;ROW()-5,TRUE)="","",  INDIRECT(    "'FROM_NGS3_PCR-1'!"   &amp;  CHAR(64 + MATCH(VLOOKUP(C$6,mapping!$A:$B,2,FALSE),'FROM_NGS3_PCR-1'!$1:$1,0))   &amp;  ROW()-5,TRUE)    )</f>
        <v/>
      </c>
      <c r="D421" s="7" t="str">
        <f> IF(INDIRECT("'FROM_NGS3_PCR-1'!A"&amp;ROW()-5,TRUE)="","",  INDIRECT(    "'FROM_NGS3_PCR-1'!"   &amp;  CHAR(64 + MATCH(VLOOKUP(D$6,mapping!$A:$B,2,FALSE),'FROM_NGS3_PCR-1'!$1:$1,0))   &amp;  ROW()-5,TRUE)    )</f>
        <v/>
      </c>
      <c r="E421" s="7" t="str">
        <f> IF(INDIRECT("'FROM_NGS3_PCR-1'!A"&amp;ROW()-5,TRUE)="","",  "e" &amp; INDIRECT(    "'FROM_NGS3_PCR-1'!"   &amp;  CHAR(64 + MATCH(VLOOKUP(E$6,mapping!$A:$B,2,FALSE),'FROM_NGS3_PCR-1'!$1:$1,0))   &amp;  ROW()-5,TRUE)    )</f>
        <v/>
      </c>
      <c r="F421" s="6" t="str">
        <f> IF(INDIRECT("'FROM_NGS3_PCR-1'!A"&amp;ROW()-5,TRUE)="","",  INDIRECT(    "'FROM_NGS3_PCR-1'!"   &amp;  CHAR(64 + MATCH(VLOOKUP(F$6,mapping!$A:$B,2,FALSE),'FROM_NGS3_PCR-1'!$1:$1,0))   &amp;  ROW()-5,TRUE)    )</f>
        <v/>
      </c>
      <c r="G421" s="6" t="str">
        <f> IF(INDIRECT("'FROM_NGS3_PCR-1'!A"&amp;ROW()-5,TRUE)="","",  INDIRECT(    "'FROM_NGS3_PCR-1'!"   &amp;  CHAR(64 + MATCH(VLOOKUP(G$6,mapping!$A:$B,2,FALSE),'FROM_NGS3_PCR-1'!$1:$1,0))   &amp;  ROW()-5,TRUE)    )</f>
        <v/>
      </c>
      <c r="H421" s="39" t="str">
        <f> IF(INDIRECT("'FROM_NGS3_PCR-1'!A"&amp;ROW()-5,TRUE)="","",  INDIRECT(    "'FROM_NGS3_PCR-1'!"   &amp;  CHAR(64 + MATCH(VLOOKUP(H$6,mapping!$A:$B,2,FALSE),'FROM_NGS3_PCR-1'!$1:$1,0))   &amp;  ROW()-5,TRUE)    )</f>
        <v/>
      </c>
      <c r="I421" s="7" t="str">
        <f> IF(INDIRECT("'FROM_NGS3_PCR-1'!A"&amp;ROW()-5,TRUE)="","",  INDIRECT(    "'FROM_NGS3_PCR-1'!"   &amp;  CHAR(64 + MATCH(VLOOKUP(I$6,mapping!$A:$B,2,FALSE),'FROM_NGS3_PCR-1'!$1:$1,0))   &amp;  ROW()-5,TRUE)    )</f>
        <v/>
      </c>
      <c r="J421" s="40" t="str">
        <f> IF(INDIRECT("'FROM_NGS3_PCR-1'!A"&amp;ROW()-5,TRUE)="","",  INDIRECT(    "'FROM_NGS3_PCR-1'!"   &amp;  CHAR(64 + MATCH(VLOOKUP(J$6,mapping!$A:$B,2,FALSE),'FROM_NGS3_PCR-1'!$1:$1,0))   &amp;  ROW()-5,TRUE)    )</f>
        <v/>
      </c>
      <c r="K421" s="6"/>
      <c r="L421" s="39">
        <v>1.0</v>
      </c>
      <c r="M421" s="37" t="str">
        <f>IFERROR(VLOOKUP(TEXT(ROW()-5,"0"),CALC_selection!H:I,2,FALSE),"")</f>
        <v/>
      </c>
      <c r="N421" s="6"/>
      <c r="O421" s="9" t="b">
        <f t="shared" si="1"/>
        <v>0</v>
      </c>
      <c r="P421" s="9" t="b">
        <f t="shared" si="2"/>
        <v>0</v>
      </c>
      <c r="Q421" s="9"/>
      <c r="R421" s="9"/>
      <c r="S421" s="9"/>
      <c r="T421" s="6"/>
      <c r="U421" s="6"/>
      <c r="V421" s="6"/>
      <c r="W421" s="6"/>
      <c r="X421" s="6"/>
      <c r="Y421" s="6"/>
      <c r="Z421" s="6"/>
    </row>
    <row r="422" ht="14.25" customHeight="1">
      <c r="A422" s="6"/>
      <c r="B422" s="38" t="str">
        <f> IF(INDIRECT("'FROM_NGS3_PCR-1'!A"&amp;ROW()-5,TRUE)="","",  INDIRECT(    "'FROM_NGS3_PCR-1'!"   &amp;  CHAR(64 + MATCH(VLOOKUP(B$6,mapping!$A:$B,2,FALSE),'FROM_NGS3_PCR-1'!$1:$1,0))   &amp;  ROW()-5,TRUE)    )</f>
        <v/>
      </c>
      <c r="C422" s="6" t="str">
        <f> IF(INDIRECT("'FROM_NGS3_PCR-1'!A"&amp;ROW()-5,TRUE)="","",  INDIRECT(    "'FROM_NGS3_PCR-1'!"   &amp;  CHAR(64 + MATCH(VLOOKUP(C$6,mapping!$A:$B,2,FALSE),'FROM_NGS3_PCR-1'!$1:$1,0))   &amp;  ROW()-5,TRUE)    )</f>
        <v/>
      </c>
      <c r="D422" s="7" t="str">
        <f> IF(INDIRECT("'FROM_NGS3_PCR-1'!A"&amp;ROW()-5,TRUE)="","",  INDIRECT(    "'FROM_NGS3_PCR-1'!"   &amp;  CHAR(64 + MATCH(VLOOKUP(D$6,mapping!$A:$B,2,FALSE),'FROM_NGS3_PCR-1'!$1:$1,0))   &amp;  ROW()-5,TRUE)    )</f>
        <v/>
      </c>
      <c r="E422" s="7" t="str">
        <f> IF(INDIRECT("'FROM_NGS3_PCR-1'!A"&amp;ROW()-5,TRUE)="","",  "e" &amp; INDIRECT(    "'FROM_NGS3_PCR-1'!"   &amp;  CHAR(64 + MATCH(VLOOKUP(E$6,mapping!$A:$B,2,FALSE),'FROM_NGS3_PCR-1'!$1:$1,0))   &amp;  ROW()-5,TRUE)    )</f>
        <v/>
      </c>
      <c r="F422" s="6" t="str">
        <f> IF(INDIRECT("'FROM_NGS3_PCR-1'!A"&amp;ROW()-5,TRUE)="","",  INDIRECT(    "'FROM_NGS3_PCR-1'!"   &amp;  CHAR(64 + MATCH(VLOOKUP(F$6,mapping!$A:$B,2,FALSE),'FROM_NGS3_PCR-1'!$1:$1,0))   &amp;  ROW()-5,TRUE)    )</f>
        <v/>
      </c>
      <c r="G422" s="6" t="str">
        <f> IF(INDIRECT("'FROM_NGS3_PCR-1'!A"&amp;ROW()-5,TRUE)="","",  INDIRECT(    "'FROM_NGS3_PCR-1'!"   &amp;  CHAR(64 + MATCH(VLOOKUP(G$6,mapping!$A:$B,2,FALSE),'FROM_NGS3_PCR-1'!$1:$1,0))   &amp;  ROW()-5,TRUE)    )</f>
        <v/>
      </c>
      <c r="H422" s="39" t="str">
        <f> IF(INDIRECT("'FROM_NGS3_PCR-1'!A"&amp;ROW()-5,TRUE)="","",  INDIRECT(    "'FROM_NGS3_PCR-1'!"   &amp;  CHAR(64 + MATCH(VLOOKUP(H$6,mapping!$A:$B,2,FALSE),'FROM_NGS3_PCR-1'!$1:$1,0))   &amp;  ROW()-5,TRUE)    )</f>
        <v/>
      </c>
      <c r="I422" s="7" t="str">
        <f> IF(INDIRECT("'FROM_NGS3_PCR-1'!A"&amp;ROW()-5,TRUE)="","",  INDIRECT(    "'FROM_NGS3_PCR-1'!"   &amp;  CHAR(64 + MATCH(VLOOKUP(I$6,mapping!$A:$B,2,FALSE),'FROM_NGS3_PCR-1'!$1:$1,0))   &amp;  ROW()-5,TRUE)    )</f>
        <v/>
      </c>
      <c r="J422" s="40" t="str">
        <f> IF(INDIRECT("'FROM_NGS3_PCR-1'!A"&amp;ROW()-5,TRUE)="","",  INDIRECT(    "'FROM_NGS3_PCR-1'!"   &amp;  CHAR(64 + MATCH(VLOOKUP(J$6,mapping!$A:$B,2,FALSE),'FROM_NGS3_PCR-1'!$1:$1,0))   &amp;  ROW()-5,TRUE)    )</f>
        <v/>
      </c>
      <c r="K422" s="6"/>
      <c r="L422" s="39">
        <v>1.0</v>
      </c>
      <c r="M422" s="37" t="str">
        <f>IFERROR(VLOOKUP(TEXT(ROW()-5,"0"),CALC_selection!H:I,2,FALSE),"")</f>
        <v/>
      </c>
      <c r="N422" s="6"/>
      <c r="O422" s="9" t="b">
        <f t="shared" si="1"/>
        <v>0</v>
      </c>
      <c r="P422" s="9" t="b">
        <f t="shared" si="2"/>
        <v>0</v>
      </c>
      <c r="Q422" s="9"/>
      <c r="R422" s="9"/>
      <c r="S422" s="9"/>
      <c r="T422" s="6"/>
      <c r="U422" s="6"/>
      <c r="V422" s="6"/>
      <c r="W422" s="6"/>
      <c r="X422" s="6"/>
      <c r="Y422" s="6"/>
      <c r="Z422" s="6"/>
    </row>
    <row r="423" ht="14.25" customHeight="1">
      <c r="A423" s="6"/>
      <c r="B423" s="38" t="str">
        <f> IF(INDIRECT("'FROM_NGS3_PCR-1'!A"&amp;ROW()-5,TRUE)="","",  INDIRECT(    "'FROM_NGS3_PCR-1'!"   &amp;  CHAR(64 + MATCH(VLOOKUP(B$6,mapping!$A:$B,2,FALSE),'FROM_NGS3_PCR-1'!$1:$1,0))   &amp;  ROW()-5,TRUE)    )</f>
        <v/>
      </c>
      <c r="C423" s="6" t="str">
        <f> IF(INDIRECT("'FROM_NGS3_PCR-1'!A"&amp;ROW()-5,TRUE)="","",  INDIRECT(    "'FROM_NGS3_PCR-1'!"   &amp;  CHAR(64 + MATCH(VLOOKUP(C$6,mapping!$A:$B,2,FALSE),'FROM_NGS3_PCR-1'!$1:$1,0))   &amp;  ROW()-5,TRUE)    )</f>
        <v/>
      </c>
      <c r="D423" s="7" t="str">
        <f> IF(INDIRECT("'FROM_NGS3_PCR-1'!A"&amp;ROW()-5,TRUE)="","",  INDIRECT(    "'FROM_NGS3_PCR-1'!"   &amp;  CHAR(64 + MATCH(VLOOKUP(D$6,mapping!$A:$B,2,FALSE),'FROM_NGS3_PCR-1'!$1:$1,0))   &amp;  ROW()-5,TRUE)    )</f>
        <v/>
      </c>
      <c r="E423" s="7" t="str">
        <f> IF(INDIRECT("'FROM_NGS3_PCR-1'!A"&amp;ROW()-5,TRUE)="","",  "e" &amp; INDIRECT(    "'FROM_NGS3_PCR-1'!"   &amp;  CHAR(64 + MATCH(VLOOKUP(E$6,mapping!$A:$B,2,FALSE),'FROM_NGS3_PCR-1'!$1:$1,0))   &amp;  ROW()-5,TRUE)    )</f>
        <v/>
      </c>
      <c r="F423" s="6" t="str">
        <f> IF(INDIRECT("'FROM_NGS3_PCR-1'!A"&amp;ROW()-5,TRUE)="","",  INDIRECT(    "'FROM_NGS3_PCR-1'!"   &amp;  CHAR(64 + MATCH(VLOOKUP(F$6,mapping!$A:$B,2,FALSE),'FROM_NGS3_PCR-1'!$1:$1,0))   &amp;  ROW()-5,TRUE)    )</f>
        <v/>
      </c>
      <c r="G423" s="6" t="str">
        <f> IF(INDIRECT("'FROM_NGS3_PCR-1'!A"&amp;ROW()-5,TRUE)="","",  INDIRECT(    "'FROM_NGS3_PCR-1'!"   &amp;  CHAR(64 + MATCH(VLOOKUP(G$6,mapping!$A:$B,2,FALSE),'FROM_NGS3_PCR-1'!$1:$1,0))   &amp;  ROW()-5,TRUE)    )</f>
        <v/>
      </c>
      <c r="H423" s="39" t="str">
        <f> IF(INDIRECT("'FROM_NGS3_PCR-1'!A"&amp;ROW()-5,TRUE)="","",  INDIRECT(    "'FROM_NGS3_PCR-1'!"   &amp;  CHAR(64 + MATCH(VLOOKUP(H$6,mapping!$A:$B,2,FALSE),'FROM_NGS3_PCR-1'!$1:$1,0))   &amp;  ROW()-5,TRUE)    )</f>
        <v/>
      </c>
      <c r="I423" s="7" t="str">
        <f> IF(INDIRECT("'FROM_NGS3_PCR-1'!A"&amp;ROW()-5,TRUE)="","",  INDIRECT(    "'FROM_NGS3_PCR-1'!"   &amp;  CHAR(64 + MATCH(VLOOKUP(I$6,mapping!$A:$B,2,FALSE),'FROM_NGS3_PCR-1'!$1:$1,0))   &amp;  ROW()-5,TRUE)    )</f>
        <v/>
      </c>
      <c r="J423" s="40" t="str">
        <f> IF(INDIRECT("'FROM_NGS3_PCR-1'!A"&amp;ROW()-5,TRUE)="","",  INDIRECT(    "'FROM_NGS3_PCR-1'!"   &amp;  CHAR(64 + MATCH(VLOOKUP(J$6,mapping!$A:$B,2,FALSE),'FROM_NGS3_PCR-1'!$1:$1,0))   &amp;  ROW()-5,TRUE)    )</f>
        <v/>
      </c>
      <c r="K423" s="6"/>
      <c r="L423" s="39">
        <v>1.0</v>
      </c>
      <c r="M423" s="37" t="str">
        <f>IFERROR(VLOOKUP(TEXT(ROW()-5,"0"),CALC_selection!H:I,2,FALSE),"")</f>
        <v/>
      </c>
      <c r="N423" s="6"/>
      <c r="O423" s="9" t="b">
        <f t="shared" si="1"/>
        <v>0</v>
      </c>
      <c r="P423" s="9" t="b">
        <f t="shared" si="2"/>
        <v>0</v>
      </c>
      <c r="Q423" s="9"/>
      <c r="R423" s="9"/>
      <c r="S423" s="9"/>
      <c r="T423" s="6"/>
      <c r="U423" s="6"/>
      <c r="V423" s="6"/>
      <c r="W423" s="6"/>
      <c r="X423" s="6"/>
      <c r="Y423" s="6"/>
      <c r="Z423" s="6"/>
    </row>
    <row r="424" ht="14.25" customHeight="1">
      <c r="A424" s="6"/>
      <c r="B424" s="38" t="str">
        <f> IF(INDIRECT("'FROM_NGS3_PCR-1'!A"&amp;ROW()-5,TRUE)="","",  INDIRECT(    "'FROM_NGS3_PCR-1'!"   &amp;  CHAR(64 + MATCH(VLOOKUP(B$6,mapping!$A:$B,2,FALSE),'FROM_NGS3_PCR-1'!$1:$1,0))   &amp;  ROW()-5,TRUE)    )</f>
        <v/>
      </c>
      <c r="C424" s="6" t="str">
        <f> IF(INDIRECT("'FROM_NGS3_PCR-1'!A"&amp;ROW()-5,TRUE)="","",  INDIRECT(    "'FROM_NGS3_PCR-1'!"   &amp;  CHAR(64 + MATCH(VLOOKUP(C$6,mapping!$A:$B,2,FALSE),'FROM_NGS3_PCR-1'!$1:$1,0))   &amp;  ROW()-5,TRUE)    )</f>
        <v/>
      </c>
      <c r="D424" s="7" t="str">
        <f> IF(INDIRECT("'FROM_NGS3_PCR-1'!A"&amp;ROW()-5,TRUE)="","",  INDIRECT(    "'FROM_NGS3_PCR-1'!"   &amp;  CHAR(64 + MATCH(VLOOKUP(D$6,mapping!$A:$B,2,FALSE),'FROM_NGS3_PCR-1'!$1:$1,0))   &amp;  ROW()-5,TRUE)    )</f>
        <v/>
      </c>
      <c r="E424" s="7" t="str">
        <f> IF(INDIRECT("'FROM_NGS3_PCR-1'!A"&amp;ROW()-5,TRUE)="","",  "e" &amp; INDIRECT(    "'FROM_NGS3_PCR-1'!"   &amp;  CHAR(64 + MATCH(VLOOKUP(E$6,mapping!$A:$B,2,FALSE),'FROM_NGS3_PCR-1'!$1:$1,0))   &amp;  ROW()-5,TRUE)    )</f>
        <v/>
      </c>
      <c r="F424" s="6" t="str">
        <f> IF(INDIRECT("'FROM_NGS3_PCR-1'!A"&amp;ROW()-5,TRUE)="","",  INDIRECT(    "'FROM_NGS3_PCR-1'!"   &amp;  CHAR(64 + MATCH(VLOOKUP(F$6,mapping!$A:$B,2,FALSE),'FROM_NGS3_PCR-1'!$1:$1,0))   &amp;  ROW()-5,TRUE)    )</f>
        <v/>
      </c>
      <c r="G424" s="6" t="str">
        <f> IF(INDIRECT("'FROM_NGS3_PCR-1'!A"&amp;ROW()-5,TRUE)="","",  INDIRECT(    "'FROM_NGS3_PCR-1'!"   &amp;  CHAR(64 + MATCH(VLOOKUP(G$6,mapping!$A:$B,2,FALSE),'FROM_NGS3_PCR-1'!$1:$1,0))   &amp;  ROW()-5,TRUE)    )</f>
        <v/>
      </c>
      <c r="H424" s="39" t="str">
        <f> IF(INDIRECT("'FROM_NGS3_PCR-1'!A"&amp;ROW()-5,TRUE)="","",  INDIRECT(    "'FROM_NGS3_PCR-1'!"   &amp;  CHAR(64 + MATCH(VLOOKUP(H$6,mapping!$A:$B,2,FALSE),'FROM_NGS3_PCR-1'!$1:$1,0))   &amp;  ROW()-5,TRUE)    )</f>
        <v/>
      </c>
      <c r="I424" s="7" t="str">
        <f> IF(INDIRECT("'FROM_NGS3_PCR-1'!A"&amp;ROW()-5,TRUE)="","",  INDIRECT(    "'FROM_NGS3_PCR-1'!"   &amp;  CHAR(64 + MATCH(VLOOKUP(I$6,mapping!$A:$B,2,FALSE),'FROM_NGS3_PCR-1'!$1:$1,0))   &amp;  ROW()-5,TRUE)    )</f>
        <v/>
      </c>
      <c r="J424" s="40" t="str">
        <f> IF(INDIRECT("'FROM_NGS3_PCR-1'!A"&amp;ROW()-5,TRUE)="","",  INDIRECT(    "'FROM_NGS3_PCR-1'!"   &amp;  CHAR(64 + MATCH(VLOOKUP(J$6,mapping!$A:$B,2,FALSE),'FROM_NGS3_PCR-1'!$1:$1,0))   &amp;  ROW()-5,TRUE)    )</f>
        <v/>
      </c>
      <c r="K424" s="6"/>
      <c r="L424" s="39">
        <v>1.0</v>
      </c>
      <c r="M424" s="37" t="str">
        <f>IFERROR(VLOOKUP(TEXT(ROW()-5,"0"),CALC_selection!H:I,2,FALSE),"")</f>
        <v/>
      </c>
      <c r="N424" s="6"/>
      <c r="O424" s="9" t="b">
        <f t="shared" si="1"/>
        <v>0</v>
      </c>
      <c r="P424" s="9" t="b">
        <f t="shared" si="2"/>
        <v>0</v>
      </c>
      <c r="Q424" s="9"/>
      <c r="R424" s="9"/>
      <c r="S424" s="9"/>
      <c r="T424" s="6"/>
      <c r="U424" s="6"/>
      <c r="V424" s="6"/>
      <c r="W424" s="6"/>
      <c r="X424" s="6"/>
      <c r="Y424" s="6"/>
      <c r="Z424" s="6"/>
    </row>
    <row r="425" ht="14.25" customHeight="1">
      <c r="A425" s="6"/>
      <c r="B425" s="38" t="str">
        <f> IF(INDIRECT("'FROM_NGS3_PCR-1'!A"&amp;ROW()-5,TRUE)="","",  INDIRECT(    "'FROM_NGS3_PCR-1'!"   &amp;  CHAR(64 + MATCH(VLOOKUP(B$6,mapping!$A:$B,2,FALSE),'FROM_NGS3_PCR-1'!$1:$1,0))   &amp;  ROW()-5,TRUE)    )</f>
        <v/>
      </c>
      <c r="C425" s="6" t="str">
        <f> IF(INDIRECT("'FROM_NGS3_PCR-1'!A"&amp;ROW()-5,TRUE)="","",  INDIRECT(    "'FROM_NGS3_PCR-1'!"   &amp;  CHAR(64 + MATCH(VLOOKUP(C$6,mapping!$A:$B,2,FALSE),'FROM_NGS3_PCR-1'!$1:$1,0))   &amp;  ROW()-5,TRUE)    )</f>
        <v/>
      </c>
      <c r="D425" s="7" t="str">
        <f> IF(INDIRECT("'FROM_NGS3_PCR-1'!A"&amp;ROW()-5,TRUE)="","",  INDIRECT(    "'FROM_NGS3_PCR-1'!"   &amp;  CHAR(64 + MATCH(VLOOKUP(D$6,mapping!$A:$B,2,FALSE),'FROM_NGS3_PCR-1'!$1:$1,0))   &amp;  ROW()-5,TRUE)    )</f>
        <v/>
      </c>
      <c r="E425" s="7" t="str">
        <f> IF(INDIRECT("'FROM_NGS3_PCR-1'!A"&amp;ROW()-5,TRUE)="","",  "e" &amp; INDIRECT(    "'FROM_NGS3_PCR-1'!"   &amp;  CHAR(64 + MATCH(VLOOKUP(E$6,mapping!$A:$B,2,FALSE),'FROM_NGS3_PCR-1'!$1:$1,0))   &amp;  ROW()-5,TRUE)    )</f>
        <v/>
      </c>
      <c r="F425" s="6" t="str">
        <f> IF(INDIRECT("'FROM_NGS3_PCR-1'!A"&amp;ROW()-5,TRUE)="","",  INDIRECT(    "'FROM_NGS3_PCR-1'!"   &amp;  CHAR(64 + MATCH(VLOOKUP(F$6,mapping!$A:$B,2,FALSE),'FROM_NGS3_PCR-1'!$1:$1,0))   &amp;  ROW()-5,TRUE)    )</f>
        <v/>
      </c>
      <c r="G425" s="6" t="str">
        <f> IF(INDIRECT("'FROM_NGS3_PCR-1'!A"&amp;ROW()-5,TRUE)="","",  INDIRECT(    "'FROM_NGS3_PCR-1'!"   &amp;  CHAR(64 + MATCH(VLOOKUP(G$6,mapping!$A:$B,2,FALSE),'FROM_NGS3_PCR-1'!$1:$1,0))   &amp;  ROW()-5,TRUE)    )</f>
        <v/>
      </c>
      <c r="H425" s="39" t="str">
        <f> IF(INDIRECT("'FROM_NGS3_PCR-1'!A"&amp;ROW()-5,TRUE)="","",  INDIRECT(    "'FROM_NGS3_PCR-1'!"   &amp;  CHAR(64 + MATCH(VLOOKUP(H$6,mapping!$A:$B,2,FALSE),'FROM_NGS3_PCR-1'!$1:$1,0))   &amp;  ROW()-5,TRUE)    )</f>
        <v/>
      </c>
      <c r="I425" s="7" t="str">
        <f> IF(INDIRECT("'FROM_NGS3_PCR-1'!A"&amp;ROW()-5,TRUE)="","",  INDIRECT(    "'FROM_NGS3_PCR-1'!"   &amp;  CHAR(64 + MATCH(VLOOKUP(I$6,mapping!$A:$B,2,FALSE),'FROM_NGS3_PCR-1'!$1:$1,0))   &amp;  ROW()-5,TRUE)    )</f>
        <v/>
      </c>
      <c r="J425" s="40" t="str">
        <f> IF(INDIRECT("'FROM_NGS3_PCR-1'!A"&amp;ROW()-5,TRUE)="","",  INDIRECT(    "'FROM_NGS3_PCR-1'!"   &amp;  CHAR(64 + MATCH(VLOOKUP(J$6,mapping!$A:$B,2,FALSE),'FROM_NGS3_PCR-1'!$1:$1,0))   &amp;  ROW()-5,TRUE)    )</f>
        <v/>
      </c>
      <c r="K425" s="6"/>
      <c r="L425" s="39">
        <v>1.0</v>
      </c>
      <c r="M425" s="37" t="str">
        <f>IFERROR(VLOOKUP(TEXT(ROW()-5,"0"),CALC_selection!H:I,2,FALSE),"")</f>
        <v/>
      </c>
      <c r="N425" s="6"/>
      <c r="O425" s="9" t="b">
        <f t="shared" si="1"/>
        <v>0</v>
      </c>
      <c r="P425" s="9" t="b">
        <f t="shared" si="2"/>
        <v>0</v>
      </c>
      <c r="Q425" s="9"/>
      <c r="R425" s="9"/>
      <c r="S425" s="9"/>
      <c r="T425" s="6"/>
      <c r="U425" s="6"/>
      <c r="V425" s="6"/>
      <c r="W425" s="6"/>
      <c r="X425" s="6"/>
      <c r="Y425" s="6"/>
      <c r="Z425" s="6"/>
    </row>
    <row r="426" ht="14.25" customHeight="1">
      <c r="A426" s="6"/>
      <c r="B426" s="38" t="str">
        <f> IF(INDIRECT("'FROM_NGS3_PCR-1'!A"&amp;ROW()-5,TRUE)="","",  INDIRECT(    "'FROM_NGS3_PCR-1'!"   &amp;  CHAR(64 + MATCH(VLOOKUP(B$6,mapping!$A:$B,2,FALSE),'FROM_NGS3_PCR-1'!$1:$1,0))   &amp;  ROW()-5,TRUE)    )</f>
        <v/>
      </c>
      <c r="C426" s="6" t="str">
        <f> IF(INDIRECT("'FROM_NGS3_PCR-1'!A"&amp;ROW()-5,TRUE)="","",  INDIRECT(    "'FROM_NGS3_PCR-1'!"   &amp;  CHAR(64 + MATCH(VLOOKUP(C$6,mapping!$A:$B,2,FALSE),'FROM_NGS3_PCR-1'!$1:$1,0))   &amp;  ROW()-5,TRUE)    )</f>
        <v/>
      </c>
      <c r="D426" s="7" t="str">
        <f> IF(INDIRECT("'FROM_NGS3_PCR-1'!A"&amp;ROW()-5,TRUE)="","",  INDIRECT(    "'FROM_NGS3_PCR-1'!"   &amp;  CHAR(64 + MATCH(VLOOKUP(D$6,mapping!$A:$B,2,FALSE),'FROM_NGS3_PCR-1'!$1:$1,0))   &amp;  ROW()-5,TRUE)    )</f>
        <v/>
      </c>
      <c r="E426" s="7" t="str">
        <f> IF(INDIRECT("'FROM_NGS3_PCR-1'!A"&amp;ROW()-5,TRUE)="","",  "e" &amp; INDIRECT(    "'FROM_NGS3_PCR-1'!"   &amp;  CHAR(64 + MATCH(VLOOKUP(E$6,mapping!$A:$B,2,FALSE),'FROM_NGS3_PCR-1'!$1:$1,0))   &amp;  ROW()-5,TRUE)    )</f>
        <v/>
      </c>
      <c r="F426" s="6" t="str">
        <f> IF(INDIRECT("'FROM_NGS3_PCR-1'!A"&amp;ROW()-5,TRUE)="","",  INDIRECT(    "'FROM_NGS3_PCR-1'!"   &amp;  CHAR(64 + MATCH(VLOOKUP(F$6,mapping!$A:$B,2,FALSE),'FROM_NGS3_PCR-1'!$1:$1,0))   &amp;  ROW()-5,TRUE)    )</f>
        <v/>
      </c>
      <c r="G426" s="6" t="str">
        <f> IF(INDIRECT("'FROM_NGS3_PCR-1'!A"&amp;ROW()-5,TRUE)="","",  INDIRECT(    "'FROM_NGS3_PCR-1'!"   &amp;  CHAR(64 + MATCH(VLOOKUP(G$6,mapping!$A:$B,2,FALSE),'FROM_NGS3_PCR-1'!$1:$1,0))   &amp;  ROW()-5,TRUE)    )</f>
        <v/>
      </c>
      <c r="H426" s="39" t="str">
        <f> IF(INDIRECT("'FROM_NGS3_PCR-1'!A"&amp;ROW()-5,TRUE)="","",  INDIRECT(    "'FROM_NGS3_PCR-1'!"   &amp;  CHAR(64 + MATCH(VLOOKUP(H$6,mapping!$A:$B,2,FALSE),'FROM_NGS3_PCR-1'!$1:$1,0))   &amp;  ROW()-5,TRUE)    )</f>
        <v/>
      </c>
      <c r="I426" s="7" t="str">
        <f> IF(INDIRECT("'FROM_NGS3_PCR-1'!A"&amp;ROW()-5,TRUE)="","",  INDIRECT(    "'FROM_NGS3_PCR-1'!"   &amp;  CHAR(64 + MATCH(VLOOKUP(I$6,mapping!$A:$B,2,FALSE),'FROM_NGS3_PCR-1'!$1:$1,0))   &amp;  ROW()-5,TRUE)    )</f>
        <v/>
      </c>
      <c r="J426" s="40" t="str">
        <f> IF(INDIRECT("'FROM_NGS3_PCR-1'!A"&amp;ROW()-5,TRUE)="","",  INDIRECT(    "'FROM_NGS3_PCR-1'!"   &amp;  CHAR(64 + MATCH(VLOOKUP(J$6,mapping!$A:$B,2,FALSE),'FROM_NGS3_PCR-1'!$1:$1,0))   &amp;  ROW()-5,TRUE)    )</f>
        <v/>
      </c>
      <c r="K426" s="6"/>
      <c r="L426" s="39">
        <v>1.0</v>
      </c>
      <c r="M426" s="37" t="str">
        <f>IFERROR(VLOOKUP(TEXT(ROW()-5,"0"),CALC_selection!H:I,2,FALSE),"")</f>
        <v/>
      </c>
      <c r="N426" s="6"/>
      <c r="O426" s="9" t="b">
        <f t="shared" si="1"/>
        <v>0</v>
      </c>
      <c r="P426" s="9" t="b">
        <f t="shared" si="2"/>
        <v>0</v>
      </c>
      <c r="Q426" s="9"/>
      <c r="R426" s="9"/>
      <c r="S426" s="9"/>
      <c r="T426" s="6"/>
      <c r="U426" s="6"/>
      <c r="V426" s="6"/>
      <c r="W426" s="6"/>
      <c r="X426" s="6"/>
      <c r="Y426" s="6"/>
      <c r="Z426" s="6"/>
    </row>
    <row r="427" ht="14.25" customHeight="1">
      <c r="A427" s="6"/>
      <c r="B427" s="38" t="str">
        <f> IF(INDIRECT("'FROM_NGS3_PCR-1'!A"&amp;ROW()-5,TRUE)="","",  INDIRECT(    "'FROM_NGS3_PCR-1'!"   &amp;  CHAR(64 + MATCH(VLOOKUP(B$6,mapping!$A:$B,2,FALSE),'FROM_NGS3_PCR-1'!$1:$1,0))   &amp;  ROW()-5,TRUE)    )</f>
        <v/>
      </c>
      <c r="C427" s="6" t="str">
        <f> IF(INDIRECT("'FROM_NGS3_PCR-1'!A"&amp;ROW()-5,TRUE)="","",  INDIRECT(    "'FROM_NGS3_PCR-1'!"   &amp;  CHAR(64 + MATCH(VLOOKUP(C$6,mapping!$A:$B,2,FALSE),'FROM_NGS3_PCR-1'!$1:$1,0))   &amp;  ROW()-5,TRUE)    )</f>
        <v/>
      </c>
      <c r="D427" s="7" t="str">
        <f> IF(INDIRECT("'FROM_NGS3_PCR-1'!A"&amp;ROW()-5,TRUE)="","",  INDIRECT(    "'FROM_NGS3_PCR-1'!"   &amp;  CHAR(64 + MATCH(VLOOKUP(D$6,mapping!$A:$B,2,FALSE),'FROM_NGS3_PCR-1'!$1:$1,0))   &amp;  ROW()-5,TRUE)    )</f>
        <v/>
      </c>
      <c r="E427" s="7" t="str">
        <f> IF(INDIRECT("'FROM_NGS3_PCR-1'!A"&amp;ROW()-5,TRUE)="","",  "e" &amp; INDIRECT(    "'FROM_NGS3_PCR-1'!"   &amp;  CHAR(64 + MATCH(VLOOKUP(E$6,mapping!$A:$B,2,FALSE),'FROM_NGS3_PCR-1'!$1:$1,0))   &amp;  ROW()-5,TRUE)    )</f>
        <v/>
      </c>
      <c r="F427" s="6" t="str">
        <f> IF(INDIRECT("'FROM_NGS3_PCR-1'!A"&amp;ROW()-5,TRUE)="","",  INDIRECT(    "'FROM_NGS3_PCR-1'!"   &amp;  CHAR(64 + MATCH(VLOOKUP(F$6,mapping!$A:$B,2,FALSE),'FROM_NGS3_PCR-1'!$1:$1,0))   &amp;  ROW()-5,TRUE)    )</f>
        <v/>
      </c>
      <c r="G427" s="6" t="str">
        <f> IF(INDIRECT("'FROM_NGS3_PCR-1'!A"&amp;ROW()-5,TRUE)="","",  INDIRECT(    "'FROM_NGS3_PCR-1'!"   &amp;  CHAR(64 + MATCH(VLOOKUP(G$6,mapping!$A:$B,2,FALSE),'FROM_NGS3_PCR-1'!$1:$1,0))   &amp;  ROW()-5,TRUE)    )</f>
        <v/>
      </c>
      <c r="H427" s="39" t="str">
        <f> IF(INDIRECT("'FROM_NGS3_PCR-1'!A"&amp;ROW()-5,TRUE)="","",  INDIRECT(    "'FROM_NGS3_PCR-1'!"   &amp;  CHAR(64 + MATCH(VLOOKUP(H$6,mapping!$A:$B,2,FALSE),'FROM_NGS3_PCR-1'!$1:$1,0))   &amp;  ROW()-5,TRUE)    )</f>
        <v/>
      </c>
      <c r="I427" s="7" t="str">
        <f> IF(INDIRECT("'FROM_NGS3_PCR-1'!A"&amp;ROW()-5,TRUE)="","",  INDIRECT(    "'FROM_NGS3_PCR-1'!"   &amp;  CHAR(64 + MATCH(VLOOKUP(I$6,mapping!$A:$B,2,FALSE),'FROM_NGS3_PCR-1'!$1:$1,0))   &amp;  ROW()-5,TRUE)    )</f>
        <v/>
      </c>
      <c r="J427" s="40" t="str">
        <f> IF(INDIRECT("'FROM_NGS3_PCR-1'!A"&amp;ROW()-5,TRUE)="","",  INDIRECT(    "'FROM_NGS3_PCR-1'!"   &amp;  CHAR(64 + MATCH(VLOOKUP(J$6,mapping!$A:$B,2,FALSE),'FROM_NGS3_PCR-1'!$1:$1,0))   &amp;  ROW()-5,TRUE)    )</f>
        <v/>
      </c>
      <c r="K427" s="6"/>
      <c r="L427" s="39">
        <v>1.0</v>
      </c>
      <c r="M427" s="37" t="str">
        <f>IFERROR(VLOOKUP(TEXT(ROW()-5,"0"),CALC_selection!H:I,2,FALSE),"")</f>
        <v/>
      </c>
      <c r="N427" s="6"/>
      <c r="O427" s="9" t="b">
        <f t="shared" si="1"/>
        <v>0</v>
      </c>
      <c r="P427" s="9" t="b">
        <f t="shared" si="2"/>
        <v>0</v>
      </c>
      <c r="Q427" s="9"/>
      <c r="R427" s="9"/>
      <c r="S427" s="9"/>
      <c r="T427" s="6"/>
      <c r="U427" s="6"/>
      <c r="V427" s="6"/>
      <c r="W427" s="6"/>
      <c r="X427" s="6"/>
      <c r="Y427" s="6"/>
      <c r="Z427" s="6"/>
    </row>
    <row r="428" ht="14.25" customHeight="1">
      <c r="A428" s="6"/>
      <c r="B428" s="38" t="str">
        <f> IF(INDIRECT("'FROM_NGS3_PCR-1'!A"&amp;ROW()-5,TRUE)="","",  INDIRECT(    "'FROM_NGS3_PCR-1'!"   &amp;  CHAR(64 + MATCH(VLOOKUP(B$6,mapping!$A:$B,2,FALSE),'FROM_NGS3_PCR-1'!$1:$1,0))   &amp;  ROW()-5,TRUE)    )</f>
        <v/>
      </c>
      <c r="C428" s="6" t="str">
        <f> IF(INDIRECT("'FROM_NGS3_PCR-1'!A"&amp;ROW()-5,TRUE)="","",  INDIRECT(    "'FROM_NGS3_PCR-1'!"   &amp;  CHAR(64 + MATCH(VLOOKUP(C$6,mapping!$A:$B,2,FALSE),'FROM_NGS3_PCR-1'!$1:$1,0))   &amp;  ROW()-5,TRUE)    )</f>
        <v/>
      </c>
      <c r="D428" s="7" t="str">
        <f> IF(INDIRECT("'FROM_NGS3_PCR-1'!A"&amp;ROW()-5,TRUE)="","",  INDIRECT(    "'FROM_NGS3_PCR-1'!"   &amp;  CHAR(64 + MATCH(VLOOKUP(D$6,mapping!$A:$B,2,FALSE),'FROM_NGS3_PCR-1'!$1:$1,0))   &amp;  ROW()-5,TRUE)    )</f>
        <v/>
      </c>
      <c r="E428" s="7" t="str">
        <f> IF(INDIRECT("'FROM_NGS3_PCR-1'!A"&amp;ROW()-5,TRUE)="","",  "e" &amp; INDIRECT(    "'FROM_NGS3_PCR-1'!"   &amp;  CHAR(64 + MATCH(VLOOKUP(E$6,mapping!$A:$B,2,FALSE),'FROM_NGS3_PCR-1'!$1:$1,0))   &amp;  ROW()-5,TRUE)    )</f>
        <v/>
      </c>
      <c r="F428" s="6" t="str">
        <f> IF(INDIRECT("'FROM_NGS3_PCR-1'!A"&amp;ROW()-5,TRUE)="","",  INDIRECT(    "'FROM_NGS3_PCR-1'!"   &amp;  CHAR(64 + MATCH(VLOOKUP(F$6,mapping!$A:$B,2,FALSE),'FROM_NGS3_PCR-1'!$1:$1,0))   &amp;  ROW()-5,TRUE)    )</f>
        <v/>
      </c>
      <c r="G428" s="6" t="str">
        <f> IF(INDIRECT("'FROM_NGS3_PCR-1'!A"&amp;ROW()-5,TRUE)="","",  INDIRECT(    "'FROM_NGS3_PCR-1'!"   &amp;  CHAR(64 + MATCH(VLOOKUP(G$6,mapping!$A:$B,2,FALSE),'FROM_NGS3_PCR-1'!$1:$1,0))   &amp;  ROW()-5,TRUE)    )</f>
        <v/>
      </c>
      <c r="H428" s="39" t="str">
        <f> IF(INDIRECT("'FROM_NGS3_PCR-1'!A"&amp;ROW()-5,TRUE)="","",  INDIRECT(    "'FROM_NGS3_PCR-1'!"   &amp;  CHAR(64 + MATCH(VLOOKUP(H$6,mapping!$A:$B,2,FALSE),'FROM_NGS3_PCR-1'!$1:$1,0))   &amp;  ROW()-5,TRUE)    )</f>
        <v/>
      </c>
      <c r="I428" s="7" t="str">
        <f> IF(INDIRECT("'FROM_NGS3_PCR-1'!A"&amp;ROW()-5,TRUE)="","",  INDIRECT(    "'FROM_NGS3_PCR-1'!"   &amp;  CHAR(64 + MATCH(VLOOKUP(I$6,mapping!$A:$B,2,FALSE),'FROM_NGS3_PCR-1'!$1:$1,0))   &amp;  ROW()-5,TRUE)    )</f>
        <v/>
      </c>
      <c r="J428" s="40" t="str">
        <f> IF(INDIRECT("'FROM_NGS3_PCR-1'!A"&amp;ROW()-5,TRUE)="","",  INDIRECT(    "'FROM_NGS3_PCR-1'!"   &amp;  CHAR(64 + MATCH(VLOOKUP(J$6,mapping!$A:$B,2,FALSE),'FROM_NGS3_PCR-1'!$1:$1,0))   &amp;  ROW()-5,TRUE)    )</f>
        <v/>
      </c>
      <c r="K428" s="6"/>
      <c r="L428" s="39">
        <v>1.0</v>
      </c>
      <c r="M428" s="37" t="str">
        <f>IFERROR(VLOOKUP(TEXT(ROW()-5,"0"),CALC_selection!H:I,2,FALSE),"")</f>
        <v/>
      </c>
      <c r="N428" s="6"/>
      <c r="O428" s="9" t="b">
        <f t="shared" si="1"/>
        <v>0</v>
      </c>
      <c r="P428" s="9" t="b">
        <f t="shared" si="2"/>
        <v>0</v>
      </c>
      <c r="Q428" s="9"/>
      <c r="R428" s="9"/>
      <c r="S428" s="9"/>
      <c r="T428" s="6"/>
      <c r="U428" s="6"/>
      <c r="V428" s="6"/>
      <c r="W428" s="6"/>
      <c r="X428" s="6"/>
      <c r="Y428" s="6"/>
      <c r="Z428" s="6"/>
    </row>
    <row r="429" ht="14.25" customHeight="1">
      <c r="A429" s="6"/>
      <c r="B429" s="38" t="str">
        <f> IF(INDIRECT("'FROM_NGS3_PCR-1'!A"&amp;ROW()-5,TRUE)="","",  INDIRECT(    "'FROM_NGS3_PCR-1'!"   &amp;  CHAR(64 + MATCH(VLOOKUP(B$6,mapping!$A:$B,2,FALSE),'FROM_NGS3_PCR-1'!$1:$1,0))   &amp;  ROW()-5,TRUE)    )</f>
        <v/>
      </c>
      <c r="C429" s="6" t="str">
        <f> IF(INDIRECT("'FROM_NGS3_PCR-1'!A"&amp;ROW()-5,TRUE)="","",  INDIRECT(    "'FROM_NGS3_PCR-1'!"   &amp;  CHAR(64 + MATCH(VLOOKUP(C$6,mapping!$A:$B,2,FALSE),'FROM_NGS3_PCR-1'!$1:$1,0))   &amp;  ROW()-5,TRUE)    )</f>
        <v/>
      </c>
      <c r="D429" s="7" t="str">
        <f> IF(INDIRECT("'FROM_NGS3_PCR-1'!A"&amp;ROW()-5,TRUE)="","",  INDIRECT(    "'FROM_NGS3_PCR-1'!"   &amp;  CHAR(64 + MATCH(VLOOKUP(D$6,mapping!$A:$B,2,FALSE),'FROM_NGS3_PCR-1'!$1:$1,0))   &amp;  ROW()-5,TRUE)    )</f>
        <v/>
      </c>
      <c r="E429" s="7" t="str">
        <f> IF(INDIRECT("'FROM_NGS3_PCR-1'!A"&amp;ROW()-5,TRUE)="","",  "e" &amp; INDIRECT(    "'FROM_NGS3_PCR-1'!"   &amp;  CHAR(64 + MATCH(VLOOKUP(E$6,mapping!$A:$B,2,FALSE),'FROM_NGS3_PCR-1'!$1:$1,0))   &amp;  ROW()-5,TRUE)    )</f>
        <v/>
      </c>
      <c r="F429" s="6" t="str">
        <f> IF(INDIRECT("'FROM_NGS3_PCR-1'!A"&amp;ROW()-5,TRUE)="","",  INDIRECT(    "'FROM_NGS3_PCR-1'!"   &amp;  CHAR(64 + MATCH(VLOOKUP(F$6,mapping!$A:$B,2,FALSE),'FROM_NGS3_PCR-1'!$1:$1,0))   &amp;  ROW()-5,TRUE)    )</f>
        <v/>
      </c>
      <c r="G429" s="6" t="str">
        <f> IF(INDIRECT("'FROM_NGS3_PCR-1'!A"&amp;ROW()-5,TRUE)="","",  INDIRECT(    "'FROM_NGS3_PCR-1'!"   &amp;  CHAR(64 + MATCH(VLOOKUP(G$6,mapping!$A:$B,2,FALSE),'FROM_NGS3_PCR-1'!$1:$1,0))   &amp;  ROW()-5,TRUE)    )</f>
        <v/>
      </c>
      <c r="H429" s="39" t="str">
        <f> IF(INDIRECT("'FROM_NGS3_PCR-1'!A"&amp;ROW()-5,TRUE)="","",  INDIRECT(    "'FROM_NGS3_PCR-1'!"   &amp;  CHAR(64 + MATCH(VLOOKUP(H$6,mapping!$A:$B,2,FALSE),'FROM_NGS3_PCR-1'!$1:$1,0))   &amp;  ROW()-5,TRUE)    )</f>
        <v/>
      </c>
      <c r="I429" s="7" t="str">
        <f> IF(INDIRECT("'FROM_NGS3_PCR-1'!A"&amp;ROW()-5,TRUE)="","",  INDIRECT(    "'FROM_NGS3_PCR-1'!"   &amp;  CHAR(64 + MATCH(VLOOKUP(I$6,mapping!$A:$B,2,FALSE),'FROM_NGS3_PCR-1'!$1:$1,0))   &amp;  ROW()-5,TRUE)    )</f>
        <v/>
      </c>
      <c r="J429" s="40" t="str">
        <f> IF(INDIRECT("'FROM_NGS3_PCR-1'!A"&amp;ROW()-5,TRUE)="","",  INDIRECT(    "'FROM_NGS3_PCR-1'!"   &amp;  CHAR(64 + MATCH(VLOOKUP(J$6,mapping!$A:$B,2,FALSE),'FROM_NGS3_PCR-1'!$1:$1,0))   &amp;  ROW()-5,TRUE)    )</f>
        <v/>
      </c>
      <c r="K429" s="6"/>
      <c r="L429" s="39">
        <v>1.0</v>
      </c>
      <c r="M429" s="37" t="str">
        <f>IFERROR(VLOOKUP(TEXT(ROW()-5,"0"),CALC_selection!H:I,2,FALSE),"")</f>
        <v/>
      </c>
      <c r="N429" s="6"/>
      <c r="O429" s="9" t="b">
        <f t="shared" si="1"/>
        <v>0</v>
      </c>
      <c r="P429" s="9" t="b">
        <f t="shared" si="2"/>
        <v>0</v>
      </c>
      <c r="Q429" s="9"/>
      <c r="R429" s="9"/>
      <c r="S429" s="9"/>
      <c r="T429" s="6"/>
      <c r="U429" s="6"/>
      <c r="V429" s="6"/>
      <c r="W429" s="6"/>
      <c r="X429" s="6"/>
      <c r="Y429" s="6"/>
      <c r="Z429" s="6"/>
    </row>
    <row r="430" ht="14.25" customHeight="1">
      <c r="A430" s="6"/>
      <c r="B430" s="38" t="str">
        <f> IF(INDIRECT("'FROM_NGS3_PCR-1'!A"&amp;ROW()-5,TRUE)="","",  INDIRECT(    "'FROM_NGS3_PCR-1'!"   &amp;  CHAR(64 + MATCH(VLOOKUP(B$6,mapping!$A:$B,2,FALSE),'FROM_NGS3_PCR-1'!$1:$1,0))   &amp;  ROW()-5,TRUE)    )</f>
        <v/>
      </c>
      <c r="C430" s="6" t="str">
        <f> IF(INDIRECT("'FROM_NGS3_PCR-1'!A"&amp;ROW()-5,TRUE)="","",  INDIRECT(    "'FROM_NGS3_PCR-1'!"   &amp;  CHAR(64 + MATCH(VLOOKUP(C$6,mapping!$A:$B,2,FALSE),'FROM_NGS3_PCR-1'!$1:$1,0))   &amp;  ROW()-5,TRUE)    )</f>
        <v/>
      </c>
      <c r="D430" s="7" t="str">
        <f> IF(INDIRECT("'FROM_NGS3_PCR-1'!A"&amp;ROW()-5,TRUE)="","",  INDIRECT(    "'FROM_NGS3_PCR-1'!"   &amp;  CHAR(64 + MATCH(VLOOKUP(D$6,mapping!$A:$B,2,FALSE),'FROM_NGS3_PCR-1'!$1:$1,0))   &amp;  ROW()-5,TRUE)    )</f>
        <v/>
      </c>
      <c r="E430" s="7" t="str">
        <f> IF(INDIRECT("'FROM_NGS3_PCR-1'!A"&amp;ROW()-5,TRUE)="","",  "e" &amp; INDIRECT(    "'FROM_NGS3_PCR-1'!"   &amp;  CHAR(64 + MATCH(VLOOKUP(E$6,mapping!$A:$B,2,FALSE),'FROM_NGS3_PCR-1'!$1:$1,0))   &amp;  ROW()-5,TRUE)    )</f>
        <v/>
      </c>
      <c r="F430" s="6" t="str">
        <f> IF(INDIRECT("'FROM_NGS3_PCR-1'!A"&amp;ROW()-5,TRUE)="","",  INDIRECT(    "'FROM_NGS3_PCR-1'!"   &amp;  CHAR(64 + MATCH(VLOOKUP(F$6,mapping!$A:$B,2,FALSE),'FROM_NGS3_PCR-1'!$1:$1,0))   &amp;  ROW()-5,TRUE)    )</f>
        <v/>
      </c>
      <c r="G430" s="6" t="str">
        <f> IF(INDIRECT("'FROM_NGS3_PCR-1'!A"&amp;ROW()-5,TRUE)="","",  INDIRECT(    "'FROM_NGS3_PCR-1'!"   &amp;  CHAR(64 + MATCH(VLOOKUP(G$6,mapping!$A:$B,2,FALSE),'FROM_NGS3_PCR-1'!$1:$1,0))   &amp;  ROW()-5,TRUE)    )</f>
        <v/>
      </c>
      <c r="H430" s="39" t="str">
        <f> IF(INDIRECT("'FROM_NGS3_PCR-1'!A"&amp;ROW()-5,TRUE)="","",  INDIRECT(    "'FROM_NGS3_PCR-1'!"   &amp;  CHAR(64 + MATCH(VLOOKUP(H$6,mapping!$A:$B,2,FALSE),'FROM_NGS3_PCR-1'!$1:$1,0))   &amp;  ROW()-5,TRUE)    )</f>
        <v/>
      </c>
      <c r="I430" s="7" t="str">
        <f> IF(INDIRECT("'FROM_NGS3_PCR-1'!A"&amp;ROW()-5,TRUE)="","",  INDIRECT(    "'FROM_NGS3_PCR-1'!"   &amp;  CHAR(64 + MATCH(VLOOKUP(I$6,mapping!$A:$B,2,FALSE),'FROM_NGS3_PCR-1'!$1:$1,0))   &amp;  ROW()-5,TRUE)    )</f>
        <v/>
      </c>
      <c r="J430" s="40" t="str">
        <f> IF(INDIRECT("'FROM_NGS3_PCR-1'!A"&amp;ROW()-5,TRUE)="","",  INDIRECT(    "'FROM_NGS3_PCR-1'!"   &amp;  CHAR(64 + MATCH(VLOOKUP(J$6,mapping!$A:$B,2,FALSE),'FROM_NGS3_PCR-1'!$1:$1,0))   &amp;  ROW()-5,TRUE)    )</f>
        <v/>
      </c>
      <c r="K430" s="6"/>
      <c r="L430" s="39">
        <v>1.0</v>
      </c>
      <c r="M430" s="37" t="str">
        <f>IFERROR(VLOOKUP(TEXT(ROW()-5,"0"),CALC_selection!H:I,2,FALSE),"")</f>
        <v/>
      </c>
      <c r="N430" s="6"/>
      <c r="O430" s="9" t="b">
        <f t="shared" si="1"/>
        <v>0</v>
      </c>
      <c r="P430" s="9" t="b">
        <f t="shared" si="2"/>
        <v>0</v>
      </c>
      <c r="Q430" s="9"/>
      <c r="R430" s="9"/>
      <c r="S430" s="9"/>
      <c r="T430" s="6"/>
      <c r="U430" s="6"/>
      <c r="V430" s="6"/>
      <c r="W430" s="6"/>
      <c r="X430" s="6"/>
      <c r="Y430" s="6"/>
      <c r="Z430" s="6"/>
    </row>
    <row r="431" ht="14.25" customHeight="1">
      <c r="A431" s="6"/>
      <c r="B431" s="38" t="str">
        <f> IF(INDIRECT("'FROM_NGS3_PCR-1'!A"&amp;ROW()-5,TRUE)="","",  INDIRECT(    "'FROM_NGS3_PCR-1'!"   &amp;  CHAR(64 + MATCH(VLOOKUP(B$6,mapping!$A:$B,2,FALSE),'FROM_NGS3_PCR-1'!$1:$1,0))   &amp;  ROW()-5,TRUE)    )</f>
        <v/>
      </c>
      <c r="C431" s="6" t="str">
        <f> IF(INDIRECT("'FROM_NGS3_PCR-1'!A"&amp;ROW()-5,TRUE)="","",  INDIRECT(    "'FROM_NGS3_PCR-1'!"   &amp;  CHAR(64 + MATCH(VLOOKUP(C$6,mapping!$A:$B,2,FALSE),'FROM_NGS3_PCR-1'!$1:$1,0))   &amp;  ROW()-5,TRUE)    )</f>
        <v/>
      </c>
      <c r="D431" s="7" t="str">
        <f> IF(INDIRECT("'FROM_NGS3_PCR-1'!A"&amp;ROW()-5,TRUE)="","",  INDIRECT(    "'FROM_NGS3_PCR-1'!"   &amp;  CHAR(64 + MATCH(VLOOKUP(D$6,mapping!$A:$B,2,FALSE),'FROM_NGS3_PCR-1'!$1:$1,0))   &amp;  ROW()-5,TRUE)    )</f>
        <v/>
      </c>
      <c r="E431" s="7" t="str">
        <f> IF(INDIRECT("'FROM_NGS3_PCR-1'!A"&amp;ROW()-5,TRUE)="","",  "e" &amp; INDIRECT(    "'FROM_NGS3_PCR-1'!"   &amp;  CHAR(64 + MATCH(VLOOKUP(E$6,mapping!$A:$B,2,FALSE),'FROM_NGS3_PCR-1'!$1:$1,0))   &amp;  ROW()-5,TRUE)    )</f>
        <v/>
      </c>
      <c r="F431" s="6" t="str">
        <f> IF(INDIRECT("'FROM_NGS3_PCR-1'!A"&amp;ROW()-5,TRUE)="","",  INDIRECT(    "'FROM_NGS3_PCR-1'!"   &amp;  CHAR(64 + MATCH(VLOOKUP(F$6,mapping!$A:$B,2,FALSE),'FROM_NGS3_PCR-1'!$1:$1,0))   &amp;  ROW()-5,TRUE)    )</f>
        <v/>
      </c>
      <c r="G431" s="6" t="str">
        <f> IF(INDIRECT("'FROM_NGS3_PCR-1'!A"&amp;ROW()-5,TRUE)="","",  INDIRECT(    "'FROM_NGS3_PCR-1'!"   &amp;  CHAR(64 + MATCH(VLOOKUP(G$6,mapping!$A:$B,2,FALSE),'FROM_NGS3_PCR-1'!$1:$1,0))   &amp;  ROW()-5,TRUE)    )</f>
        <v/>
      </c>
      <c r="H431" s="39" t="str">
        <f> IF(INDIRECT("'FROM_NGS3_PCR-1'!A"&amp;ROW()-5,TRUE)="","",  INDIRECT(    "'FROM_NGS3_PCR-1'!"   &amp;  CHAR(64 + MATCH(VLOOKUP(H$6,mapping!$A:$B,2,FALSE),'FROM_NGS3_PCR-1'!$1:$1,0))   &amp;  ROW()-5,TRUE)    )</f>
        <v/>
      </c>
      <c r="I431" s="7" t="str">
        <f> IF(INDIRECT("'FROM_NGS3_PCR-1'!A"&amp;ROW()-5,TRUE)="","",  INDIRECT(    "'FROM_NGS3_PCR-1'!"   &amp;  CHAR(64 + MATCH(VLOOKUP(I$6,mapping!$A:$B,2,FALSE),'FROM_NGS3_PCR-1'!$1:$1,0))   &amp;  ROW()-5,TRUE)    )</f>
        <v/>
      </c>
      <c r="J431" s="40" t="str">
        <f> IF(INDIRECT("'FROM_NGS3_PCR-1'!A"&amp;ROW()-5,TRUE)="","",  INDIRECT(    "'FROM_NGS3_PCR-1'!"   &amp;  CHAR(64 + MATCH(VLOOKUP(J$6,mapping!$A:$B,2,FALSE),'FROM_NGS3_PCR-1'!$1:$1,0))   &amp;  ROW()-5,TRUE)    )</f>
        <v/>
      </c>
      <c r="K431" s="6"/>
      <c r="L431" s="39">
        <v>1.0</v>
      </c>
      <c r="M431" s="37" t="str">
        <f>IFERROR(VLOOKUP(TEXT(ROW()-5,"0"),CALC_selection!H:I,2,FALSE),"")</f>
        <v/>
      </c>
      <c r="N431" s="6"/>
      <c r="O431" s="9" t="b">
        <f t="shared" si="1"/>
        <v>0</v>
      </c>
      <c r="P431" s="9" t="b">
        <f t="shared" si="2"/>
        <v>0</v>
      </c>
      <c r="Q431" s="9"/>
      <c r="R431" s="9"/>
      <c r="S431" s="9"/>
      <c r="T431" s="6"/>
      <c r="U431" s="6"/>
      <c r="V431" s="6"/>
      <c r="W431" s="6"/>
      <c r="X431" s="6"/>
      <c r="Y431" s="6"/>
      <c r="Z431" s="6"/>
    </row>
    <row r="432" ht="14.25" customHeight="1">
      <c r="A432" s="6"/>
      <c r="B432" s="38" t="str">
        <f> IF(INDIRECT("'FROM_NGS3_PCR-1'!A"&amp;ROW()-5,TRUE)="","",  INDIRECT(    "'FROM_NGS3_PCR-1'!"   &amp;  CHAR(64 + MATCH(VLOOKUP(B$6,mapping!$A:$B,2,FALSE),'FROM_NGS3_PCR-1'!$1:$1,0))   &amp;  ROW()-5,TRUE)    )</f>
        <v/>
      </c>
      <c r="C432" s="6" t="str">
        <f> IF(INDIRECT("'FROM_NGS3_PCR-1'!A"&amp;ROW()-5,TRUE)="","",  INDIRECT(    "'FROM_NGS3_PCR-1'!"   &amp;  CHAR(64 + MATCH(VLOOKUP(C$6,mapping!$A:$B,2,FALSE),'FROM_NGS3_PCR-1'!$1:$1,0))   &amp;  ROW()-5,TRUE)    )</f>
        <v/>
      </c>
      <c r="D432" s="7" t="str">
        <f> IF(INDIRECT("'FROM_NGS3_PCR-1'!A"&amp;ROW()-5,TRUE)="","",  INDIRECT(    "'FROM_NGS3_PCR-1'!"   &amp;  CHAR(64 + MATCH(VLOOKUP(D$6,mapping!$A:$B,2,FALSE),'FROM_NGS3_PCR-1'!$1:$1,0))   &amp;  ROW()-5,TRUE)    )</f>
        <v/>
      </c>
      <c r="E432" s="7" t="str">
        <f> IF(INDIRECT("'FROM_NGS3_PCR-1'!A"&amp;ROW()-5,TRUE)="","",  "e" &amp; INDIRECT(    "'FROM_NGS3_PCR-1'!"   &amp;  CHAR(64 + MATCH(VLOOKUP(E$6,mapping!$A:$B,2,FALSE),'FROM_NGS3_PCR-1'!$1:$1,0))   &amp;  ROW()-5,TRUE)    )</f>
        <v/>
      </c>
      <c r="F432" s="6" t="str">
        <f> IF(INDIRECT("'FROM_NGS3_PCR-1'!A"&amp;ROW()-5,TRUE)="","",  INDIRECT(    "'FROM_NGS3_PCR-1'!"   &amp;  CHAR(64 + MATCH(VLOOKUP(F$6,mapping!$A:$B,2,FALSE),'FROM_NGS3_PCR-1'!$1:$1,0))   &amp;  ROW()-5,TRUE)    )</f>
        <v/>
      </c>
      <c r="G432" s="6" t="str">
        <f> IF(INDIRECT("'FROM_NGS3_PCR-1'!A"&amp;ROW()-5,TRUE)="","",  INDIRECT(    "'FROM_NGS3_PCR-1'!"   &amp;  CHAR(64 + MATCH(VLOOKUP(G$6,mapping!$A:$B,2,FALSE),'FROM_NGS3_PCR-1'!$1:$1,0))   &amp;  ROW()-5,TRUE)    )</f>
        <v/>
      </c>
      <c r="H432" s="39" t="str">
        <f> IF(INDIRECT("'FROM_NGS3_PCR-1'!A"&amp;ROW()-5,TRUE)="","",  INDIRECT(    "'FROM_NGS3_PCR-1'!"   &amp;  CHAR(64 + MATCH(VLOOKUP(H$6,mapping!$A:$B,2,FALSE),'FROM_NGS3_PCR-1'!$1:$1,0))   &amp;  ROW()-5,TRUE)    )</f>
        <v/>
      </c>
      <c r="I432" s="7" t="str">
        <f> IF(INDIRECT("'FROM_NGS3_PCR-1'!A"&amp;ROW()-5,TRUE)="","",  INDIRECT(    "'FROM_NGS3_PCR-1'!"   &amp;  CHAR(64 + MATCH(VLOOKUP(I$6,mapping!$A:$B,2,FALSE),'FROM_NGS3_PCR-1'!$1:$1,0))   &amp;  ROW()-5,TRUE)    )</f>
        <v/>
      </c>
      <c r="J432" s="40" t="str">
        <f> IF(INDIRECT("'FROM_NGS3_PCR-1'!A"&amp;ROW()-5,TRUE)="","",  INDIRECT(    "'FROM_NGS3_PCR-1'!"   &amp;  CHAR(64 + MATCH(VLOOKUP(J$6,mapping!$A:$B,2,FALSE),'FROM_NGS3_PCR-1'!$1:$1,0))   &amp;  ROW()-5,TRUE)    )</f>
        <v/>
      </c>
      <c r="K432" s="6"/>
      <c r="L432" s="39">
        <v>1.0</v>
      </c>
      <c r="M432" s="37" t="str">
        <f>IFERROR(VLOOKUP(TEXT(ROW()-5,"0"),CALC_selection!H:I,2,FALSE),"")</f>
        <v/>
      </c>
      <c r="N432" s="6"/>
      <c r="O432" s="9" t="b">
        <f t="shared" si="1"/>
        <v>0</v>
      </c>
      <c r="P432" s="9" t="b">
        <f t="shared" si="2"/>
        <v>0</v>
      </c>
      <c r="Q432" s="9"/>
      <c r="R432" s="9"/>
      <c r="S432" s="9"/>
      <c r="T432" s="6"/>
      <c r="U432" s="6"/>
      <c r="V432" s="6"/>
      <c r="W432" s="6"/>
      <c r="X432" s="6"/>
      <c r="Y432" s="6"/>
      <c r="Z432" s="6"/>
    </row>
    <row r="433" ht="14.25" customHeight="1">
      <c r="A433" s="6"/>
      <c r="B433" s="38" t="str">
        <f> IF(INDIRECT("'FROM_NGS3_PCR-1'!A"&amp;ROW()-5,TRUE)="","",  INDIRECT(    "'FROM_NGS3_PCR-1'!"   &amp;  CHAR(64 + MATCH(VLOOKUP(B$6,mapping!$A:$B,2,FALSE),'FROM_NGS3_PCR-1'!$1:$1,0))   &amp;  ROW()-5,TRUE)    )</f>
        <v/>
      </c>
      <c r="C433" s="6" t="str">
        <f> IF(INDIRECT("'FROM_NGS3_PCR-1'!A"&amp;ROW()-5,TRUE)="","",  INDIRECT(    "'FROM_NGS3_PCR-1'!"   &amp;  CHAR(64 + MATCH(VLOOKUP(C$6,mapping!$A:$B,2,FALSE),'FROM_NGS3_PCR-1'!$1:$1,0))   &amp;  ROW()-5,TRUE)    )</f>
        <v/>
      </c>
      <c r="D433" s="7" t="str">
        <f> IF(INDIRECT("'FROM_NGS3_PCR-1'!A"&amp;ROW()-5,TRUE)="","",  INDIRECT(    "'FROM_NGS3_PCR-1'!"   &amp;  CHAR(64 + MATCH(VLOOKUP(D$6,mapping!$A:$B,2,FALSE),'FROM_NGS3_PCR-1'!$1:$1,0))   &amp;  ROW()-5,TRUE)    )</f>
        <v/>
      </c>
      <c r="E433" s="7" t="str">
        <f> IF(INDIRECT("'FROM_NGS3_PCR-1'!A"&amp;ROW()-5,TRUE)="","",  "e" &amp; INDIRECT(    "'FROM_NGS3_PCR-1'!"   &amp;  CHAR(64 + MATCH(VLOOKUP(E$6,mapping!$A:$B,2,FALSE),'FROM_NGS3_PCR-1'!$1:$1,0))   &amp;  ROW()-5,TRUE)    )</f>
        <v/>
      </c>
      <c r="F433" s="6" t="str">
        <f> IF(INDIRECT("'FROM_NGS3_PCR-1'!A"&amp;ROW()-5,TRUE)="","",  INDIRECT(    "'FROM_NGS3_PCR-1'!"   &amp;  CHAR(64 + MATCH(VLOOKUP(F$6,mapping!$A:$B,2,FALSE),'FROM_NGS3_PCR-1'!$1:$1,0))   &amp;  ROW()-5,TRUE)    )</f>
        <v/>
      </c>
      <c r="G433" s="6" t="str">
        <f> IF(INDIRECT("'FROM_NGS3_PCR-1'!A"&amp;ROW()-5,TRUE)="","",  INDIRECT(    "'FROM_NGS3_PCR-1'!"   &amp;  CHAR(64 + MATCH(VLOOKUP(G$6,mapping!$A:$B,2,FALSE),'FROM_NGS3_PCR-1'!$1:$1,0))   &amp;  ROW()-5,TRUE)    )</f>
        <v/>
      </c>
      <c r="H433" s="39" t="str">
        <f> IF(INDIRECT("'FROM_NGS3_PCR-1'!A"&amp;ROW()-5,TRUE)="","",  INDIRECT(    "'FROM_NGS3_PCR-1'!"   &amp;  CHAR(64 + MATCH(VLOOKUP(H$6,mapping!$A:$B,2,FALSE),'FROM_NGS3_PCR-1'!$1:$1,0))   &amp;  ROW()-5,TRUE)    )</f>
        <v/>
      </c>
      <c r="I433" s="7" t="str">
        <f> IF(INDIRECT("'FROM_NGS3_PCR-1'!A"&amp;ROW()-5,TRUE)="","",  INDIRECT(    "'FROM_NGS3_PCR-1'!"   &amp;  CHAR(64 + MATCH(VLOOKUP(I$6,mapping!$A:$B,2,FALSE),'FROM_NGS3_PCR-1'!$1:$1,0))   &amp;  ROW()-5,TRUE)    )</f>
        <v/>
      </c>
      <c r="J433" s="40" t="str">
        <f> IF(INDIRECT("'FROM_NGS3_PCR-1'!A"&amp;ROW()-5,TRUE)="","",  INDIRECT(    "'FROM_NGS3_PCR-1'!"   &amp;  CHAR(64 + MATCH(VLOOKUP(J$6,mapping!$A:$B,2,FALSE),'FROM_NGS3_PCR-1'!$1:$1,0))   &amp;  ROW()-5,TRUE)    )</f>
        <v/>
      </c>
      <c r="K433" s="6"/>
      <c r="L433" s="39">
        <v>1.0</v>
      </c>
      <c r="M433" s="37" t="str">
        <f>IFERROR(VLOOKUP(TEXT(ROW()-5,"0"),CALC_selection!H:I,2,FALSE),"")</f>
        <v/>
      </c>
      <c r="N433" s="6"/>
      <c r="O433" s="9" t="b">
        <f t="shared" si="1"/>
        <v>0</v>
      </c>
      <c r="P433" s="9" t="b">
        <f t="shared" si="2"/>
        <v>0</v>
      </c>
      <c r="Q433" s="9"/>
      <c r="R433" s="9"/>
      <c r="S433" s="9"/>
      <c r="T433" s="6"/>
      <c r="U433" s="6"/>
      <c r="V433" s="6"/>
      <c r="W433" s="6"/>
      <c r="X433" s="6"/>
      <c r="Y433" s="6"/>
      <c r="Z433" s="6"/>
    </row>
    <row r="434" ht="14.25" customHeight="1">
      <c r="A434" s="6"/>
      <c r="B434" s="38" t="str">
        <f> IF(INDIRECT("'FROM_NGS3_PCR-1'!A"&amp;ROW()-5,TRUE)="","",  INDIRECT(    "'FROM_NGS3_PCR-1'!"   &amp;  CHAR(64 + MATCH(VLOOKUP(B$6,mapping!$A:$B,2,FALSE),'FROM_NGS3_PCR-1'!$1:$1,0))   &amp;  ROW()-5,TRUE)    )</f>
        <v/>
      </c>
      <c r="C434" s="6" t="str">
        <f> IF(INDIRECT("'FROM_NGS3_PCR-1'!A"&amp;ROW()-5,TRUE)="","",  INDIRECT(    "'FROM_NGS3_PCR-1'!"   &amp;  CHAR(64 + MATCH(VLOOKUP(C$6,mapping!$A:$B,2,FALSE),'FROM_NGS3_PCR-1'!$1:$1,0))   &amp;  ROW()-5,TRUE)    )</f>
        <v/>
      </c>
      <c r="D434" s="7" t="str">
        <f> IF(INDIRECT("'FROM_NGS3_PCR-1'!A"&amp;ROW()-5,TRUE)="","",  INDIRECT(    "'FROM_NGS3_PCR-1'!"   &amp;  CHAR(64 + MATCH(VLOOKUP(D$6,mapping!$A:$B,2,FALSE),'FROM_NGS3_PCR-1'!$1:$1,0))   &amp;  ROW()-5,TRUE)    )</f>
        <v/>
      </c>
      <c r="E434" s="7" t="str">
        <f> IF(INDIRECT("'FROM_NGS3_PCR-1'!A"&amp;ROW()-5,TRUE)="","",  "e" &amp; INDIRECT(    "'FROM_NGS3_PCR-1'!"   &amp;  CHAR(64 + MATCH(VLOOKUP(E$6,mapping!$A:$B,2,FALSE),'FROM_NGS3_PCR-1'!$1:$1,0))   &amp;  ROW()-5,TRUE)    )</f>
        <v/>
      </c>
      <c r="F434" s="6" t="str">
        <f> IF(INDIRECT("'FROM_NGS3_PCR-1'!A"&amp;ROW()-5,TRUE)="","",  INDIRECT(    "'FROM_NGS3_PCR-1'!"   &amp;  CHAR(64 + MATCH(VLOOKUP(F$6,mapping!$A:$B,2,FALSE),'FROM_NGS3_PCR-1'!$1:$1,0))   &amp;  ROW()-5,TRUE)    )</f>
        <v/>
      </c>
      <c r="G434" s="6" t="str">
        <f> IF(INDIRECT("'FROM_NGS3_PCR-1'!A"&amp;ROW()-5,TRUE)="","",  INDIRECT(    "'FROM_NGS3_PCR-1'!"   &amp;  CHAR(64 + MATCH(VLOOKUP(G$6,mapping!$A:$B,2,FALSE),'FROM_NGS3_PCR-1'!$1:$1,0))   &amp;  ROW()-5,TRUE)    )</f>
        <v/>
      </c>
      <c r="H434" s="39" t="str">
        <f> IF(INDIRECT("'FROM_NGS3_PCR-1'!A"&amp;ROW()-5,TRUE)="","",  INDIRECT(    "'FROM_NGS3_PCR-1'!"   &amp;  CHAR(64 + MATCH(VLOOKUP(H$6,mapping!$A:$B,2,FALSE),'FROM_NGS3_PCR-1'!$1:$1,0))   &amp;  ROW()-5,TRUE)    )</f>
        <v/>
      </c>
      <c r="I434" s="7" t="str">
        <f> IF(INDIRECT("'FROM_NGS3_PCR-1'!A"&amp;ROW()-5,TRUE)="","",  INDIRECT(    "'FROM_NGS3_PCR-1'!"   &amp;  CHAR(64 + MATCH(VLOOKUP(I$6,mapping!$A:$B,2,FALSE),'FROM_NGS3_PCR-1'!$1:$1,0))   &amp;  ROW()-5,TRUE)    )</f>
        <v/>
      </c>
      <c r="J434" s="40" t="str">
        <f> IF(INDIRECT("'FROM_NGS3_PCR-1'!A"&amp;ROW()-5,TRUE)="","",  INDIRECT(    "'FROM_NGS3_PCR-1'!"   &amp;  CHAR(64 + MATCH(VLOOKUP(J$6,mapping!$A:$B,2,FALSE),'FROM_NGS3_PCR-1'!$1:$1,0))   &amp;  ROW()-5,TRUE)    )</f>
        <v/>
      </c>
      <c r="K434" s="6"/>
      <c r="L434" s="39">
        <v>1.0</v>
      </c>
      <c r="M434" s="37" t="str">
        <f>IFERROR(VLOOKUP(TEXT(ROW()-5,"0"),CALC_selection!H:I,2,FALSE),"")</f>
        <v/>
      </c>
      <c r="N434" s="6"/>
      <c r="O434" s="9" t="b">
        <f t="shared" si="1"/>
        <v>0</v>
      </c>
      <c r="P434" s="9" t="b">
        <f t="shared" si="2"/>
        <v>0</v>
      </c>
      <c r="Q434" s="9"/>
      <c r="R434" s="9"/>
      <c r="S434" s="9"/>
      <c r="T434" s="6"/>
      <c r="U434" s="6"/>
      <c r="V434" s="6"/>
      <c r="W434" s="6"/>
      <c r="X434" s="6"/>
      <c r="Y434" s="6"/>
      <c r="Z434" s="6"/>
    </row>
    <row r="435" ht="14.25" customHeight="1">
      <c r="A435" s="6"/>
      <c r="B435" s="38" t="str">
        <f> IF(INDIRECT("'FROM_NGS3_PCR-1'!A"&amp;ROW()-5,TRUE)="","",  INDIRECT(    "'FROM_NGS3_PCR-1'!"   &amp;  CHAR(64 + MATCH(VLOOKUP(B$6,mapping!$A:$B,2,FALSE),'FROM_NGS3_PCR-1'!$1:$1,0))   &amp;  ROW()-5,TRUE)    )</f>
        <v/>
      </c>
      <c r="C435" s="6" t="str">
        <f> IF(INDIRECT("'FROM_NGS3_PCR-1'!A"&amp;ROW()-5,TRUE)="","",  INDIRECT(    "'FROM_NGS3_PCR-1'!"   &amp;  CHAR(64 + MATCH(VLOOKUP(C$6,mapping!$A:$B,2,FALSE),'FROM_NGS3_PCR-1'!$1:$1,0))   &amp;  ROW()-5,TRUE)    )</f>
        <v/>
      </c>
      <c r="D435" s="7" t="str">
        <f> IF(INDIRECT("'FROM_NGS3_PCR-1'!A"&amp;ROW()-5,TRUE)="","",  INDIRECT(    "'FROM_NGS3_PCR-1'!"   &amp;  CHAR(64 + MATCH(VLOOKUP(D$6,mapping!$A:$B,2,FALSE),'FROM_NGS3_PCR-1'!$1:$1,0))   &amp;  ROW()-5,TRUE)    )</f>
        <v/>
      </c>
      <c r="E435" s="7" t="str">
        <f> IF(INDIRECT("'FROM_NGS3_PCR-1'!A"&amp;ROW()-5,TRUE)="","",  "e" &amp; INDIRECT(    "'FROM_NGS3_PCR-1'!"   &amp;  CHAR(64 + MATCH(VLOOKUP(E$6,mapping!$A:$B,2,FALSE),'FROM_NGS3_PCR-1'!$1:$1,0))   &amp;  ROW()-5,TRUE)    )</f>
        <v/>
      </c>
      <c r="F435" s="6" t="str">
        <f> IF(INDIRECT("'FROM_NGS3_PCR-1'!A"&amp;ROW()-5,TRUE)="","",  INDIRECT(    "'FROM_NGS3_PCR-1'!"   &amp;  CHAR(64 + MATCH(VLOOKUP(F$6,mapping!$A:$B,2,FALSE),'FROM_NGS3_PCR-1'!$1:$1,0))   &amp;  ROW()-5,TRUE)    )</f>
        <v/>
      </c>
      <c r="G435" s="6" t="str">
        <f> IF(INDIRECT("'FROM_NGS3_PCR-1'!A"&amp;ROW()-5,TRUE)="","",  INDIRECT(    "'FROM_NGS3_PCR-1'!"   &amp;  CHAR(64 + MATCH(VLOOKUP(G$6,mapping!$A:$B,2,FALSE),'FROM_NGS3_PCR-1'!$1:$1,0))   &amp;  ROW()-5,TRUE)    )</f>
        <v/>
      </c>
      <c r="H435" s="39" t="str">
        <f> IF(INDIRECT("'FROM_NGS3_PCR-1'!A"&amp;ROW()-5,TRUE)="","",  INDIRECT(    "'FROM_NGS3_PCR-1'!"   &amp;  CHAR(64 + MATCH(VLOOKUP(H$6,mapping!$A:$B,2,FALSE),'FROM_NGS3_PCR-1'!$1:$1,0))   &amp;  ROW()-5,TRUE)    )</f>
        <v/>
      </c>
      <c r="I435" s="7" t="str">
        <f> IF(INDIRECT("'FROM_NGS3_PCR-1'!A"&amp;ROW()-5,TRUE)="","",  INDIRECT(    "'FROM_NGS3_PCR-1'!"   &amp;  CHAR(64 + MATCH(VLOOKUP(I$6,mapping!$A:$B,2,FALSE),'FROM_NGS3_PCR-1'!$1:$1,0))   &amp;  ROW()-5,TRUE)    )</f>
        <v/>
      </c>
      <c r="J435" s="40" t="str">
        <f> IF(INDIRECT("'FROM_NGS3_PCR-1'!A"&amp;ROW()-5,TRUE)="","",  INDIRECT(    "'FROM_NGS3_PCR-1'!"   &amp;  CHAR(64 + MATCH(VLOOKUP(J$6,mapping!$A:$B,2,FALSE),'FROM_NGS3_PCR-1'!$1:$1,0))   &amp;  ROW()-5,TRUE)    )</f>
        <v/>
      </c>
      <c r="K435" s="6"/>
      <c r="L435" s="39">
        <v>1.0</v>
      </c>
      <c r="M435" s="37" t="str">
        <f>IFERROR(VLOOKUP(TEXT(ROW()-5,"0"),CALC_selection!H:I,2,FALSE),"")</f>
        <v/>
      </c>
      <c r="N435" s="6"/>
      <c r="O435" s="9" t="b">
        <f t="shared" si="1"/>
        <v>0</v>
      </c>
      <c r="P435" s="9" t="b">
        <f t="shared" si="2"/>
        <v>0</v>
      </c>
      <c r="Q435" s="9"/>
      <c r="R435" s="9"/>
      <c r="S435" s="9"/>
      <c r="T435" s="6"/>
      <c r="U435" s="6"/>
      <c r="V435" s="6"/>
      <c r="W435" s="6"/>
      <c r="X435" s="6"/>
      <c r="Y435" s="6"/>
      <c r="Z435" s="6"/>
    </row>
    <row r="436" ht="14.25" customHeight="1">
      <c r="A436" s="6"/>
      <c r="B436" s="38" t="str">
        <f> IF(INDIRECT("'FROM_NGS3_PCR-1'!A"&amp;ROW()-5,TRUE)="","",  INDIRECT(    "'FROM_NGS3_PCR-1'!"   &amp;  CHAR(64 + MATCH(VLOOKUP(B$6,mapping!$A:$B,2,FALSE),'FROM_NGS3_PCR-1'!$1:$1,0))   &amp;  ROW()-5,TRUE)    )</f>
        <v/>
      </c>
      <c r="C436" s="6" t="str">
        <f> IF(INDIRECT("'FROM_NGS3_PCR-1'!A"&amp;ROW()-5,TRUE)="","",  INDIRECT(    "'FROM_NGS3_PCR-1'!"   &amp;  CHAR(64 + MATCH(VLOOKUP(C$6,mapping!$A:$B,2,FALSE),'FROM_NGS3_PCR-1'!$1:$1,0))   &amp;  ROW()-5,TRUE)    )</f>
        <v/>
      </c>
      <c r="D436" s="7" t="str">
        <f> IF(INDIRECT("'FROM_NGS3_PCR-1'!A"&amp;ROW()-5,TRUE)="","",  INDIRECT(    "'FROM_NGS3_PCR-1'!"   &amp;  CHAR(64 + MATCH(VLOOKUP(D$6,mapping!$A:$B,2,FALSE),'FROM_NGS3_PCR-1'!$1:$1,0))   &amp;  ROW()-5,TRUE)    )</f>
        <v/>
      </c>
      <c r="E436" s="7" t="str">
        <f> IF(INDIRECT("'FROM_NGS3_PCR-1'!A"&amp;ROW()-5,TRUE)="","",  "e" &amp; INDIRECT(    "'FROM_NGS3_PCR-1'!"   &amp;  CHAR(64 + MATCH(VLOOKUP(E$6,mapping!$A:$B,2,FALSE),'FROM_NGS3_PCR-1'!$1:$1,0))   &amp;  ROW()-5,TRUE)    )</f>
        <v/>
      </c>
      <c r="F436" s="6" t="str">
        <f> IF(INDIRECT("'FROM_NGS3_PCR-1'!A"&amp;ROW()-5,TRUE)="","",  INDIRECT(    "'FROM_NGS3_PCR-1'!"   &amp;  CHAR(64 + MATCH(VLOOKUP(F$6,mapping!$A:$B,2,FALSE),'FROM_NGS3_PCR-1'!$1:$1,0))   &amp;  ROW()-5,TRUE)    )</f>
        <v/>
      </c>
      <c r="G436" s="6" t="str">
        <f> IF(INDIRECT("'FROM_NGS3_PCR-1'!A"&amp;ROW()-5,TRUE)="","",  INDIRECT(    "'FROM_NGS3_PCR-1'!"   &amp;  CHAR(64 + MATCH(VLOOKUP(G$6,mapping!$A:$B,2,FALSE),'FROM_NGS3_PCR-1'!$1:$1,0))   &amp;  ROW()-5,TRUE)    )</f>
        <v/>
      </c>
      <c r="H436" s="39" t="str">
        <f> IF(INDIRECT("'FROM_NGS3_PCR-1'!A"&amp;ROW()-5,TRUE)="","",  INDIRECT(    "'FROM_NGS3_PCR-1'!"   &amp;  CHAR(64 + MATCH(VLOOKUP(H$6,mapping!$A:$B,2,FALSE),'FROM_NGS3_PCR-1'!$1:$1,0))   &amp;  ROW()-5,TRUE)    )</f>
        <v/>
      </c>
      <c r="I436" s="7" t="str">
        <f> IF(INDIRECT("'FROM_NGS3_PCR-1'!A"&amp;ROW()-5,TRUE)="","",  INDIRECT(    "'FROM_NGS3_PCR-1'!"   &amp;  CHAR(64 + MATCH(VLOOKUP(I$6,mapping!$A:$B,2,FALSE),'FROM_NGS3_PCR-1'!$1:$1,0))   &amp;  ROW()-5,TRUE)    )</f>
        <v/>
      </c>
      <c r="J436" s="40" t="str">
        <f> IF(INDIRECT("'FROM_NGS3_PCR-1'!A"&amp;ROW()-5,TRUE)="","",  INDIRECT(    "'FROM_NGS3_PCR-1'!"   &amp;  CHAR(64 + MATCH(VLOOKUP(J$6,mapping!$A:$B,2,FALSE),'FROM_NGS3_PCR-1'!$1:$1,0))   &amp;  ROW()-5,TRUE)    )</f>
        <v/>
      </c>
      <c r="K436" s="6"/>
      <c r="L436" s="39">
        <v>1.0</v>
      </c>
      <c r="M436" s="37" t="str">
        <f>IFERROR(VLOOKUP(TEXT(ROW()-5,"0"),CALC_selection!H:I,2,FALSE),"")</f>
        <v/>
      </c>
      <c r="N436" s="6"/>
      <c r="O436" s="9" t="b">
        <f t="shared" si="1"/>
        <v>0</v>
      </c>
      <c r="P436" s="9" t="b">
        <f t="shared" si="2"/>
        <v>0</v>
      </c>
      <c r="Q436" s="9"/>
      <c r="R436" s="9"/>
      <c r="S436" s="9"/>
      <c r="T436" s="6"/>
      <c r="U436" s="6"/>
      <c r="V436" s="6"/>
      <c r="W436" s="6"/>
      <c r="X436" s="6"/>
      <c r="Y436" s="6"/>
      <c r="Z436" s="6"/>
    </row>
    <row r="437" ht="14.25" customHeight="1">
      <c r="A437" s="6"/>
      <c r="B437" s="38" t="str">
        <f> IF(INDIRECT("'FROM_NGS3_PCR-1'!A"&amp;ROW()-5,TRUE)="","",  INDIRECT(    "'FROM_NGS3_PCR-1'!"   &amp;  CHAR(64 + MATCH(VLOOKUP(B$6,mapping!$A:$B,2,FALSE),'FROM_NGS3_PCR-1'!$1:$1,0))   &amp;  ROW()-5,TRUE)    )</f>
        <v/>
      </c>
      <c r="C437" s="6" t="str">
        <f> IF(INDIRECT("'FROM_NGS3_PCR-1'!A"&amp;ROW()-5,TRUE)="","",  INDIRECT(    "'FROM_NGS3_PCR-1'!"   &amp;  CHAR(64 + MATCH(VLOOKUP(C$6,mapping!$A:$B,2,FALSE),'FROM_NGS3_PCR-1'!$1:$1,0))   &amp;  ROW()-5,TRUE)    )</f>
        <v/>
      </c>
      <c r="D437" s="7" t="str">
        <f> IF(INDIRECT("'FROM_NGS3_PCR-1'!A"&amp;ROW()-5,TRUE)="","",  INDIRECT(    "'FROM_NGS3_PCR-1'!"   &amp;  CHAR(64 + MATCH(VLOOKUP(D$6,mapping!$A:$B,2,FALSE),'FROM_NGS3_PCR-1'!$1:$1,0))   &amp;  ROW()-5,TRUE)    )</f>
        <v/>
      </c>
      <c r="E437" s="7" t="str">
        <f> IF(INDIRECT("'FROM_NGS3_PCR-1'!A"&amp;ROW()-5,TRUE)="","",  "e" &amp; INDIRECT(    "'FROM_NGS3_PCR-1'!"   &amp;  CHAR(64 + MATCH(VLOOKUP(E$6,mapping!$A:$B,2,FALSE),'FROM_NGS3_PCR-1'!$1:$1,0))   &amp;  ROW()-5,TRUE)    )</f>
        <v/>
      </c>
      <c r="F437" s="6" t="str">
        <f> IF(INDIRECT("'FROM_NGS3_PCR-1'!A"&amp;ROW()-5,TRUE)="","",  INDIRECT(    "'FROM_NGS3_PCR-1'!"   &amp;  CHAR(64 + MATCH(VLOOKUP(F$6,mapping!$A:$B,2,FALSE),'FROM_NGS3_PCR-1'!$1:$1,0))   &amp;  ROW()-5,TRUE)    )</f>
        <v/>
      </c>
      <c r="G437" s="6" t="str">
        <f> IF(INDIRECT("'FROM_NGS3_PCR-1'!A"&amp;ROW()-5,TRUE)="","",  INDIRECT(    "'FROM_NGS3_PCR-1'!"   &amp;  CHAR(64 + MATCH(VLOOKUP(G$6,mapping!$A:$B,2,FALSE),'FROM_NGS3_PCR-1'!$1:$1,0))   &amp;  ROW()-5,TRUE)    )</f>
        <v/>
      </c>
      <c r="H437" s="39" t="str">
        <f> IF(INDIRECT("'FROM_NGS3_PCR-1'!A"&amp;ROW()-5,TRUE)="","",  INDIRECT(    "'FROM_NGS3_PCR-1'!"   &amp;  CHAR(64 + MATCH(VLOOKUP(H$6,mapping!$A:$B,2,FALSE),'FROM_NGS3_PCR-1'!$1:$1,0))   &amp;  ROW()-5,TRUE)    )</f>
        <v/>
      </c>
      <c r="I437" s="7" t="str">
        <f> IF(INDIRECT("'FROM_NGS3_PCR-1'!A"&amp;ROW()-5,TRUE)="","",  INDIRECT(    "'FROM_NGS3_PCR-1'!"   &amp;  CHAR(64 + MATCH(VLOOKUP(I$6,mapping!$A:$B,2,FALSE),'FROM_NGS3_PCR-1'!$1:$1,0))   &amp;  ROW()-5,TRUE)    )</f>
        <v/>
      </c>
      <c r="J437" s="40" t="str">
        <f> IF(INDIRECT("'FROM_NGS3_PCR-1'!A"&amp;ROW()-5,TRUE)="","",  INDIRECT(    "'FROM_NGS3_PCR-1'!"   &amp;  CHAR(64 + MATCH(VLOOKUP(J$6,mapping!$A:$B,2,FALSE),'FROM_NGS3_PCR-1'!$1:$1,0))   &amp;  ROW()-5,TRUE)    )</f>
        <v/>
      </c>
      <c r="K437" s="6"/>
      <c r="L437" s="39">
        <v>1.0</v>
      </c>
      <c r="M437" s="37" t="str">
        <f>IFERROR(VLOOKUP(TEXT(ROW()-5,"0"),CALC_selection!H:I,2,FALSE),"")</f>
        <v/>
      </c>
      <c r="N437" s="6"/>
      <c r="O437" s="9" t="b">
        <f t="shared" si="1"/>
        <v>0</v>
      </c>
      <c r="P437" s="9" t="b">
        <f t="shared" si="2"/>
        <v>0</v>
      </c>
      <c r="Q437" s="9"/>
      <c r="R437" s="9"/>
      <c r="S437" s="9"/>
      <c r="T437" s="6"/>
      <c r="U437" s="6"/>
      <c r="V437" s="6"/>
      <c r="W437" s="6"/>
      <c r="X437" s="6"/>
      <c r="Y437" s="6"/>
      <c r="Z437" s="6"/>
    </row>
    <row r="438" ht="14.25" customHeight="1">
      <c r="A438" s="6"/>
      <c r="B438" s="38" t="str">
        <f> IF(INDIRECT("'FROM_NGS3_PCR-1'!A"&amp;ROW()-5,TRUE)="","",  INDIRECT(    "'FROM_NGS3_PCR-1'!"   &amp;  CHAR(64 + MATCH(VLOOKUP(B$6,mapping!$A:$B,2,FALSE),'FROM_NGS3_PCR-1'!$1:$1,0))   &amp;  ROW()-5,TRUE)    )</f>
        <v/>
      </c>
      <c r="C438" s="6" t="str">
        <f> IF(INDIRECT("'FROM_NGS3_PCR-1'!A"&amp;ROW()-5,TRUE)="","",  INDIRECT(    "'FROM_NGS3_PCR-1'!"   &amp;  CHAR(64 + MATCH(VLOOKUP(C$6,mapping!$A:$B,2,FALSE),'FROM_NGS3_PCR-1'!$1:$1,0))   &amp;  ROW()-5,TRUE)    )</f>
        <v/>
      </c>
      <c r="D438" s="7" t="str">
        <f> IF(INDIRECT("'FROM_NGS3_PCR-1'!A"&amp;ROW()-5,TRUE)="","",  INDIRECT(    "'FROM_NGS3_PCR-1'!"   &amp;  CHAR(64 + MATCH(VLOOKUP(D$6,mapping!$A:$B,2,FALSE),'FROM_NGS3_PCR-1'!$1:$1,0))   &amp;  ROW()-5,TRUE)    )</f>
        <v/>
      </c>
      <c r="E438" s="7" t="str">
        <f> IF(INDIRECT("'FROM_NGS3_PCR-1'!A"&amp;ROW()-5,TRUE)="","",  "e" &amp; INDIRECT(    "'FROM_NGS3_PCR-1'!"   &amp;  CHAR(64 + MATCH(VLOOKUP(E$6,mapping!$A:$B,2,FALSE),'FROM_NGS3_PCR-1'!$1:$1,0))   &amp;  ROW()-5,TRUE)    )</f>
        <v/>
      </c>
      <c r="F438" s="6" t="str">
        <f> IF(INDIRECT("'FROM_NGS3_PCR-1'!A"&amp;ROW()-5,TRUE)="","",  INDIRECT(    "'FROM_NGS3_PCR-1'!"   &amp;  CHAR(64 + MATCH(VLOOKUP(F$6,mapping!$A:$B,2,FALSE),'FROM_NGS3_PCR-1'!$1:$1,0))   &amp;  ROW()-5,TRUE)    )</f>
        <v/>
      </c>
      <c r="G438" s="6" t="str">
        <f> IF(INDIRECT("'FROM_NGS3_PCR-1'!A"&amp;ROW()-5,TRUE)="","",  INDIRECT(    "'FROM_NGS3_PCR-1'!"   &amp;  CHAR(64 + MATCH(VLOOKUP(G$6,mapping!$A:$B,2,FALSE),'FROM_NGS3_PCR-1'!$1:$1,0))   &amp;  ROW()-5,TRUE)    )</f>
        <v/>
      </c>
      <c r="H438" s="39" t="str">
        <f> IF(INDIRECT("'FROM_NGS3_PCR-1'!A"&amp;ROW()-5,TRUE)="","",  INDIRECT(    "'FROM_NGS3_PCR-1'!"   &amp;  CHAR(64 + MATCH(VLOOKUP(H$6,mapping!$A:$B,2,FALSE),'FROM_NGS3_PCR-1'!$1:$1,0))   &amp;  ROW()-5,TRUE)    )</f>
        <v/>
      </c>
      <c r="I438" s="7" t="str">
        <f> IF(INDIRECT("'FROM_NGS3_PCR-1'!A"&amp;ROW()-5,TRUE)="","",  INDIRECT(    "'FROM_NGS3_PCR-1'!"   &amp;  CHAR(64 + MATCH(VLOOKUP(I$6,mapping!$A:$B,2,FALSE),'FROM_NGS3_PCR-1'!$1:$1,0))   &amp;  ROW()-5,TRUE)    )</f>
        <v/>
      </c>
      <c r="J438" s="40" t="str">
        <f> IF(INDIRECT("'FROM_NGS3_PCR-1'!A"&amp;ROW()-5,TRUE)="","",  INDIRECT(    "'FROM_NGS3_PCR-1'!"   &amp;  CHAR(64 + MATCH(VLOOKUP(J$6,mapping!$A:$B,2,FALSE),'FROM_NGS3_PCR-1'!$1:$1,0))   &amp;  ROW()-5,TRUE)    )</f>
        <v/>
      </c>
      <c r="K438" s="6"/>
      <c r="L438" s="39">
        <v>1.0</v>
      </c>
      <c r="M438" s="37" t="str">
        <f>IFERROR(VLOOKUP(TEXT(ROW()-5,"0"),CALC_selection!H:I,2,FALSE),"")</f>
        <v/>
      </c>
      <c r="N438" s="6"/>
      <c r="O438" s="9" t="b">
        <f t="shared" si="1"/>
        <v>0</v>
      </c>
      <c r="P438" s="9" t="b">
        <f t="shared" si="2"/>
        <v>0</v>
      </c>
      <c r="Q438" s="9"/>
      <c r="R438" s="9"/>
      <c r="S438" s="9"/>
      <c r="T438" s="6"/>
      <c r="U438" s="6"/>
      <c r="V438" s="6"/>
      <c r="W438" s="6"/>
      <c r="X438" s="6"/>
      <c r="Y438" s="6"/>
      <c r="Z438" s="6"/>
    </row>
    <row r="439" ht="14.25" customHeight="1">
      <c r="A439" s="6"/>
      <c r="B439" s="38" t="str">
        <f> IF(INDIRECT("'FROM_NGS3_PCR-1'!A"&amp;ROW()-5,TRUE)="","",  INDIRECT(    "'FROM_NGS3_PCR-1'!"   &amp;  CHAR(64 + MATCH(VLOOKUP(B$6,mapping!$A:$B,2,FALSE),'FROM_NGS3_PCR-1'!$1:$1,0))   &amp;  ROW()-5,TRUE)    )</f>
        <v/>
      </c>
      <c r="C439" s="6" t="str">
        <f> IF(INDIRECT("'FROM_NGS3_PCR-1'!A"&amp;ROW()-5,TRUE)="","",  INDIRECT(    "'FROM_NGS3_PCR-1'!"   &amp;  CHAR(64 + MATCH(VLOOKUP(C$6,mapping!$A:$B,2,FALSE),'FROM_NGS3_PCR-1'!$1:$1,0))   &amp;  ROW()-5,TRUE)    )</f>
        <v/>
      </c>
      <c r="D439" s="7" t="str">
        <f> IF(INDIRECT("'FROM_NGS3_PCR-1'!A"&amp;ROW()-5,TRUE)="","",  INDIRECT(    "'FROM_NGS3_PCR-1'!"   &amp;  CHAR(64 + MATCH(VLOOKUP(D$6,mapping!$A:$B,2,FALSE),'FROM_NGS3_PCR-1'!$1:$1,0))   &amp;  ROW()-5,TRUE)    )</f>
        <v/>
      </c>
      <c r="E439" s="7" t="str">
        <f> IF(INDIRECT("'FROM_NGS3_PCR-1'!A"&amp;ROW()-5,TRUE)="","",  "e" &amp; INDIRECT(    "'FROM_NGS3_PCR-1'!"   &amp;  CHAR(64 + MATCH(VLOOKUP(E$6,mapping!$A:$B,2,FALSE),'FROM_NGS3_PCR-1'!$1:$1,0))   &amp;  ROW()-5,TRUE)    )</f>
        <v/>
      </c>
      <c r="F439" s="6" t="str">
        <f> IF(INDIRECT("'FROM_NGS3_PCR-1'!A"&amp;ROW()-5,TRUE)="","",  INDIRECT(    "'FROM_NGS3_PCR-1'!"   &amp;  CHAR(64 + MATCH(VLOOKUP(F$6,mapping!$A:$B,2,FALSE),'FROM_NGS3_PCR-1'!$1:$1,0))   &amp;  ROW()-5,TRUE)    )</f>
        <v/>
      </c>
      <c r="G439" s="6" t="str">
        <f> IF(INDIRECT("'FROM_NGS3_PCR-1'!A"&amp;ROW()-5,TRUE)="","",  INDIRECT(    "'FROM_NGS3_PCR-1'!"   &amp;  CHAR(64 + MATCH(VLOOKUP(G$6,mapping!$A:$B,2,FALSE),'FROM_NGS3_PCR-1'!$1:$1,0))   &amp;  ROW()-5,TRUE)    )</f>
        <v/>
      </c>
      <c r="H439" s="39" t="str">
        <f> IF(INDIRECT("'FROM_NGS3_PCR-1'!A"&amp;ROW()-5,TRUE)="","",  INDIRECT(    "'FROM_NGS3_PCR-1'!"   &amp;  CHAR(64 + MATCH(VLOOKUP(H$6,mapping!$A:$B,2,FALSE),'FROM_NGS3_PCR-1'!$1:$1,0))   &amp;  ROW()-5,TRUE)    )</f>
        <v/>
      </c>
      <c r="I439" s="7" t="str">
        <f> IF(INDIRECT("'FROM_NGS3_PCR-1'!A"&amp;ROW()-5,TRUE)="","",  INDIRECT(    "'FROM_NGS3_PCR-1'!"   &amp;  CHAR(64 + MATCH(VLOOKUP(I$6,mapping!$A:$B,2,FALSE),'FROM_NGS3_PCR-1'!$1:$1,0))   &amp;  ROW()-5,TRUE)    )</f>
        <v/>
      </c>
      <c r="J439" s="40" t="str">
        <f> IF(INDIRECT("'FROM_NGS3_PCR-1'!A"&amp;ROW()-5,TRUE)="","",  INDIRECT(    "'FROM_NGS3_PCR-1'!"   &amp;  CHAR(64 + MATCH(VLOOKUP(J$6,mapping!$A:$B,2,FALSE),'FROM_NGS3_PCR-1'!$1:$1,0))   &amp;  ROW()-5,TRUE)    )</f>
        <v/>
      </c>
      <c r="K439" s="6"/>
      <c r="L439" s="39">
        <v>1.0</v>
      </c>
      <c r="M439" s="37" t="str">
        <f>IFERROR(VLOOKUP(TEXT(ROW()-5,"0"),CALC_selection!H:I,2,FALSE),"")</f>
        <v/>
      </c>
      <c r="N439" s="6"/>
      <c r="O439" s="9" t="b">
        <f t="shared" si="1"/>
        <v>0</v>
      </c>
      <c r="P439" s="9" t="b">
        <f t="shared" si="2"/>
        <v>0</v>
      </c>
      <c r="Q439" s="9"/>
      <c r="R439" s="9"/>
      <c r="S439" s="9"/>
      <c r="T439" s="6"/>
      <c r="U439" s="6"/>
      <c r="V439" s="6"/>
      <c r="W439" s="6"/>
      <c r="X439" s="6"/>
      <c r="Y439" s="6"/>
      <c r="Z439" s="6"/>
    </row>
    <row r="440" ht="14.25" customHeight="1">
      <c r="A440" s="6"/>
      <c r="B440" s="38" t="str">
        <f> IF(INDIRECT("'FROM_NGS3_PCR-1'!A"&amp;ROW()-5,TRUE)="","",  INDIRECT(    "'FROM_NGS3_PCR-1'!"   &amp;  CHAR(64 + MATCH(VLOOKUP(B$6,mapping!$A:$B,2,FALSE),'FROM_NGS3_PCR-1'!$1:$1,0))   &amp;  ROW()-5,TRUE)    )</f>
        <v/>
      </c>
      <c r="C440" s="6" t="str">
        <f> IF(INDIRECT("'FROM_NGS3_PCR-1'!A"&amp;ROW()-5,TRUE)="","",  INDIRECT(    "'FROM_NGS3_PCR-1'!"   &amp;  CHAR(64 + MATCH(VLOOKUP(C$6,mapping!$A:$B,2,FALSE),'FROM_NGS3_PCR-1'!$1:$1,0))   &amp;  ROW()-5,TRUE)    )</f>
        <v/>
      </c>
      <c r="D440" s="7" t="str">
        <f> IF(INDIRECT("'FROM_NGS3_PCR-1'!A"&amp;ROW()-5,TRUE)="","",  INDIRECT(    "'FROM_NGS3_PCR-1'!"   &amp;  CHAR(64 + MATCH(VLOOKUP(D$6,mapping!$A:$B,2,FALSE),'FROM_NGS3_PCR-1'!$1:$1,0))   &amp;  ROW()-5,TRUE)    )</f>
        <v/>
      </c>
      <c r="E440" s="7" t="str">
        <f> IF(INDIRECT("'FROM_NGS3_PCR-1'!A"&amp;ROW()-5,TRUE)="","",  "e" &amp; INDIRECT(    "'FROM_NGS3_PCR-1'!"   &amp;  CHAR(64 + MATCH(VLOOKUP(E$6,mapping!$A:$B,2,FALSE),'FROM_NGS3_PCR-1'!$1:$1,0))   &amp;  ROW()-5,TRUE)    )</f>
        <v/>
      </c>
      <c r="F440" s="6" t="str">
        <f> IF(INDIRECT("'FROM_NGS3_PCR-1'!A"&amp;ROW()-5,TRUE)="","",  INDIRECT(    "'FROM_NGS3_PCR-1'!"   &amp;  CHAR(64 + MATCH(VLOOKUP(F$6,mapping!$A:$B,2,FALSE),'FROM_NGS3_PCR-1'!$1:$1,0))   &amp;  ROW()-5,TRUE)    )</f>
        <v/>
      </c>
      <c r="G440" s="6" t="str">
        <f> IF(INDIRECT("'FROM_NGS3_PCR-1'!A"&amp;ROW()-5,TRUE)="","",  INDIRECT(    "'FROM_NGS3_PCR-1'!"   &amp;  CHAR(64 + MATCH(VLOOKUP(G$6,mapping!$A:$B,2,FALSE),'FROM_NGS3_PCR-1'!$1:$1,0))   &amp;  ROW()-5,TRUE)    )</f>
        <v/>
      </c>
      <c r="H440" s="39" t="str">
        <f> IF(INDIRECT("'FROM_NGS3_PCR-1'!A"&amp;ROW()-5,TRUE)="","",  INDIRECT(    "'FROM_NGS3_PCR-1'!"   &amp;  CHAR(64 + MATCH(VLOOKUP(H$6,mapping!$A:$B,2,FALSE),'FROM_NGS3_PCR-1'!$1:$1,0))   &amp;  ROW()-5,TRUE)    )</f>
        <v/>
      </c>
      <c r="I440" s="7" t="str">
        <f> IF(INDIRECT("'FROM_NGS3_PCR-1'!A"&amp;ROW()-5,TRUE)="","",  INDIRECT(    "'FROM_NGS3_PCR-1'!"   &amp;  CHAR(64 + MATCH(VLOOKUP(I$6,mapping!$A:$B,2,FALSE),'FROM_NGS3_PCR-1'!$1:$1,0))   &amp;  ROW()-5,TRUE)    )</f>
        <v/>
      </c>
      <c r="J440" s="40" t="str">
        <f> IF(INDIRECT("'FROM_NGS3_PCR-1'!A"&amp;ROW()-5,TRUE)="","",  INDIRECT(    "'FROM_NGS3_PCR-1'!"   &amp;  CHAR(64 + MATCH(VLOOKUP(J$6,mapping!$A:$B,2,FALSE),'FROM_NGS3_PCR-1'!$1:$1,0))   &amp;  ROW()-5,TRUE)    )</f>
        <v/>
      </c>
      <c r="K440" s="6"/>
      <c r="L440" s="39">
        <v>1.0</v>
      </c>
      <c r="M440" s="37" t="str">
        <f>IFERROR(VLOOKUP(TEXT(ROW()-5,"0"),CALC_selection!H:I,2,FALSE),"")</f>
        <v/>
      </c>
      <c r="N440" s="6"/>
      <c r="O440" s="9" t="b">
        <f t="shared" si="1"/>
        <v>0</v>
      </c>
      <c r="P440" s="9" t="b">
        <f t="shared" si="2"/>
        <v>0</v>
      </c>
      <c r="Q440" s="9"/>
      <c r="R440" s="9"/>
      <c r="S440" s="9"/>
      <c r="T440" s="6"/>
      <c r="U440" s="6"/>
      <c r="V440" s="6"/>
      <c r="W440" s="6"/>
      <c r="X440" s="6"/>
      <c r="Y440" s="6"/>
      <c r="Z440" s="6"/>
    </row>
    <row r="441" ht="14.25" customHeight="1">
      <c r="A441" s="6"/>
      <c r="B441" s="38" t="str">
        <f> IF(INDIRECT("'FROM_NGS3_PCR-1'!A"&amp;ROW()-5,TRUE)="","",  INDIRECT(    "'FROM_NGS3_PCR-1'!"   &amp;  CHAR(64 + MATCH(VLOOKUP(B$6,mapping!$A:$B,2,FALSE),'FROM_NGS3_PCR-1'!$1:$1,0))   &amp;  ROW()-5,TRUE)    )</f>
        <v/>
      </c>
      <c r="C441" s="6" t="str">
        <f> IF(INDIRECT("'FROM_NGS3_PCR-1'!A"&amp;ROW()-5,TRUE)="","",  INDIRECT(    "'FROM_NGS3_PCR-1'!"   &amp;  CHAR(64 + MATCH(VLOOKUP(C$6,mapping!$A:$B,2,FALSE),'FROM_NGS3_PCR-1'!$1:$1,0))   &amp;  ROW()-5,TRUE)    )</f>
        <v/>
      </c>
      <c r="D441" s="7" t="str">
        <f> IF(INDIRECT("'FROM_NGS3_PCR-1'!A"&amp;ROW()-5,TRUE)="","",  INDIRECT(    "'FROM_NGS3_PCR-1'!"   &amp;  CHAR(64 + MATCH(VLOOKUP(D$6,mapping!$A:$B,2,FALSE),'FROM_NGS3_PCR-1'!$1:$1,0))   &amp;  ROW()-5,TRUE)    )</f>
        <v/>
      </c>
      <c r="E441" s="7" t="str">
        <f> IF(INDIRECT("'FROM_NGS3_PCR-1'!A"&amp;ROW()-5,TRUE)="","",  "e" &amp; INDIRECT(    "'FROM_NGS3_PCR-1'!"   &amp;  CHAR(64 + MATCH(VLOOKUP(E$6,mapping!$A:$B,2,FALSE),'FROM_NGS3_PCR-1'!$1:$1,0))   &amp;  ROW()-5,TRUE)    )</f>
        <v/>
      </c>
      <c r="F441" s="6" t="str">
        <f> IF(INDIRECT("'FROM_NGS3_PCR-1'!A"&amp;ROW()-5,TRUE)="","",  INDIRECT(    "'FROM_NGS3_PCR-1'!"   &amp;  CHAR(64 + MATCH(VLOOKUP(F$6,mapping!$A:$B,2,FALSE),'FROM_NGS3_PCR-1'!$1:$1,0))   &amp;  ROW()-5,TRUE)    )</f>
        <v/>
      </c>
      <c r="G441" s="6" t="str">
        <f> IF(INDIRECT("'FROM_NGS3_PCR-1'!A"&amp;ROW()-5,TRUE)="","",  INDIRECT(    "'FROM_NGS3_PCR-1'!"   &amp;  CHAR(64 + MATCH(VLOOKUP(G$6,mapping!$A:$B,2,FALSE),'FROM_NGS3_PCR-1'!$1:$1,0))   &amp;  ROW()-5,TRUE)    )</f>
        <v/>
      </c>
      <c r="H441" s="39" t="str">
        <f> IF(INDIRECT("'FROM_NGS3_PCR-1'!A"&amp;ROW()-5,TRUE)="","",  INDIRECT(    "'FROM_NGS3_PCR-1'!"   &amp;  CHAR(64 + MATCH(VLOOKUP(H$6,mapping!$A:$B,2,FALSE),'FROM_NGS3_PCR-1'!$1:$1,0))   &amp;  ROW()-5,TRUE)    )</f>
        <v/>
      </c>
      <c r="I441" s="7" t="str">
        <f> IF(INDIRECT("'FROM_NGS3_PCR-1'!A"&amp;ROW()-5,TRUE)="","",  INDIRECT(    "'FROM_NGS3_PCR-1'!"   &amp;  CHAR(64 + MATCH(VLOOKUP(I$6,mapping!$A:$B,2,FALSE),'FROM_NGS3_PCR-1'!$1:$1,0))   &amp;  ROW()-5,TRUE)    )</f>
        <v/>
      </c>
      <c r="J441" s="40" t="str">
        <f> IF(INDIRECT("'FROM_NGS3_PCR-1'!A"&amp;ROW()-5,TRUE)="","",  INDIRECT(    "'FROM_NGS3_PCR-1'!"   &amp;  CHAR(64 + MATCH(VLOOKUP(J$6,mapping!$A:$B,2,FALSE),'FROM_NGS3_PCR-1'!$1:$1,0))   &amp;  ROW()-5,TRUE)    )</f>
        <v/>
      </c>
      <c r="K441" s="6"/>
      <c r="L441" s="39">
        <v>1.0</v>
      </c>
      <c r="M441" s="37" t="str">
        <f>IFERROR(VLOOKUP(TEXT(ROW()-5,"0"),CALC_selection!H:I,2,FALSE),"")</f>
        <v/>
      </c>
      <c r="N441" s="6"/>
      <c r="O441" s="9" t="b">
        <f t="shared" si="1"/>
        <v>0</v>
      </c>
      <c r="P441" s="9" t="b">
        <f t="shared" si="2"/>
        <v>0</v>
      </c>
      <c r="Q441" s="9"/>
      <c r="R441" s="9"/>
      <c r="S441" s="9"/>
      <c r="T441" s="6"/>
      <c r="U441" s="6"/>
      <c r="V441" s="6"/>
      <c r="W441" s="6"/>
      <c r="X441" s="6"/>
      <c r="Y441" s="6"/>
      <c r="Z441" s="6"/>
    </row>
    <row r="442" ht="14.25" customHeight="1">
      <c r="A442" s="6"/>
      <c r="B442" s="38" t="str">
        <f> IF(INDIRECT("'FROM_NGS3_PCR-1'!A"&amp;ROW()-5,TRUE)="","",  INDIRECT(    "'FROM_NGS3_PCR-1'!"   &amp;  CHAR(64 + MATCH(VLOOKUP(B$6,mapping!$A:$B,2,FALSE),'FROM_NGS3_PCR-1'!$1:$1,0))   &amp;  ROW()-5,TRUE)    )</f>
        <v/>
      </c>
      <c r="C442" s="6" t="str">
        <f> IF(INDIRECT("'FROM_NGS3_PCR-1'!A"&amp;ROW()-5,TRUE)="","",  INDIRECT(    "'FROM_NGS3_PCR-1'!"   &amp;  CHAR(64 + MATCH(VLOOKUP(C$6,mapping!$A:$B,2,FALSE),'FROM_NGS3_PCR-1'!$1:$1,0))   &amp;  ROW()-5,TRUE)    )</f>
        <v/>
      </c>
      <c r="D442" s="7" t="str">
        <f> IF(INDIRECT("'FROM_NGS3_PCR-1'!A"&amp;ROW()-5,TRUE)="","",  INDIRECT(    "'FROM_NGS3_PCR-1'!"   &amp;  CHAR(64 + MATCH(VLOOKUP(D$6,mapping!$A:$B,2,FALSE),'FROM_NGS3_PCR-1'!$1:$1,0))   &amp;  ROW()-5,TRUE)    )</f>
        <v/>
      </c>
      <c r="E442" s="7" t="str">
        <f> IF(INDIRECT("'FROM_NGS3_PCR-1'!A"&amp;ROW()-5,TRUE)="","",  "e" &amp; INDIRECT(    "'FROM_NGS3_PCR-1'!"   &amp;  CHAR(64 + MATCH(VLOOKUP(E$6,mapping!$A:$B,2,FALSE),'FROM_NGS3_PCR-1'!$1:$1,0))   &amp;  ROW()-5,TRUE)    )</f>
        <v/>
      </c>
      <c r="F442" s="6" t="str">
        <f> IF(INDIRECT("'FROM_NGS3_PCR-1'!A"&amp;ROW()-5,TRUE)="","",  INDIRECT(    "'FROM_NGS3_PCR-1'!"   &amp;  CHAR(64 + MATCH(VLOOKUP(F$6,mapping!$A:$B,2,FALSE),'FROM_NGS3_PCR-1'!$1:$1,0))   &amp;  ROW()-5,TRUE)    )</f>
        <v/>
      </c>
      <c r="G442" s="6" t="str">
        <f> IF(INDIRECT("'FROM_NGS3_PCR-1'!A"&amp;ROW()-5,TRUE)="","",  INDIRECT(    "'FROM_NGS3_PCR-1'!"   &amp;  CHAR(64 + MATCH(VLOOKUP(G$6,mapping!$A:$B,2,FALSE),'FROM_NGS3_PCR-1'!$1:$1,0))   &amp;  ROW()-5,TRUE)    )</f>
        <v/>
      </c>
      <c r="H442" s="39" t="str">
        <f> IF(INDIRECT("'FROM_NGS3_PCR-1'!A"&amp;ROW()-5,TRUE)="","",  INDIRECT(    "'FROM_NGS3_PCR-1'!"   &amp;  CHAR(64 + MATCH(VLOOKUP(H$6,mapping!$A:$B,2,FALSE),'FROM_NGS3_PCR-1'!$1:$1,0))   &amp;  ROW()-5,TRUE)    )</f>
        <v/>
      </c>
      <c r="I442" s="7" t="str">
        <f> IF(INDIRECT("'FROM_NGS3_PCR-1'!A"&amp;ROW()-5,TRUE)="","",  INDIRECT(    "'FROM_NGS3_PCR-1'!"   &amp;  CHAR(64 + MATCH(VLOOKUP(I$6,mapping!$A:$B,2,FALSE),'FROM_NGS3_PCR-1'!$1:$1,0))   &amp;  ROW()-5,TRUE)    )</f>
        <v/>
      </c>
      <c r="J442" s="40" t="str">
        <f> IF(INDIRECT("'FROM_NGS3_PCR-1'!A"&amp;ROW()-5,TRUE)="","",  INDIRECT(    "'FROM_NGS3_PCR-1'!"   &amp;  CHAR(64 + MATCH(VLOOKUP(J$6,mapping!$A:$B,2,FALSE),'FROM_NGS3_PCR-1'!$1:$1,0))   &amp;  ROW()-5,TRUE)    )</f>
        <v/>
      </c>
      <c r="K442" s="6"/>
      <c r="L442" s="39">
        <v>1.0</v>
      </c>
      <c r="M442" s="37" t="str">
        <f>IFERROR(VLOOKUP(TEXT(ROW()-5,"0"),CALC_selection!H:I,2,FALSE),"")</f>
        <v/>
      </c>
      <c r="N442" s="6"/>
      <c r="O442" s="9" t="b">
        <f t="shared" si="1"/>
        <v>0</v>
      </c>
      <c r="P442" s="9" t="b">
        <f t="shared" si="2"/>
        <v>0</v>
      </c>
      <c r="Q442" s="9"/>
      <c r="R442" s="9"/>
      <c r="S442" s="9"/>
      <c r="T442" s="6"/>
      <c r="U442" s="6"/>
      <c r="V442" s="6"/>
      <c r="W442" s="6"/>
      <c r="X442" s="6"/>
      <c r="Y442" s="6"/>
      <c r="Z442" s="6"/>
    </row>
    <row r="443" ht="14.25" customHeight="1">
      <c r="A443" s="6"/>
      <c r="B443" s="38" t="str">
        <f> IF(INDIRECT("'FROM_NGS3_PCR-1'!A"&amp;ROW()-5,TRUE)="","",  INDIRECT(    "'FROM_NGS3_PCR-1'!"   &amp;  CHAR(64 + MATCH(VLOOKUP(B$6,mapping!$A:$B,2,FALSE),'FROM_NGS3_PCR-1'!$1:$1,0))   &amp;  ROW()-5,TRUE)    )</f>
        <v/>
      </c>
      <c r="C443" s="6" t="str">
        <f> IF(INDIRECT("'FROM_NGS3_PCR-1'!A"&amp;ROW()-5,TRUE)="","",  INDIRECT(    "'FROM_NGS3_PCR-1'!"   &amp;  CHAR(64 + MATCH(VLOOKUP(C$6,mapping!$A:$B,2,FALSE),'FROM_NGS3_PCR-1'!$1:$1,0))   &amp;  ROW()-5,TRUE)    )</f>
        <v/>
      </c>
      <c r="D443" s="7" t="str">
        <f> IF(INDIRECT("'FROM_NGS3_PCR-1'!A"&amp;ROW()-5,TRUE)="","",  INDIRECT(    "'FROM_NGS3_PCR-1'!"   &amp;  CHAR(64 + MATCH(VLOOKUP(D$6,mapping!$A:$B,2,FALSE),'FROM_NGS3_PCR-1'!$1:$1,0))   &amp;  ROW()-5,TRUE)    )</f>
        <v/>
      </c>
      <c r="E443" s="7" t="str">
        <f> IF(INDIRECT("'FROM_NGS3_PCR-1'!A"&amp;ROW()-5,TRUE)="","",  "e" &amp; INDIRECT(    "'FROM_NGS3_PCR-1'!"   &amp;  CHAR(64 + MATCH(VLOOKUP(E$6,mapping!$A:$B,2,FALSE),'FROM_NGS3_PCR-1'!$1:$1,0))   &amp;  ROW()-5,TRUE)    )</f>
        <v/>
      </c>
      <c r="F443" s="6" t="str">
        <f> IF(INDIRECT("'FROM_NGS3_PCR-1'!A"&amp;ROW()-5,TRUE)="","",  INDIRECT(    "'FROM_NGS3_PCR-1'!"   &amp;  CHAR(64 + MATCH(VLOOKUP(F$6,mapping!$A:$B,2,FALSE),'FROM_NGS3_PCR-1'!$1:$1,0))   &amp;  ROW()-5,TRUE)    )</f>
        <v/>
      </c>
      <c r="G443" s="6" t="str">
        <f> IF(INDIRECT("'FROM_NGS3_PCR-1'!A"&amp;ROW()-5,TRUE)="","",  INDIRECT(    "'FROM_NGS3_PCR-1'!"   &amp;  CHAR(64 + MATCH(VLOOKUP(G$6,mapping!$A:$B,2,FALSE),'FROM_NGS3_PCR-1'!$1:$1,0))   &amp;  ROW()-5,TRUE)    )</f>
        <v/>
      </c>
      <c r="H443" s="39" t="str">
        <f> IF(INDIRECT("'FROM_NGS3_PCR-1'!A"&amp;ROW()-5,TRUE)="","",  INDIRECT(    "'FROM_NGS3_PCR-1'!"   &amp;  CHAR(64 + MATCH(VLOOKUP(H$6,mapping!$A:$B,2,FALSE),'FROM_NGS3_PCR-1'!$1:$1,0))   &amp;  ROW()-5,TRUE)    )</f>
        <v/>
      </c>
      <c r="I443" s="7" t="str">
        <f> IF(INDIRECT("'FROM_NGS3_PCR-1'!A"&amp;ROW()-5,TRUE)="","",  INDIRECT(    "'FROM_NGS3_PCR-1'!"   &amp;  CHAR(64 + MATCH(VLOOKUP(I$6,mapping!$A:$B,2,FALSE),'FROM_NGS3_PCR-1'!$1:$1,0))   &amp;  ROW()-5,TRUE)    )</f>
        <v/>
      </c>
      <c r="J443" s="40" t="str">
        <f> IF(INDIRECT("'FROM_NGS3_PCR-1'!A"&amp;ROW()-5,TRUE)="","",  INDIRECT(    "'FROM_NGS3_PCR-1'!"   &amp;  CHAR(64 + MATCH(VLOOKUP(J$6,mapping!$A:$B,2,FALSE),'FROM_NGS3_PCR-1'!$1:$1,0))   &amp;  ROW()-5,TRUE)    )</f>
        <v/>
      </c>
      <c r="K443" s="6"/>
      <c r="L443" s="39">
        <v>1.0</v>
      </c>
      <c r="M443" s="37" t="str">
        <f>IFERROR(VLOOKUP(TEXT(ROW()-5,"0"),CALC_selection!H:I,2,FALSE),"")</f>
        <v/>
      </c>
      <c r="N443" s="6"/>
      <c r="O443" s="9" t="b">
        <f t="shared" si="1"/>
        <v>0</v>
      </c>
      <c r="P443" s="9" t="b">
        <f t="shared" si="2"/>
        <v>0</v>
      </c>
      <c r="Q443" s="9"/>
      <c r="R443" s="9"/>
      <c r="S443" s="9"/>
      <c r="T443" s="6"/>
      <c r="U443" s="6"/>
      <c r="V443" s="6"/>
      <c r="W443" s="6"/>
      <c r="X443" s="6"/>
      <c r="Y443" s="6"/>
      <c r="Z443" s="6"/>
    </row>
    <row r="444" ht="14.25" customHeight="1">
      <c r="A444" s="6"/>
      <c r="B444" s="38" t="str">
        <f> IF(INDIRECT("'FROM_NGS3_PCR-1'!A"&amp;ROW()-5,TRUE)="","",  INDIRECT(    "'FROM_NGS3_PCR-1'!"   &amp;  CHAR(64 + MATCH(VLOOKUP(B$6,mapping!$A:$B,2,FALSE),'FROM_NGS3_PCR-1'!$1:$1,0))   &amp;  ROW()-5,TRUE)    )</f>
        <v/>
      </c>
      <c r="C444" s="6" t="str">
        <f> IF(INDIRECT("'FROM_NGS3_PCR-1'!A"&amp;ROW()-5,TRUE)="","",  INDIRECT(    "'FROM_NGS3_PCR-1'!"   &amp;  CHAR(64 + MATCH(VLOOKUP(C$6,mapping!$A:$B,2,FALSE),'FROM_NGS3_PCR-1'!$1:$1,0))   &amp;  ROW()-5,TRUE)    )</f>
        <v/>
      </c>
      <c r="D444" s="7" t="str">
        <f> IF(INDIRECT("'FROM_NGS3_PCR-1'!A"&amp;ROW()-5,TRUE)="","",  INDIRECT(    "'FROM_NGS3_PCR-1'!"   &amp;  CHAR(64 + MATCH(VLOOKUP(D$6,mapping!$A:$B,2,FALSE),'FROM_NGS3_PCR-1'!$1:$1,0))   &amp;  ROW()-5,TRUE)    )</f>
        <v/>
      </c>
      <c r="E444" s="7" t="str">
        <f> IF(INDIRECT("'FROM_NGS3_PCR-1'!A"&amp;ROW()-5,TRUE)="","",  "e" &amp; INDIRECT(    "'FROM_NGS3_PCR-1'!"   &amp;  CHAR(64 + MATCH(VLOOKUP(E$6,mapping!$A:$B,2,FALSE),'FROM_NGS3_PCR-1'!$1:$1,0))   &amp;  ROW()-5,TRUE)    )</f>
        <v/>
      </c>
      <c r="F444" s="6" t="str">
        <f> IF(INDIRECT("'FROM_NGS3_PCR-1'!A"&amp;ROW()-5,TRUE)="","",  INDIRECT(    "'FROM_NGS3_PCR-1'!"   &amp;  CHAR(64 + MATCH(VLOOKUP(F$6,mapping!$A:$B,2,FALSE),'FROM_NGS3_PCR-1'!$1:$1,0))   &amp;  ROW()-5,TRUE)    )</f>
        <v/>
      </c>
      <c r="G444" s="6" t="str">
        <f> IF(INDIRECT("'FROM_NGS3_PCR-1'!A"&amp;ROW()-5,TRUE)="","",  INDIRECT(    "'FROM_NGS3_PCR-1'!"   &amp;  CHAR(64 + MATCH(VLOOKUP(G$6,mapping!$A:$B,2,FALSE),'FROM_NGS3_PCR-1'!$1:$1,0))   &amp;  ROW()-5,TRUE)    )</f>
        <v/>
      </c>
      <c r="H444" s="39" t="str">
        <f> IF(INDIRECT("'FROM_NGS3_PCR-1'!A"&amp;ROW()-5,TRUE)="","",  INDIRECT(    "'FROM_NGS3_PCR-1'!"   &amp;  CHAR(64 + MATCH(VLOOKUP(H$6,mapping!$A:$B,2,FALSE),'FROM_NGS3_PCR-1'!$1:$1,0))   &amp;  ROW()-5,TRUE)    )</f>
        <v/>
      </c>
      <c r="I444" s="7" t="str">
        <f> IF(INDIRECT("'FROM_NGS3_PCR-1'!A"&amp;ROW()-5,TRUE)="","",  INDIRECT(    "'FROM_NGS3_PCR-1'!"   &amp;  CHAR(64 + MATCH(VLOOKUP(I$6,mapping!$A:$B,2,FALSE),'FROM_NGS3_PCR-1'!$1:$1,0))   &amp;  ROW()-5,TRUE)    )</f>
        <v/>
      </c>
      <c r="J444" s="40" t="str">
        <f> IF(INDIRECT("'FROM_NGS3_PCR-1'!A"&amp;ROW()-5,TRUE)="","",  INDIRECT(    "'FROM_NGS3_PCR-1'!"   &amp;  CHAR(64 + MATCH(VLOOKUP(J$6,mapping!$A:$B,2,FALSE),'FROM_NGS3_PCR-1'!$1:$1,0))   &amp;  ROW()-5,TRUE)    )</f>
        <v/>
      </c>
      <c r="K444" s="6"/>
      <c r="L444" s="39">
        <v>1.0</v>
      </c>
      <c r="M444" s="37" t="str">
        <f>IFERROR(VLOOKUP(TEXT(ROW()-5,"0"),CALC_selection!H:I,2,FALSE),"")</f>
        <v/>
      </c>
      <c r="N444" s="6"/>
      <c r="O444" s="9" t="b">
        <f t="shared" si="1"/>
        <v>0</v>
      </c>
      <c r="P444" s="9" t="b">
        <f t="shared" si="2"/>
        <v>0</v>
      </c>
      <c r="Q444" s="9"/>
      <c r="R444" s="9"/>
      <c r="S444" s="9"/>
      <c r="T444" s="6"/>
      <c r="U444" s="6"/>
      <c r="V444" s="6"/>
      <c r="W444" s="6"/>
      <c r="X444" s="6"/>
      <c r="Y444" s="6"/>
      <c r="Z444" s="6"/>
    </row>
    <row r="445" ht="14.25" customHeight="1">
      <c r="A445" s="6"/>
      <c r="B445" s="38" t="str">
        <f> IF(INDIRECT("'FROM_NGS3_PCR-1'!A"&amp;ROW()-5,TRUE)="","",  INDIRECT(    "'FROM_NGS3_PCR-1'!"   &amp;  CHAR(64 + MATCH(VLOOKUP(B$6,mapping!$A:$B,2,FALSE),'FROM_NGS3_PCR-1'!$1:$1,0))   &amp;  ROW()-5,TRUE)    )</f>
        <v/>
      </c>
      <c r="C445" s="6" t="str">
        <f> IF(INDIRECT("'FROM_NGS3_PCR-1'!A"&amp;ROW()-5,TRUE)="","",  INDIRECT(    "'FROM_NGS3_PCR-1'!"   &amp;  CHAR(64 + MATCH(VLOOKUP(C$6,mapping!$A:$B,2,FALSE),'FROM_NGS3_PCR-1'!$1:$1,0))   &amp;  ROW()-5,TRUE)    )</f>
        <v/>
      </c>
      <c r="D445" s="7" t="str">
        <f> IF(INDIRECT("'FROM_NGS3_PCR-1'!A"&amp;ROW()-5,TRUE)="","",  INDIRECT(    "'FROM_NGS3_PCR-1'!"   &amp;  CHAR(64 + MATCH(VLOOKUP(D$6,mapping!$A:$B,2,FALSE),'FROM_NGS3_PCR-1'!$1:$1,0))   &amp;  ROW()-5,TRUE)    )</f>
        <v/>
      </c>
      <c r="E445" s="7" t="str">
        <f> IF(INDIRECT("'FROM_NGS3_PCR-1'!A"&amp;ROW()-5,TRUE)="","",  "e" &amp; INDIRECT(    "'FROM_NGS3_PCR-1'!"   &amp;  CHAR(64 + MATCH(VLOOKUP(E$6,mapping!$A:$B,2,FALSE),'FROM_NGS3_PCR-1'!$1:$1,0))   &amp;  ROW()-5,TRUE)    )</f>
        <v/>
      </c>
      <c r="F445" s="6" t="str">
        <f> IF(INDIRECT("'FROM_NGS3_PCR-1'!A"&amp;ROW()-5,TRUE)="","",  INDIRECT(    "'FROM_NGS3_PCR-1'!"   &amp;  CHAR(64 + MATCH(VLOOKUP(F$6,mapping!$A:$B,2,FALSE),'FROM_NGS3_PCR-1'!$1:$1,0))   &amp;  ROW()-5,TRUE)    )</f>
        <v/>
      </c>
      <c r="G445" s="6" t="str">
        <f> IF(INDIRECT("'FROM_NGS3_PCR-1'!A"&amp;ROW()-5,TRUE)="","",  INDIRECT(    "'FROM_NGS3_PCR-1'!"   &amp;  CHAR(64 + MATCH(VLOOKUP(G$6,mapping!$A:$B,2,FALSE),'FROM_NGS3_PCR-1'!$1:$1,0))   &amp;  ROW()-5,TRUE)    )</f>
        <v/>
      </c>
      <c r="H445" s="39" t="str">
        <f> IF(INDIRECT("'FROM_NGS3_PCR-1'!A"&amp;ROW()-5,TRUE)="","",  INDIRECT(    "'FROM_NGS3_PCR-1'!"   &amp;  CHAR(64 + MATCH(VLOOKUP(H$6,mapping!$A:$B,2,FALSE),'FROM_NGS3_PCR-1'!$1:$1,0))   &amp;  ROW()-5,TRUE)    )</f>
        <v/>
      </c>
      <c r="I445" s="7" t="str">
        <f> IF(INDIRECT("'FROM_NGS3_PCR-1'!A"&amp;ROW()-5,TRUE)="","",  INDIRECT(    "'FROM_NGS3_PCR-1'!"   &amp;  CHAR(64 + MATCH(VLOOKUP(I$6,mapping!$A:$B,2,FALSE),'FROM_NGS3_PCR-1'!$1:$1,0))   &amp;  ROW()-5,TRUE)    )</f>
        <v/>
      </c>
      <c r="J445" s="40" t="str">
        <f> IF(INDIRECT("'FROM_NGS3_PCR-1'!A"&amp;ROW()-5,TRUE)="","",  INDIRECT(    "'FROM_NGS3_PCR-1'!"   &amp;  CHAR(64 + MATCH(VLOOKUP(J$6,mapping!$A:$B,2,FALSE),'FROM_NGS3_PCR-1'!$1:$1,0))   &amp;  ROW()-5,TRUE)    )</f>
        <v/>
      </c>
      <c r="K445" s="6"/>
      <c r="L445" s="39">
        <v>1.0</v>
      </c>
      <c r="M445" s="37" t="str">
        <f>IFERROR(VLOOKUP(TEXT(ROW()-5,"0"),CALC_selection!H:I,2,FALSE),"")</f>
        <v/>
      </c>
      <c r="N445" s="6"/>
      <c r="O445" s="9" t="b">
        <f t="shared" si="1"/>
        <v>0</v>
      </c>
      <c r="P445" s="9" t="b">
        <f t="shared" si="2"/>
        <v>0</v>
      </c>
      <c r="Q445" s="9"/>
      <c r="R445" s="9"/>
      <c r="S445" s="9"/>
      <c r="T445" s="6"/>
      <c r="U445" s="6"/>
      <c r="V445" s="6"/>
      <c r="W445" s="6"/>
      <c r="X445" s="6"/>
      <c r="Y445" s="6"/>
      <c r="Z445" s="6"/>
    </row>
    <row r="446" ht="14.25" customHeight="1">
      <c r="A446" s="6"/>
      <c r="B446" s="38" t="str">
        <f> IF(INDIRECT("'FROM_NGS3_PCR-1'!A"&amp;ROW()-5,TRUE)="","",  INDIRECT(    "'FROM_NGS3_PCR-1'!"   &amp;  CHAR(64 + MATCH(VLOOKUP(B$6,mapping!$A:$B,2,FALSE),'FROM_NGS3_PCR-1'!$1:$1,0))   &amp;  ROW()-5,TRUE)    )</f>
        <v/>
      </c>
      <c r="C446" s="6" t="str">
        <f> IF(INDIRECT("'FROM_NGS3_PCR-1'!A"&amp;ROW()-5,TRUE)="","",  INDIRECT(    "'FROM_NGS3_PCR-1'!"   &amp;  CHAR(64 + MATCH(VLOOKUP(C$6,mapping!$A:$B,2,FALSE),'FROM_NGS3_PCR-1'!$1:$1,0))   &amp;  ROW()-5,TRUE)    )</f>
        <v/>
      </c>
      <c r="D446" s="7" t="str">
        <f> IF(INDIRECT("'FROM_NGS3_PCR-1'!A"&amp;ROW()-5,TRUE)="","",  INDIRECT(    "'FROM_NGS3_PCR-1'!"   &amp;  CHAR(64 + MATCH(VLOOKUP(D$6,mapping!$A:$B,2,FALSE),'FROM_NGS3_PCR-1'!$1:$1,0))   &amp;  ROW()-5,TRUE)    )</f>
        <v/>
      </c>
      <c r="E446" s="7" t="str">
        <f> IF(INDIRECT("'FROM_NGS3_PCR-1'!A"&amp;ROW()-5,TRUE)="","",  "e" &amp; INDIRECT(    "'FROM_NGS3_PCR-1'!"   &amp;  CHAR(64 + MATCH(VLOOKUP(E$6,mapping!$A:$B,2,FALSE),'FROM_NGS3_PCR-1'!$1:$1,0))   &amp;  ROW()-5,TRUE)    )</f>
        <v/>
      </c>
      <c r="F446" s="6" t="str">
        <f> IF(INDIRECT("'FROM_NGS3_PCR-1'!A"&amp;ROW()-5,TRUE)="","",  INDIRECT(    "'FROM_NGS3_PCR-1'!"   &amp;  CHAR(64 + MATCH(VLOOKUP(F$6,mapping!$A:$B,2,FALSE),'FROM_NGS3_PCR-1'!$1:$1,0))   &amp;  ROW()-5,TRUE)    )</f>
        <v/>
      </c>
      <c r="G446" s="6" t="str">
        <f> IF(INDIRECT("'FROM_NGS3_PCR-1'!A"&amp;ROW()-5,TRUE)="","",  INDIRECT(    "'FROM_NGS3_PCR-1'!"   &amp;  CHAR(64 + MATCH(VLOOKUP(G$6,mapping!$A:$B,2,FALSE),'FROM_NGS3_PCR-1'!$1:$1,0))   &amp;  ROW()-5,TRUE)    )</f>
        <v/>
      </c>
      <c r="H446" s="39" t="str">
        <f> IF(INDIRECT("'FROM_NGS3_PCR-1'!A"&amp;ROW()-5,TRUE)="","",  INDIRECT(    "'FROM_NGS3_PCR-1'!"   &amp;  CHAR(64 + MATCH(VLOOKUP(H$6,mapping!$A:$B,2,FALSE),'FROM_NGS3_PCR-1'!$1:$1,0))   &amp;  ROW()-5,TRUE)    )</f>
        <v/>
      </c>
      <c r="I446" s="7" t="str">
        <f> IF(INDIRECT("'FROM_NGS3_PCR-1'!A"&amp;ROW()-5,TRUE)="","",  INDIRECT(    "'FROM_NGS3_PCR-1'!"   &amp;  CHAR(64 + MATCH(VLOOKUP(I$6,mapping!$A:$B,2,FALSE),'FROM_NGS3_PCR-1'!$1:$1,0))   &amp;  ROW()-5,TRUE)    )</f>
        <v/>
      </c>
      <c r="J446" s="40" t="str">
        <f> IF(INDIRECT("'FROM_NGS3_PCR-1'!A"&amp;ROW()-5,TRUE)="","",  INDIRECT(    "'FROM_NGS3_PCR-1'!"   &amp;  CHAR(64 + MATCH(VLOOKUP(J$6,mapping!$A:$B,2,FALSE),'FROM_NGS3_PCR-1'!$1:$1,0))   &amp;  ROW()-5,TRUE)    )</f>
        <v/>
      </c>
      <c r="K446" s="6"/>
      <c r="L446" s="39">
        <v>1.0</v>
      </c>
      <c r="M446" s="37" t="str">
        <f>IFERROR(VLOOKUP(TEXT(ROW()-5,"0"),CALC_selection!H:I,2,FALSE),"")</f>
        <v/>
      </c>
      <c r="N446" s="6"/>
      <c r="O446" s="9" t="b">
        <f t="shared" si="1"/>
        <v>0</v>
      </c>
      <c r="P446" s="9" t="b">
        <f t="shared" si="2"/>
        <v>0</v>
      </c>
      <c r="Q446" s="9"/>
      <c r="R446" s="9"/>
      <c r="S446" s="9"/>
      <c r="T446" s="6"/>
      <c r="U446" s="6"/>
      <c r="V446" s="6"/>
      <c r="W446" s="6"/>
      <c r="X446" s="6"/>
      <c r="Y446" s="6"/>
      <c r="Z446" s="6"/>
    </row>
    <row r="447" ht="14.25" customHeight="1">
      <c r="A447" s="6"/>
      <c r="B447" s="38" t="str">
        <f> IF(INDIRECT("'FROM_NGS3_PCR-1'!A"&amp;ROW()-5,TRUE)="","",  INDIRECT(    "'FROM_NGS3_PCR-1'!"   &amp;  CHAR(64 + MATCH(VLOOKUP(B$6,mapping!$A:$B,2,FALSE),'FROM_NGS3_PCR-1'!$1:$1,0))   &amp;  ROW()-5,TRUE)    )</f>
        <v/>
      </c>
      <c r="C447" s="6" t="str">
        <f> IF(INDIRECT("'FROM_NGS3_PCR-1'!A"&amp;ROW()-5,TRUE)="","",  INDIRECT(    "'FROM_NGS3_PCR-1'!"   &amp;  CHAR(64 + MATCH(VLOOKUP(C$6,mapping!$A:$B,2,FALSE),'FROM_NGS3_PCR-1'!$1:$1,0))   &amp;  ROW()-5,TRUE)    )</f>
        <v/>
      </c>
      <c r="D447" s="7" t="str">
        <f> IF(INDIRECT("'FROM_NGS3_PCR-1'!A"&amp;ROW()-5,TRUE)="","",  INDIRECT(    "'FROM_NGS3_PCR-1'!"   &amp;  CHAR(64 + MATCH(VLOOKUP(D$6,mapping!$A:$B,2,FALSE),'FROM_NGS3_PCR-1'!$1:$1,0))   &amp;  ROW()-5,TRUE)    )</f>
        <v/>
      </c>
      <c r="E447" s="7" t="str">
        <f> IF(INDIRECT("'FROM_NGS3_PCR-1'!A"&amp;ROW()-5,TRUE)="","",  "e" &amp; INDIRECT(    "'FROM_NGS3_PCR-1'!"   &amp;  CHAR(64 + MATCH(VLOOKUP(E$6,mapping!$A:$B,2,FALSE),'FROM_NGS3_PCR-1'!$1:$1,0))   &amp;  ROW()-5,TRUE)    )</f>
        <v/>
      </c>
      <c r="F447" s="6" t="str">
        <f> IF(INDIRECT("'FROM_NGS3_PCR-1'!A"&amp;ROW()-5,TRUE)="","",  INDIRECT(    "'FROM_NGS3_PCR-1'!"   &amp;  CHAR(64 + MATCH(VLOOKUP(F$6,mapping!$A:$B,2,FALSE),'FROM_NGS3_PCR-1'!$1:$1,0))   &amp;  ROW()-5,TRUE)    )</f>
        <v/>
      </c>
      <c r="G447" s="6" t="str">
        <f> IF(INDIRECT("'FROM_NGS3_PCR-1'!A"&amp;ROW()-5,TRUE)="","",  INDIRECT(    "'FROM_NGS3_PCR-1'!"   &amp;  CHAR(64 + MATCH(VLOOKUP(G$6,mapping!$A:$B,2,FALSE),'FROM_NGS3_PCR-1'!$1:$1,0))   &amp;  ROW()-5,TRUE)    )</f>
        <v/>
      </c>
      <c r="H447" s="39" t="str">
        <f> IF(INDIRECT("'FROM_NGS3_PCR-1'!A"&amp;ROW()-5,TRUE)="","",  INDIRECT(    "'FROM_NGS3_PCR-1'!"   &amp;  CHAR(64 + MATCH(VLOOKUP(H$6,mapping!$A:$B,2,FALSE),'FROM_NGS3_PCR-1'!$1:$1,0))   &amp;  ROW()-5,TRUE)    )</f>
        <v/>
      </c>
      <c r="I447" s="7" t="str">
        <f> IF(INDIRECT("'FROM_NGS3_PCR-1'!A"&amp;ROW()-5,TRUE)="","",  INDIRECT(    "'FROM_NGS3_PCR-1'!"   &amp;  CHAR(64 + MATCH(VLOOKUP(I$6,mapping!$A:$B,2,FALSE),'FROM_NGS3_PCR-1'!$1:$1,0))   &amp;  ROW()-5,TRUE)    )</f>
        <v/>
      </c>
      <c r="J447" s="40" t="str">
        <f> IF(INDIRECT("'FROM_NGS3_PCR-1'!A"&amp;ROW()-5,TRUE)="","",  INDIRECT(    "'FROM_NGS3_PCR-1'!"   &amp;  CHAR(64 + MATCH(VLOOKUP(J$6,mapping!$A:$B,2,FALSE),'FROM_NGS3_PCR-1'!$1:$1,0))   &amp;  ROW()-5,TRUE)    )</f>
        <v/>
      </c>
      <c r="K447" s="6"/>
      <c r="L447" s="39">
        <v>1.0</v>
      </c>
      <c r="M447" s="37" t="str">
        <f>IFERROR(VLOOKUP(TEXT(ROW()-5,"0"),CALC_selection!H:I,2,FALSE),"")</f>
        <v/>
      </c>
      <c r="N447" s="6"/>
      <c r="O447" s="9" t="b">
        <f t="shared" si="1"/>
        <v>0</v>
      </c>
      <c r="P447" s="9" t="b">
        <f t="shared" si="2"/>
        <v>0</v>
      </c>
      <c r="Q447" s="9"/>
      <c r="R447" s="9"/>
      <c r="S447" s="9"/>
      <c r="T447" s="6"/>
      <c r="U447" s="6"/>
      <c r="V447" s="6"/>
      <c r="W447" s="6"/>
      <c r="X447" s="6"/>
      <c r="Y447" s="6"/>
      <c r="Z447" s="6"/>
    </row>
    <row r="448" ht="14.25" customHeight="1">
      <c r="A448" s="6"/>
      <c r="B448" s="38" t="str">
        <f> IF(INDIRECT("'FROM_NGS3_PCR-1'!A"&amp;ROW()-5,TRUE)="","",  INDIRECT(    "'FROM_NGS3_PCR-1'!"   &amp;  CHAR(64 + MATCH(VLOOKUP(B$6,mapping!$A:$B,2,FALSE),'FROM_NGS3_PCR-1'!$1:$1,0))   &amp;  ROW()-5,TRUE)    )</f>
        <v/>
      </c>
      <c r="C448" s="6" t="str">
        <f> IF(INDIRECT("'FROM_NGS3_PCR-1'!A"&amp;ROW()-5,TRUE)="","",  INDIRECT(    "'FROM_NGS3_PCR-1'!"   &amp;  CHAR(64 + MATCH(VLOOKUP(C$6,mapping!$A:$B,2,FALSE),'FROM_NGS3_PCR-1'!$1:$1,0))   &amp;  ROW()-5,TRUE)    )</f>
        <v/>
      </c>
      <c r="D448" s="7" t="str">
        <f> IF(INDIRECT("'FROM_NGS3_PCR-1'!A"&amp;ROW()-5,TRUE)="","",  INDIRECT(    "'FROM_NGS3_PCR-1'!"   &amp;  CHAR(64 + MATCH(VLOOKUP(D$6,mapping!$A:$B,2,FALSE),'FROM_NGS3_PCR-1'!$1:$1,0))   &amp;  ROW()-5,TRUE)    )</f>
        <v/>
      </c>
      <c r="E448" s="7" t="str">
        <f> IF(INDIRECT("'FROM_NGS3_PCR-1'!A"&amp;ROW()-5,TRUE)="","",  "e" &amp; INDIRECT(    "'FROM_NGS3_PCR-1'!"   &amp;  CHAR(64 + MATCH(VLOOKUP(E$6,mapping!$A:$B,2,FALSE),'FROM_NGS3_PCR-1'!$1:$1,0))   &amp;  ROW()-5,TRUE)    )</f>
        <v/>
      </c>
      <c r="F448" s="6" t="str">
        <f> IF(INDIRECT("'FROM_NGS3_PCR-1'!A"&amp;ROW()-5,TRUE)="","",  INDIRECT(    "'FROM_NGS3_PCR-1'!"   &amp;  CHAR(64 + MATCH(VLOOKUP(F$6,mapping!$A:$B,2,FALSE),'FROM_NGS3_PCR-1'!$1:$1,0))   &amp;  ROW()-5,TRUE)    )</f>
        <v/>
      </c>
      <c r="G448" s="6" t="str">
        <f> IF(INDIRECT("'FROM_NGS3_PCR-1'!A"&amp;ROW()-5,TRUE)="","",  INDIRECT(    "'FROM_NGS3_PCR-1'!"   &amp;  CHAR(64 + MATCH(VLOOKUP(G$6,mapping!$A:$B,2,FALSE),'FROM_NGS3_PCR-1'!$1:$1,0))   &amp;  ROW()-5,TRUE)    )</f>
        <v/>
      </c>
      <c r="H448" s="39" t="str">
        <f> IF(INDIRECT("'FROM_NGS3_PCR-1'!A"&amp;ROW()-5,TRUE)="","",  INDIRECT(    "'FROM_NGS3_PCR-1'!"   &amp;  CHAR(64 + MATCH(VLOOKUP(H$6,mapping!$A:$B,2,FALSE),'FROM_NGS3_PCR-1'!$1:$1,0))   &amp;  ROW()-5,TRUE)    )</f>
        <v/>
      </c>
      <c r="I448" s="7" t="str">
        <f> IF(INDIRECT("'FROM_NGS3_PCR-1'!A"&amp;ROW()-5,TRUE)="","",  INDIRECT(    "'FROM_NGS3_PCR-1'!"   &amp;  CHAR(64 + MATCH(VLOOKUP(I$6,mapping!$A:$B,2,FALSE),'FROM_NGS3_PCR-1'!$1:$1,0))   &amp;  ROW()-5,TRUE)    )</f>
        <v/>
      </c>
      <c r="J448" s="40" t="str">
        <f> IF(INDIRECT("'FROM_NGS3_PCR-1'!A"&amp;ROW()-5,TRUE)="","",  INDIRECT(    "'FROM_NGS3_PCR-1'!"   &amp;  CHAR(64 + MATCH(VLOOKUP(J$6,mapping!$A:$B,2,FALSE),'FROM_NGS3_PCR-1'!$1:$1,0))   &amp;  ROW()-5,TRUE)    )</f>
        <v/>
      </c>
      <c r="K448" s="6"/>
      <c r="L448" s="39">
        <v>1.0</v>
      </c>
      <c r="M448" s="37" t="str">
        <f>IFERROR(VLOOKUP(TEXT(ROW()-5,"0"),CALC_selection!H:I,2,FALSE),"")</f>
        <v/>
      </c>
      <c r="N448" s="6"/>
      <c r="O448" s="9" t="b">
        <f t="shared" si="1"/>
        <v>0</v>
      </c>
      <c r="P448" s="9" t="b">
        <f t="shared" si="2"/>
        <v>0</v>
      </c>
      <c r="Q448" s="9"/>
      <c r="R448" s="9"/>
      <c r="S448" s="9"/>
      <c r="T448" s="6"/>
      <c r="U448" s="6"/>
      <c r="V448" s="6"/>
      <c r="W448" s="6"/>
      <c r="X448" s="6"/>
      <c r="Y448" s="6"/>
      <c r="Z448" s="6"/>
    </row>
    <row r="449" ht="14.25" customHeight="1">
      <c r="A449" s="6"/>
      <c r="B449" s="38" t="str">
        <f> IF(INDIRECT("'FROM_NGS3_PCR-1'!A"&amp;ROW()-5,TRUE)="","",  INDIRECT(    "'FROM_NGS3_PCR-1'!"   &amp;  CHAR(64 + MATCH(VLOOKUP(B$6,mapping!$A:$B,2,FALSE),'FROM_NGS3_PCR-1'!$1:$1,0))   &amp;  ROW()-5,TRUE)    )</f>
        <v/>
      </c>
      <c r="C449" s="6" t="str">
        <f> IF(INDIRECT("'FROM_NGS3_PCR-1'!A"&amp;ROW()-5,TRUE)="","",  INDIRECT(    "'FROM_NGS3_PCR-1'!"   &amp;  CHAR(64 + MATCH(VLOOKUP(C$6,mapping!$A:$B,2,FALSE),'FROM_NGS3_PCR-1'!$1:$1,0))   &amp;  ROW()-5,TRUE)    )</f>
        <v/>
      </c>
      <c r="D449" s="7" t="str">
        <f> IF(INDIRECT("'FROM_NGS3_PCR-1'!A"&amp;ROW()-5,TRUE)="","",  INDIRECT(    "'FROM_NGS3_PCR-1'!"   &amp;  CHAR(64 + MATCH(VLOOKUP(D$6,mapping!$A:$B,2,FALSE),'FROM_NGS3_PCR-1'!$1:$1,0))   &amp;  ROW()-5,TRUE)    )</f>
        <v/>
      </c>
      <c r="E449" s="7" t="str">
        <f> IF(INDIRECT("'FROM_NGS3_PCR-1'!A"&amp;ROW()-5,TRUE)="","",  "e" &amp; INDIRECT(    "'FROM_NGS3_PCR-1'!"   &amp;  CHAR(64 + MATCH(VLOOKUP(E$6,mapping!$A:$B,2,FALSE),'FROM_NGS3_PCR-1'!$1:$1,0))   &amp;  ROW()-5,TRUE)    )</f>
        <v/>
      </c>
      <c r="F449" s="6" t="str">
        <f> IF(INDIRECT("'FROM_NGS3_PCR-1'!A"&amp;ROW()-5,TRUE)="","",  INDIRECT(    "'FROM_NGS3_PCR-1'!"   &amp;  CHAR(64 + MATCH(VLOOKUP(F$6,mapping!$A:$B,2,FALSE),'FROM_NGS3_PCR-1'!$1:$1,0))   &amp;  ROW()-5,TRUE)    )</f>
        <v/>
      </c>
      <c r="G449" s="6" t="str">
        <f> IF(INDIRECT("'FROM_NGS3_PCR-1'!A"&amp;ROW()-5,TRUE)="","",  INDIRECT(    "'FROM_NGS3_PCR-1'!"   &amp;  CHAR(64 + MATCH(VLOOKUP(G$6,mapping!$A:$B,2,FALSE),'FROM_NGS3_PCR-1'!$1:$1,0))   &amp;  ROW()-5,TRUE)    )</f>
        <v/>
      </c>
      <c r="H449" s="39" t="str">
        <f> IF(INDIRECT("'FROM_NGS3_PCR-1'!A"&amp;ROW()-5,TRUE)="","",  INDIRECT(    "'FROM_NGS3_PCR-1'!"   &amp;  CHAR(64 + MATCH(VLOOKUP(H$6,mapping!$A:$B,2,FALSE),'FROM_NGS3_PCR-1'!$1:$1,0))   &amp;  ROW()-5,TRUE)    )</f>
        <v/>
      </c>
      <c r="I449" s="7" t="str">
        <f> IF(INDIRECT("'FROM_NGS3_PCR-1'!A"&amp;ROW()-5,TRUE)="","",  INDIRECT(    "'FROM_NGS3_PCR-1'!"   &amp;  CHAR(64 + MATCH(VLOOKUP(I$6,mapping!$A:$B,2,FALSE),'FROM_NGS3_PCR-1'!$1:$1,0))   &amp;  ROW()-5,TRUE)    )</f>
        <v/>
      </c>
      <c r="J449" s="40" t="str">
        <f> IF(INDIRECT("'FROM_NGS3_PCR-1'!A"&amp;ROW()-5,TRUE)="","",  INDIRECT(    "'FROM_NGS3_PCR-1'!"   &amp;  CHAR(64 + MATCH(VLOOKUP(J$6,mapping!$A:$B,2,FALSE),'FROM_NGS3_PCR-1'!$1:$1,0))   &amp;  ROW()-5,TRUE)    )</f>
        <v/>
      </c>
      <c r="K449" s="6"/>
      <c r="L449" s="39">
        <v>1.0</v>
      </c>
      <c r="M449" s="37" t="str">
        <f>IFERROR(VLOOKUP(TEXT(ROW()-5,"0"),CALC_selection!H:I,2,FALSE),"")</f>
        <v/>
      </c>
      <c r="N449" s="6"/>
      <c r="O449" s="9" t="b">
        <f t="shared" si="1"/>
        <v>0</v>
      </c>
      <c r="P449" s="9" t="b">
        <f t="shared" si="2"/>
        <v>0</v>
      </c>
      <c r="Q449" s="9"/>
      <c r="R449" s="9"/>
      <c r="S449" s="9"/>
      <c r="T449" s="6"/>
      <c r="U449" s="6"/>
      <c r="V449" s="6"/>
      <c r="W449" s="6"/>
      <c r="X449" s="6"/>
      <c r="Y449" s="6"/>
      <c r="Z449" s="6"/>
    </row>
    <row r="450" ht="14.25" customHeight="1">
      <c r="A450" s="6"/>
      <c r="B450" s="38" t="str">
        <f> IF(INDIRECT("'FROM_NGS3_PCR-1'!A"&amp;ROW()-5,TRUE)="","",  INDIRECT(    "'FROM_NGS3_PCR-1'!"   &amp;  CHAR(64 + MATCH(VLOOKUP(B$6,mapping!$A:$B,2,FALSE),'FROM_NGS3_PCR-1'!$1:$1,0))   &amp;  ROW()-5,TRUE)    )</f>
        <v/>
      </c>
      <c r="C450" s="6" t="str">
        <f> IF(INDIRECT("'FROM_NGS3_PCR-1'!A"&amp;ROW()-5,TRUE)="","",  INDIRECT(    "'FROM_NGS3_PCR-1'!"   &amp;  CHAR(64 + MATCH(VLOOKUP(C$6,mapping!$A:$B,2,FALSE),'FROM_NGS3_PCR-1'!$1:$1,0))   &amp;  ROW()-5,TRUE)    )</f>
        <v/>
      </c>
      <c r="D450" s="7" t="str">
        <f> IF(INDIRECT("'FROM_NGS3_PCR-1'!A"&amp;ROW()-5,TRUE)="","",  INDIRECT(    "'FROM_NGS3_PCR-1'!"   &amp;  CHAR(64 + MATCH(VLOOKUP(D$6,mapping!$A:$B,2,FALSE),'FROM_NGS3_PCR-1'!$1:$1,0))   &amp;  ROW()-5,TRUE)    )</f>
        <v/>
      </c>
      <c r="E450" s="7" t="str">
        <f> IF(INDIRECT("'FROM_NGS3_PCR-1'!A"&amp;ROW()-5,TRUE)="","",  "e" &amp; INDIRECT(    "'FROM_NGS3_PCR-1'!"   &amp;  CHAR(64 + MATCH(VLOOKUP(E$6,mapping!$A:$B,2,FALSE),'FROM_NGS3_PCR-1'!$1:$1,0))   &amp;  ROW()-5,TRUE)    )</f>
        <v/>
      </c>
      <c r="F450" s="6" t="str">
        <f> IF(INDIRECT("'FROM_NGS3_PCR-1'!A"&amp;ROW()-5,TRUE)="","",  INDIRECT(    "'FROM_NGS3_PCR-1'!"   &amp;  CHAR(64 + MATCH(VLOOKUP(F$6,mapping!$A:$B,2,FALSE),'FROM_NGS3_PCR-1'!$1:$1,0))   &amp;  ROW()-5,TRUE)    )</f>
        <v/>
      </c>
      <c r="G450" s="6" t="str">
        <f> IF(INDIRECT("'FROM_NGS3_PCR-1'!A"&amp;ROW()-5,TRUE)="","",  INDIRECT(    "'FROM_NGS3_PCR-1'!"   &amp;  CHAR(64 + MATCH(VLOOKUP(G$6,mapping!$A:$B,2,FALSE),'FROM_NGS3_PCR-1'!$1:$1,0))   &amp;  ROW()-5,TRUE)    )</f>
        <v/>
      </c>
      <c r="H450" s="39" t="str">
        <f> IF(INDIRECT("'FROM_NGS3_PCR-1'!A"&amp;ROW()-5,TRUE)="","",  INDIRECT(    "'FROM_NGS3_PCR-1'!"   &amp;  CHAR(64 + MATCH(VLOOKUP(H$6,mapping!$A:$B,2,FALSE),'FROM_NGS3_PCR-1'!$1:$1,0))   &amp;  ROW()-5,TRUE)    )</f>
        <v/>
      </c>
      <c r="I450" s="7" t="str">
        <f> IF(INDIRECT("'FROM_NGS3_PCR-1'!A"&amp;ROW()-5,TRUE)="","",  INDIRECT(    "'FROM_NGS3_PCR-1'!"   &amp;  CHAR(64 + MATCH(VLOOKUP(I$6,mapping!$A:$B,2,FALSE),'FROM_NGS3_PCR-1'!$1:$1,0))   &amp;  ROW()-5,TRUE)    )</f>
        <v/>
      </c>
      <c r="J450" s="40" t="str">
        <f> IF(INDIRECT("'FROM_NGS3_PCR-1'!A"&amp;ROW()-5,TRUE)="","",  INDIRECT(    "'FROM_NGS3_PCR-1'!"   &amp;  CHAR(64 + MATCH(VLOOKUP(J$6,mapping!$A:$B,2,FALSE),'FROM_NGS3_PCR-1'!$1:$1,0))   &amp;  ROW()-5,TRUE)    )</f>
        <v/>
      </c>
      <c r="K450" s="6"/>
      <c r="L450" s="39">
        <v>1.0</v>
      </c>
      <c r="M450" s="37" t="str">
        <f>IFERROR(VLOOKUP(TEXT(ROW()-5,"0"),CALC_selection!H:I,2,FALSE),"")</f>
        <v/>
      </c>
      <c r="N450" s="6"/>
      <c r="O450" s="9" t="b">
        <f t="shared" si="1"/>
        <v>0</v>
      </c>
      <c r="P450" s="9" t="b">
        <f t="shared" si="2"/>
        <v>0</v>
      </c>
      <c r="Q450" s="9"/>
      <c r="R450" s="9"/>
      <c r="S450" s="9"/>
      <c r="T450" s="6"/>
      <c r="U450" s="6"/>
      <c r="V450" s="6"/>
      <c r="W450" s="6"/>
      <c r="X450" s="6"/>
      <c r="Y450" s="6"/>
      <c r="Z450" s="6"/>
    </row>
    <row r="451" ht="14.25" customHeight="1">
      <c r="A451" s="6"/>
      <c r="B451" s="38" t="str">
        <f> IF(INDIRECT("'FROM_NGS3_PCR-1'!A"&amp;ROW()-5,TRUE)="","",  INDIRECT(    "'FROM_NGS3_PCR-1'!"   &amp;  CHAR(64 + MATCH(VLOOKUP(B$6,mapping!$A:$B,2,FALSE),'FROM_NGS3_PCR-1'!$1:$1,0))   &amp;  ROW()-5,TRUE)    )</f>
        <v/>
      </c>
      <c r="C451" s="6" t="str">
        <f> IF(INDIRECT("'FROM_NGS3_PCR-1'!A"&amp;ROW()-5,TRUE)="","",  INDIRECT(    "'FROM_NGS3_PCR-1'!"   &amp;  CHAR(64 + MATCH(VLOOKUP(C$6,mapping!$A:$B,2,FALSE),'FROM_NGS3_PCR-1'!$1:$1,0))   &amp;  ROW()-5,TRUE)    )</f>
        <v/>
      </c>
      <c r="D451" s="7" t="str">
        <f> IF(INDIRECT("'FROM_NGS3_PCR-1'!A"&amp;ROW()-5,TRUE)="","",  INDIRECT(    "'FROM_NGS3_PCR-1'!"   &amp;  CHAR(64 + MATCH(VLOOKUP(D$6,mapping!$A:$B,2,FALSE),'FROM_NGS3_PCR-1'!$1:$1,0))   &amp;  ROW()-5,TRUE)    )</f>
        <v/>
      </c>
      <c r="E451" s="7" t="str">
        <f> IF(INDIRECT("'FROM_NGS3_PCR-1'!A"&amp;ROW()-5,TRUE)="","",  "e" &amp; INDIRECT(    "'FROM_NGS3_PCR-1'!"   &amp;  CHAR(64 + MATCH(VLOOKUP(E$6,mapping!$A:$B,2,FALSE),'FROM_NGS3_PCR-1'!$1:$1,0))   &amp;  ROW()-5,TRUE)    )</f>
        <v/>
      </c>
      <c r="F451" s="6" t="str">
        <f> IF(INDIRECT("'FROM_NGS3_PCR-1'!A"&amp;ROW()-5,TRUE)="","",  INDIRECT(    "'FROM_NGS3_PCR-1'!"   &amp;  CHAR(64 + MATCH(VLOOKUP(F$6,mapping!$A:$B,2,FALSE),'FROM_NGS3_PCR-1'!$1:$1,0))   &amp;  ROW()-5,TRUE)    )</f>
        <v/>
      </c>
      <c r="G451" s="6" t="str">
        <f> IF(INDIRECT("'FROM_NGS3_PCR-1'!A"&amp;ROW()-5,TRUE)="","",  INDIRECT(    "'FROM_NGS3_PCR-1'!"   &amp;  CHAR(64 + MATCH(VLOOKUP(G$6,mapping!$A:$B,2,FALSE),'FROM_NGS3_PCR-1'!$1:$1,0))   &amp;  ROW()-5,TRUE)    )</f>
        <v/>
      </c>
      <c r="H451" s="39" t="str">
        <f> IF(INDIRECT("'FROM_NGS3_PCR-1'!A"&amp;ROW()-5,TRUE)="","",  INDIRECT(    "'FROM_NGS3_PCR-1'!"   &amp;  CHAR(64 + MATCH(VLOOKUP(H$6,mapping!$A:$B,2,FALSE),'FROM_NGS3_PCR-1'!$1:$1,0))   &amp;  ROW()-5,TRUE)    )</f>
        <v/>
      </c>
      <c r="I451" s="7" t="str">
        <f> IF(INDIRECT("'FROM_NGS3_PCR-1'!A"&amp;ROW()-5,TRUE)="","",  INDIRECT(    "'FROM_NGS3_PCR-1'!"   &amp;  CHAR(64 + MATCH(VLOOKUP(I$6,mapping!$A:$B,2,FALSE),'FROM_NGS3_PCR-1'!$1:$1,0))   &amp;  ROW()-5,TRUE)    )</f>
        <v/>
      </c>
      <c r="J451" s="40" t="str">
        <f> IF(INDIRECT("'FROM_NGS3_PCR-1'!A"&amp;ROW()-5,TRUE)="","",  INDIRECT(    "'FROM_NGS3_PCR-1'!"   &amp;  CHAR(64 + MATCH(VLOOKUP(J$6,mapping!$A:$B,2,FALSE),'FROM_NGS3_PCR-1'!$1:$1,0))   &amp;  ROW()-5,TRUE)    )</f>
        <v/>
      </c>
      <c r="K451" s="6"/>
      <c r="L451" s="39">
        <v>1.0</v>
      </c>
      <c r="M451" s="37" t="str">
        <f>IFERROR(VLOOKUP(TEXT(ROW()-5,"0"),CALC_selection!H:I,2,FALSE),"")</f>
        <v/>
      </c>
      <c r="N451" s="6"/>
      <c r="O451" s="9" t="b">
        <f t="shared" si="1"/>
        <v>0</v>
      </c>
      <c r="P451" s="9" t="b">
        <f t="shared" si="2"/>
        <v>0</v>
      </c>
      <c r="Q451" s="9"/>
      <c r="R451" s="9"/>
      <c r="S451" s="9"/>
      <c r="T451" s="6"/>
      <c r="U451" s="6"/>
      <c r="V451" s="6"/>
      <c r="W451" s="6"/>
      <c r="X451" s="6"/>
      <c r="Y451" s="6"/>
      <c r="Z451" s="6"/>
    </row>
    <row r="452" ht="14.25" customHeight="1">
      <c r="A452" s="6"/>
      <c r="B452" s="38" t="str">
        <f> IF(INDIRECT("'FROM_NGS3_PCR-1'!A"&amp;ROW()-5,TRUE)="","",  INDIRECT(    "'FROM_NGS3_PCR-1'!"   &amp;  CHAR(64 + MATCH(VLOOKUP(B$6,mapping!$A:$B,2,FALSE),'FROM_NGS3_PCR-1'!$1:$1,0))   &amp;  ROW()-5,TRUE)    )</f>
        <v/>
      </c>
      <c r="C452" s="6" t="str">
        <f> IF(INDIRECT("'FROM_NGS3_PCR-1'!A"&amp;ROW()-5,TRUE)="","",  INDIRECT(    "'FROM_NGS3_PCR-1'!"   &amp;  CHAR(64 + MATCH(VLOOKUP(C$6,mapping!$A:$B,2,FALSE),'FROM_NGS3_PCR-1'!$1:$1,0))   &amp;  ROW()-5,TRUE)    )</f>
        <v/>
      </c>
      <c r="D452" s="7" t="str">
        <f> IF(INDIRECT("'FROM_NGS3_PCR-1'!A"&amp;ROW()-5,TRUE)="","",  INDIRECT(    "'FROM_NGS3_PCR-1'!"   &amp;  CHAR(64 + MATCH(VLOOKUP(D$6,mapping!$A:$B,2,FALSE),'FROM_NGS3_PCR-1'!$1:$1,0))   &amp;  ROW()-5,TRUE)    )</f>
        <v/>
      </c>
      <c r="E452" s="7" t="str">
        <f> IF(INDIRECT("'FROM_NGS3_PCR-1'!A"&amp;ROW()-5,TRUE)="","",  "e" &amp; INDIRECT(    "'FROM_NGS3_PCR-1'!"   &amp;  CHAR(64 + MATCH(VLOOKUP(E$6,mapping!$A:$B,2,FALSE),'FROM_NGS3_PCR-1'!$1:$1,0))   &amp;  ROW()-5,TRUE)    )</f>
        <v/>
      </c>
      <c r="F452" s="6" t="str">
        <f> IF(INDIRECT("'FROM_NGS3_PCR-1'!A"&amp;ROW()-5,TRUE)="","",  INDIRECT(    "'FROM_NGS3_PCR-1'!"   &amp;  CHAR(64 + MATCH(VLOOKUP(F$6,mapping!$A:$B,2,FALSE),'FROM_NGS3_PCR-1'!$1:$1,0))   &amp;  ROW()-5,TRUE)    )</f>
        <v/>
      </c>
      <c r="G452" s="6" t="str">
        <f> IF(INDIRECT("'FROM_NGS3_PCR-1'!A"&amp;ROW()-5,TRUE)="","",  INDIRECT(    "'FROM_NGS3_PCR-1'!"   &amp;  CHAR(64 + MATCH(VLOOKUP(G$6,mapping!$A:$B,2,FALSE),'FROM_NGS3_PCR-1'!$1:$1,0))   &amp;  ROW()-5,TRUE)    )</f>
        <v/>
      </c>
      <c r="H452" s="39" t="str">
        <f> IF(INDIRECT("'FROM_NGS3_PCR-1'!A"&amp;ROW()-5,TRUE)="","",  INDIRECT(    "'FROM_NGS3_PCR-1'!"   &amp;  CHAR(64 + MATCH(VLOOKUP(H$6,mapping!$A:$B,2,FALSE),'FROM_NGS3_PCR-1'!$1:$1,0))   &amp;  ROW()-5,TRUE)    )</f>
        <v/>
      </c>
      <c r="I452" s="7" t="str">
        <f> IF(INDIRECT("'FROM_NGS3_PCR-1'!A"&amp;ROW()-5,TRUE)="","",  INDIRECT(    "'FROM_NGS3_PCR-1'!"   &amp;  CHAR(64 + MATCH(VLOOKUP(I$6,mapping!$A:$B,2,FALSE),'FROM_NGS3_PCR-1'!$1:$1,0))   &amp;  ROW()-5,TRUE)    )</f>
        <v/>
      </c>
      <c r="J452" s="40" t="str">
        <f> IF(INDIRECT("'FROM_NGS3_PCR-1'!A"&amp;ROW()-5,TRUE)="","",  INDIRECT(    "'FROM_NGS3_PCR-1'!"   &amp;  CHAR(64 + MATCH(VLOOKUP(J$6,mapping!$A:$B,2,FALSE),'FROM_NGS3_PCR-1'!$1:$1,0))   &amp;  ROW()-5,TRUE)    )</f>
        <v/>
      </c>
      <c r="K452" s="6"/>
      <c r="L452" s="39">
        <v>1.0</v>
      </c>
      <c r="M452" s="37" t="str">
        <f>IFERROR(VLOOKUP(TEXT(ROW()-5,"0"),CALC_selection!H:I,2,FALSE),"")</f>
        <v/>
      </c>
      <c r="N452" s="6"/>
      <c r="O452" s="9" t="b">
        <f t="shared" si="1"/>
        <v>0</v>
      </c>
      <c r="P452" s="9" t="b">
        <f t="shared" si="2"/>
        <v>0</v>
      </c>
      <c r="Q452" s="9"/>
      <c r="R452" s="9"/>
      <c r="S452" s="9"/>
      <c r="T452" s="6"/>
      <c r="U452" s="6"/>
      <c r="V452" s="6"/>
      <c r="W452" s="6"/>
      <c r="X452" s="6"/>
      <c r="Y452" s="6"/>
      <c r="Z452" s="6"/>
    </row>
    <row r="453" ht="14.25" customHeight="1">
      <c r="A453" s="6"/>
      <c r="B453" s="38" t="str">
        <f> IF(INDIRECT("'FROM_NGS3_PCR-1'!A"&amp;ROW()-5,TRUE)="","",  INDIRECT(    "'FROM_NGS3_PCR-1'!"   &amp;  CHAR(64 + MATCH(VLOOKUP(B$6,mapping!$A:$B,2,FALSE),'FROM_NGS3_PCR-1'!$1:$1,0))   &amp;  ROW()-5,TRUE)    )</f>
        <v/>
      </c>
      <c r="C453" s="6" t="str">
        <f> IF(INDIRECT("'FROM_NGS3_PCR-1'!A"&amp;ROW()-5,TRUE)="","",  INDIRECT(    "'FROM_NGS3_PCR-1'!"   &amp;  CHAR(64 + MATCH(VLOOKUP(C$6,mapping!$A:$B,2,FALSE),'FROM_NGS3_PCR-1'!$1:$1,0))   &amp;  ROW()-5,TRUE)    )</f>
        <v/>
      </c>
      <c r="D453" s="7" t="str">
        <f> IF(INDIRECT("'FROM_NGS3_PCR-1'!A"&amp;ROW()-5,TRUE)="","",  INDIRECT(    "'FROM_NGS3_PCR-1'!"   &amp;  CHAR(64 + MATCH(VLOOKUP(D$6,mapping!$A:$B,2,FALSE),'FROM_NGS3_PCR-1'!$1:$1,0))   &amp;  ROW()-5,TRUE)    )</f>
        <v/>
      </c>
      <c r="E453" s="7" t="str">
        <f> IF(INDIRECT("'FROM_NGS3_PCR-1'!A"&amp;ROW()-5,TRUE)="","",  "e" &amp; INDIRECT(    "'FROM_NGS3_PCR-1'!"   &amp;  CHAR(64 + MATCH(VLOOKUP(E$6,mapping!$A:$B,2,FALSE),'FROM_NGS3_PCR-1'!$1:$1,0))   &amp;  ROW()-5,TRUE)    )</f>
        <v/>
      </c>
      <c r="F453" s="6" t="str">
        <f> IF(INDIRECT("'FROM_NGS3_PCR-1'!A"&amp;ROW()-5,TRUE)="","",  INDIRECT(    "'FROM_NGS3_PCR-1'!"   &amp;  CHAR(64 + MATCH(VLOOKUP(F$6,mapping!$A:$B,2,FALSE),'FROM_NGS3_PCR-1'!$1:$1,0))   &amp;  ROW()-5,TRUE)    )</f>
        <v/>
      </c>
      <c r="G453" s="6" t="str">
        <f> IF(INDIRECT("'FROM_NGS3_PCR-1'!A"&amp;ROW()-5,TRUE)="","",  INDIRECT(    "'FROM_NGS3_PCR-1'!"   &amp;  CHAR(64 + MATCH(VLOOKUP(G$6,mapping!$A:$B,2,FALSE),'FROM_NGS3_PCR-1'!$1:$1,0))   &amp;  ROW()-5,TRUE)    )</f>
        <v/>
      </c>
      <c r="H453" s="39" t="str">
        <f> IF(INDIRECT("'FROM_NGS3_PCR-1'!A"&amp;ROW()-5,TRUE)="","",  INDIRECT(    "'FROM_NGS3_PCR-1'!"   &amp;  CHAR(64 + MATCH(VLOOKUP(H$6,mapping!$A:$B,2,FALSE),'FROM_NGS3_PCR-1'!$1:$1,0))   &amp;  ROW()-5,TRUE)    )</f>
        <v/>
      </c>
      <c r="I453" s="7" t="str">
        <f> IF(INDIRECT("'FROM_NGS3_PCR-1'!A"&amp;ROW()-5,TRUE)="","",  INDIRECT(    "'FROM_NGS3_PCR-1'!"   &amp;  CHAR(64 + MATCH(VLOOKUP(I$6,mapping!$A:$B,2,FALSE),'FROM_NGS3_PCR-1'!$1:$1,0))   &amp;  ROW()-5,TRUE)    )</f>
        <v/>
      </c>
      <c r="J453" s="40" t="str">
        <f> IF(INDIRECT("'FROM_NGS3_PCR-1'!A"&amp;ROW()-5,TRUE)="","",  INDIRECT(    "'FROM_NGS3_PCR-1'!"   &amp;  CHAR(64 + MATCH(VLOOKUP(J$6,mapping!$A:$B,2,FALSE),'FROM_NGS3_PCR-1'!$1:$1,0))   &amp;  ROW()-5,TRUE)    )</f>
        <v/>
      </c>
      <c r="K453" s="6"/>
      <c r="L453" s="39">
        <v>1.0</v>
      </c>
      <c r="M453" s="37" t="str">
        <f>IFERROR(VLOOKUP(TEXT(ROW()-5,"0"),CALC_selection!H:I,2,FALSE),"")</f>
        <v/>
      </c>
      <c r="N453" s="6"/>
      <c r="O453" s="9" t="b">
        <f t="shared" si="1"/>
        <v>0</v>
      </c>
      <c r="P453" s="9" t="b">
        <f t="shared" si="2"/>
        <v>0</v>
      </c>
      <c r="Q453" s="9"/>
      <c r="R453" s="9"/>
      <c r="S453" s="9"/>
      <c r="T453" s="6"/>
      <c r="U453" s="6"/>
      <c r="V453" s="6"/>
      <c r="W453" s="6"/>
      <c r="X453" s="6"/>
      <c r="Y453" s="6"/>
      <c r="Z453" s="6"/>
    </row>
    <row r="454" ht="14.25" customHeight="1">
      <c r="A454" s="6"/>
      <c r="B454" s="38" t="str">
        <f> IF(INDIRECT("'FROM_NGS3_PCR-1'!A"&amp;ROW()-5,TRUE)="","",  INDIRECT(    "'FROM_NGS3_PCR-1'!"   &amp;  CHAR(64 + MATCH(VLOOKUP(B$6,mapping!$A:$B,2,FALSE),'FROM_NGS3_PCR-1'!$1:$1,0))   &amp;  ROW()-5,TRUE)    )</f>
        <v/>
      </c>
      <c r="C454" s="6" t="str">
        <f> IF(INDIRECT("'FROM_NGS3_PCR-1'!A"&amp;ROW()-5,TRUE)="","",  INDIRECT(    "'FROM_NGS3_PCR-1'!"   &amp;  CHAR(64 + MATCH(VLOOKUP(C$6,mapping!$A:$B,2,FALSE),'FROM_NGS3_PCR-1'!$1:$1,0))   &amp;  ROW()-5,TRUE)    )</f>
        <v/>
      </c>
      <c r="D454" s="7" t="str">
        <f> IF(INDIRECT("'FROM_NGS3_PCR-1'!A"&amp;ROW()-5,TRUE)="","",  INDIRECT(    "'FROM_NGS3_PCR-1'!"   &amp;  CHAR(64 + MATCH(VLOOKUP(D$6,mapping!$A:$B,2,FALSE),'FROM_NGS3_PCR-1'!$1:$1,0))   &amp;  ROW()-5,TRUE)    )</f>
        <v/>
      </c>
      <c r="E454" s="7" t="str">
        <f> IF(INDIRECT("'FROM_NGS3_PCR-1'!A"&amp;ROW()-5,TRUE)="","",  "e" &amp; INDIRECT(    "'FROM_NGS3_PCR-1'!"   &amp;  CHAR(64 + MATCH(VLOOKUP(E$6,mapping!$A:$B,2,FALSE),'FROM_NGS3_PCR-1'!$1:$1,0))   &amp;  ROW()-5,TRUE)    )</f>
        <v/>
      </c>
      <c r="F454" s="6" t="str">
        <f> IF(INDIRECT("'FROM_NGS3_PCR-1'!A"&amp;ROW()-5,TRUE)="","",  INDIRECT(    "'FROM_NGS3_PCR-1'!"   &amp;  CHAR(64 + MATCH(VLOOKUP(F$6,mapping!$A:$B,2,FALSE),'FROM_NGS3_PCR-1'!$1:$1,0))   &amp;  ROW()-5,TRUE)    )</f>
        <v/>
      </c>
      <c r="G454" s="6" t="str">
        <f> IF(INDIRECT("'FROM_NGS3_PCR-1'!A"&amp;ROW()-5,TRUE)="","",  INDIRECT(    "'FROM_NGS3_PCR-1'!"   &amp;  CHAR(64 + MATCH(VLOOKUP(G$6,mapping!$A:$B,2,FALSE),'FROM_NGS3_PCR-1'!$1:$1,0))   &amp;  ROW()-5,TRUE)    )</f>
        <v/>
      </c>
      <c r="H454" s="39" t="str">
        <f> IF(INDIRECT("'FROM_NGS3_PCR-1'!A"&amp;ROW()-5,TRUE)="","",  INDIRECT(    "'FROM_NGS3_PCR-1'!"   &amp;  CHAR(64 + MATCH(VLOOKUP(H$6,mapping!$A:$B,2,FALSE),'FROM_NGS3_PCR-1'!$1:$1,0))   &amp;  ROW()-5,TRUE)    )</f>
        <v/>
      </c>
      <c r="I454" s="7" t="str">
        <f> IF(INDIRECT("'FROM_NGS3_PCR-1'!A"&amp;ROW()-5,TRUE)="","",  INDIRECT(    "'FROM_NGS3_PCR-1'!"   &amp;  CHAR(64 + MATCH(VLOOKUP(I$6,mapping!$A:$B,2,FALSE),'FROM_NGS3_PCR-1'!$1:$1,0))   &amp;  ROW()-5,TRUE)    )</f>
        <v/>
      </c>
      <c r="J454" s="40" t="str">
        <f> IF(INDIRECT("'FROM_NGS3_PCR-1'!A"&amp;ROW()-5,TRUE)="","",  INDIRECT(    "'FROM_NGS3_PCR-1'!"   &amp;  CHAR(64 + MATCH(VLOOKUP(J$6,mapping!$A:$B,2,FALSE),'FROM_NGS3_PCR-1'!$1:$1,0))   &amp;  ROW()-5,TRUE)    )</f>
        <v/>
      </c>
      <c r="K454" s="6"/>
      <c r="L454" s="39">
        <v>1.0</v>
      </c>
      <c r="M454" s="37" t="str">
        <f>IFERROR(VLOOKUP(TEXT(ROW()-5,"0"),CALC_selection!H:I,2,FALSE),"")</f>
        <v/>
      </c>
      <c r="N454" s="6"/>
      <c r="O454" s="9" t="b">
        <f t="shared" si="1"/>
        <v>0</v>
      </c>
      <c r="P454" s="9" t="b">
        <f t="shared" si="2"/>
        <v>0</v>
      </c>
      <c r="Q454" s="9"/>
      <c r="R454" s="9"/>
      <c r="S454" s="9"/>
      <c r="T454" s="6"/>
      <c r="U454" s="6"/>
      <c r="V454" s="6"/>
      <c r="W454" s="6"/>
      <c r="X454" s="6"/>
      <c r="Y454" s="6"/>
      <c r="Z454" s="6"/>
    </row>
    <row r="455" ht="14.25" customHeight="1">
      <c r="A455" s="6"/>
      <c r="B455" s="38" t="str">
        <f> IF(INDIRECT("'FROM_NGS3_PCR-1'!A"&amp;ROW()-5,TRUE)="","",  INDIRECT(    "'FROM_NGS3_PCR-1'!"   &amp;  CHAR(64 + MATCH(VLOOKUP(B$6,mapping!$A:$B,2,FALSE),'FROM_NGS3_PCR-1'!$1:$1,0))   &amp;  ROW()-5,TRUE)    )</f>
        <v/>
      </c>
      <c r="C455" s="6" t="str">
        <f> IF(INDIRECT("'FROM_NGS3_PCR-1'!A"&amp;ROW()-5,TRUE)="","",  INDIRECT(    "'FROM_NGS3_PCR-1'!"   &amp;  CHAR(64 + MATCH(VLOOKUP(C$6,mapping!$A:$B,2,FALSE),'FROM_NGS3_PCR-1'!$1:$1,0))   &amp;  ROW()-5,TRUE)    )</f>
        <v/>
      </c>
      <c r="D455" s="7" t="str">
        <f> IF(INDIRECT("'FROM_NGS3_PCR-1'!A"&amp;ROW()-5,TRUE)="","",  INDIRECT(    "'FROM_NGS3_PCR-1'!"   &amp;  CHAR(64 + MATCH(VLOOKUP(D$6,mapping!$A:$B,2,FALSE),'FROM_NGS3_PCR-1'!$1:$1,0))   &amp;  ROW()-5,TRUE)    )</f>
        <v/>
      </c>
      <c r="E455" s="7" t="str">
        <f> IF(INDIRECT("'FROM_NGS3_PCR-1'!A"&amp;ROW()-5,TRUE)="","",  "e" &amp; INDIRECT(    "'FROM_NGS3_PCR-1'!"   &amp;  CHAR(64 + MATCH(VLOOKUP(E$6,mapping!$A:$B,2,FALSE),'FROM_NGS3_PCR-1'!$1:$1,0))   &amp;  ROW()-5,TRUE)    )</f>
        <v/>
      </c>
      <c r="F455" s="6" t="str">
        <f> IF(INDIRECT("'FROM_NGS3_PCR-1'!A"&amp;ROW()-5,TRUE)="","",  INDIRECT(    "'FROM_NGS3_PCR-1'!"   &amp;  CHAR(64 + MATCH(VLOOKUP(F$6,mapping!$A:$B,2,FALSE),'FROM_NGS3_PCR-1'!$1:$1,0))   &amp;  ROW()-5,TRUE)    )</f>
        <v/>
      </c>
      <c r="G455" s="6" t="str">
        <f> IF(INDIRECT("'FROM_NGS3_PCR-1'!A"&amp;ROW()-5,TRUE)="","",  INDIRECT(    "'FROM_NGS3_PCR-1'!"   &amp;  CHAR(64 + MATCH(VLOOKUP(G$6,mapping!$A:$B,2,FALSE),'FROM_NGS3_PCR-1'!$1:$1,0))   &amp;  ROW()-5,TRUE)    )</f>
        <v/>
      </c>
      <c r="H455" s="39" t="str">
        <f> IF(INDIRECT("'FROM_NGS3_PCR-1'!A"&amp;ROW()-5,TRUE)="","",  INDIRECT(    "'FROM_NGS3_PCR-1'!"   &amp;  CHAR(64 + MATCH(VLOOKUP(H$6,mapping!$A:$B,2,FALSE),'FROM_NGS3_PCR-1'!$1:$1,0))   &amp;  ROW()-5,TRUE)    )</f>
        <v/>
      </c>
      <c r="I455" s="7" t="str">
        <f> IF(INDIRECT("'FROM_NGS3_PCR-1'!A"&amp;ROW()-5,TRUE)="","",  INDIRECT(    "'FROM_NGS3_PCR-1'!"   &amp;  CHAR(64 + MATCH(VLOOKUP(I$6,mapping!$A:$B,2,FALSE),'FROM_NGS3_PCR-1'!$1:$1,0))   &amp;  ROW()-5,TRUE)    )</f>
        <v/>
      </c>
      <c r="J455" s="40" t="str">
        <f> IF(INDIRECT("'FROM_NGS3_PCR-1'!A"&amp;ROW()-5,TRUE)="","",  INDIRECT(    "'FROM_NGS3_PCR-1'!"   &amp;  CHAR(64 + MATCH(VLOOKUP(J$6,mapping!$A:$B,2,FALSE),'FROM_NGS3_PCR-1'!$1:$1,0))   &amp;  ROW()-5,TRUE)    )</f>
        <v/>
      </c>
      <c r="K455" s="6"/>
      <c r="L455" s="39">
        <v>1.0</v>
      </c>
      <c r="M455" s="37" t="str">
        <f>IFERROR(VLOOKUP(TEXT(ROW()-5,"0"),CALC_selection!H:I,2,FALSE),"")</f>
        <v/>
      </c>
      <c r="N455" s="6"/>
      <c r="O455" s="9" t="b">
        <f t="shared" si="1"/>
        <v>0</v>
      </c>
      <c r="P455" s="9" t="b">
        <f t="shared" si="2"/>
        <v>0</v>
      </c>
      <c r="Q455" s="9"/>
      <c r="R455" s="9"/>
      <c r="S455" s="9"/>
      <c r="T455" s="6"/>
      <c r="U455" s="6"/>
      <c r="V455" s="6"/>
      <c r="W455" s="6"/>
      <c r="X455" s="6"/>
      <c r="Y455" s="6"/>
      <c r="Z455" s="6"/>
    </row>
    <row r="456" ht="14.25" customHeight="1">
      <c r="A456" s="6"/>
      <c r="B456" s="38" t="str">
        <f> IF(INDIRECT("'FROM_NGS3_PCR-1'!A"&amp;ROW()-5,TRUE)="","",  INDIRECT(    "'FROM_NGS3_PCR-1'!"   &amp;  CHAR(64 + MATCH(VLOOKUP(B$6,mapping!$A:$B,2,FALSE),'FROM_NGS3_PCR-1'!$1:$1,0))   &amp;  ROW()-5,TRUE)    )</f>
        <v/>
      </c>
      <c r="C456" s="6" t="str">
        <f> IF(INDIRECT("'FROM_NGS3_PCR-1'!A"&amp;ROW()-5,TRUE)="","",  INDIRECT(    "'FROM_NGS3_PCR-1'!"   &amp;  CHAR(64 + MATCH(VLOOKUP(C$6,mapping!$A:$B,2,FALSE),'FROM_NGS3_PCR-1'!$1:$1,0))   &amp;  ROW()-5,TRUE)    )</f>
        <v/>
      </c>
      <c r="D456" s="7" t="str">
        <f> IF(INDIRECT("'FROM_NGS3_PCR-1'!A"&amp;ROW()-5,TRUE)="","",  INDIRECT(    "'FROM_NGS3_PCR-1'!"   &amp;  CHAR(64 + MATCH(VLOOKUP(D$6,mapping!$A:$B,2,FALSE),'FROM_NGS3_PCR-1'!$1:$1,0))   &amp;  ROW()-5,TRUE)    )</f>
        <v/>
      </c>
      <c r="E456" s="7" t="str">
        <f> IF(INDIRECT("'FROM_NGS3_PCR-1'!A"&amp;ROW()-5,TRUE)="","",  "e" &amp; INDIRECT(    "'FROM_NGS3_PCR-1'!"   &amp;  CHAR(64 + MATCH(VLOOKUP(E$6,mapping!$A:$B,2,FALSE),'FROM_NGS3_PCR-1'!$1:$1,0))   &amp;  ROW()-5,TRUE)    )</f>
        <v/>
      </c>
      <c r="F456" s="6" t="str">
        <f> IF(INDIRECT("'FROM_NGS3_PCR-1'!A"&amp;ROW()-5,TRUE)="","",  INDIRECT(    "'FROM_NGS3_PCR-1'!"   &amp;  CHAR(64 + MATCH(VLOOKUP(F$6,mapping!$A:$B,2,FALSE),'FROM_NGS3_PCR-1'!$1:$1,0))   &amp;  ROW()-5,TRUE)    )</f>
        <v/>
      </c>
      <c r="G456" s="6" t="str">
        <f> IF(INDIRECT("'FROM_NGS3_PCR-1'!A"&amp;ROW()-5,TRUE)="","",  INDIRECT(    "'FROM_NGS3_PCR-1'!"   &amp;  CHAR(64 + MATCH(VLOOKUP(G$6,mapping!$A:$B,2,FALSE),'FROM_NGS3_PCR-1'!$1:$1,0))   &amp;  ROW()-5,TRUE)    )</f>
        <v/>
      </c>
      <c r="H456" s="39" t="str">
        <f> IF(INDIRECT("'FROM_NGS3_PCR-1'!A"&amp;ROW()-5,TRUE)="","",  INDIRECT(    "'FROM_NGS3_PCR-1'!"   &amp;  CHAR(64 + MATCH(VLOOKUP(H$6,mapping!$A:$B,2,FALSE),'FROM_NGS3_PCR-1'!$1:$1,0))   &amp;  ROW()-5,TRUE)    )</f>
        <v/>
      </c>
      <c r="I456" s="7" t="str">
        <f> IF(INDIRECT("'FROM_NGS3_PCR-1'!A"&amp;ROW()-5,TRUE)="","",  INDIRECT(    "'FROM_NGS3_PCR-1'!"   &amp;  CHAR(64 + MATCH(VLOOKUP(I$6,mapping!$A:$B,2,FALSE),'FROM_NGS3_PCR-1'!$1:$1,0))   &amp;  ROW()-5,TRUE)    )</f>
        <v/>
      </c>
      <c r="J456" s="40" t="str">
        <f> IF(INDIRECT("'FROM_NGS3_PCR-1'!A"&amp;ROW()-5,TRUE)="","",  INDIRECT(    "'FROM_NGS3_PCR-1'!"   &amp;  CHAR(64 + MATCH(VLOOKUP(J$6,mapping!$A:$B,2,FALSE),'FROM_NGS3_PCR-1'!$1:$1,0))   &amp;  ROW()-5,TRUE)    )</f>
        <v/>
      </c>
      <c r="K456" s="6"/>
      <c r="L456" s="39">
        <v>1.0</v>
      </c>
      <c r="M456" s="37" t="str">
        <f>IFERROR(VLOOKUP(TEXT(ROW()-5,"0"),CALC_selection!H:I,2,FALSE),"")</f>
        <v/>
      </c>
      <c r="N456" s="6"/>
      <c r="O456" s="9" t="b">
        <f t="shared" si="1"/>
        <v>0</v>
      </c>
      <c r="P456" s="9" t="b">
        <f t="shared" si="2"/>
        <v>0</v>
      </c>
      <c r="Q456" s="9"/>
      <c r="R456" s="9"/>
      <c r="S456" s="9"/>
      <c r="T456" s="6"/>
      <c r="U456" s="6"/>
      <c r="V456" s="6"/>
      <c r="W456" s="6"/>
      <c r="X456" s="6"/>
      <c r="Y456" s="6"/>
      <c r="Z456" s="6"/>
    </row>
    <row r="457" ht="14.25" customHeight="1">
      <c r="A457" s="6"/>
      <c r="B457" s="38" t="str">
        <f> IF(INDIRECT("'FROM_NGS3_PCR-1'!A"&amp;ROW()-5,TRUE)="","",  INDIRECT(    "'FROM_NGS3_PCR-1'!"   &amp;  CHAR(64 + MATCH(VLOOKUP(B$6,mapping!$A:$B,2,FALSE),'FROM_NGS3_PCR-1'!$1:$1,0))   &amp;  ROW()-5,TRUE)    )</f>
        <v/>
      </c>
      <c r="C457" s="6" t="str">
        <f> IF(INDIRECT("'FROM_NGS3_PCR-1'!A"&amp;ROW()-5,TRUE)="","",  INDIRECT(    "'FROM_NGS3_PCR-1'!"   &amp;  CHAR(64 + MATCH(VLOOKUP(C$6,mapping!$A:$B,2,FALSE),'FROM_NGS3_PCR-1'!$1:$1,0))   &amp;  ROW()-5,TRUE)    )</f>
        <v/>
      </c>
      <c r="D457" s="7" t="str">
        <f> IF(INDIRECT("'FROM_NGS3_PCR-1'!A"&amp;ROW()-5,TRUE)="","",  INDIRECT(    "'FROM_NGS3_PCR-1'!"   &amp;  CHAR(64 + MATCH(VLOOKUP(D$6,mapping!$A:$B,2,FALSE),'FROM_NGS3_PCR-1'!$1:$1,0))   &amp;  ROW()-5,TRUE)    )</f>
        <v/>
      </c>
      <c r="E457" s="7" t="str">
        <f> IF(INDIRECT("'FROM_NGS3_PCR-1'!A"&amp;ROW()-5,TRUE)="","",  "e" &amp; INDIRECT(    "'FROM_NGS3_PCR-1'!"   &amp;  CHAR(64 + MATCH(VLOOKUP(E$6,mapping!$A:$B,2,FALSE),'FROM_NGS3_PCR-1'!$1:$1,0))   &amp;  ROW()-5,TRUE)    )</f>
        <v/>
      </c>
      <c r="F457" s="6" t="str">
        <f> IF(INDIRECT("'FROM_NGS3_PCR-1'!A"&amp;ROW()-5,TRUE)="","",  INDIRECT(    "'FROM_NGS3_PCR-1'!"   &amp;  CHAR(64 + MATCH(VLOOKUP(F$6,mapping!$A:$B,2,FALSE),'FROM_NGS3_PCR-1'!$1:$1,0))   &amp;  ROW()-5,TRUE)    )</f>
        <v/>
      </c>
      <c r="G457" s="6" t="str">
        <f> IF(INDIRECT("'FROM_NGS3_PCR-1'!A"&amp;ROW()-5,TRUE)="","",  INDIRECT(    "'FROM_NGS3_PCR-1'!"   &amp;  CHAR(64 + MATCH(VLOOKUP(G$6,mapping!$A:$B,2,FALSE),'FROM_NGS3_PCR-1'!$1:$1,0))   &amp;  ROW()-5,TRUE)    )</f>
        <v/>
      </c>
      <c r="H457" s="39" t="str">
        <f> IF(INDIRECT("'FROM_NGS3_PCR-1'!A"&amp;ROW()-5,TRUE)="","",  INDIRECT(    "'FROM_NGS3_PCR-1'!"   &amp;  CHAR(64 + MATCH(VLOOKUP(H$6,mapping!$A:$B,2,FALSE),'FROM_NGS3_PCR-1'!$1:$1,0))   &amp;  ROW()-5,TRUE)    )</f>
        <v/>
      </c>
      <c r="I457" s="7" t="str">
        <f> IF(INDIRECT("'FROM_NGS3_PCR-1'!A"&amp;ROW()-5,TRUE)="","",  INDIRECT(    "'FROM_NGS3_PCR-1'!"   &amp;  CHAR(64 + MATCH(VLOOKUP(I$6,mapping!$A:$B,2,FALSE),'FROM_NGS3_PCR-1'!$1:$1,0))   &amp;  ROW()-5,TRUE)    )</f>
        <v/>
      </c>
      <c r="J457" s="40" t="str">
        <f> IF(INDIRECT("'FROM_NGS3_PCR-1'!A"&amp;ROW()-5,TRUE)="","",  INDIRECT(    "'FROM_NGS3_PCR-1'!"   &amp;  CHAR(64 + MATCH(VLOOKUP(J$6,mapping!$A:$B,2,FALSE),'FROM_NGS3_PCR-1'!$1:$1,0))   &amp;  ROW()-5,TRUE)    )</f>
        <v/>
      </c>
      <c r="K457" s="6"/>
      <c r="L457" s="39">
        <v>1.0</v>
      </c>
      <c r="M457" s="37" t="str">
        <f>IFERROR(VLOOKUP(TEXT(ROW()-5,"0"),CALC_selection!H:I,2,FALSE),"")</f>
        <v/>
      </c>
      <c r="N457" s="6"/>
      <c r="O457" s="9" t="b">
        <f t="shared" si="1"/>
        <v>0</v>
      </c>
      <c r="P457" s="9" t="b">
        <f t="shared" si="2"/>
        <v>0</v>
      </c>
      <c r="Q457" s="9"/>
      <c r="R457" s="9"/>
      <c r="S457" s="9"/>
      <c r="T457" s="6"/>
      <c r="U457" s="6"/>
      <c r="V457" s="6"/>
      <c r="W457" s="6"/>
      <c r="X457" s="6"/>
      <c r="Y457" s="6"/>
      <c r="Z457" s="6"/>
    </row>
    <row r="458" ht="14.25" customHeight="1">
      <c r="A458" s="6"/>
      <c r="B458" s="38" t="str">
        <f> IF(INDIRECT("'FROM_NGS3_PCR-1'!A"&amp;ROW()-5,TRUE)="","",  INDIRECT(    "'FROM_NGS3_PCR-1'!"   &amp;  CHAR(64 + MATCH(VLOOKUP(B$6,mapping!$A:$B,2,FALSE),'FROM_NGS3_PCR-1'!$1:$1,0))   &amp;  ROW()-5,TRUE)    )</f>
        <v/>
      </c>
      <c r="C458" s="6" t="str">
        <f> IF(INDIRECT("'FROM_NGS3_PCR-1'!A"&amp;ROW()-5,TRUE)="","",  INDIRECT(    "'FROM_NGS3_PCR-1'!"   &amp;  CHAR(64 + MATCH(VLOOKUP(C$6,mapping!$A:$B,2,FALSE),'FROM_NGS3_PCR-1'!$1:$1,0))   &amp;  ROW()-5,TRUE)    )</f>
        <v/>
      </c>
      <c r="D458" s="7" t="str">
        <f> IF(INDIRECT("'FROM_NGS3_PCR-1'!A"&amp;ROW()-5,TRUE)="","",  INDIRECT(    "'FROM_NGS3_PCR-1'!"   &amp;  CHAR(64 + MATCH(VLOOKUP(D$6,mapping!$A:$B,2,FALSE),'FROM_NGS3_PCR-1'!$1:$1,0))   &amp;  ROW()-5,TRUE)    )</f>
        <v/>
      </c>
      <c r="E458" s="7" t="str">
        <f> IF(INDIRECT("'FROM_NGS3_PCR-1'!A"&amp;ROW()-5,TRUE)="","",  "e" &amp; INDIRECT(    "'FROM_NGS3_PCR-1'!"   &amp;  CHAR(64 + MATCH(VLOOKUP(E$6,mapping!$A:$B,2,FALSE),'FROM_NGS3_PCR-1'!$1:$1,0))   &amp;  ROW()-5,TRUE)    )</f>
        <v/>
      </c>
      <c r="F458" s="6" t="str">
        <f> IF(INDIRECT("'FROM_NGS3_PCR-1'!A"&amp;ROW()-5,TRUE)="","",  INDIRECT(    "'FROM_NGS3_PCR-1'!"   &amp;  CHAR(64 + MATCH(VLOOKUP(F$6,mapping!$A:$B,2,FALSE),'FROM_NGS3_PCR-1'!$1:$1,0))   &amp;  ROW()-5,TRUE)    )</f>
        <v/>
      </c>
      <c r="G458" s="6" t="str">
        <f> IF(INDIRECT("'FROM_NGS3_PCR-1'!A"&amp;ROW()-5,TRUE)="","",  INDIRECT(    "'FROM_NGS3_PCR-1'!"   &amp;  CHAR(64 + MATCH(VLOOKUP(G$6,mapping!$A:$B,2,FALSE),'FROM_NGS3_PCR-1'!$1:$1,0))   &amp;  ROW()-5,TRUE)    )</f>
        <v/>
      </c>
      <c r="H458" s="39" t="str">
        <f> IF(INDIRECT("'FROM_NGS3_PCR-1'!A"&amp;ROW()-5,TRUE)="","",  INDIRECT(    "'FROM_NGS3_PCR-1'!"   &amp;  CHAR(64 + MATCH(VLOOKUP(H$6,mapping!$A:$B,2,FALSE),'FROM_NGS3_PCR-1'!$1:$1,0))   &amp;  ROW()-5,TRUE)    )</f>
        <v/>
      </c>
      <c r="I458" s="7" t="str">
        <f> IF(INDIRECT("'FROM_NGS3_PCR-1'!A"&amp;ROW()-5,TRUE)="","",  INDIRECT(    "'FROM_NGS3_PCR-1'!"   &amp;  CHAR(64 + MATCH(VLOOKUP(I$6,mapping!$A:$B,2,FALSE),'FROM_NGS3_PCR-1'!$1:$1,0))   &amp;  ROW()-5,TRUE)    )</f>
        <v/>
      </c>
      <c r="J458" s="40" t="str">
        <f> IF(INDIRECT("'FROM_NGS3_PCR-1'!A"&amp;ROW()-5,TRUE)="","",  INDIRECT(    "'FROM_NGS3_PCR-1'!"   &amp;  CHAR(64 + MATCH(VLOOKUP(J$6,mapping!$A:$B,2,FALSE),'FROM_NGS3_PCR-1'!$1:$1,0))   &amp;  ROW()-5,TRUE)    )</f>
        <v/>
      </c>
      <c r="K458" s="6"/>
      <c r="L458" s="39">
        <v>1.0</v>
      </c>
      <c r="M458" s="37" t="str">
        <f>IFERROR(VLOOKUP(TEXT(ROW()-5,"0"),CALC_selection!H:I,2,FALSE),"")</f>
        <v/>
      </c>
      <c r="N458" s="6"/>
      <c r="O458" s="9" t="b">
        <f t="shared" si="1"/>
        <v>0</v>
      </c>
      <c r="P458" s="9" t="b">
        <f t="shared" si="2"/>
        <v>0</v>
      </c>
      <c r="Q458" s="9"/>
      <c r="R458" s="9"/>
      <c r="S458" s="9"/>
      <c r="T458" s="6"/>
      <c r="U458" s="6"/>
      <c r="V458" s="6"/>
      <c r="W458" s="6"/>
      <c r="X458" s="6"/>
      <c r="Y458" s="6"/>
      <c r="Z458" s="6"/>
    </row>
    <row r="459" ht="14.25" customHeight="1">
      <c r="A459" s="6"/>
      <c r="B459" s="38" t="str">
        <f> IF(INDIRECT("'FROM_NGS3_PCR-1'!A"&amp;ROW()-5,TRUE)="","",  INDIRECT(    "'FROM_NGS3_PCR-1'!"   &amp;  CHAR(64 + MATCH(VLOOKUP(B$6,mapping!$A:$B,2,FALSE),'FROM_NGS3_PCR-1'!$1:$1,0))   &amp;  ROW()-5,TRUE)    )</f>
        <v/>
      </c>
      <c r="C459" s="6" t="str">
        <f> IF(INDIRECT("'FROM_NGS3_PCR-1'!A"&amp;ROW()-5,TRUE)="","",  INDIRECT(    "'FROM_NGS3_PCR-1'!"   &amp;  CHAR(64 + MATCH(VLOOKUP(C$6,mapping!$A:$B,2,FALSE),'FROM_NGS3_PCR-1'!$1:$1,0))   &amp;  ROW()-5,TRUE)    )</f>
        <v/>
      </c>
      <c r="D459" s="7" t="str">
        <f> IF(INDIRECT("'FROM_NGS3_PCR-1'!A"&amp;ROW()-5,TRUE)="","",  INDIRECT(    "'FROM_NGS3_PCR-1'!"   &amp;  CHAR(64 + MATCH(VLOOKUP(D$6,mapping!$A:$B,2,FALSE),'FROM_NGS3_PCR-1'!$1:$1,0))   &amp;  ROW()-5,TRUE)    )</f>
        <v/>
      </c>
      <c r="E459" s="7" t="str">
        <f> IF(INDIRECT("'FROM_NGS3_PCR-1'!A"&amp;ROW()-5,TRUE)="","",  "e" &amp; INDIRECT(    "'FROM_NGS3_PCR-1'!"   &amp;  CHAR(64 + MATCH(VLOOKUP(E$6,mapping!$A:$B,2,FALSE),'FROM_NGS3_PCR-1'!$1:$1,0))   &amp;  ROW()-5,TRUE)    )</f>
        <v/>
      </c>
      <c r="F459" s="6" t="str">
        <f> IF(INDIRECT("'FROM_NGS3_PCR-1'!A"&amp;ROW()-5,TRUE)="","",  INDIRECT(    "'FROM_NGS3_PCR-1'!"   &amp;  CHAR(64 + MATCH(VLOOKUP(F$6,mapping!$A:$B,2,FALSE),'FROM_NGS3_PCR-1'!$1:$1,0))   &amp;  ROW()-5,TRUE)    )</f>
        <v/>
      </c>
      <c r="G459" s="6" t="str">
        <f> IF(INDIRECT("'FROM_NGS3_PCR-1'!A"&amp;ROW()-5,TRUE)="","",  INDIRECT(    "'FROM_NGS3_PCR-1'!"   &amp;  CHAR(64 + MATCH(VLOOKUP(G$6,mapping!$A:$B,2,FALSE),'FROM_NGS3_PCR-1'!$1:$1,0))   &amp;  ROW()-5,TRUE)    )</f>
        <v/>
      </c>
      <c r="H459" s="39" t="str">
        <f> IF(INDIRECT("'FROM_NGS3_PCR-1'!A"&amp;ROW()-5,TRUE)="","",  INDIRECT(    "'FROM_NGS3_PCR-1'!"   &amp;  CHAR(64 + MATCH(VLOOKUP(H$6,mapping!$A:$B,2,FALSE),'FROM_NGS3_PCR-1'!$1:$1,0))   &amp;  ROW()-5,TRUE)    )</f>
        <v/>
      </c>
      <c r="I459" s="7" t="str">
        <f> IF(INDIRECT("'FROM_NGS3_PCR-1'!A"&amp;ROW()-5,TRUE)="","",  INDIRECT(    "'FROM_NGS3_PCR-1'!"   &amp;  CHAR(64 + MATCH(VLOOKUP(I$6,mapping!$A:$B,2,FALSE),'FROM_NGS3_PCR-1'!$1:$1,0))   &amp;  ROW()-5,TRUE)    )</f>
        <v/>
      </c>
      <c r="J459" s="40" t="str">
        <f> IF(INDIRECT("'FROM_NGS3_PCR-1'!A"&amp;ROW()-5,TRUE)="","",  INDIRECT(    "'FROM_NGS3_PCR-1'!"   &amp;  CHAR(64 + MATCH(VLOOKUP(J$6,mapping!$A:$B,2,FALSE),'FROM_NGS3_PCR-1'!$1:$1,0))   &amp;  ROW()-5,TRUE)    )</f>
        <v/>
      </c>
      <c r="K459" s="6"/>
      <c r="L459" s="39">
        <v>1.0</v>
      </c>
      <c r="M459" s="37" t="str">
        <f>IFERROR(VLOOKUP(TEXT(ROW()-5,"0"),CALC_selection!H:I,2,FALSE),"")</f>
        <v/>
      </c>
      <c r="N459" s="6"/>
      <c r="O459" s="9" t="b">
        <f t="shared" si="1"/>
        <v>0</v>
      </c>
      <c r="P459" s="9" t="b">
        <f t="shared" si="2"/>
        <v>0</v>
      </c>
      <c r="Q459" s="9"/>
      <c r="R459" s="9"/>
      <c r="S459" s="9"/>
      <c r="T459" s="6"/>
      <c r="U459" s="6"/>
      <c r="V459" s="6"/>
      <c r="W459" s="6"/>
      <c r="X459" s="6"/>
      <c r="Y459" s="6"/>
      <c r="Z459" s="6"/>
    </row>
    <row r="460" ht="14.25" customHeight="1">
      <c r="A460" s="6"/>
      <c r="B460" s="38" t="str">
        <f> IF(INDIRECT("'FROM_NGS3_PCR-1'!A"&amp;ROW()-5,TRUE)="","",  INDIRECT(    "'FROM_NGS3_PCR-1'!"   &amp;  CHAR(64 + MATCH(VLOOKUP(B$6,mapping!$A:$B,2,FALSE),'FROM_NGS3_PCR-1'!$1:$1,0))   &amp;  ROW()-5,TRUE)    )</f>
        <v/>
      </c>
      <c r="C460" s="6" t="str">
        <f> IF(INDIRECT("'FROM_NGS3_PCR-1'!A"&amp;ROW()-5,TRUE)="","",  INDIRECT(    "'FROM_NGS3_PCR-1'!"   &amp;  CHAR(64 + MATCH(VLOOKUP(C$6,mapping!$A:$B,2,FALSE),'FROM_NGS3_PCR-1'!$1:$1,0))   &amp;  ROW()-5,TRUE)    )</f>
        <v/>
      </c>
      <c r="D460" s="7" t="str">
        <f> IF(INDIRECT("'FROM_NGS3_PCR-1'!A"&amp;ROW()-5,TRUE)="","",  INDIRECT(    "'FROM_NGS3_PCR-1'!"   &amp;  CHAR(64 + MATCH(VLOOKUP(D$6,mapping!$A:$B,2,FALSE),'FROM_NGS3_PCR-1'!$1:$1,0))   &amp;  ROW()-5,TRUE)    )</f>
        <v/>
      </c>
      <c r="E460" s="7" t="str">
        <f> IF(INDIRECT("'FROM_NGS3_PCR-1'!A"&amp;ROW()-5,TRUE)="","",  "e" &amp; INDIRECT(    "'FROM_NGS3_PCR-1'!"   &amp;  CHAR(64 + MATCH(VLOOKUP(E$6,mapping!$A:$B,2,FALSE),'FROM_NGS3_PCR-1'!$1:$1,0))   &amp;  ROW()-5,TRUE)    )</f>
        <v/>
      </c>
      <c r="F460" s="6" t="str">
        <f> IF(INDIRECT("'FROM_NGS3_PCR-1'!A"&amp;ROW()-5,TRUE)="","",  INDIRECT(    "'FROM_NGS3_PCR-1'!"   &amp;  CHAR(64 + MATCH(VLOOKUP(F$6,mapping!$A:$B,2,FALSE),'FROM_NGS3_PCR-1'!$1:$1,0))   &amp;  ROW()-5,TRUE)    )</f>
        <v/>
      </c>
      <c r="G460" s="6" t="str">
        <f> IF(INDIRECT("'FROM_NGS3_PCR-1'!A"&amp;ROW()-5,TRUE)="","",  INDIRECT(    "'FROM_NGS3_PCR-1'!"   &amp;  CHAR(64 + MATCH(VLOOKUP(G$6,mapping!$A:$B,2,FALSE),'FROM_NGS3_PCR-1'!$1:$1,0))   &amp;  ROW()-5,TRUE)    )</f>
        <v/>
      </c>
      <c r="H460" s="39" t="str">
        <f> IF(INDIRECT("'FROM_NGS3_PCR-1'!A"&amp;ROW()-5,TRUE)="","",  INDIRECT(    "'FROM_NGS3_PCR-1'!"   &amp;  CHAR(64 + MATCH(VLOOKUP(H$6,mapping!$A:$B,2,FALSE),'FROM_NGS3_PCR-1'!$1:$1,0))   &amp;  ROW()-5,TRUE)    )</f>
        <v/>
      </c>
      <c r="I460" s="7" t="str">
        <f> IF(INDIRECT("'FROM_NGS3_PCR-1'!A"&amp;ROW()-5,TRUE)="","",  INDIRECT(    "'FROM_NGS3_PCR-1'!"   &amp;  CHAR(64 + MATCH(VLOOKUP(I$6,mapping!$A:$B,2,FALSE),'FROM_NGS3_PCR-1'!$1:$1,0))   &amp;  ROW()-5,TRUE)    )</f>
        <v/>
      </c>
      <c r="J460" s="40" t="str">
        <f> IF(INDIRECT("'FROM_NGS3_PCR-1'!A"&amp;ROW()-5,TRUE)="","",  INDIRECT(    "'FROM_NGS3_PCR-1'!"   &amp;  CHAR(64 + MATCH(VLOOKUP(J$6,mapping!$A:$B,2,FALSE),'FROM_NGS3_PCR-1'!$1:$1,0))   &amp;  ROW()-5,TRUE)    )</f>
        <v/>
      </c>
      <c r="K460" s="6"/>
      <c r="L460" s="39">
        <v>1.0</v>
      </c>
      <c r="M460" s="37" t="str">
        <f>IFERROR(VLOOKUP(TEXT(ROW()-5,"0"),CALC_selection!H:I,2,FALSE),"")</f>
        <v/>
      </c>
      <c r="N460" s="6"/>
      <c r="O460" s="9" t="b">
        <f t="shared" si="1"/>
        <v>0</v>
      </c>
      <c r="P460" s="9" t="b">
        <f t="shared" si="2"/>
        <v>0</v>
      </c>
      <c r="Q460" s="9"/>
      <c r="R460" s="9"/>
      <c r="S460" s="9"/>
      <c r="T460" s="6"/>
      <c r="U460" s="6"/>
      <c r="V460" s="6"/>
      <c r="W460" s="6"/>
      <c r="X460" s="6"/>
      <c r="Y460" s="6"/>
      <c r="Z460" s="6"/>
    </row>
    <row r="461" ht="14.25" customHeight="1">
      <c r="A461" s="6"/>
      <c r="B461" s="38" t="str">
        <f> IF(INDIRECT("'FROM_NGS3_PCR-1'!A"&amp;ROW()-5,TRUE)="","",  INDIRECT(    "'FROM_NGS3_PCR-1'!"   &amp;  CHAR(64 + MATCH(VLOOKUP(B$6,mapping!$A:$B,2,FALSE),'FROM_NGS3_PCR-1'!$1:$1,0))   &amp;  ROW()-5,TRUE)    )</f>
        <v/>
      </c>
      <c r="C461" s="6" t="str">
        <f> IF(INDIRECT("'FROM_NGS3_PCR-1'!A"&amp;ROW()-5,TRUE)="","",  INDIRECT(    "'FROM_NGS3_PCR-1'!"   &amp;  CHAR(64 + MATCH(VLOOKUP(C$6,mapping!$A:$B,2,FALSE),'FROM_NGS3_PCR-1'!$1:$1,0))   &amp;  ROW()-5,TRUE)    )</f>
        <v/>
      </c>
      <c r="D461" s="7" t="str">
        <f> IF(INDIRECT("'FROM_NGS3_PCR-1'!A"&amp;ROW()-5,TRUE)="","",  INDIRECT(    "'FROM_NGS3_PCR-1'!"   &amp;  CHAR(64 + MATCH(VLOOKUP(D$6,mapping!$A:$B,2,FALSE),'FROM_NGS3_PCR-1'!$1:$1,0))   &amp;  ROW()-5,TRUE)    )</f>
        <v/>
      </c>
      <c r="E461" s="7" t="str">
        <f> IF(INDIRECT("'FROM_NGS3_PCR-1'!A"&amp;ROW()-5,TRUE)="","",  "e" &amp; INDIRECT(    "'FROM_NGS3_PCR-1'!"   &amp;  CHAR(64 + MATCH(VLOOKUP(E$6,mapping!$A:$B,2,FALSE),'FROM_NGS3_PCR-1'!$1:$1,0))   &amp;  ROW()-5,TRUE)    )</f>
        <v/>
      </c>
      <c r="F461" s="6" t="str">
        <f> IF(INDIRECT("'FROM_NGS3_PCR-1'!A"&amp;ROW()-5,TRUE)="","",  INDIRECT(    "'FROM_NGS3_PCR-1'!"   &amp;  CHAR(64 + MATCH(VLOOKUP(F$6,mapping!$A:$B,2,FALSE),'FROM_NGS3_PCR-1'!$1:$1,0))   &amp;  ROW()-5,TRUE)    )</f>
        <v/>
      </c>
      <c r="G461" s="6" t="str">
        <f> IF(INDIRECT("'FROM_NGS3_PCR-1'!A"&amp;ROW()-5,TRUE)="","",  INDIRECT(    "'FROM_NGS3_PCR-1'!"   &amp;  CHAR(64 + MATCH(VLOOKUP(G$6,mapping!$A:$B,2,FALSE),'FROM_NGS3_PCR-1'!$1:$1,0))   &amp;  ROW()-5,TRUE)    )</f>
        <v/>
      </c>
      <c r="H461" s="39" t="str">
        <f> IF(INDIRECT("'FROM_NGS3_PCR-1'!A"&amp;ROW()-5,TRUE)="","",  INDIRECT(    "'FROM_NGS3_PCR-1'!"   &amp;  CHAR(64 + MATCH(VLOOKUP(H$6,mapping!$A:$B,2,FALSE),'FROM_NGS3_PCR-1'!$1:$1,0))   &amp;  ROW()-5,TRUE)    )</f>
        <v/>
      </c>
      <c r="I461" s="7" t="str">
        <f> IF(INDIRECT("'FROM_NGS3_PCR-1'!A"&amp;ROW()-5,TRUE)="","",  INDIRECT(    "'FROM_NGS3_PCR-1'!"   &amp;  CHAR(64 + MATCH(VLOOKUP(I$6,mapping!$A:$B,2,FALSE),'FROM_NGS3_PCR-1'!$1:$1,0))   &amp;  ROW()-5,TRUE)    )</f>
        <v/>
      </c>
      <c r="J461" s="40" t="str">
        <f> IF(INDIRECT("'FROM_NGS3_PCR-1'!A"&amp;ROW()-5,TRUE)="","",  INDIRECT(    "'FROM_NGS3_PCR-1'!"   &amp;  CHAR(64 + MATCH(VLOOKUP(J$6,mapping!$A:$B,2,FALSE),'FROM_NGS3_PCR-1'!$1:$1,0))   &amp;  ROW()-5,TRUE)    )</f>
        <v/>
      </c>
      <c r="K461" s="6"/>
      <c r="L461" s="39">
        <v>1.0</v>
      </c>
      <c r="M461" s="37" t="str">
        <f>IFERROR(VLOOKUP(TEXT(ROW()-5,"0"),CALC_selection!H:I,2,FALSE),"")</f>
        <v/>
      </c>
      <c r="N461" s="6"/>
      <c r="O461" s="9" t="b">
        <f t="shared" si="1"/>
        <v>0</v>
      </c>
      <c r="P461" s="9" t="b">
        <f t="shared" si="2"/>
        <v>0</v>
      </c>
      <c r="Q461" s="9"/>
      <c r="R461" s="9"/>
      <c r="S461" s="9"/>
      <c r="T461" s="6"/>
      <c r="U461" s="6"/>
      <c r="V461" s="6"/>
      <c r="W461" s="6"/>
      <c r="X461" s="6"/>
      <c r="Y461" s="6"/>
      <c r="Z461" s="6"/>
    </row>
    <row r="462" ht="14.25" customHeight="1">
      <c r="A462" s="6"/>
      <c r="B462" s="38" t="str">
        <f> IF(INDIRECT("'FROM_NGS3_PCR-1'!A"&amp;ROW()-5,TRUE)="","",  INDIRECT(    "'FROM_NGS3_PCR-1'!"   &amp;  CHAR(64 + MATCH(VLOOKUP(B$6,mapping!$A:$B,2,FALSE),'FROM_NGS3_PCR-1'!$1:$1,0))   &amp;  ROW()-5,TRUE)    )</f>
        <v/>
      </c>
      <c r="C462" s="6" t="str">
        <f> IF(INDIRECT("'FROM_NGS3_PCR-1'!A"&amp;ROW()-5,TRUE)="","",  INDIRECT(    "'FROM_NGS3_PCR-1'!"   &amp;  CHAR(64 + MATCH(VLOOKUP(C$6,mapping!$A:$B,2,FALSE),'FROM_NGS3_PCR-1'!$1:$1,0))   &amp;  ROW()-5,TRUE)    )</f>
        <v/>
      </c>
      <c r="D462" s="7" t="str">
        <f> IF(INDIRECT("'FROM_NGS3_PCR-1'!A"&amp;ROW()-5,TRUE)="","",  INDIRECT(    "'FROM_NGS3_PCR-1'!"   &amp;  CHAR(64 + MATCH(VLOOKUP(D$6,mapping!$A:$B,2,FALSE),'FROM_NGS3_PCR-1'!$1:$1,0))   &amp;  ROW()-5,TRUE)    )</f>
        <v/>
      </c>
      <c r="E462" s="7" t="str">
        <f> IF(INDIRECT("'FROM_NGS3_PCR-1'!A"&amp;ROW()-5,TRUE)="","",  "e" &amp; INDIRECT(    "'FROM_NGS3_PCR-1'!"   &amp;  CHAR(64 + MATCH(VLOOKUP(E$6,mapping!$A:$B,2,FALSE),'FROM_NGS3_PCR-1'!$1:$1,0))   &amp;  ROW()-5,TRUE)    )</f>
        <v/>
      </c>
      <c r="F462" s="6" t="str">
        <f> IF(INDIRECT("'FROM_NGS3_PCR-1'!A"&amp;ROW()-5,TRUE)="","",  INDIRECT(    "'FROM_NGS3_PCR-1'!"   &amp;  CHAR(64 + MATCH(VLOOKUP(F$6,mapping!$A:$B,2,FALSE),'FROM_NGS3_PCR-1'!$1:$1,0))   &amp;  ROW()-5,TRUE)    )</f>
        <v/>
      </c>
      <c r="G462" s="6" t="str">
        <f> IF(INDIRECT("'FROM_NGS3_PCR-1'!A"&amp;ROW()-5,TRUE)="","",  INDIRECT(    "'FROM_NGS3_PCR-1'!"   &amp;  CHAR(64 + MATCH(VLOOKUP(G$6,mapping!$A:$B,2,FALSE),'FROM_NGS3_PCR-1'!$1:$1,0))   &amp;  ROW()-5,TRUE)    )</f>
        <v/>
      </c>
      <c r="H462" s="39" t="str">
        <f> IF(INDIRECT("'FROM_NGS3_PCR-1'!A"&amp;ROW()-5,TRUE)="","",  INDIRECT(    "'FROM_NGS3_PCR-1'!"   &amp;  CHAR(64 + MATCH(VLOOKUP(H$6,mapping!$A:$B,2,FALSE),'FROM_NGS3_PCR-1'!$1:$1,0))   &amp;  ROW()-5,TRUE)    )</f>
        <v/>
      </c>
      <c r="I462" s="7" t="str">
        <f> IF(INDIRECT("'FROM_NGS3_PCR-1'!A"&amp;ROW()-5,TRUE)="","",  INDIRECT(    "'FROM_NGS3_PCR-1'!"   &amp;  CHAR(64 + MATCH(VLOOKUP(I$6,mapping!$A:$B,2,FALSE),'FROM_NGS3_PCR-1'!$1:$1,0))   &amp;  ROW()-5,TRUE)    )</f>
        <v/>
      </c>
      <c r="J462" s="40" t="str">
        <f> IF(INDIRECT("'FROM_NGS3_PCR-1'!A"&amp;ROW()-5,TRUE)="","",  INDIRECT(    "'FROM_NGS3_PCR-1'!"   &amp;  CHAR(64 + MATCH(VLOOKUP(J$6,mapping!$A:$B,2,FALSE),'FROM_NGS3_PCR-1'!$1:$1,0))   &amp;  ROW()-5,TRUE)    )</f>
        <v/>
      </c>
      <c r="K462" s="6"/>
      <c r="L462" s="39">
        <v>1.0</v>
      </c>
      <c r="M462" s="37" t="str">
        <f>IFERROR(VLOOKUP(TEXT(ROW()-5,"0"),CALC_selection!H:I,2,FALSE),"")</f>
        <v/>
      </c>
      <c r="N462" s="6"/>
      <c r="O462" s="9" t="b">
        <f t="shared" si="1"/>
        <v>0</v>
      </c>
      <c r="P462" s="9" t="b">
        <f t="shared" si="2"/>
        <v>0</v>
      </c>
      <c r="Q462" s="9"/>
      <c r="R462" s="9"/>
      <c r="S462" s="9"/>
      <c r="T462" s="6"/>
      <c r="U462" s="6"/>
      <c r="V462" s="6"/>
      <c r="W462" s="6"/>
      <c r="X462" s="6"/>
      <c r="Y462" s="6"/>
      <c r="Z462" s="6"/>
    </row>
    <row r="463" ht="14.25" customHeight="1">
      <c r="A463" s="6"/>
      <c r="B463" s="38" t="str">
        <f> IF(INDIRECT("'FROM_NGS3_PCR-1'!A"&amp;ROW()-5,TRUE)="","",  INDIRECT(    "'FROM_NGS3_PCR-1'!"   &amp;  CHAR(64 + MATCH(VLOOKUP(B$6,mapping!$A:$B,2,FALSE),'FROM_NGS3_PCR-1'!$1:$1,0))   &amp;  ROW()-5,TRUE)    )</f>
        <v/>
      </c>
      <c r="C463" s="6" t="str">
        <f> IF(INDIRECT("'FROM_NGS3_PCR-1'!A"&amp;ROW()-5,TRUE)="","",  INDIRECT(    "'FROM_NGS3_PCR-1'!"   &amp;  CHAR(64 + MATCH(VLOOKUP(C$6,mapping!$A:$B,2,FALSE),'FROM_NGS3_PCR-1'!$1:$1,0))   &amp;  ROW()-5,TRUE)    )</f>
        <v/>
      </c>
      <c r="D463" s="7" t="str">
        <f> IF(INDIRECT("'FROM_NGS3_PCR-1'!A"&amp;ROW()-5,TRUE)="","",  INDIRECT(    "'FROM_NGS3_PCR-1'!"   &amp;  CHAR(64 + MATCH(VLOOKUP(D$6,mapping!$A:$B,2,FALSE),'FROM_NGS3_PCR-1'!$1:$1,0))   &amp;  ROW()-5,TRUE)    )</f>
        <v/>
      </c>
      <c r="E463" s="7" t="str">
        <f> IF(INDIRECT("'FROM_NGS3_PCR-1'!A"&amp;ROW()-5,TRUE)="","",  "e" &amp; INDIRECT(    "'FROM_NGS3_PCR-1'!"   &amp;  CHAR(64 + MATCH(VLOOKUP(E$6,mapping!$A:$B,2,FALSE),'FROM_NGS3_PCR-1'!$1:$1,0))   &amp;  ROW()-5,TRUE)    )</f>
        <v/>
      </c>
      <c r="F463" s="6" t="str">
        <f> IF(INDIRECT("'FROM_NGS3_PCR-1'!A"&amp;ROW()-5,TRUE)="","",  INDIRECT(    "'FROM_NGS3_PCR-1'!"   &amp;  CHAR(64 + MATCH(VLOOKUP(F$6,mapping!$A:$B,2,FALSE),'FROM_NGS3_PCR-1'!$1:$1,0))   &amp;  ROW()-5,TRUE)    )</f>
        <v/>
      </c>
      <c r="G463" s="6" t="str">
        <f> IF(INDIRECT("'FROM_NGS3_PCR-1'!A"&amp;ROW()-5,TRUE)="","",  INDIRECT(    "'FROM_NGS3_PCR-1'!"   &amp;  CHAR(64 + MATCH(VLOOKUP(G$6,mapping!$A:$B,2,FALSE),'FROM_NGS3_PCR-1'!$1:$1,0))   &amp;  ROW()-5,TRUE)    )</f>
        <v/>
      </c>
      <c r="H463" s="39" t="str">
        <f> IF(INDIRECT("'FROM_NGS3_PCR-1'!A"&amp;ROW()-5,TRUE)="","",  INDIRECT(    "'FROM_NGS3_PCR-1'!"   &amp;  CHAR(64 + MATCH(VLOOKUP(H$6,mapping!$A:$B,2,FALSE),'FROM_NGS3_PCR-1'!$1:$1,0))   &amp;  ROW()-5,TRUE)    )</f>
        <v/>
      </c>
      <c r="I463" s="7" t="str">
        <f> IF(INDIRECT("'FROM_NGS3_PCR-1'!A"&amp;ROW()-5,TRUE)="","",  INDIRECT(    "'FROM_NGS3_PCR-1'!"   &amp;  CHAR(64 + MATCH(VLOOKUP(I$6,mapping!$A:$B,2,FALSE),'FROM_NGS3_PCR-1'!$1:$1,0))   &amp;  ROW()-5,TRUE)    )</f>
        <v/>
      </c>
      <c r="J463" s="40" t="str">
        <f> IF(INDIRECT("'FROM_NGS3_PCR-1'!A"&amp;ROW()-5,TRUE)="","",  INDIRECT(    "'FROM_NGS3_PCR-1'!"   &amp;  CHAR(64 + MATCH(VLOOKUP(J$6,mapping!$A:$B,2,FALSE),'FROM_NGS3_PCR-1'!$1:$1,0))   &amp;  ROW()-5,TRUE)    )</f>
        <v/>
      </c>
      <c r="K463" s="6"/>
      <c r="L463" s="39">
        <v>1.0</v>
      </c>
      <c r="M463" s="37" t="str">
        <f>IFERROR(VLOOKUP(TEXT(ROW()-5,"0"),CALC_selection!H:I,2,FALSE),"")</f>
        <v/>
      </c>
      <c r="N463" s="6"/>
      <c r="O463" s="9" t="b">
        <f t="shared" si="1"/>
        <v>0</v>
      </c>
      <c r="P463" s="9" t="b">
        <f t="shared" si="2"/>
        <v>0</v>
      </c>
      <c r="Q463" s="9"/>
      <c r="R463" s="9"/>
      <c r="S463" s="9"/>
      <c r="T463" s="6"/>
      <c r="U463" s="6"/>
      <c r="V463" s="6"/>
      <c r="W463" s="6"/>
      <c r="X463" s="6"/>
      <c r="Y463" s="6"/>
      <c r="Z463" s="6"/>
    </row>
    <row r="464" ht="14.25" customHeight="1">
      <c r="A464" s="6"/>
      <c r="B464" s="38" t="str">
        <f> IF(INDIRECT("'FROM_NGS3_PCR-1'!A"&amp;ROW()-5,TRUE)="","",  INDIRECT(    "'FROM_NGS3_PCR-1'!"   &amp;  CHAR(64 + MATCH(VLOOKUP(B$6,mapping!$A:$B,2,FALSE),'FROM_NGS3_PCR-1'!$1:$1,0))   &amp;  ROW()-5,TRUE)    )</f>
        <v/>
      </c>
      <c r="C464" s="6" t="str">
        <f> IF(INDIRECT("'FROM_NGS3_PCR-1'!A"&amp;ROW()-5,TRUE)="","",  INDIRECT(    "'FROM_NGS3_PCR-1'!"   &amp;  CHAR(64 + MATCH(VLOOKUP(C$6,mapping!$A:$B,2,FALSE),'FROM_NGS3_PCR-1'!$1:$1,0))   &amp;  ROW()-5,TRUE)    )</f>
        <v/>
      </c>
      <c r="D464" s="7" t="str">
        <f> IF(INDIRECT("'FROM_NGS3_PCR-1'!A"&amp;ROW()-5,TRUE)="","",  INDIRECT(    "'FROM_NGS3_PCR-1'!"   &amp;  CHAR(64 + MATCH(VLOOKUP(D$6,mapping!$A:$B,2,FALSE),'FROM_NGS3_PCR-1'!$1:$1,0))   &amp;  ROW()-5,TRUE)    )</f>
        <v/>
      </c>
      <c r="E464" s="7" t="str">
        <f> IF(INDIRECT("'FROM_NGS3_PCR-1'!A"&amp;ROW()-5,TRUE)="","",  "e" &amp; INDIRECT(    "'FROM_NGS3_PCR-1'!"   &amp;  CHAR(64 + MATCH(VLOOKUP(E$6,mapping!$A:$B,2,FALSE),'FROM_NGS3_PCR-1'!$1:$1,0))   &amp;  ROW()-5,TRUE)    )</f>
        <v/>
      </c>
      <c r="F464" s="6" t="str">
        <f> IF(INDIRECT("'FROM_NGS3_PCR-1'!A"&amp;ROW()-5,TRUE)="","",  INDIRECT(    "'FROM_NGS3_PCR-1'!"   &amp;  CHAR(64 + MATCH(VLOOKUP(F$6,mapping!$A:$B,2,FALSE),'FROM_NGS3_PCR-1'!$1:$1,0))   &amp;  ROW()-5,TRUE)    )</f>
        <v/>
      </c>
      <c r="G464" s="6" t="str">
        <f> IF(INDIRECT("'FROM_NGS3_PCR-1'!A"&amp;ROW()-5,TRUE)="","",  INDIRECT(    "'FROM_NGS3_PCR-1'!"   &amp;  CHAR(64 + MATCH(VLOOKUP(G$6,mapping!$A:$B,2,FALSE),'FROM_NGS3_PCR-1'!$1:$1,0))   &amp;  ROW()-5,TRUE)    )</f>
        <v/>
      </c>
      <c r="H464" s="39" t="str">
        <f> IF(INDIRECT("'FROM_NGS3_PCR-1'!A"&amp;ROW()-5,TRUE)="","",  INDIRECT(    "'FROM_NGS3_PCR-1'!"   &amp;  CHAR(64 + MATCH(VLOOKUP(H$6,mapping!$A:$B,2,FALSE),'FROM_NGS3_PCR-1'!$1:$1,0))   &amp;  ROW()-5,TRUE)    )</f>
        <v/>
      </c>
      <c r="I464" s="7" t="str">
        <f> IF(INDIRECT("'FROM_NGS3_PCR-1'!A"&amp;ROW()-5,TRUE)="","",  INDIRECT(    "'FROM_NGS3_PCR-1'!"   &amp;  CHAR(64 + MATCH(VLOOKUP(I$6,mapping!$A:$B,2,FALSE),'FROM_NGS3_PCR-1'!$1:$1,0))   &amp;  ROW()-5,TRUE)    )</f>
        <v/>
      </c>
      <c r="J464" s="40" t="str">
        <f> IF(INDIRECT("'FROM_NGS3_PCR-1'!A"&amp;ROW()-5,TRUE)="","",  INDIRECT(    "'FROM_NGS3_PCR-1'!"   &amp;  CHAR(64 + MATCH(VLOOKUP(J$6,mapping!$A:$B,2,FALSE),'FROM_NGS3_PCR-1'!$1:$1,0))   &amp;  ROW()-5,TRUE)    )</f>
        <v/>
      </c>
      <c r="K464" s="6"/>
      <c r="L464" s="39">
        <v>1.0</v>
      </c>
      <c r="M464" s="37" t="str">
        <f>IFERROR(VLOOKUP(TEXT(ROW()-5,"0"),CALC_selection!H:I,2,FALSE),"")</f>
        <v/>
      </c>
      <c r="N464" s="6"/>
      <c r="O464" s="9" t="b">
        <f t="shared" si="1"/>
        <v>0</v>
      </c>
      <c r="P464" s="9" t="b">
        <f t="shared" si="2"/>
        <v>0</v>
      </c>
      <c r="Q464" s="9"/>
      <c r="R464" s="9"/>
      <c r="S464" s="9"/>
      <c r="T464" s="6"/>
      <c r="U464" s="6"/>
      <c r="V464" s="6"/>
      <c r="W464" s="6"/>
      <c r="X464" s="6"/>
      <c r="Y464" s="6"/>
      <c r="Z464" s="6"/>
    </row>
    <row r="465" ht="14.25" customHeight="1">
      <c r="A465" s="6"/>
      <c r="B465" s="38" t="str">
        <f> IF(INDIRECT("'FROM_NGS3_PCR-1'!A"&amp;ROW()-5,TRUE)="","",  INDIRECT(    "'FROM_NGS3_PCR-1'!"   &amp;  CHAR(64 + MATCH(VLOOKUP(B$6,mapping!$A:$B,2,FALSE),'FROM_NGS3_PCR-1'!$1:$1,0))   &amp;  ROW()-5,TRUE)    )</f>
        <v/>
      </c>
      <c r="C465" s="6" t="str">
        <f> IF(INDIRECT("'FROM_NGS3_PCR-1'!A"&amp;ROW()-5,TRUE)="","",  INDIRECT(    "'FROM_NGS3_PCR-1'!"   &amp;  CHAR(64 + MATCH(VLOOKUP(C$6,mapping!$A:$B,2,FALSE),'FROM_NGS3_PCR-1'!$1:$1,0))   &amp;  ROW()-5,TRUE)    )</f>
        <v/>
      </c>
      <c r="D465" s="7" t="str">
        <f> IF(INDIRECT("'FROM_NGS3_PCR-1'!A"&amp;ROW()-5,TRUE)="","",  INDIRECT(    "'FROM_NGS3_PCR-1'!"   &amp;  CHAR(64 + MATCH(VLOOKUP(D$6,mapping!$A:$B,2,FALSE),'FROM_NGS3_PCR-1'!$1:$1,0))   &amp;  ROW()-5,TRUE)    )</f>
        <v/>
      </c>
      <c r="E465" s="7" t="str">
        <f> IF(INDIRECT("'FROM_NGS3_PCR-1'!A"&amp;ROW()-5,TRUE)="","",  "e" &amp; INDIRECT(    "'FROM_NGS3_PCR-1'!"   &amp;  CHAR(64 + MATCH(VLOOKUP(E$6,mapping!$A:$B,2,FALSE),'FROM_NGS3_PCR-1'!$1:$1,0))   &amp;  ROW()-5,TRUE)    )</f>
        <v/>
      </c>
      <c r="F465" s="6" t="str">
        <f> IF(INDIRECT("'FROM_NGS3_PCR-1'!A"&amp;ROW()-5,TRUE)="","",  INDIRECT(    "'FROM_NGS3_PCR-1'!"   &amp;  CHAR(64 + MATCH(VLOOKUP(F$6,mapping!$A:$B,2,FALSE),'FROM_NGS3_PCR-1'!$1:$1,0))   &amp;  ROW()-5,TRUE)    )</f>
        <v/>
      </c>
      <c r="G465" s="6" t="str">
        <f> IF(INDIRECT("'FROM_NGS3_PCR-1'!A"&amp;ROW()-5,TRUE)="","",  INDIRECT(    "'FROM_NGS3_PCR-1'!"   &amp;  CHAR(64 + MATCH(VLOOKUP(G$6,mapping!$A:$B,2,FALSE),'FROM_NGS3_PCR-1'!$1:$1,0))   &amp;  ROW()-5,TRUE)    )</f>
        <v/>
      </c>
      <c r="H465" s="39" t="str">
        <f> IF(INDIRECT("'FROM_NGS3_PCR-1'!A"&amp;ROW()-5,TRUE)="","",  INDIRECT(    "'FROM_NGS3_PCR-1'!"   &amp;  CHAR(64 + MATCH(VLOOKUP(H$6,mapping!$A:$B,2,FALSE),'FROM_NGS3_PCR-1'!$1:$1,0))   &amp;  ROW()-5,TRUE)    )</f>
        <v/>
      </c>
      <c r="I465" s="7" t="str">
        <f> IF(INDIRECT("'FROM_NGS3_PCR-1'!A"&amp;ROW()-5,TRUE)="","",  INDIRECT(    "'FROM_NGS3_PCR-1'!"   &amp;  CHAR(64 + MATCH(VLOOKUP(I$6,mapping!$A:$B,2,FALSE),'FROM_NGS3_PCR-1'!$1:$1,0))   &amp;  ROW()-5,TRUE)    )</f>
        <v/>
      </c>
      <c r="J465" s="40" t="str">
        <f> IF(INDIRECT("'FROM_NGS3_PCR-1'!A"&amp;ROW()-5,TRUE)="","",  INDIRECT(    "'FROM_NGS3_PCR-1'!"   &amp;  CHAR(64 + MATCH(VLOOKUP(J$6,mapping!$A:$B,2,FALSE),'FROM_NGS3_PCR-1'!$1:$1,0))   &amp;  ROW()-5,TRUE)    )</f>
        <v/>
      </c>
      <c r="K465" s="6"/>
      <c r="L465" s="39">
        <v>1.0</v>
      </c>
      <c r="M465" s="37" t="str">
        <f>IFERROR(VLOOKUP(TEXT(ROW()-5,"0"),CALC_selection!H:I,2,FALSE),"")</f>
        <v/>
      </c>
      <c r="N465" s="6"/>
      <c r="O465" s="9" t="b">
        <f t="shared" si="1"/>
        <v>0</v>
      </c>
      <c r="P465" s="9" t="b">
        <f t="shared" si="2"/>
        <v>0</v>
      </c>
      <c r="Q465" s="9"/>
      <c r="R465" s="9"/>
      <c r="S465" s="9"/>
      <c r="T465" s="6"/>
      <c r="U465" s="6"/>
      <c r="V465" s="6"/>
      <c r="W465" s="6"/>
      <c r="X465" s="6"/>
      <c r="Y465" s="6"/>
      <c r="Z465" s="6"/>
    </row>
    <row r="466" ht="14.25" customHeight="1">
      <c r="A466" s="6"/>
      <c r="B466" s="38" t="str">
        <f> IF(INDIRECT("'FROM_NGS3_PCR-1'!A"&amp;ROW()-5,TRUE)="","",  INDIRECT(    "'FROM_NGS3_PCR-1'!"   &amp;  CHAR(64 + MATCH(VLOOKUP(B$6,mapping!$A:$B,2,FALSE),'FROM_NGS3_PCR-1'!$1:$1,0))   &amp;  ROW()-5,TRUE)    )</f>
        <v/>
      </c>
      <c r="C466" s="6" t="str">
        <f> IF(INDIRECT("'FROM_NGS3_PCR-1'!A"&amp;ROW()-5,TRUE)="","",  INDIRECT(    "'FROM_NGS3_PCR-1'!"   &amp;  CHAR(64 + MATCH(VLOOKUP(C$6,mapping!$A:$B,2,FALSE),'FROM_NGS3_PCR-1'!$1:$1,0))   &amp;  ROW()-5,TRUE)    )</f>
        <v/>
      </c>
      <c r="D466" s="7" t="str">
        <f> IF(INDIRECT("'FROM_NGS3_PCR-1'!A"&amp;ROW()-5,TRUE)="","",  INDIRECT(    "'FROM_NGS3_PCR-1'!"   &amp;  CHAR(64 + MATCH(VLOOKUP(D$6,mapping!$A:$B,2,FALSE),'FROM_NGS3_PCR-1'!$1:$1,0))   &amp;  ROW()-5,TRUE)    )</f>
        <v/>
      </c>
      <c r="E466" s="7" t="str">
        <f> IF(INDIRECT("'FROM_NGS3_PCR-1'!A"&amp;ROW()-5,TRUE)="","",  "e" &amp; INDIRECT(    "'FROM_NGS3_PCR-1'!"   &amp;  CHAR(64 + MATCH(VLOOKUP(E$6,mapping!$A:$B,2,FALSE),'FROM_NGS3_PCR-1'!$1:$1,0))   &amp;  ROW()-5,TRUE)    )</f>
        <v/>
      </c>
      <c r="F466" s="6" t="str">
        <f> IF(INDIRECT("'FROM_NGS3_PCR-1'!A"&amp;ROW()-5,TRUE)="","",  INDIRECT(    "'FROM_NGS3_PCR-1'!"   &amp;  CHAR(64 + MATCH(VLOOKUP(F$6,mapping!$A:$B,2,FALSE),'FROM_NGS3_PCR-1'!$1:$1,0))   &amp;  ROW()-5,TRUE)    )</f>
        <v/>
      </c>
      <c r="G466" s="6" t="str">
        <f> IF(INDIRECT("'FROM_NGS3_PCR-1'!A"&amp;ROW()-5,TRUE)="","",  INDIRECT(    "'FROM_NGS3_PCR-1'!"   &amp;  CHAR(64 + MATCH(VLOOKUP(G$6,mapping!$A:$B,2,FALSE),'FROM_NGS3_PCR-1'!$1:$1,0))   &amp;  ROW()-5,TRUE)    )</f>
        <v/>
      </c>
      <c r="H466" s="39" t="str">
        <f> IF(INDIRECT("'FROM_NGS3_PCR-1'!A"&amp;ROW()-5,TRUE)="","",  INDIRECT(    "'FROM_NGS3_PCR-1'!"   &amp;  CHAR(64 + MATCH(VLOOKUP(H$6,mapping!$A:$B,2,FALSE),'FROM_NGS3_PCR-1'!$1:$1,0))   &amp;  ROW()-5,TRUE)    )</f>
        <v/>
      </c>
      <c r="I466" s="7" t="str">
        <f> IF(INDIRECT("'FROM_NGS3_PCR-1'!A"&amp;ROW()-5,TRUE)="","",  INDIRECT(    "'FROM_NGS3_PCR-1'!"   &amp;  CHAR(64 + MATCH(VLOOKUP(I$6,mapping!$A:$B,2,FALSE),'FROM_NGS3_PCR-1'!$1:$1,0))   &amp;  ROW()-5,TRUE)    )</f>
        <v/>
      </c>
      <c r="J466" s="40" t="str">
        <f> IF(INDIRECT("'FROM_NGS3_PCR-1'!A"&amp;ROW()-5,TRUE)="","",  INDIRECT(    "'FROM_NGS3_PCR-1'!"   &amp;  CHAR(64 + MATCH(VLOOKUP(J$6,mapping!$A:$B,2,FALSE),'FROM_NGS3_PCR-1'!$1:$1,0))   &amp;  ROW()-5,TRUE)    )</f>
        <v/>
      </c>
      <c r="K466" s="6"/>
      <c r="L466" s="39">
        <v>1.0</v>
      </c>
      <c r="M466" s="37" t="str">
        <f>IFERROR(VLOOKUP(TEXT(ROW()-5,"0"),CALC_selection!H:I,2,FALSE),"")</f>
        <v/>
      </c>
      <c r="N466" s="6"/>
      <c r="O466" s="9" t="b">
        <f t="shared" si="1"/>
        <v>0</v>
      </c>
      <c r="P466" s="9" t="b">
        <f t="shared" si="2"/>
        <v>0</v>
      </c>
      <c r="Q466" s="9"/>
      <c r="R466" s="9"/>
      <c r="S466" s="9"/>
      <c r="T466" s="6"/>
      <c r="U466" s="6"/>
      <c r="V466" s="6"/>
      <c r="W466" s="6"/>
      <c r="X466" s="6"/>
      <c r="Y466" s="6"/>
      <c r="Z466" s="6"/>
    </row>
    <row r="467" ht="14.25" customHeight="1">
      <c r="A467" s="6"/>
      <c r="B467" s="38" t="str">
        <f> IF(INDIRECT("'FROM_NGS3_PCR-1'!A"&amp;ROW()-5,TRUE)="","",  INDIRECT(    "'FROM_NGS3_PCR-1'!"   &amp;  CHAR(64 + MATCH(VLOOKUP(B$6,mapping!$A:$B,2,FALSE),'FROM_NGS3_PCR-1'!$1:$1,0))   &amp;  ROW()-5,TRUE)    )</f>
        <v/>
      </c>
      <c r="C467" s="6" t="str">
        <f> IF(INDIRECT("'FROM_NGS3_PCR-1'!A"&amp;ROW()-5,TRUE)="","",  INDIRECT(    "'FROM_NGS3_PCR-1'!"   &amp;  CHAR(64 + MATCH(VLOOKUP(C$6,mapping!$A:$B,2,FALSE),'FROM_NGS3_PCR-1'!$1:$1,0))   &amp;  ROW()-5,TRUE)    )</f>
        <v/>
      </c>
      <c r="D467" s="7" t="str">
        <f> IF(INDIRECT("'FROM_NGS3_PCR-1'!A"&amp;ROW()-5,TRUE)="","",  INDIRECT(    "'FROM_NGS3_PCR-1'!"   &amp;  CHAR(64 + MATCH(VLOOKUP(D$6,mapping!$A:$B,2,FALSE),'FROM_NGS3_PCR-1'!$1:$1,0))   &amp;  ROW()-5,TRUE)    )</f>
        <v/>
      </c>
      <c r="E467" s="7" t="str">
        <f> IF(INDIRECT("'FROM_NGS3_PCR-1'!A"&amp;ROW()-5,TRUE)="","",  "e" &amp; INDIRECT(    "'FROM_NGS3_PCR-1'!"   &amp;  CHAR(64 + MATCH(VLOOKUP(E$6,mapping!$A:$B,2,FALSE),'FROM_NGS3_PCR-1'!$1:$1,0))   &amp;  ROW()-5,TRUE)    )</f>
        <v/>
      </c>
      <c r="F467" s="6" t="str">
        <f> IF(INDIRECT("'FROM_NGS3_PCR-1'!A"&amp;ROW()-5,TRUE)="","",  INDIRECT(    "'FROM_NGS3_PCR-1'!"   &amp;  CHAR(64 + MATCH(VLOOKUP(F$6,mapping!$A:$B,2,FALSE),'FROM_NGS3_PCR-1'!$1:$1,0))   &amp;  ROW()-5,TRUE)    )</f>
        <v/>
      </c>
      <c r="G467" s="6" t="str">
        <f> IF(INDIRECT("'FROM_NGS3_PCR-1'!A"&amp;ROW()-5,TRUE)="","",  INDIRECT(    "'FROM_NGS3_PCR-1'!"   &amp;  CHAR(64 + MATCH(VLOOKUP(G$6,mapping!$A:$B,2,FALSE),'FROM_NGS3_PCR-1'!$1:$1,0))   &amp;  ROW()-5,TRUE)    )</f>
        <v/>
      </c>
      <c r="H467" s="39" t="str">
        <f> IF(INDIRECT("'FROM_NGS3_PCR-1'!A"&amp;ROW()-5,TRUE)="","",  INDIRECT(    "'FROM_NGS3_PCR-1'!"   &amp;  CHAR(64 + MATCH(VLOOKUP(H$6,mapping!$A:$B,2,FALSE),'FROM_NGS3_PCR-1'!$1:$1,0))   &amp;  ROW()-5,TRUE)    )</f>
        <v/>
      </c>
      <c r="I467" s="7" t="str">
        <f> IF(INDIRECT("'FROM_NGS3_PCR-1'!A"&amp;ROW()-5,TRUE)="","",  INDIRECT(    "'FROM_NGS3_PCR-1'!"   &amp;  CHAR(64 + MATCH(VLOOKUP(I$6,mapping!$A:$B,2,FALSE),'FROM_NGS3_PCR-1'!$1:$1,0))   &amp;  ROW()-5,TRUE)    )</f>
        <v/>
      </c>
      <c r="J467" s="40" t="str">
        <f> IF(INDIRECT("'FROM_NGS3_PCR-1'!A"&amp;ROW()-5,TRUE)="","",  INDIRECT(    "'FROM_NGS3_PCR-1'!"   &amp;  CHAR(64 + MATCH(VLOOKUP(J$6,mapping!$A:$B,2,FALSE),'FROM_NGS3_PCR-1'!$1:$1,0))   &amp;  ROW()-5,TRUE)    )</f>
        <v/>
      </c>
      <c r="K467" s="6"/>
      <c r="L467" s="39">
        <v>1.0</v>
      </c>
      <c r="M467" s="37" t="str">
        <f>IFERROR(VLOOKUP(TEXT(ROW()-5,"0"),CALC_selection!H:I,2,FALSE),"")</f>
        <v/>
      </c>
      <c r="N467" s="6"/>
      <c r="O467" s="9" t="b">
        <f t="shared" si="1"/>
        <v>0</v>
      </c>
      <c r="P467" s="9" t="b">
        <f t="shared" si="2"/>
        <v>0</v>
      </c>
      <c r="Q467" s="9"/>
      <c r="R467" s="9"/>
      <c r="S467" s="9"/>
      <c r="T467" s="6"/>
      <c r="U467" s="6"/>
      <c r="V467" s="6"/>
      <c r="W467" s="6"/>
      <c r="X467" s="6"/>
      <c r="Y467" s="6"/>
      <c r="Z467" s="6"/>
    </row>
    <row r="468" ht="14.25" customHeight="1">
      <c r="A468" s="6"/>
      <c r="B468" s="38" t="str">
        <f> IF(INDIRECT("'FROM_NGS3_PCR-1'!A"&amp;ROW()-5,TRUE)="","",  INDIRECT(    "'FROM_NGS3_PCR-1'!"   &amp;  CHAR(64 + MATCH(VLOOKUP(B$6,mapping!$A:$B,2,FALSE),'FROM_NGS3_PCR-1'!$1:$1,0))   &amp;  ROW()-5,TRUE)    )</f>
        <v/>
      </c>
      <c r="C468" s="6" t="str">
        <f> IF(INDIRECT("'FROM_NGS3_PCR-1'!A"&amp;ROW()-5,TRUE)="","",  INDIRECT(    "'FROM_NGS3_PCR-1'!"   &amp;  CHAR(64 + MATCH(VLOOKUP(C$6,mapping!$A:$B,2,FALSE),'FROM_NGS3_PCR-1'!$1:$1,0))   &amp;  ROW()-5,TRUE)    )</f>
        <v/>
      </c>
      <c r="D468" s="7" t="str">
        <f> IF(INDIRECT("'FROM_NGS3_PCR-1'!A"&amp;ROW()-5,TRUE)="","",  INDIRECT(    "'FROM_NGS3_PCR-1'!"   &amp;  CHAR(64 + MATCH(VLOOKUP(D$6,mapping!$A:$B,2,FALSE),'FROM_NGS3_PCR-1'!$1:$1,0))   &amp;  ROW()-5,TRUE)    )</f>
        <v/>
      </c>
      <c r="E468" s="7" t="str">
        <f> IF(INDIRECT("'FROM_NGS3_PCR-1'!A"&amp;ROW()-5,TRUE)="","",  "e" &amp; INDIRECT(    "'FROM_NGS3_PCR-1'!"   &amp;  CHAR(64 + MATCH(VLOOKUP(E$6,mapping!$A:$B,2,FALSE),'FROM_NGS3_PCR-1'!$1:$1,0))   &amp;  ROW()-5,TRUE)    )</f>
        <v/>
      </c>
      <c r="F468" s="6" t="str">
        <f> IF(INDIRECT("'FROM_NGS3_PCR-1'!A"&amp;ROW()-5,TRUE)="","",  INDIRECT(    "'FROM_NGS3_PCR-1'!"   &amp;  CHAR(64 + MATCH(VLOOKUP(F$6,mapping!$A:$B,2,FALSE),'FROM_NGS3_PCR-1'!$1:$1,0))   &amp;  ROW()-5,TRUE)    )</f>
        <v/>
      </c>
      <c r="G468" s="6" t="str">
        <f> IF(INDIRECT("'FROM_NGS3_PCR-1'!A"&amp;ROW()-5,TRUE)="","",  INDIRECT(    "'FROM_NGS3_PCR-1'!"   &amp;  CHAR(64 + MATCH(VLOOKUP(G$6,mapping!$A:$B,2,FALSE),'FROM_NGS3_PCR-1'!$1:$1,0))   &amp;  ROW()-5,TRUE)    )</f>
        <v/>
      </c>
      <c r="H468" s="39" t="str">
        <f> IF(INDIRECT("'FROM_NGS3_PCR-1'!A"&amp;ROW()-5,TRUE)="","",  INDIRECT(    "'FROM_NGS3_PCR-1'!"   &amp;  CHAR(64 + MATCH(VLOOKUP(H$6,mapping!$A:$B,2,FALSE),'FROM_NGS3_PCR-1'!$1:$1,0))   &amp;  ROW()-5,TRUE)    )</f>
        <v/>
      </c>
      <c r="I468" s="7" t="str">
        <f> IF(INDIRECT("'FROM_NGS3_PCR-1'!A"&amp;ROW()-5,TRUE)="","",  INDIRECT(    "'FROM_NGS3_PCR-1'!"   &amp;  CHAR(64 + MATCH(VLOOKUP(I$6,mapping!$A:$B,2,FALSE),'FROM_NGS3_PCR-1'!$1:$1,0))   &amp;  ROW()-5,TRUE)    )</f>
        <v/>
      </c>
      <c r="J468" s="40" t="str">
        <f> IF(INDIRECT("'FROM_NGS3_PCR-1'!A"&amp;ROW()-5,TRUE)="","",  INDIRECT(    "'FROM_NGS3_PCR-1'!"   &amp;  CHAR(64 + MATCH(VLOOKUP(J$6,mapping!$A:$B,2,FALSE),'FROM_NGS3_PCR-1'!$1:$1,0))   &amp;  ROW()-5,TRUE)    )</f>
        <v/>
      </c>
      <c r="K468" s="6"/>
      <c r="L468" s="39">
        <v>1.0</v>
      </c>
      <c r="M468" s="37" t="str">
        <f>IFERROR(VLOOKUP(TEXT(ROW()-5,"0"),CALC_selection!H:I,2,FALSE),"")</f>
        <v/>
      </c>
      <c r="N468" s="6"/>
      <c r="O468" s="9" t="b">
        <f t="shared" si="1"/>
        <v>0</v>
      </c>
      <c r="P468" s="9" t="b">
        <f t="shared" si="2"/>
        <v>0</v>
      </c>
      <c r="Q468" s="9"/>
      <c r="R468" s="9"/>
      <c r="S468" s="9"/>
      <c r="T468" s="6"/>
      <c r="U468" s="6"/>
      <c r="V468" s="6"/>
      <c r="W468" s="6"/>
      <c r="X468" s="6"/>
      <c r="Y468" s="6"/>
      <c r="Z468" s="6"/>
    </row>
    <row r="469" ht="14.25" customHeight="1">
      <c r="A469" s="6"/>
      <c r="B469" s="38" t="str">
        <f> IF(INDIRECT("'FROM_NGS3_PCR-1'!A"&amp;ROW()-5,TRUE)="","",  INDIRECT(    "'FROM_NGS3_PCR-1'!"   &amp;  CHAR(64 + MATCH(VLOOKUP(B$6,mapping!$A:$B,2,FALSE),'FROM_NGS3_PCR-1'!$1:$1,0))   &amp;  ROW()-5,TRUE)    )</f>
        <v/>
      </c>
      <c r="C469" s="6" t="str">
        <f> IF(INDIRECT("'FROM_NGS3_PCR-1'!A"&amp;ROW()-5,TRUE)="","",  INDIRECT(    "'FROM_NGS3_PCR-1'!"   &amp;  CHAR(64 + MATCH(VLOOKUP(C$6,mapping!$A:$B,2,FALSE),'FROM_NGS3_PCR-1'!$1:$1,0))   &amp;  ROW()-5,TRUE)    )</f>
        <v/>
      </c>
      <c r="D469" s="7" t="str">
        <f> IF(INDIRECT("'FROM_NGS3_PCR-1'!A"&amp;ROW()-5,TRUE)="","",  INDIRECT(    "'FROM_NGS3_PCR-1'!"   &amp;  CHAR(64 + MATCH(VLOOKUP(D$6,mapping!$A:$B,2,FALSE),'FROM_NGS3_PCR-1'!$1:$1,0))   &amp;  ROW()-5,TRUE)    )</f>
        <v/>
      </c>
      <c r="E469" s="7" t="str">
        <f> IF(INDIRECT("'FROM_NGS3_PCR-1'!A"&amp;ROW()-5,TRUE)="","",  "e" &amp; INDIRECT(    "'FROM_NGS3_PCR-1'!"   &amp;  CHAR(64 + MATCH(VLOOKUP(E$6,mapping!$A:$B,2,FALSE),'FROM_NGS3_PCR-1'!$1:$1,0))   &amp;  ROW()-5,TRUE)    )</f>
        <v/>
      </c>
      <c r="F469" s="6" t="str">
        <f> IF(INDIRECT("'FROM_NGS3_PCR-1'!A"&amp;ROW()-5,TRUE)="","",  INDIRECT(    "'FROM_NGS3_PCR-1'!"   &amp;  CHAR(64 + MATCH(VLOOKUP(F$6,mapping!$A:$B,2,FALSE),'FROM_NGS3_PCR-1'!$1:$1,0))   &amp;  ROW()-5,TRUE)    )</f>
        <v/>
      </c>
      <c r="G469" s="6" t="str">
        <f> IF(INDIRECT("'FROM_NGS3_PCR-1'!A"&amp;ROW()-5,TRUE)="","",  INDIRECT(    "'FROM_NGS3_PCR-1'!"   &amp;  CHAR(64 + MATCH(VLOOKUP(G$6,mapping!$A:$B,2,FALSE),'FROM_NGS3_PCR-1'!$1:$1,0))   &amp;  ROW()-5,TRUE)    )</f>
        <v/>
      </c>
      <c r="H469" s="39" t="str">
        <f> IF(INDIRECT("'FROM_NGS3_PCR-1'!A"&amp;ROW()-5,TRUE)="","",  INDIRECT(    "'FROM_NGS3_PCR-1'!"   &amp;  CHAR(64 + MATCH(VLOOKUP(H$6,mapping!$A:$B,2,FALSE),'FROM_NGS3_PCR-1'!$1:$1,0))   &amp;  ROW()-5,TRUE)    )</f>
        <v/>
      </c>
      <c r="I469" s="7" t="str">
        <f> IF(INDIRECT("'FROM_NGS3_PCR-1'!A"&amp;ROW()-5,TRUE)="","",  INDIRECT(    "'FROM_NGS3_PCR-1'!"   &amp;  CHAR(64 + MATCH(VLOOKUP(I$6,mapping!$A:$B,2,FALSE),'FROM_NGS3_PCR-1'!$1:$1,0))   &amp;  ROW()-5,TRUE)    )</f>
        <v/>
      </c>
      <c r="J469" s="40" t="str">
        <f> IF(INDIRECT("'FROM_NGS3_PCR-1'!A"&amp;ROW()-5,TRUE)="","",  INDIRECT(    "'FROM_NGS3_PCR-1'!"   &amp;  CHAR(64 + MATCH(VLOOKUP(J$6,mapping!$A:$B,2,FALSE),'FROM_NGS3_PCR-1'!$1:$1,0))   &amp;  ROW()-5,TRUE)    )</f>
        <v/>
      </c>
      <c r="K469" s="6"/>
      <c r="L469" s="39">
        <v>1.0</v>
      </c>
      <c r="M469" s="37" t="str">
        <f>IFERROR(VLOOKUP(TEXT(ROW()-5,"0"),CALC_selection!H:I,2,FALSE),"")</f>
        <v/>
      </c>
      <c r="N469" s="6"/>
      <c r="O469" s="9" t="b">
        <f t="shared" si="1"/>
        <v>0</v>
      </c>
      <c r="P469" s="9" t="b">
        <f t="shared" si="2"/>
        <v>0</v>
      </c>
      <c r="Q469" s="9"/>
      <c r="R469" s="9"/>
      <c r="S469" s="9"/>
      <c r="T469" s="6"/>
      <c r="U469" s="6"/>
      <c r="V469" s="6"/>
      <c r="W469" s="6"/>
      <c r="X469" s="6"/>
      <c r="Y469" s="6"/>
      <c r="Z469" s="6"/>
    </row>
    <row r="470" ht="14.25" customHeight="1">
      <c r="A470" s="6"/>
      <c r="B470" s="38" t="str">
        <f> IF(INDIRECT("'FROM_NGS3_PCR-1'!A"&amp;ROW()-5,TRUE)="","",  INDIRECT(    "'FROM_NGS3_PCR-1'!"   &amp;  CHAR(64 + MATCH(VLOOKUP(B$6,mapping!$A:$B,2,FALSE),'FROM_NGS3_PCR-1'!$1:$1,0))   &amp;  ROW()-5,TRUE)    )</f>
        <v/>
      </c>
      <c r="C470" s="6" t="str">
        <f> IF(INDIRECT("'FROM_NGS3_PCR-1'!A"&amp;ROW()-5,TRUE)="","",  INDIRECT(    "'FROM_NGS3_PCR-1'!"   &amp;  CHAR(64 + MATCH(VLOOKUP(C$6,mapping!$A:$B,2,FALSE),'FROM_NGS3_PCR-1'!$1:$1,0))   &amp;  ROW()-5,TRUE)    )</f>
        <v/>
      </c>
      <c r="D470" s="7" t="str">
        <f> IF(INDIRECT("'FROM_NGS3_PCR-1'!A"&amp;ROW()-5,TRUE)="","",  INDIRECT(    "'FROM_NGS3_PCR-1'!"   &amp;  CHAR(64 + MATCH(VLOOKUP(D$6,mapping!$A:$B,2,FALSE),'FROM_NGS3_PCR-1'!$1:$1,0))   &amp;  ROW()-5,TRUE)    )</f>
        <v/>
      </c>
      <c r="E470" s="7" t="str">
        <f> IF(INDIRECT("'FROM_NGS3_PCR-1'!A"&amp;ROW()-5,TRUE)="","",  "e" &amp; INDIRECT(    "'FROM_NGS3_PCR-1'!"   &amp;  CHAR(64 + MATCH(VLOOKUP(E$6,mapping!$A:$B,2,FALSE),'FROM_NGS3_PCR-1'!$1:$1,0))   &amp;  ROW()-5,TRUE)    )</f>
        <v/>
      </c>
      <c r="F470" s="6" t="str">
        <f> IF(INDIRECT("'FROM_NGS3_PCR-1'!A"&amp;ROW()-5,TRUE)="","",  INDIRECT(    "'FROM_NGS3_PCR-1'!"   &amp;  CHAR(64 + MATCH(VLOOKUP(F$6,mapping!$A:$B,2,FALSE),'FROM_NGS3_PCR-1'!$1:$1,0))   &amp;  ROW()-5,TRUE)    )</f>
        <v/>
      </c>
      <c r="G470" s="6" t="str">
        <f> IF(INDIRECT("'FROM_NGS3_PCR-1'!A"&amp;ROW()-5,TRUE)="","",  INDIRECT(    "'FROM_NGS3_PCR-1'!"   &amp;  CHAR(64 + MATCH(VLOOKUP(G$6,mapping!$A:$B,2,FALSE),'FROM_NGS3_PCR-1'!$1:$1,0))   &amp;  ROW()-5,TRUE)    )</f>
        <v/>
      </c>
      <c r="H470" s="39" t="str">
        <f> IF(INDIRECT("'FROM_NGS3_PCR-1'!A"&amp;ROW()-5,TRUE)="","",  INDIRECT(    "'FROM_NGS3_PCR-1'!"   &amp;  CHAR(64 + MATCH(VLOOKUP(H$6,mapping!$A:$B,2,FALSE),'FROM_NGS3_PCR-1'!$1:$1,0))   &amp;  ROW()-5,TRUE)    )</f>
        <v/>
      </c>
      <c r="I470" s="7" t="str">
        <f> IF(INDIRECT("'FROM_NGS3_PCR-1'!A"&amp;ROW()-5,TRUE)="","",  INDIRECT(    "'FROM_NGS3_PCR-1'!"   &amp;  CHAR(64 + MATCH(VLOOKUP(I$6,mapping!$A:$B,2,FALSE),'FROM_NGS3_PCR-1'!$1:$1,0))   &amp;  ROW()-5,TRUE)    )</f>
        <v/>
      </c>
      <c r="J470" s="40" t="str">
        <f> IF(INDIRECT("'FROM_NGS3_PCR-1'!A"&amp;ROW()-5,TRUE)="","",  INDIRECT(    "'FROM_NGS3_PCR-1'!"   &amp;  CHAR(64 + MATCH(VLOOKUP(J$6,mapping!$A:$B,2,FALSE),'FROM_NGS3_PCR-1'!$1:$1,0))   &amp;  ROW()-5,TRUE)    )</f>
        <v/>
      </c>
      <c r="K470" s="6"/>
      <c r="L470" s="39">
        <v>1.0</v>
      </c>
      <c r="M470" s="37" t="str">
        <f>IFERROR(VLOOKUP(TEXT(ROW()-5,"0"),CALC_selection!H:I,2,FALSE),"")</f>
        <v/>
      </c>
      <c r="N470" s="6"/>
      <c r="O470" s="9" t="b">
        <f t="shared" si="1"/>
        <v>0</v>
      </c>
      <c r="P470" s="9" t="b">
        <f t="shared" si="2"/>
        <v>0</v>
      </c>
      <c r="Q470" s="9"/>
      <c r="R470" s="9"/>
      <c r="S470" s="9"/>
      <c r="T470" s="6"/>
      <c r="U470" s="6"/>
      <c r="V470" s="6"/>
      <c r="W470" s="6"/>
      <c r="X470" s="6"/>
      <c r="Y470" s="6"/>
      <c r="Z470" s="6"/>
    </row>
    <row r="471" ht="14.25" customHeight="1">
      <c r="A471" s="6"/>
      <c r="B471" s="38" t="str">
        <f> IF(INDIRECT("'FROM_NGS3_PCR-1'!A"&amp;ROW()-5,TRUE)="","",  INDIRECT(    "'FROM_NGS3_PCR-1'!"   &amp;  CHAR(64 + MATCH(VLOOKUP(B$6,mapping!$A:$B,2,FALSE),'FROM_NGS3_PCR-1'!$1:$1,0))   &amp;  ROW()-5,TRUE)    )</f>
        <v/>
      </c>
      <c r="C471" s="6" t="str">
        <f> IF(INDIRECT("'FROM_NGS3_PCR-1'!A"&amp;ROW()-5,TRUE)="","",  INDIRECT(    "'FROM_NGS3_PCR-1'!"   &amp;  CHAR(64 + MATCH(VLOOKUP(C$6,mapping!$A:$B,2,FALSE),'FROM_NGS3_PCR-1'!$1:$1,0))   &amp;  ROW()-5,TRUE)    )</f>
        <v/>
      </c>
      <c r="D471" s="7" t="str">
        <f> IF(INDIRECT("'FROM_NGS3_PCR-1'!A"&amp;ROW()-5,TRUE)="","",  INDIRECT(    "'FROM_NGS3_PCR-1'!"   &amp;  CHAR(64 + MATCH(VLOOKUP(D$6,mapping!$A:$B,2,FALSE),'FROM_NGS3_PCR-1'!$1:$1,0))   &amp;  ROW()-5,TRUE)    )</f>
        <v/>
      </c>
      <c r="E471" s="7" t="str">
        <f> IF(INDIRECT("'FROM_NGS3_PCR-1'!A"&amp;ROW()-5,TRUE)="","",  "e" &amp; INDIRECT(    "'FROM_NGS3_PCR-1'!"   &amp;  CHAR(64 + MATCH(VLOOKUP(E$6,mapping!$A:$B,2,FALSE),'FROM_NGS3_PCR-1'!$1:$1,0))   &amp;  ROW()-5,TRUE)    )</f>
        <v/>
      </c>
      <c r="F471" s="6" t="str">
        <f> IF(INDIRECT("'FROM_NGS3_PCR-1'!A"&amp;ROW()-5,TRUE)="","",  INDIRECT(    "'FROM_NGS3_PCR-1'!"   &amp;  CHAR(64 + MATCH(VLOOKUP(F$6,mapping!$A:$B,2,FALSE),'FROM_NGS3_PCR-1'!$1:$1,0))   &amp;  ROW()-5,TRUE)    )</f>
        <v/>
      </c>
      <c r="G471" s="6" t="str">
        <f> IF(INDIRECT("'FROM_NGS3_PCR-1'!A"&amp;ROW()-5,TRUE)="","",  INDIRECT(    "'FROM_NGS3_PCR-1'!"   &amp;  CHAR(64 + MATCH(VLOOKUP(G$6,mapping!$A:$B,2,FALSE),'FROM_NGS3_PCR-1'!$1:$1,0))   &amp;  ROW()-5,TRUE)    )</f>
        <v/>
      </c>
      <c r="H471" s="39" t="str">
        <f> IF(INDIRECT("'FROM_NGS3_PCR-1'!A"&amp;ROW()-5,TRUE)="","",  INDIRECT(    "'FROM_NGS3_PCR-1'!"   &amp;  CHAR(64 + MATCH(VLOOKUP(H$6,mapping!$A:$B,2,FALSE),'FROM_NGS3_PCR-1'!$1:$1,0))   &amp;  ROW()-5,TRUE)    )</f>
        <v/>
      </c>
      <c r="I471" s="7" t="str">
        <f> IF(INDIRECT("'FROM_NGS3_PCR-1'!A"&amp;ROW()-5,TRUE)="","",  INDIRECT(    "'FROM_NGS3_PCR-1'!"   &amp;  CHAR(64 + MATCH(VLOOKUP(I$6,mapping!$A:$B,2,FALSE),'FROM_NGS3_PCR-1'!$1:$1,0))   &amp;  ROW()-5,TRUE)    )</f>
        <v/>
      </c>
      <c r="J471" s="40" t="str">
        <f> IF(INDIRECT("'FROM_NGS3_PCR-1'!A"&amp;ROW()-5,TRUE)="","",  INDIRECT(    "'FROM_NGS3_PCR-1'!"   &amp;  CHAR(64 + MATCH(VLOOKUP(J$6,mapping!$A:$B,2,FALSE),'FROM_NGS3_PCR-1'!$1:$1,0))   &amp;  ROW()-5,TRUE)    )</f>
        <v/>
      </c>
      <c r="K471" s="6"/>
      <c r="L471" s="39">
        <v>1.0</v>
      </c>
      <c r="M471" s="37" t="str">
        <f>IFERROR(VLOOKUP(TEXT(ROW()-5,"0"),CALC_selection!H:I,2,FALSE),"")</f>
        <v/>
      </c>
      <c r="N471" s="6"/>
      <c r="O471" s="9" t="b">
        <f t="shared" si="1"/>
        <v>0</v>
      </c>
      <c r="P471" s="9" t="b">
        <f t="shared" si="2"/>
        <v>0</v>
      </c>
      <c r="Q471" s="9"/>
      <c r="R471" s="9"/>
      <c r="S471" s="9"/>
      <c r="T471" s="6"/>
      <c r="U471" s="6"/>
      <c r="V471" s="6"/>
      <c r="W471" s="6"/>
      <c r="X471" s="6"/>
      <c r="Y471" s="6"/>
      <c r="Z471" s="6"/>
    </row>
    <row r="472" ht="14.25" customHeight="1">
      <c r="A472" s="6"/>
      <c r="B472" s="38" t="str">
        <f> IF(INDIRECT("'FROM_NGS3_PCR-1'!A"&amp;ROW()-5,TRUE)="","",  INDIRECT(    "'FROM_NGS3_PCR-1'!"   &amp;  CHAR(64 + MATCH(VLOOKUP(B$6,mapping!$A:$B,2,FALSE),'FROM_NGS3_PCR-1'!$1:$1,0))   &amp;  ROW()-5,TRUE)    )</f>
        <v/>
      </c>
      <c r="C472" s="6" t="str">
        <f> IF(INDIRECT("'FROM_NGS3_PCR-1'!A"&amp;ROW()-5,TRUE)="","",  INDIRECT(    "'FROM_NGS3_PCR-1'!"   &amp;  CHAR(64 + MATCH(VLOOKUP(C$6,mapping!$A:$B,2,FALSE),'FROM_NGS3_PCR-1'!$1:$1,0))   &amp;  ROW()-5,TRUE)    )</f>
        <v/>
      </c>
      <c r="D472" s="7" t="str">
        <f> IF(INDIRECT("'FROM_NGS3_PCR-1'!A"&amp;ROW()-5,TRUE)="","",  INDIRECT(    "'FROM_NGS3_PCR-1'!"   &amp;  CHAR(64 + MATCH(VLOOKUP(D$6,mapping!$A:$B,2,FALSE),'FROM_NGS3_PCR-1'!$1:$1,0))   &amp;  ROW()-5,TRUE)    )</f>
        <v/>
      </c>
      <c r="E472" s="7" t="str">
        <f> IF(INDIRECT("'FROM_NGS3_PCR-1'!A"&amp;ROW()-5,TRUE)="","",  "e" &amp; INDIRECT(    "'FROM_NGS3_PCR-1'!"   &amp;  CHAR(64 + MATCH(VLOOKUP(E$6,mapping!$A:$B,2,FALSE),'FROM_NGS3_PCR-1'!$1:$1,0))   &amp;  ROW()-5,TRUE)    )</f>
        <v/>
      </c>
      <c r="F472" s="6" t="str">
        <f> IF(INDIRECT("'FROM_NGS3_PCR-1'!A"&amp;ROW()-5,TRUE)="","",  INDIRECT(    "'FROM_NGS3_PCR-1'!"   &amp;  CHAR(64 + MATCH(VLOOKUP(F$6,mapping!$A:$B,2,FALSE),'FROM_NGS3_PCR-1'!$1:$1,0))   &amp;  ROW()-5,TRUE)    )</f>
        <v/>
      </c>
      <c r="G472" s="6" t="str">
        <f> IF(INDIRECT("'FROM_NGS3_PCR-1'!A"&amp;ROW()-5,TRUE)="","",  INDIRECT(    "'FROM_NGS3_PCR-1'!"   &amp;  CHAR(64 + MATCH(VLOOKUP(G$6,mapping!$A:$B,2,FALSE),'FROM_NGS3_PCR-1'!$1:$1,0))   &amp;  ROW()-5,TRUE)    )</f>
        <v/>
      </c>
      <c r="H472" s="39" t="str">
        <f> IF(INDIRECT("'FROM_NGS3_PCR-1'!A"&amp;ROW()-5,TRUE)="","",  INDIRECT(    "'FROM_NGS3_PCR-1'!"   &amp;  CHAR(64 + MATCH(VLOOKUP(H$6,mapping!$A:$B,2,FALSE),'FROM_NGS3_PCR-1'!$1:$1,0))   &amp;  ROW()-5,TRUE)    )</f>
        <v/>
      </c>
      <c r="I472" s="7" t="str">
        <f> IF(INDIRECT("'FROM_NGS3_PCR-1'!A"&amp;ROW()-5,TRUE)="","",  INDIRECT(    "'FROM_NGS3_PCR-1'!"   &amp;  CHAR(64 + MATCH(VLOOKUP(I$6,mapping!$A:$B,2,FALSE),'FROM_NGS3_PCR-1'!$1:$1,0))   &amp;  ROW()-5,TRUE)    )</f>
        <v/>
      </c>
      <c r="J472" s="40" t="str">
        <f> IF(INDIRECT("'FROM_NGS3_PCR-1'!A"&amp;ROW()-5,TRUE)="","",  INDIRECT(    "'FROM_NGS3_PCR-1'!"   &amp;  CHAR(64 + MATCH(VLOOKUP(J$6,mapping!$A:$B,2,FALSE),'FROM_NGS3_PCR-1'!$1:$1,0))   &amp;  ROW()-5,TRUE)    )</f>
        <v/>
      </c>
      <c r="K472" s="6"/>
      <c r="L472" s="39">
        <v>1.0</v>
      </c>
      <c r="M472" s="37" t="str">
        <f>IFERROR(VLOOKUP(TEXT(ROW()-5,"0"),CALC_selection!H:I,2,FALSE),"")</f>
        <v/>
      </c>
      <c r="N472" s="6"/>
      <c r="O472" s="9" t="b">
        <f t="shared" si="1"/>
        <v>0</v>
      </c>
      <c r="P472" s="9" t="b">
        <f t="shared" si="2"/>
        <v>0</v>
      </c>
      <c r="Q472" s="9"/>
      <c r="R472" s="9"/>
      <c r="S472" s="9"/>
      <c r="T472" s="6"/>
      <c r="U472" s="6"/>
      <c r="V472" s="6"/>
      <c r="W472" s="6"/>
      <c r="X472" s="6"/>
      <c r="Y472" s="6"/>
      <c r="Z472" s="6"/>
    </row>
    <row r="473" ht="14.25" customHeight="1">
      <c r="A473" s="6"/>
      <c r="B473" s="38" t="str">
        <f> IF(INDIRECT("'FROM_NGS3_PCR-1'!A"&amp;ROW()-5,TRUE)="","",  INDIRECT(    "'FROM_NGS3_PCR-1'!"   &amp;  CHAR(64 + MATCH(VLOOKUP(B$6,mapping!$A:$B,2,FALSE),'FROM_NGS3_PCR-1'!$1:$1,0))   &amp;  ROW()-5,TRUE)    )</f>
        <v/>
      </c>
      <c r="C473" s="6" t="str">
        <f> IF(INDIRECT("'FROM_NGS3_PCR-1'!A"&amp;ROW()-5,TRUE)="","",  INDIRECT(    "'FROM_NGS3_PCR-1'!"   &amp;  CHAR(64 + MATCH(VLOOKUP(C$6,mapping!$A:$B,2,FALSE),'FROM_NGS3_PCR-1'!$1:$1,0))   &amp;  ROW()-5,TRUE)    )</f>
        <v/>
      </c>
      <c r="D473" s="7" t="str">
        <f> IF(INDIRECT("'FROM_NGS3_PCR-1'!A"&amp;ROW()-5,TRUE)="","",  INDIRECT(    "'FROM_NGS3_PCR-1'!"   &amp;  CHAR(64 + MATCH(VLOOKUP(D$6,mapping!$A:$B,2,FALSE),'FROM_NGS3_PCR-1'!$1:$1,0))   &amp;  ROW()-5,TRUE)    )</f>
        <v/>
      </c>
      <c r="E473" s="7" t="str">
        <f> IF(INDIRECT("'FROM_NGS3_PCR-1'!A"&amp;ROW()-5,TRUE)="","",  "e" &amp; INDIRECT(    "'FROM_NGS3_PCR-1'!"   &amp;  CHAR(64 + MATCH(VLOOKUP(E$6,mapping!$A:$B,2,FALSE),'FROM_NGS3_PCR-1'!$1:$1,0))   &amp;  ROW()-5,TRUE)    )</f>
        <v/>
      </c>
      <c r="F473" s="6" t="str">
        <f> IF(INDIRECT("'FROM_NGS3_PCR-1'!A"&amp;ROW()-5,TRUE)="","",  INDIRECT(    "'FROM_NGS3_PCR-1'!"   &amp;  CHAR(64 + MATCH(VLOOKUP(F$6,mapping!$A:$B,2,FALSE),'FROM_NGS3_PCR-1'!$1:$1,0))   &amp;  ROW()-5,TRUE)    )</f>
        <v/>
      </c>
      <c r="G473" s="6" t="str">
        <f> IF(INDIRECT("'FROM_NGS3_PCR-1'!A"&amp;ROW()-5,TRUE)="","",  INDIRECT(    "'FROM_NGS3_PCR-1'!"   &amp;  CHAR(64 + MATCH(VLOOKUP(G$6,mapping!$A:$B,2,FALSE),'FROM_NGS3_PCR-1'!$1:$1,0))   &amp;  ROW()-5,TRUE)    )</f>
        <v/>
      </c>
      <c r="H473" s="39" t="str">
        <f> IF(INDIRECT("'FROM_NGS3_PCR-1'!A"&amp;ROW()-5,TRUE)="","",  INDIRECT(    "'FROM_NGS3_PCR-1'!"   &amp;  CHAR(64 + MATCH(VLOOKUP(H$6,mapping!$A:$B,2,FALSE),'FROM_NGS3_PCR-1'!$1:$1,0))   &amp;  ROW()-5,TRUE)    )</f>
        <v/>
      </c>
      <c r="I473" s="7" t="str">
        <f> IF(INDIRECT("'FROM_NGS3_PCR-1'!A"&amp;ROW()-5,TRUE)="","",  INDIRECT(    "'FROM_NGS3_PCR-1'!"   &amp;  CHAR(64 + MATCH(VLOOKUP(I$6,mapping!$A:$B,2,FALSE),'FROM_NGS3_PCR-1'!$1:$1,0))   &amp;  ROW()-5,TRUE)    )</f>
        <v/>
      </c>
      <c r="J473" s="40" t="str">
        <f> IF(INDIRECT("'FROM_NGS3_PCR-1'!A"&amp;ROW()-5,TRUE)="","",  INDIRECT(    "'FROM_NGS3_PCR-1'!"   &amp;  CHAR(64 + MATCH(VLOOKUP(J$6,mapping!$A:$B,2,FALSE),'FROM_NGS3_PCR-1'!$1:$1,0))   &amp;  ROW()-5,TRUE)    )</f>
        <v/>
      </c>
      <c r="K473" s="6"/>
      <c r="L473" s="39">
        <v>1.0</v>
      </c>
      <c r="M473" s="37" t="str">
        <f>IFERROR(VLOOKUP(TEXT(ROW()-5,"0"),CALC_selection!H:I,2,FALSE),"")</f>
        <v/>
      </c>
      <c r="N473" s="6"/>
      <c r="O473" s="9" t="b">
        <f t="shared" si="1"/>
        <v>0</v>
      </c>
      <c r="P473" s="9" t="b">
        <f t="shared" si="2"/>
        <v>0</v>
      </c>
      <c r="Q473" s="9"/>
      <c r="R473" s="9"/>
      <c r="S473" s="9"/>
      <c r="T473" s="6"/>
      <c r="U473" s="6"/>
      <c r="V473" s="6"/>
      <c r="W473" s="6"/>
      <c r="X473" s="6"/>
      <c r="Y473" s="6"/>
      <c r="Z473" s="6"/>
    </row>
    <row r="474" ht="14.25" customHeight="1">
      <c r="A474" s="6"/>
      <c r="B474" s="38" t="str">
        <f> IF(INDIRECT("'FROM_NGS3_PCR-1'!A"&amp;ROW()-5,TRUE)="","",  INDIRECT(    "'FROM_NGS3_PCR-1'!"   &amp;  CHAR(64 + MATCH(VLOOKUP(B$6,mapping!$A:$B,2,FALSE),'FROM_NGS3_PCR-1'!$1:$1,0))   &amp;  ROW()-5,TRUE)    )</f>
        <v/>
      </c>
      <c r="C474" s="6" t="str">
        <f> IF(INDIRECT("'FROM_NGS3_PCR-1'!A"&amp;ROW()-5,TRUE)="","",  INDIRECT(    "'FROM_NGS3_PCR-1'!"   &amp;  CHAR(64 + MATCH(VLOOKUP(C$6,mapping!$A:$B,2,FALSE),'FROM_NGS3_PCR-1'!$1:$1,0))   &amp;  ROW()-5,TRUE)    )</f>
        <v/>
      </c>
      <c r="D474" s="7" t="str">
        <f> IF(INDIRECT("'FROM_NGS3_PCR-1'!A"&amp;ROW()-5,TRUE)="","",  INDIRECT(    "'FROM_NGS3_PCR-1'!"   &amp;  CHAR(64 + MATCH(VLOOKUP(D$6,mapping!$A:$B,2,FALSE),'FROM_NGS3_PCR-1'!$1:$1,0))   &amp;  ROW()-5,TRUE)    )</f>
        <v/>
      </c>
      <c r="E474" s="7" t="str">
        <f> IF(INDIRECT("'FROM_NGS3_PCR-1'!A"&amp;ROW()-5,TRUE)="","",  "e" &amp; INDIRECT(    "'FROM_NGS3_PCR-1'!"   &amp;  CHAR(64 + MATCH(VLOOKUP(E$6,mapping!$A:$B,2,FALSE),'FROM_NGS3_PCR-1'!$1:$1,0))   &amp;  ROW()-5,TRUE)    )</f>
        <v/>
      </c>
      <c r="F474" s="6" t="str">
        <f> IF(INDIRECT("'FROM_NGS3_PCR-1'!A"&amp;ROW()-5,TRUE)="","",  INDIRECT(    "'FROM_NGS3_PCR-1'!"   &amp;  CHAR(64 + MATCH(VLOOKUP(F$6,mapping!$A:$B,2,FALSE),'FROM_NGS3_PCR-1'!$1:$1,0))   &amp;  ROW()-5,TRUE)    )</f>
        <v/>
      </c>
      <c r="G474" s="6" t="str">
        <f> IF(INDIRECT("'FROM_NGS3_PCR-1'!A"&amp;ROW()-5,TRUE)="","",  INDIRECT(    "'FROM_NGS3_PCR-1'!"   &amp;  CHAR(64 + MATCH(VLOOKUP(G$6,mapping!$A:$B,2,FALSE),'FROM_NGS3_PCR-1'!$1:$1,0))   &amp;  ROW()-5,TRUE)    )</f>
        <v/>
      </c>
      <c r="H474" s="39" t="str">
        <f> IF(INDIRECT("'FROM_NGS3_PCR-1'!A"&amp;ROW()-5,TRUE)="","",  INDIRECT(    "'FROM_NGS3_PCR-1'!"   &amp;  CHAR(64 + MATCH(VLOOKUP(H$6,mapping!$A:$B,2,FALSE),'FROM_NGS3_PCR-1'!$1:$1,0))   &amp;  ROW()-5,TRUE)    )</f>
        <v/>
      </c>
      <c r="I474" s="7" t="str">
        <f> IF(INDIRECT("'FROM_NGS3_PCR-1'!A"&amp;ROW()-5,TRUE)="","",  INDIRECT(    "'FROM_NGS3_PCR-1'!"   &amp;  CHAR(64 + MATCH(VLOOKUP(I$6,mapping!$A:$B,2,FALSE),'FROM_NGS3_PCR-1'!$1:$1,0))   &amp;  ROW()-5,TRUE)    )</f>
        <v/>
      </c>
      <c r="J474" s="40" t="str">
        <f> IF(INDIRECT("'FROM_NGS3_PCR-1'!A"&amp;ROW()-5,TRUE)="","",  INDIRECT(    "'FROM_NGS3_PCR-1'!"   &amp;  CHAR(64 + MATCH(VLOOKUP(J$6,mapping!$A:$B,2,FALSE),'FROM_NGS3_PCR-1'!$1:$1,0))   &amp;  ROW()-5,TRUE)    )</f>
        <v/>
      </c>
      <c r="K474" s="6"/>
      <c r="L474" s="39">
        <v>1.0</v>
      </c>
      <c r="M474" s="37" t="str">
        <f>IFERROR(VLOOKUP(TEXT(ROW()-5,"0"),CALC_selection!H:I,2,FALSE),"")</f>
        <v/>
      </c>
      <c r="N474" s="6"/>
      <c r="O474" s="9" t="b">
        <f t="shared" si="1"/>
        <v>0</v>
      </c>
      <c r="P474" s="9" t="b">
        <f t="shared" si="2"/>
        <v>0</v>
      </c>
      <c r="Q474" s="9"/>
      <c r="R474" s="9"/>
      <c r="S474" s="9"/>
      <c r="T474" s="6"/>
      <c r="U474" s="6"/>
      <c r="V474" s="6"/>
      <c r="W474" s="6"/>
      <c r="X474" s="6"/>
      <c r="Y474" s="6"/>
      <c r="Z474" s="6"/>
    </row>
    <row r="475" ht="14.25" customHeight="1">
      <c r="A475" s="6"/>
      <c r="B475" s="38" t="str">
        <f> IF(INDIRECT("'FROM_NGS3_PCR-1'!A"&amp;ROW()-5,TRUE)="","",  INDIRECT(    "'FROM_NGS3_PCR-1'!"   &amp;  CHAR(64 + MATCH(VLOOKUP(B$6,mapping!$A:$B,2,FALSE),'FROM_NGS3_PCR-1'!$1:$1,0))   &amp;  ROW()-5,TRUE)    )</f>
        <v/>
      </c>
      <c r="C475" s="6" t="str">
        <f> IF(INDIRECT("'FROM_NGS3_PCR-1'!A"&amp;ROW()-5,TRUE)="","",  INDIRECT(    "'FROM_NGS3_PCR-1'!"   &amp;  CHAR(64 + MATCH(VLOOKUP(C$6,mapping!$A:$B,2,FALSE),'FROM_NGS3_PCR-1'!$1:$1,0))   &amp;  ROW()-5,TRUE)    )</f>
        <v/>
      </c>
      <c r="D475" s="7" t="str">
        <f> IF(INDIRECT("'FROM_NGS3_PCR-1'!A"&amp;ROW()-5,TRUE)="","",  INDIRECT(    "'FROM_NGS3_PCR-1'!"   &amp;  CHAR(64 + MATCH(VLOOKUP(D$6,mapping!$A:$B,2,FALSE),'FROM_NGS3_PCR-1'!$1:$1,0))   &amp;  ROW()-5,TRUE)    )</f>
        <v/>
      </c>
      <c r="E475" s="7" t="str">
        <f> IF(INDIRECT("'FROM_NGS3_PCR-1'!A"&amp;ROW()-5,TRUE)="","",  "e" &amp; INDIRECT(    "'FROM_NGS3_PCR-1'!"   &amp;  CHAR(64 + MATCH(VLOOKUP(E$6,mapping!$A:$B,2,FALSE),'FROM_NGS3_PCR-1'!$1:$1,0))   &amp;  ROW()-5,TRUE)    )</f>
        <v/>
      </c>
      <c r="F475" s="6" t="str">
        <f> IF(INDIRECT("'FROM_NGS3_PCR-1'!A"&amp;ROW()-5,TRUE)="","",  INDIRECT(    "'FROM_NGS3_PCR-1'!"   &amp;  CHAR(64 + MATCH(VLOOKUP(F$6,mapping!$A:$B,2,FALSE),'FROM_NGS3_PCR-1'!$1:$1,0))   &amp;  ROW()-5,TRUE)    )</f>
        <v/>
      </c>
      <c r="G475" s="6" t="str">
        <f> IF(INDIRECT("'FROM_NGS3_PCR-1'!A"&amp;ROW()-5,TRUE)="","",  INDIRECT(    "'FROM_NGS3_PCR-1'!"   &amp;  CHAR(64 + MATCH(VLOOKUP(G$6,mapping!$A:$B,2,FALSE),'FROM_NGS3_PCR-1'!$1:$1,0))   &amp;  ROW()-5,TRUE)    )</f>
        <v/>
      </c>
      <c r="H475" s="39" t="str">
        <f> IF(INDIRECT("'FROM_NGS3_PCR-1'!A"&amp;ROW()-5,TRUE)="","",  INDIRECT(    "'FROM_NGS3_PCR-1'!"   &amp;  CHAR(64 + MATCH(VLOOKUP(H$6,mapping!$A:$B,2,FALSE),'FROM_NGS3_PCR-1'!$1:$1,0))   &amp;  ROW()-5,TRUE)    )</f>
        <v/>
      </c>
      <c r="I475" s="7" t="str">
        <f> IF(INDIRECT("'FROM_NGS3_PCR-1'!A"&amp;ROW()-5,TRUE)="","",  INDIRECT(    "'FROM_NGS3_PCR-1'!"   &amp;  CHAR(64 + MATCH(VLOOKUP(I$6,mapping!$A:$B,2,FALSE),'FROM_NGS3_PCR-1'!$1:$1,0))   &amp;  ROW()-5,TRUE)    )</f>
        <v/>
      </c>
      <c r="J475" s="40" t="str">
        <f> IF(INDIRECT("'FROM_NGS3_PCR-1'!A"&amp;ROW()-5,TRUE)="","",  INDIRECT(    "'FROM_NGS3_PCR-1'!"   &amp;  CHAR(64 + MATCH(VLOOKUP(J$6,mapping!$A:$B,2,FALSE),'FROM_NGS3_PCR-1'!$1:$1,0))   &amp;  ROW()-5,TRUE)    )</f>
        <v/>
      </c>
      <c r="K475" s="6"/>
      <c r="L475" s="39">
        <v>1.0</v>
      </c>
      <c r="M475" s="37" t="str">
        <f>IFERROR(VLOOKUP(TEXT(ROW()-5,"0"),CALC_selection!H:I,2,FALSE),"")</f>
        <v/>
      </c>
      <c r="N475" s="6"/>
      <c r="O475" s="9" t="b">
        <f t="shared" si="1"/>
        <v>0</v>
      </c>
      <c r="P475" s="9" t="b">
        <f t="shared" si="2"/>
        <v>0</v>
      </c>
      <c r="Q475" s="9"/>
      <c r="R475" s="9"/>
      <c r="S475" s="9"/>
      <c r="T475" s="6"/>
      <c r="U475" s="6"/>
      <c r="V475" s="6"/>
      <c r="W475" s="6"/>
      <c r="X475" s="6"/>
      <c r="Y475" s="6"/>
      <c r="Z475" s="6"/>
    </row>
    <row r="476" ht="14.25" customHeight="1">
      <c r="A476" s="6"/>
      <c r="B476" s="38" t="str">
        <f> IF(INDIRECT("'FROM_NGS3_PCR-1'!A"&amp;ROW()-5,TRUE)="","",  INDIRECT(    "'FROM_NGS3_PCR-1'!"   &amp;  CHAR(64 + MATCH(VLOOKUP(B$6,mapping!$A:$B,2,FALSE),'FROM_NGS3_PCR-1'!$1:$1,0))   &amp;  ROW()-5,TRUE)    )</f>
        <v/>
      </c>
      <c r="C476" s="6" t="str">
        <f> IF(INDIRECT("'FROM_NGS3_PCR-1'!A"&amp;ROW()-5,TRUE)="","",  INDIRECT(    "'FROM_NGS3_PCR-1'!"   &amp;  CHAR(64 + MATCH(VLOOKUP(C$6,mapping!$A:$B,2,FALSE),'FROM_NGS3_PCR-1'!$1:$1,0))   &amp;  ROW()-5,TRUE)    )</f>
        <v/>
      </c>
      <c r="D476" s="7" t="str">
        <f> IF(INDIRECT("'FROM_NGS3_PCR-1'!A"&amp;ROW()-5,TRUE)="","",  INDIRECT(    "'FROM_NGS3_PCR-1'!"   &amp;  CHAR(64 + MATCH(VLOOKUP(D$6,mapping!$A:$B,2,FALSE),'FROM_NGS3_PCR-1'!$1:$1,0))   &amp;  ROW()-5,TRUE)    )</f>
        <v/>
      </c>
      <c r="E476" s="7" t="str">
        <f> IF(INDIRECT("'FROM_NGS3_PCR-1'!A"&amp;ROW()-5,TRUE)="","",  "e" &amp; INDIRECT(    "'FROM_NGS3_PCR-1'!"   &amp;  CHAR(64 + MATCH(VLOOKUP(E$6,mapping!$A:$B,2,FALSE),'FROM_NGS3_PCR-1'!$1:$1,0))   &amp;  ROW()-5,TRUE)    )</f>
        <v/>
      </c>
      <c r="F476" s="6" t="str">
        <f> IF(INDIRECT("'FROM_NGS3_PCR-1'!A"&amp;ROW()-5,TRUE)="","",  INDIRECT(    "'FROM_NGS3_PCR-1'!"   &amp;  CHAR(64 + MATCH(VLOOKUP(F$6,mapping!$A:$B,2,FALSE),'FROM_NGS3_PCR-1'!$1:$1,0))   &amp;  ROW()-5,TRUE)    )</f>
        <v/>
      </c>
      <c r="G476" s="6" t="str">
        <f> IF(INDIRECT("'FROM_NGS3_PCR-1'!A"&amp;ROW()-5,TRUE)="","",  INDIRECT(    "'FROM_NGS3_PCR-1'!"   &amp;  CHAR(64 + MATCH(VLOOKUP(G$6,mapping!$A:$B,2,FALSE),'FROM_NGS3_PCR-1'!$1:$1,0))   &amp;  ROW()-5,TRUE)    )</f>
        <v/>
      </c>
      <c r="H476" s="39" t="str">
        <f> IF(INDIRECT("'FROM_NGS3_PCR-1'!A"&amp;ROW()-5,TRUE)="","",  INDIRECT(    "'FROM_NGS3_PCR-1'!"   &amp;  CHAR(64 + MATCH(VLOOKUP(H$6,mapping!$A:$B,2,FALSE),'FROM_NGS3_PCR-1'!$1:$1,0))   &amp;  ROW()-5,TRUE)    )</f>
        <v/>
      </c>
      <c r="I476" s="7" t="str">
        <f> IF(INDIRECT("'FROM_NGS3_PCR-1'!A"&amp;ROW()-5,TRUE)="","",  INDIRECT(    "'FROM_NGS3_PCR-1'!"   &amp;  CHAR(64 + MATCH(VLOOKUP(I$6,mapping!$A:$B,2,FALSE),'FROM_NGS3_PCR-1'!$1:$1,0))   &amp;  ROW()-5,TRUE)    )</f>
        <v/>
      </c>
      <c r="J476" s="40" t="str">
        <f> IF(INDIRECT("'FROM_NGS3_PCR-1'!A"&amp;ROW()-5,TRUE)="","",  INDIRECT(    "'FROM_NGS3_PCR-1'!"   &amp;  CHAR(64 + MATCH(VLOOKUP(J$6,mapping!$A:$B,2,FALSE),'FROM_NGS3_PCR-1'!$1:$1,0))   &amp;  ROW()-5,TRUE)    )</f>
        <v/>
      </c>
      <c r="K476" s="6"/>
      <c r="L476" s="39">
        <v>1.0</v>
      </c>
      <c r="M476" s="37" t="str">
        <f>IFERROR(VLOOKUP(TEXT(ROW()-5,"0"),CALC_selection!H:I,2,FALSE),"")</f>
        <v/>
      </c>
      <c r="N476" s="6"/>
      <c r="O476" s="9" t="b">
        <f t="shared" si="1"/>
        <v>0</v>
      </c>
      <c r="P476" s="9" t="b">
        <f t="shared" si="2"/>
        <v>0</v>
      </c>
      <c r="Q476" s="9"/>
      <c r="R476" s="9"/>
      <c r="S476" s="9"/>
      <c r="T476" s="6"/>
      <c r="U476" s="6"/>
      <c r="V476" s="6"/>
      <c r="W476" s="6"/>
      <c r="X476" s="6"/>
      <c r="Y476" s="6"/>
      <c r="Z476" s="6"/>
    </row>
    <row r="477" ht="14.25" customHeight="1">
      <c r="A477" s="6"/>
      <c r="B477" s="38" t="str">
        <f> IF(INDIRECT("'FROM_NGS3_PCR-1'!A"&amp;ROW()-5,TRUE)="","",  INDIRECT(    "'FROM_NGS3_PCR-1'!"   &amp;  CHAR(64 + MATCH(VLOOKUP(B$6,mapping!$A:$B,2,FALSE),'FROM_NGS3_PCR-1'!$1:$1,0))   &amp;  ROW()-5,TRUE)    )</f>
        <v/>
      </c>
      <c r="C477" s="6" t="str">
        <f> IF(INDIRECT("'FROM_NGS3_PCR-1'!A"&amp;ROW()-5,TRUE)="","",  INDIRECT(    "'FROM_NGS3_PCR-1'!"   &amp;  CHAR(64 + MATCH(VLOOKUP(C$6,mapping!$A:$B,2,FALSE),'FROM_NGS3_PCR-1'!$1:$1,0))   &amp;  ROW()-5,TRUE)    )</f>
        <v/>
      </c>
      <c r="D477" s="7" t="str">
        <f> IF(INDIRECT("'FROM_NGS3_PCR-1'!A"&amp;ROW()-5,TRUE)="","",  INDIRECT(    "'FROM_NGS3_PCR-1'!"   &amp;  CHAR(64 + MATCH(VLOOKUP(D$6,mapping!$A:$B,2,FALSE),'FROM_NGS3_PCR-1'!$1:$1,0))   &amp;  ROW()-5,TRUE)    )</f>
        <v/>
      </c>
      <c r="E477" s="7" t="str">
        <f> IF(INDIRECT("'FROM_NGS3_PCR-1'!A"&amp;ROW()-5,TRUE)="","",  "e" &amp; INDIRECT(    "'FROM_NGS3_PCR-1'!"   &amp;  CHAR(64 + MATCH(VLOOKUP(E$6,mapping!$A:$B,2,FALSE),'FROM_NGS3_PCR-1'!$1:$1,0))   &amp;  ROW()-5,TRUE)    )</f>
        <v/>
      </c>
      <c r="F477" s="6" t="str">
        <f> IF(INDIRECT("'FROM_NGS3_PCR-1'!A"&amp;ROW()-5,TRUE)="","",  INDIRECT(    "'FROM_NGS3_PCR-1'!"   &amp;  CHAR(64 + MATCH(VLOOKUP(F$6,mapping!$A:$B,2,FALSE),'FROM_NGS3_PCR-1'!$1:$1,0))   &amp;  ROW()-5,TRUE)    )</f>
        <v/>
      </c>
      <c r="G477" s="6" t="str">
        <f> IF(INDIRECT("'FROM_NGS3_PCR-1'!A"&amp;ROW()-5,TRUE)="","",  INDIRECT(    "'FROM_NGS3_PCR-1'!"   &amp;  CHAR(64 + MATCH(VLOOKUP(G$6,mapping!$A:$B,2,FALSE),'FROM_NGS3_PCR-1'!$1:$1,0))   &amp;  ROW()-5,TRUE)    )</f>
        <v/>
      </c>
      <c r="H477" s="39" t="str">
        <f> IF(INDIRECT("'FROM_NGS3_PCR-1'!A"&amp;ROW()-5,TRUE)="","",  INDIRECT(    "'FROM_NGS3_PCR-1'!"   &amp;  CHAR(64 + MATCH(VLOOKUP(H$6,mapping!$A:$B,2,FALSE),'FROM_NGS3_PCR-1'!$1:$1,0))   &amp;  ROW()-5,TRUE)    )</f>
        <v/>
      </c>
      <c r="I477" s="7" t="str">
        <f> IF(INDIRECT("'FROM_NGS3_PCR-1'!A"&amp;ROW()-5,TRUE)="","",  INDIRECT(    "'FROM_NGS3_PCR-1'!"   &amp;  CHAR(64 + MATCH(VLOOKUP(I$6,mapping!$A:$B,2,FALSE),'FROM_NGS3_PCR-1'!$1:$1,0))   &amp;  ROW()-5,TRUE)    )</f>
        <v/>
      </c>
      <c r="J477" s="40" t="str">
        <f> IF(INDIRECT("'FROM_NGS3_PCR-1'!A"&amp;ROW()-5,TRUE)="","",  INDIRECT(    "'FROM_NGS3_PCR-1'!"   &amp;  CHAR(64 + MATCH(VLOOKUP(J$6,mapping!$A:$B,2,FALSE),'FROM_NGS3_PCR-1'!$1:$1,0))   &amp;  ROW()-5,TRUE)    )</f>
        <v/>
      </c>
      <c r="K477" s="6"/>
      <c r="L477" s="39">
        <v>1.0</v>
      </c>
      <c r="M477" s="37" t="str">
        <f>IFERROR(VLOOKUP(TEXT(ROW()-5,"0"),CALC_selection!H:I,2,FALSE),"")</f>
        <v/>
      </c>
      <c r="N477" s="6"/>
      <c r="O477" s="9" t="b">
        <f t="shared" si="1"/>
        <v>0</v>
      </c>
      <c r="P477" s="9" t="b">
        <f t="shared" si="2"/>
        <v>0</v>
      </c>
      <c r="Q477" s="9"/>
      <c r="R477" s="9"/>
      <c r="S477" s="9"/>
      <c r="T477" s="6"/>
      <c r="U477" s="6"/>
      <c r="V477" s="6"/>
      <c r="W477" s="6"/>
      <c r="X477" s="6"/>
      <c r="Y477" s="6"/>
      <c r="Z477" s="6"/>
    </row>
    <row r="478" ht="14.25" customHeight="1">
      <c r="A478" s="6"/>
      <c r="B478" s="38" t="str">
        <f> IF(INDIRECT("'FROM_NGS3_PCR-1'!A"&amp;ROW()-5,TRUE)="","",  INDIRECT(    "'FROM_NGS3_PCR-1'!"   &amp;  CHAR(64 + MATCH(VLOOKUP(B$6,mapping!$A:$B,2,FALSE),'FROM_NGS3_PCR-1'!$1:$1,0))   &amp;  ROW()-5,TRUE)    )</f>
        <v/>
      </c>
      <c r="C478" s="6" t="str">
        <f> IF(INDIRECT("'FROM_NGS3_PCR-1'!A"&amp;ROW()-5,TRUE)="","",  INDIRECT(    "'FROM_NGS3_PCR-1'!"   &amp;  CHAR(64 + MATCH(VLOOKUP(C$6,mapping!$A:$B,2,FALSE),'FROM_NGS3_PCR-1'!$1:$1,0))   &amp;  ROW()-5,TRUE)    )</f>
        <v/>
      </c>
      <c r="D478" s="7" t="str">
        <f> IF(INDIRECT("'FROM_NGS3_PCR-1'!A"&amp;ROW()-5,TRUE)="","",  INDIRECT(    "'FROM_NGS3_PCR-1'!"   &amp;  CHAR(64 + MATCH(VLOOKUP(D$6,mapping!$A:$B,2,FALSE),'FROM_NGS3_PCR-1'!$1:$1,0))   &amp;  ROW()-5,TRUE)    )</f>
        <v/>
      </c>
      <c r="E478" s="7" t="str">
        <f> IF(INDIRECT("'FROM_NGS3_PCR-1'!A"&amp;ROW()-5,TRUE)="","",  "e" &amp; INDIRECT(    "'FROM_NGS3_PCR-1'!"   &amp;  CHAR(64 + MATCH(VLOOKUP(E$6,mapping!$A:$B,2,FALSE),'FROM_NGS3_PCR-1'!$1:$1,0))   &amp;  ROW()-5,TRUE)    )</f>
        <v/>
      </c>
      <c r="F478" s="6" t="str">
        <f> IF(INDIRECT("'FROM_NGS3_PCR-1'!A"&amp;ROW()-5,TRUE)="","",  INDIRECT(    "'FROM_NGS3_PCR-1'!"   &amp;  CHAR(64 + MATCH(VLOOKUP(F$6,mapping!$A:$B,2,FALSE),'FROM_NGS3_PCR-1'!$1:$1,0))   &amp;  ROW()-5,TRUE)    )</f>
        <v/>
      </c>
      <c r="G478" s="6" t="str">
        <f> IF(INDIRECT("'FROM_NGS3_PCR-1'!A"&amp;ROW()-5,TRUE)="","",  INDIRECT(    "'FROM_NGS3_PCR-1'!"   &amp;  CHAR(64 + MATCH(VLOOKUP(G$6,mapping!$A:$B,2,FALSE),'FROM_NGS3_PCR-1'!$1:$1,0))   &amp;  ROW()-5,TRUE)    )</f>
        <v/>
      </c>
      <c r="H478" s="39" t="str">
        <f> IF(INDIRECT("'FROM_NGS3_PCR-1'!A"&amp;ROW()-5,TRUE)="","",  INDIRECT(    "'FROM_NGS3_PCR-1'!"   &amp;  CHAR(64 + MATCH(VLOOKUP(H$6,mapping!$A:$B,2,FALSE),'FROM_NGS3_PCR-1'!$1:$1,0))   &amp;  ROW()-5,TRUE)    )</f>
        <v/>
      </c>
      <c r="I478" s="7" t="str">
        <f> IF(INDIRECT("'FROM_NGS3_PCR-1'!A"&amp;ROW()-5,TRUE)="","",  INDIRECT(    "'FROM_NGS3_PCR-1'!"   &amp;  CHAR(64 + MATCH(VLOOKUP(I$6,mapping!$A:$B,2,FALSE),'FROM_NGS3_PCR-1'!$1:$1,0))   &amp;  ROW()-5,TRUE)    )</f>
        <v/>
      </c>
      <c r="J478" s="40" t="str">
        <f> IF(INDIRECT("'FROM_NGS3_PCR-1'!A"&amp;ROW()-5,TRUE)="","",  INDIRECT(    "'FROM_NGS3_PCR-1'!"   &amp;  CHAR(64 + MATCH(VLOOKUP(J$6,mapping!$A:$B,2,FALSE),'FROM_NGS3_PCR-1'!$1:$1,0))   &amp;  ROW()-5,TRUE)    )</f>
        <v/>
      </c>
      <c r="K478" s="6"/>
      <c r="L478" s="39">
        <v>1.0</v>
      </c>
      <c r="M478" s="37" t="str">
        <f>IFERROR(VLOOKUP(TEXT(ROW()-5,"0"),CALC_selection!H:I,2,FALSE),"")</f>
        <v/>
      </c>
      <c r="N478" s="6"/>
      <c r="O478" s="9" t="b">
        <f t="shared" si="1"/>
        <v>0</v>
      </c>
      <c r="P478" s="9" t="b">
        <f t="shared" si="2"/>
        <v>0</v>
      </c>
      <c r="Q478" s="9"/>
      <c r="R478" s="9"/>
      <c r="S478" s="9"/>
      <c r="T478" s="6"/>
      <c r="U478" s="6"/>
      <c r="V478" s="6"/>
      <c r="W478" s="6"/>
      <c r="X478" s="6"/>
      <c r="Y478" s="6"/>
      <c r="Z478" s="6"/>
    </row>
    <row r="479" ht="14.25" customHeight="1">
      <c r="A479" s="6"/>
      <c r="B479" s="38" t="str">
        <f> IF(INDIRECT("'FROM_NGS3_PCR-1'!A"&amp;ROW()-5,TRUE)="","",  INDIRECT(    "'FROM_NGS3_PCR-1'!"   &amp;  CHAR(64 + MATCH(VLOOKUP(B$6,mapping!$A:$B,2,FALSE),'FROM_NGS3_PCR-1'!$1:$1,0))   &amp;  ROW()-5,TRUE)    )</f>
        <v/>
      </c>
      <c r="C479" s="6" t="str">
        <f> IF(INDIRECT("'FROM_NGS3_PCR-1'!A"&amp;ROW()-5,TRUE)="","",  INDIRECT(    "'FROM_NGS3_PCR-1'!"   &amp;  CHAR(64 + MATCH(VLOOKUP(C$6,mapping!$A:$B,2,FALSE),'FROM_NGS3_PCR-1'!$1:$1,0))   &amp;  ROW()-5,TRUE)    )</f>
        <v/>
      </c>
      <c r="D479" s="7" t="str">
        <f> IF(INDIRECT("'FROM_NGS3_PCR-1'!A"&amp;ROW()-5,TRUE)="","",  INDIRECT(    "'FROM_NGS3_PCR-1'!"   &amp;  CHAR(64 + MATCH(VLOOKUP(D$6,mapping!$A:$B,2,FALSE),'FROM_NGS3_PCR-1'!$1:$1,0))   &amp;  ROW()-5,TRUE)    )</f>
        <v/>
      </c>
      <c r="E479" s="7" t="str">
        <f> IF(INDIRECT("'FROM_NGS3_PCR-1'!A"&amp;ROW()-5,TRUE)="","",  "e" &amp; INDIRECT(    "'FROM_NGS3_PCR-1'!"   &amp;  CHAR(64 + MATCH(VLOOKUP(E$6,mapping!$A:$B,2,FALSE),'FROM_NGS3_PCR-1'!$1:$1,0))   &amp;  ROW()-5,TRUE)    )</f>
        <v/>
      </c>
      <c r="F479" s="6" t="str">
        <f> IF(INDIRECT("'FROM_NGS3_PCR-1'!A"&amp;ROW()-5,TRUE)="","",  INDIRECT(    "'FROM_NGS3_PCR-1'!"   &amp;  CHAR(64 + MATCH(VLOOKUP(F$6,mapping!$A:$B,2,FALSE),'FROM_NGS3_PCR-1'!$1:$1,0))   &amp;  ROW()-5,TRUE)    )</f>
        <v/>
      </c>
      <c r="G479" s="6" t="str">
        <f> IF(INDIRECT("'FROM_NGS3_PCR-1'!A"&amp;ROW()-5,TRUE)="","",  INDIRECT(    "'FROM_NGS3_PCR-1'!"   &amp;  CHAR(64 + MATCH(VLOOKUP(G$6,mapping!$A:$B,2,FALSE),'FROM_NGS3_PCR-1'!$1:$1,0))   &amp;  ROW()-5,TRUE)    )</f>
        <v/>
      </c>
      <c r="H479" s="39" t="str">
        <f> IF(INDIRECT("'FROM_NGS3_PCR-1'!A"&amp;ROW()-5,TRUE)="","",  INDIRECT(    "'FROM_NGS3_PCR-1'!"   &amp;  CHAR(64 + MATCH(VLOOKUP(H$6,mapping!$A:$B,2,FALSE),'FROM_NGS3_PCR-1'!$1:$1,0))   &amp;  ROW()-5,TRUE)    )</f>
        <v/>
      </c>
      <c r="I479" s="7" t="str">
        <f> IF(INDIRECT("'FROM_NGS3_PCR-1'!A"&amp;ROW()-5,TRUE)="","",  INDIRECT(    "'FROM_NGS3_PCR-1'!"   &amp;  CHAR(64 + MATCH(VLOOKUP(I$6,mapping!$A:$B,2,FALSE),'FROM_NGS3_PCR-1'!$1:$1,0))   &amp;  ROW()-5,TRUE)    )</f>
        <v/>
      </c>
      <c r="J479" s="40" t="str">
        <f> IF(INDIRECT("'FROM_NGS3_PCR-1'!A"&amp;ROW()-5,TRUE)="","",  INDIRECT(    "'FROM_NGS3_PCR-1'!"   &amp;  CHAR(64 + MATCH(VLOOKUP(J$6,mapping!$A:$B,2,FALSE),'FROM_NGS3_PCR-1'!$1:$1,0))   &amp;  ROW()-5,TRUE)    )</f>
        <v/>
      </c>
      <c r="K479" s="6"/>
      <c r="L479" s="39">
        <v>1.0</v>
      </c>
      <c r="M479" s="37" t="str">
        <f>IFERROR(VLOOKUP(TEXT(ROW()-5,"0"),CALC_selection!H:I,2,FALSE),"")</f>
        <v/>
      </c>
      <c r="N479" s="6"/>
      <c r="O479" s="9" t="b">
        <f t="shared" si="1"/>
        <v>0</v>
      </c>
      <c r="P479" s="9" t="b">
        <f t="shared" si="2"/>
        <v>0</v>
      </c>
      <c r="Q479" s="9"/>
      <c r="R479" s="9"/>
      <c r="S479" s="9"/>
      <c r="T479" s="6"/>
      <c r="U479" s="6"/>
      <c r="V479" s="6"/>
      <c r="W479" s="6"/>
      <c r="X479" s="6"/>
      <c r="Y479" s="6"/>
      <c r="Z479" s="6"/>
    </row>
    <row r="480" ht="14.25" customHeight="1">
      <c r="A480" s="6"/>
      <c r="B480" s="38" t="str">
        <f> IF(INDIRECT("'FROM_NGS3_PCR-1'!A"&amp;ROW()-5,TRUE)="","",  INDIRECT(    "'FROM_NGS3_PCR-1'!"   &amp;  CHAR(64 + MATCH(VLOOKUP(B$6,mapping!$A:$B,2,FALSE),'FROM_NGS3_PCR-1'!$1:$1,0))   &amp;  ROW()-5,TRUE)    )</f>
        <v/>
      </c>
      <c r="C480" s="6" t="str">
        <f> IF(INDIRECT("'FROM_NGS3_PCR-1'!A"&amp;ROW()-5,TRUE)="","",  INDIRECT(    "'FROM_NGS3_PCR-1'!"   &amp;  CHAR(64 + MATCH(VLOOKUP(C$6,mapping!$A:$B,2,FALSE),'FROM_NGS3_PCR-1'!$1:$1,0))   &amp;  ROW()-5,TRUE)    )</f>
        <v/>
      </c>
      <c r="D480" s="7" t="str">
        <f> IF(INDIRECT("'FROM_NGS3_PCR-1'!A"&amp;ROW()-5,TRUE)="","",  INDIRECT(    "'FROM_NGS3_PCR-1'!"   &amp;  CHAR(64 + MATCH(VLOOKUP(D$6,mapping!$A:$B,2,FALSE),'FROM_NGS3_PCR-1'!$1:$1,0))   &amp;  ROW()-5,TRUE)    )</f>
        <v/>
      </c>
      <c r="E480" s="7" t="str">
        <f> IF(INDIRECT("'FROM_NGS3_PCR-1'!A"&amp;ROW()-5,TRUE)="","",  "e" &amp; INDIRECT(    "'FROM_NGS3_PCR-1'!"   &amp;  CHAR(64 + MATCH(VLOOKUP(E$6,mapping!$A:$B,2,FALSE),'FROM_NGS3_PCR-1'!$1:$1,0))   &amp;  ROW()-5,TRUE)    )</f>
        <v/>
      </c>
      <c r="F480" s="6" t="str">
        <f> IF(INDIRECT("'FROM_NGS3_PCR-1'!A"&amp;ROW()-5,TRUE)="","",  INDIRECT(    "'FROM_NGS3_PCR-1'!"   &amp;  CHAR(64 + MATCH(VLOOKUP(F$6,mapping!$A:$B,2,FALSE),'FROM_NGS3_PCR-1'!$1:$1,0))   &amp;  ROW()-5,TRUE)    )</f>
        <v/>
      </c>
      <c r="G480" s="6" t="str">
        <f> IF(INDIRECT("'FROM_NGS3_PCR-1'!A"&amp;ROW()-5,TRUE)="","",  INDIRECT(    "'FROM_NGS3_PCR-1'!"   &amp;  CHAR(64 + MATCH(VLOOKUP(G$6,mapping!$A:$B,2,FALSE),'FROM_NGS3_PCR-1'!$1:$1,0))   &amp;  ROW()-5,TRUE)    )</f>
        <v/>
      </c>
      <c r="H480" s="39" t="str">
        <f> IF(INDIRECT("'FROM_NGS3_PCR-1'!A"&amp;ROW()-5,TRUE)="","",  INDIRECT(    "'FROM_NGS3_PCR-1'!"   &amp;  CHAR(64 + MATCH(VLOOKUP(H$6,mapping!$A:$B,2,FALSE),'FROM_NGS3_PCR-1'!$1:$1,0))   &amp;  ROW()-5,TRUE)    )</f>
        <v/>
      </c>
      <c r="I480" s="7" t="str">
        <f> IF(INDIRECT("'FROM_NGS3_PCR-1'!A"&amp;ROW()-5,TRUE)="","",  INDIRECT(    "'FROM_NGS3_PCR-1'!"   &amp;  CHAR(64 + MATCH(VLOOKUP(I$6,mapping!$A:$B,2,FALSE),'FROM_NGS3_PCR-1'!$1:$1,0))   &amp;  ROW()-5,TRUE)    )</f>
        <v/>
      </c>
      <c r="J480" s="40" t="str">
        <f> IF(INDIRECT("'FROM_NGS3_PCR-1'!A"&amp;ROW()-5,TRUE)="","",  INDIRECT(    "'FROM_NGS3_PCR-1'!"   &amp;  CHAR(64 + MATCH(VLOOKUP(J$6,mapping!$A:$B,2,FALSE),'FROM_NGS3_PCR-1'!$1:$1,0))   &amp;  ROW()-5,TRUE)    )</f>
        <v/>
      </c>
      <c r="K480" s="6"/>
      <c r="L480" s="39">
        <v>1.0</v>
      </c>
      <c r="M480" s="37" t="str">
        <f>IFERROR(VLOOKUP(TEXT(ROW()-5,"0"),CALC_selection!H:I,2,FALSE),"")</f>
        <v/>
      </c>
      <c r="N480" s="6"/>
      <c r="O480" s="9" t="b">
        <f t="shared" si="1"/>
        <v>0</v>
      </c>
      <c r="P480" s="9" t="b">
        <f t="shared" si="2"/>
        <v>0</v>
      </c>
      <c r="Q480" s="9"/>
      <c r="R480" s="9"/>
      <c r="S480" s="9"/>
      <c r="T480" s="6"/>
      <c r="U480" s="6"/>
      <c r="V480" s="6"/>
      <c r="W480" s="6"/>
      <c r="X480" s="6"/>
      <c r="Y480" s="6"/>
      <c r="Z480" s="6"/>
    </row>
    <row r="481" ht="14.25" customHeight="1">
      <c r="A481" s="6"/>
      <c r="B481" s="38" t="str">
        <f> IF(INDIRECT("'FROM_NGS3_PCR-1'!A"&amp;ROW()-5,TRUE)="","",  INDIRECT(    "'FROM_NGS3_PCR-1'!"   &amp;  CHAR(64 + MATCH(VLOOKUP(B$6,mapping!$A:$B,2,FALSE),'FROM_NGS3_PCR-1'!$1:$1,0))   &amp;  ROW()-5,TRUE)    )</f>
        <v/>
      </c>
      <c r="C481" s="6" t="str">
        <f> IF(INDIRECT("'FROM_NGS3_PCR-1'!A"&amp;ROW()-5,TRUE)="","",  INDIRECT(    "'FROM_NGS3_PCR-1'!"   &amp;  CHAR(64 + MATCH(VLOOKUP(C$6,mapping!$A:$B,2,FALSE),'FROM_NGS3_PCR-1'!$1:$1,0))   &amp;  ROW()-5,TRUE)    )</f>
        <v/>
      </c>
      <c r="D481" s="7" t="str">
        <f> IF(INDIRECT("'FROM_NGS3_PCR-1'!A"&amp;ROW()-5,TRUE)="","",  INDIRECT(    "'FROM_NGS3_PCR-1'!"   &amp;  CHAR(64 + MATCH(VLOOKUP(D$6,mapping!$A:$B,2,FALSE),'FROM_NGS3_PCR-1'!$1:$1,0))   &amp;  ROW()-5,TRUE)    )</f>
        <v/>
      </c>
      <c r="E481" s="7" t="str">
        <f> IF(INDIRECT("'FROM_NGS3_PCR-1'!A"&amp;ROW()-5,TRUE)="","",  "e" &amp; INDIRECT(    "'FROM_NGS3_PCR-1'!"   &amp;  CHAR(64 + MATCH(VLOOKUP(E$6,mapping!$A:$B,2,FALSE),'FROM_NGS3_PCR-1'!$1:$1,0))   &amp;  ROW()-5,TRUE)    )</f>
        <v/>
      </c>
      <c r="F481" s="6" t="str">
        <f> IF(INDIRECT("'FROM_NGS3_PCR-1'!A"&amp;ROW()-5,TRUE)="","",  INDIRECT(    "'FROM_NGS3_PCR-1'!"   &amp;  CHAR(64 + MATCH(VLOOKUP(F$6,mapping!$A:$B,2,FALSE),'FROM_NGS3_PCR-1'!$1:$1,0))   &amp;  ROW()-5,TRUE)    )</f>
        <v/>
      </c>
      <c r="G481" s="6" t="str">
        <f> IF(INDIRECT("'FROM_NGS3_PCR-1'!A"&amp;ROW()-5,TRUE)="","",  INDIRECT(    "'FROM_NGS3_PCR-1'!"   &amp;  CHAR(64 + MATCH(VLOOKUP(G$6,mapping!$A:$B,2,FALSE),'FROM_NGS3_PCR-1'!$1:$1,0))   &amp;  ROW()-5,TRUE)    )</f>
        <v/>
      </c>
      <c r="H481" s="39" t="str">
        <f> IF(INDIRECT("'FROM_NGS3_PCR-1'!A"&amp;ROW()-5,TRUE)="","",  INDIRECT(    "'FROM_NGS3_PCR-1'!"   &amp;  CHAR(64 + MATCH(VLOOKUP(H$6,mapping!$A:$B,2,FALSE),'FROM_NGS3_PCR-1'!$1:$1,0))   &amp;  ROW()-5,TRUE)    )</f>
        <v/>
      </c>
      <c r="I481" s="7" t="str">
        <f> IF(INDIRECT("'FROM_NGS3_PCR-1'!A"&amp;ROW()-5,TRUE)="","",  INDIRECT(    "'FROM_NGS3_PCR-1'!"   &amp;  CHAR(64 + MATCH(VLOOKUP(I$6,mapping!$A:$B,2,FALSE),'FROM_NGS3_PCR-1'!$1:$1,0))   &amp;  ROW()-5,TRUE)    )</f>
        <v/>
      </c>
      <c r="J481" s="40" t="str">
        <f> IF(INDIRECT("'FROM_NGS3_PCR-1'!A"&amp;ROW()-5,TRUE)="","",  INDIRECT(    "'FROM_NGS3_PCR-1'!"   &amp;  CHAR(64 + MATCH(VLOOKUP(J$6,mapping!$A:$B,2,FALSE),'FROM_NGS3_PCR-1'!$1:$1,0))   &amp;  ROW()-5,TRUE)    )</f>
        <v/>
      </c>
      <c r="K481" s="6"/>
      <c r="L481" s="39">
        <v>1.0</v>
      </c>
      <c r="M481" s="37" t="str">
        <f>IFERROR(VLOOKUP(TEXT(ROW()-5,"0"),CALC_selection!H:I,2,FALSE),"")</f>
        <v/>
      </c>
      <c r="N481" s="6"/>
      <c r="O481" s="9" t="b">
        <f t="shared" si="1"/>
        <v>0</v>
      </c>
      <c r="P481" s="9" t="b">
        <f t="shared" si="2"/>
        <v>0</v>
      </c>
      <c r="Q481" s="9"/>
      <c r="R481" s="9"/>
      <c r="S481" s="9"/>
      <c r="T481" s="6"/>
      <c r="U481" s="6"/>
      <c r="V481" s="6"/>
      <c r="W481" s="6"/>
      <c r="X481" s="6"/>
      <c r="Y481" s="6"/>
      <c r="Z481" s="6"/>
    </row>
    <row r="482" ht="14.25" customHeight="1">
      <c r="A482" s="6"/>
      <c r="B482" s="38" t="str">
        <f> IF(INDIRECT("'FROM_NGS3_PCR-1'!A"&amp;ROW()-5,TRUE)="","",  INDIRECT(    "'FROM_NGS3_PCR-1'!"   &amp;  CHAR(64 + MATCH(VLOOKUP(B$6,mapping!$A:$B,2,FALSE),'FROM_NGS3_PCR-1'!$1:$1,0))   &amp;  ROW()-5,TRUE)    )</f>
        <v/>
      </c>
      <c r="C482" s="6" t="str">
        <f> IF(INDIRECT("'FROM_NGS3_PCR-1'!A"&amp;ROW()-5,TRUE)="","",  INDIRECT(    "'FROM_NGS3_PCR-1'!"   &amp;  CHAR(64 + MATCH(VLOOKUP(C$6,mapping!$A:$B,2,FALSE),'FROM_NGS3_PCR-1'!$1:$1,0))   &amp;  ROW()-5,TRUE)    )</f>
        <v/>
      </c>
      <c r="D482" s="7" t="str">
        <f> IF(INDIRECT("'FROM_NGS3_PCR-1'!A"&amp;ROW()-5,TRUE)="","",  INDIRECT(    "'FROM_NGS3_PCR-1'!"   &amp;  CHAR(64 + MATCH(VLOOKUP(D$6,mapping!$A:$B,2,FALSE),'FROM_NGS3_PCR-1'!$1:$1,0))   &amp;  ROW()-5,TRUE)    )</f>
        <v/>
      </c>
      <c r="E482" s="7" t="str">
        <f> IF(INDIRECT("'FROM_NGS3_PCR-1'!A"&amp;ROW()-5,TRUE)="","",  "e" &amp; INDIRECT(    "'FROM_NGS3_PCR-1'!"   &amp;  CHAR(64 + MATCH(VLOOKUP(E$6,mapping!$A:$B,2,FALSE),'FROM_NGS3_PCR-1'!$1:$1,0))   &amp;  ROW()-5,TRUE)    )</f>
        <v/>
      </c>
      <c r="F482" s="6" t="str">
        <f> IF(INDIRECT("'FROM_NGS3_PCR-1'!A"&amp;ROW()-5,TRUE)="","",  INDIRECT(    "'FROM_NGS3_PCR-1'!"   &amp;  CHAR(64 + MATCH(VLOOKUP(F$6,mapping!$A:$B,2,FALSE),'FROM_NGS3_PCR-1'!$1:$1,0))   &amp;  ROW()-5,TRUE)    )</f>
        <v/>
      </c>
      <c r="G482" s="6" t="str">
        <f> IF(INDIRECT("'FROM_NGS3_PCR-1'!A"&amp;ROW()-5,TRUE)="","",  INDIRECT(    "'FROM_NGS3_PCR-1'!"   &amp;  CHAR(64 + MATCH(VLOOKUP(G$6,mapping!$A:$B,2,FALSE),'FROM_NGS3_PCR-1'!$1:$1,0))   &amp;  ROW()-5,TRUE)    )</f>
        <v/>
      </c>
      <c r="H482" s="39" t="str">
        <f> IF(INDIRECT("'FROM_NGS3_PCR-1'!A"&amp;ROW()-5,TRUE)="","",  INDIRECT(    "'FROM_NGS3_PCR-1'!"   &amp;  CHAR(64 + MATCH(VLOOKUP(H$6,mapping!$A:$B,2,FALSE),'FROM_NGS3_PCR-1'!$1:$1,0))   &amp;  ROW()-5,TRUE)    )</f>
        <v/>
      </c>
      <c r="I482" s="7" t="str">
        <f> IF(INDIRECT("'FROM_NGS3_PCR-1'!A"&amp;ROW()-5,TRUE)="","",  INDIRECT(    "'FROM_NGS3_PCR-1'!"   &amp;  CHAR(64 + MATCH(VLOOKUP(I$6,mapping!$A:$B,2,FALSE),'FROM_NGS3_PCR-1'!$1:$1,0))   &amp;  ROW()-5,TRUE)    )</f>
        <v/>
      </c>
      <c r="J482" s="40" t="str">
        <f> IF(INDIRECT("'FROM_NGS3_PCR-1'!A"&amp;ROW()-5,TRUE)="","",  INDIRECT(    "'FROM_NGS3_PCR-1'!"   &amp;  CHAR(64 + MATCH(VLOOKUP(J$6,mapping!$A:$B,2,FALSE),'FROM_NGS3_PCR-1'!$1:$1,0))   &amp;  ROW()-5,TRUE)    )</f>
        <v/>
      </c>
      <c r="K482" s="6"/>
      <c r="L482" s="39">
        <v>1.0</v>
      </c>
      <c r="M482" s="37" t="str">
        <f>IFERROR(VLOOKUP(TEXT(ROW()-5,"0"),CALC_selection!H:I,2,FALSE),"")</f>
        <v/>
      </c>
      <c r="N482" s="6"/>
      <c r="O482" s="9" t="b">
        <f t="shared" si="1"/>
        <v>0</v>
      </c>
      <c r="P482" s="9" t="b">
        <f t="shared" si="2"/>
        <v>0</v>
      </c>
      <c r="Q482" s="9"/>
      <c r="R482" s="9"/>
      <c r="S482" s="9"/>
      <c r="T482" s="6"/>
      <c r="U482" s="6"/>
      <c r="V482" s="6"/>
      <c r="W482" s="6"/>
      <c r="X482" s="6"/>
      <c r="Y482" s="6"/>
      <c r="Z482" s="6"/>
    </row>
    <row r="483" ht="14.25" customHeight="1">
      <c r="A483" s="6"/>
      <c r="B483" s="38" t="str">
        <f> IF(INDIRECT("'FROM_NGS3_PCR-1'!A"&amp;ROW()-5,TRUE)="","",  INDIRECT(    "'FROM_NGS3_PCR-1'!"   &amp;  CHAR(64 + MATCH(VLOOKUP(B$6,mapping!$A:$B,2,FALSE),'FROM_NGS3_PCR-1'!$1:$1,0))   &amp;  ROW()-5,TRUE)    )</f>
        <v/>
      </c>
      <c r="C483" s="6" t="str">
        <f> IF(INDIRECT("'FROM_NGS3_PCR-1'!A"&amp;ROW()-5,TRUE)="","",  INDIRECT(    "'FROM_NGS3_PCR-1'!"   &amp;  CHAR(64 + MATCH(VLOOKUP(C$6,mapping!$A:$B,2,FALSE),'FROM_NGS3_PCR-1'!$1:$1,0))   &amp;  ROW()-5,TRUE)    )</f>
        <v/>
      </c>
      <c r="D483" s="7" t="str">
        <f> IF(INDIRECT("'FROM_NGS3_PCR-1'!A"&amp;ROW()-5,TRUE)="","",  INDIRECT(    "'FROM_NGS3_PCR-1'!"   &amp;  CHAR(64 + MATCH(VLOOKUP(D$6,mapping!$A:$B,2,FALSE),'FROM_NGS3_PCR-1'!$1:$1,0))   &amp;  ROW()-5,TRUE)    )</f>
        <v/>
      </c>
      <c r="E483" s="7" t="str">
        <f> IF(INDIRECT("'FROM_NGS3_PCR-1'!A"&amp;ROW()-5,TRUE)="","",  "e" &amp; INDIRECT(    "'FROM_NGS3_PCR-1'!"   &amp;  CHAR(64 + MATCH(VLOOKUP(E$6,mapping!$A:$B,2,FALSE),'FROM_NGS3_PCR-1'!$1:$1,0))   &amp;  ROW()-5,TRUE)    )</f>
        <v/>
      </c>
      <c r="F483" s="6" t="str">
        <f> IF(INDIRECT("'FROM_NGS3_PCR-1'!A"&amp;ROW()-5,TRUE)="","",  INDIRECT(    "'FROM_NGS3_PCR-1'!"   &amp;  CHAR(64 + MATCH(VLOOKUP(F$6,mapping!$A:$B,2,FALSE),'FROM_NGS3_PCR-1'!$1:$1,0))   &amp;  ROW()-5,TRUE)    )</f>
        <v/>
      </c>
      <c r="G483" s="6" t="str">
        <f> IF(INDIRECT("'FROM_NGS3_PCR-1'!A"&amp;ROW()-5,TRUE)="","",  INDIRECT(    "'FROM_NGS3_PCR-1'!"   &amp;  CHAR(64 + MATCH(VLOOKUP(G$6,mapping!$A:$B,2,FALSE),'FROM_NGS3_PCR-1'!$1:$1,0))   &amp;  ROW()-5,TRUE)    )</f>
        <v/>
      </c>
      <c r="H483" s="39" t="str">
        <f> IF(INDIRECT("'FROM_NGS3_PCR-1'!A"&amp;ROW()-5,TRUE)="","",  INDIRECT(    "'FROM_NGS3_PCR-1'!"   &amp;  CHAR(64 + MATCH(VLOOKUP(H$6,mapping!$A:$B,2,FALSE),'FROM_NGS3_PCR-1'!$1:$1,0))   &amp;  ROW()-5,TRUE)    )</f>
        <v/>
      </c>
      <c r="I483" s="7" t="str">
        <f> IF(INDIRECT("'FROM_NGS3_PCR-1'!A"&amp;ROW()-5,TRUE)="","",  INDIRECT(    "'FROM_NGS3_PCR-1'!"   &amp;  CHAR(64 + MATCH(VLOOKUP(I$6,mapping!$A:$B,2,FALSE),'FROM_NGS3_PCR-1'!$1:$1,0))   &amp;  ROW()-5,TRUE)    )</f>
        <v/>
      </c>
      <c r="J483" s="40" t="str">
        <f> IF(INDIRECT("'FROM_NGS3_PCR-1'!A"&amp;ROW()-5,TRUE)="","",  INDIRECT(    "'FROM_NGS3_PCR-1'!"   &amp;  CHAR(64 + MATCH(VLOOKUP(J$6,mapping!$A:$B,2,FALSE),'FROM_NGS3_PCR-1'!$1:$1,0))   &amp;  ROW()-5,TRUE)    )</f>
        <v/>
      </c>
      <c r="K483" s="6"/>
      <c r="L483" s="39">
        <v>1.0</v>
      </c>
      <c r="M483" s="37" t="str">
        <f>IFERROR(VLOOKUP(TEXT(ROW()-5,"0"),CALC_selection!H:I,2,FALSE),"")</f>
        <v/>
      </c>
      <c r="N483" s="6"/>
      <c r="O483" s="9" t="b">
        <f t="shared" si="1"/>
        <v>0</v>
      </c>
      <c r="P483" s="9" t="b">
        <f t="shared" si="2"/>
        <v>0</v>
      </c>
      <c r="Q483" s="9"/>
      <c r="R483" s="9"/>
      <c r="S483" s="9"/>
      <c r="T483" s="6"/>
      <c r="U483" s="6"/>
      <c r="V483" s="6"/>
      <c r="W483" s="6"/>
      <c r="X483" s="6"/>
      <c r="Y483" s="6"/>
      <c r="Z483" s="6"/>
    </row>
    <row r="484" ht="14.25" customHeight="1">
      <c r="A484" s="6"/>
      <c r="B484" s="38" t="str">
        <f> IF(INDIRECT("'FROM_NGS3_PCR-1'!A"&amp;ROW()-5,TRUE)="","",  INDIRECT(    "'FROM_NGS3_PCR-1'!"   &amp;  CHAR(64 + MATCH(VLOOKUP(B$6,mapping!$A:$B,2,FALSE),'FROM_NGS3_PCR-1'!$1:$1,0))   &amp;  ROW()-5,TRUE)    )</f>
        <v/>
      </c>
      <c r="C484" s="6" t="str">
        <f> IF(INDIRECT("'FROM_NGS3_PCR-1'!A"&amp;ROW()-5,TRUE)="","",  INDIRECT(    "'FROM_NGS3_PCR-1'!"   &amp;  CHAR(64 + MATCH(VLOOKUP(C$6,mapping!$A:$B,2,FALSE),'FROM_NGS3_PCR-1'!$1:$1,0))   &amp;  ROW()-5,TRUE)    )</f>
        <v/>
      </c>
      <c r="D484" s="7" t="str">
        <f> IF(INDIRECT("'FROM_NGS3_PCR-1'!A"&amp;ROW()-5,TRUE)="","",  INDIRECT(    "'FROM_NGS3_PCR-1'!"   &amp;  CHAR(64 + MATCH(VLOOKUP(D$6,mapping!$A:$B,2,FALSE),'FROM_NGS3_PCR-1'!$1:$1,0))   &amp;  ROW()-5,TRUE)    )</f>
        <v/>
      </c>
      <c r="E484" s="7" t="str">
        <f> IF(INDIRECT("'FROM_NGS3_PCR-1'!A"&amp;ROW()-5,TRUE)="","",  "e" &amp; INDIRECT(    "'FROM_NGS3_PCR-1'!"   &amp;  CHAR(64 + MATCH(VLOOKUP(E$6,mapping!$A:$B,2,FALSE),'FROM_NGS3_PCR-1'!$1:$1,0))   &amp;  ROW()-5,TRUE)    )</f>
        <v/>
      </c>
      <c r="F484" s="6" t="str">
        <f> IF(INDIRECT("'FROM_NGS3_PCR-1'!A"&amp;ROW()-5,TRUE)="","",  INDIRECT(    "'FROM_NGS3_PCR-1'!"   &amp;  CHAR(64 + MATCH(VLOOKUP(F$6,mapping!$A:$B,2,FALSE),'FROM_NGS3_PCR-1'!$1:$1,0))   &amp;  ROW()-5,TRUE)    )</f>
        <v/>
      </c>
      <c r="G484" s="6" t="str">
        <f> IF(INDIRECT("'FROM_NGS3_PCR-1'!A"&amp;ROW()-5,TRUE)="","",  INDIRECT(    "'FROM_NGS3_PCR-1'!"   &amp;  CHAR(64 + MATCH(VLOOKUP(G$6,mapping!$A:$B,2,FALSE),'FROM_NGS3_PCR-1'!$1:$1,0))   &amp;  ROW()-5,TRUE)    )</f>
        <v/>
      </c>
      <c r="H484" s="39" t="str">
        <f> IF(INDIRECT("'FROM_NGS3_PCR-1'!A"&amp;ROW()-5,TRUE)="","",  INDIRECT(    "'FROM_NGS3_PCR-1'!"   &amp;  CHAR(64 + MATCH(VLOOKUP(H$6,mapping!$A:$B,2,FALSE),'FROM_NGS3_PCR-1'!$1:$1,0))   &amp;  ROW()-5,TRUE)    )</f>
        <v/>
      </c>
      <c r="I484" s="7" t="str">
        <f> IF(INDIRECT("'FROM_NGS3_PCR-1'!A"&amp;ROW()-5,TRUE)="","",  INDIRECT(    "'FROM_NGS3_PCR-1'!"   &amp;  CHAR(64 + MATCH(VLOOKUP(I$6,mapping!$A:$B,2,FALSE),'FROM_NGS3_PCR-1'!$1:$1,0))   &amp;  ROW()-5,TRUE)    )</f>
        <v/>
      </c>
      <c r="J484" s="40" t="str">
        <f> IF(INDIRECT("'FROM_NGS3_PCR-1'!A"&amp;ROW()-5,TRUE)="","",  INDIRECT(    "'FROM_NGS3_PCR-1'!"   &amp;  CHAR(64 + MATCH(VLOOKUP(J$6,mapping!$A:$B,2,FALSE),'FROM_NGS3_PCR-1'!$1:$1,0))   &amp;  ROW()-5,TRUE)    )</f>
        <v/>
      </c>
      <c r="K484" s="6"/>
      <c r="L484" s="39">
        <v>1.0</v>
      </c>
      <c r="M484" s="37" t="str">
        <f>IFERROR(VLOOKUP(TEXT(ROW()-5,"0"),CALC_selection!H:I,2,FALSE),"")</f>
        <v/>
      </c>
      <c r="N484" s="6"/>
      <c r="O484" s="9" t="b">
        <f t="shared" si="1"/>
        <v>0</v>
      </c>
      <c r="P484" s="9" t="b">
        <f t="shared" si="2"/>
        <v>0</v>
      </c>
      <c r="Q484" s="9"/>
      <c r="R484" s="9"/>
      <c r="S484" s="9"/>
      <c r="T484" s="6"/>
      <c r="U484" s="6"/>
      <c r="V484" s="6"/>
      <c r="W484" s="6"/>
      <c r="X484" s="6"/>
      <c r="Y484" s="6"/>
      <c r="Z484" s="6"/>
    </row>
    <row r="485" ht="14.25" customHeight="1">
      <c r="A485" s="6"/>
      <c r="B485" s="38" t="str">
        <f> IF(INDIRECT("'FROM_NGS3_PCR-1'!A"&amp;ROW()-5,TRUE)="","",  INDIRECT(    "'FROM_NGS3_PCR-1'!"   &amp;  CHAR(64 + MATCH(VLOOKUP(B$6,mapping!$A:$B,2,FALSE),'FROM_NGS3_PCR-1'!$1:$1,0))   &amp;  ROW()-5,TRUE)    )</f>
        <v/>
      </c>
      <c r="C485" s="6" t="str">
        <f> IF(INDIRECT("'FROM_NGS3_PCR-1'!A"&amp;ROW()-5,TRUE)="","",  INDIRECT(    "'FROM_NGS3_PCR-1'!"   &amp;  CHAR(64 + MATCH(VLOOKUP(C$6,mapping!$A:$B,2,FALSE),'FROM_NGS3_PCR-1'!$1:$1,0))   &amp;  ROW()-5,TRUE)    )</f>
        <v/>
      </c>
      <c r="D485" s="7" t="str">
        <f> IF(INDIRECT("'FROM_NGS3_PCR-1'!A"&amp;ROW()-5,TRUE)="","",  INDIRECT(    "'FROM_NGS3_PCR-1'!"   &amp;  CHAR(64 + MATCH(VLOOKUP(D$6,mapping!$A:$B,2,FALSE),'FROM_NGS3_PCR-1'!$1:$1,0))   &amp;  ROW()-5,TRUE)    )</f>
        <v/>
      </c>
      <c r="E485" s="7" t="str">
        <f> IF(INDIRECT("'FROM_NGS3_PCR-1'!A"&amp;ROW()-5,TRUE)="","",  "e" &amp; INDIRECT(    "'FROM_NGS3_PCR-1'!"   &amp;  CHAR(64 + MATCH(VLOOKUP(E$6,mapping!$A:$B,2,FALSE),'FROM_NGS3_PCR-1'!$1:$1,0))   &amp;  ROW()-5,TRUE)    )</f>
        <v/>
      </c>
      <c r="F485" s="6" t="str">
        <f> IF(INDIRECT("'FROM_NGS3_PCR-1'!A"&amp;ROW()-5,TRUE)="","",  INDIRECT(    "'FROM_NGS3_PCR-1'!"   &amp;  CHAR(64 + MATCH(VLOOKUP(F$6,mapping!$A:$B,2,FALSE),'FROM_NGS3_PCR-1'!$1:$1,0))   &amp;  ROW()-5,TRUE)    )</f>
        <v/>
      </c>
      <c r="G485" s="6" t="str">
        <f> IF(INDIRECT("'FROM_NGS3_PCR-1'!A"&amp;ROW()-5,TRUE)="","",  INDIRECT(    "'FROM_NGS3_PCR-1'!"   &amp;  CHAR(64 + MATCH(VLOOKUP(G$6,mapping!$A:$B,2,FALSE),'FROM_NGS3_PCR-1'!$1:$1,0))   &amp;  ROW()-5,TRUE)    )</f>
        <v/>
      </c>
      <c r="H485" s="39" t="str">
        <f> IF(INDIRECT("'FROM_NGS3_PCR-1'!A"&amp;ROW()-5,TRUE)="","",  INDIRECT(    "'FROM_NGS3_PCR-1'!"   &amp;  CHAR(64 + MATCH(VLOOKUP(H$6,mapping!$A:$B,2,FALSE),'FROM_NGS3_PCR-1'!$1:$1,0))   &amp;  ROW()-5,TRUE)    )</f>
        <v/>
      </c>
      <c r="I485" s="7" t="str">
        <f> IF(INDIRECT("'FROM_NGS3_PCR-1'!A"&amp;ROW()-5,TRUE)="","",  INDIRECT(    "'FROM_NGS3_PCR-1'!"   &amp;  CHAR(64 + MATCH(VLOOKUP(I$6,mapping!$A:$B,2,FALSE),'FROM_NGS3_PCR-1'!$1:$1,0))   &amp;  ROW()-5,TRUE)    )</f>
        <v/>
      </c>
      <c r="J485" s="40" t="str">
        <f> IF(INDIRECT("'FROM_NGS3_PCR-1'!A"&amp;ROW()-5,TRUE)="","",  INDIRECT(    "'FROM_NGS3_PCR-1'!"   &amp;  CHAR(64 + MATCH(VLOOKUP(J$6,mapping!$A:$B,2,FALSE),'FROM_NGS3_PCR-1'!$1:$1,0))   &amp;  ROW()-5,TRUE)    )</f>
        <v/>
      </c>
      <c r="K485" s="6"/>
      <c r="L485" s="39">
        <v>1.0</v>
      </c>
      <c r="M485" s="37" t="str">
        <f>IFERROR(VLOOKUP(TEXT(ROW()-5,"0"),CALC_selection!H:I,2,FALSE),"")</f>
        <v/>
      </c>
      <c r="N485" s="6"/>
      <c r="O485" s="9" t="b">
        <f t="shared" si="1"/>
        <v>0</v>
      </c>
      <c r="P485" s="9" t="b">
        <f t="shared" si="2"/>
        <v>0</v>
      </c>
      <c r="Q485" s="9"/>
      <c r="R485" s="9"/>
      <c r="S485" s="9"/>
      <c r="T485" s="6"/>
      <c r="U485" s="6"/>
      <c r="V485" s="6"/>
      <c r="W485" s="6"/>
      <c r="X485" s="6"/>
      <c r="Y485" s="6"/>
      <c r="Z485" s="6"/>
    </row>
    <row r="486" ht="14.25" customHeight="1">
      <c r="A486" s="6"/>
      <c r="B486" s="38" t="str">
        <f> IF(INDIRECT("'FROM_NGS3_PCR-1'!A"&amp;ROW()-5,TRUE)="","",  INDIRECT(    "'FROM_NGS3_PCR-1'!"   &amp;  CHAR(64 + MATCH(VLOOKUP(B$6,mapping!$A:$B,2,FALSE),'FROM_NGS3_PCR-1'!$1:$1,0))   &amp;  ROW()-5,TRUE)    )</f>
        <v/>
      </c>
      <c r="C486" s="6" t="str">
        <f> IF(INDIRECT("'FROM_NGS3_PCR-1'!A"&amp;ROW()-5,TRUE)="","",  INDIRECT(    "'FROM_NGS3_PCR-1'!"   &amp;  CHAR(64 + MATCH(VLOOKUP(C$6,mapping!$A:$B,2,FALSE),'FROM_NGS3_PCR-1'!$1:$1,0))   &amp;  ROW()-5,TRUE)    )</f>
        <v/>
      </c>
      <c r="D486" s="7" t="str">
        <f> IF(INDIRECT("'FROM_NGS3_PCR-1'!A"&amp;ROW()-5,TRUE)="","",  INDIRECT(    "'FROM_NGS3_PCR-1'!"   &amp;  CHAR(64 + MATCH(VLOOKUP(D$6,mapping!$A:$B,2,FALSE),'FROM_NGS3_PCR-1'!$1:$1,0))   &amp;  ROW()-5,TRUE)    )</f>
        <v/>
      </c>
      <c r="E486" s="7" t="str">
        <f> IF(INDIRECT("'FROM_NGS3_PCR-1'!A"&amp;ROW()-5,TRUE)="","",  "e" &amp; INDIRECT(    "'FROM_NGS3_PCR-1'!"   &amp;  CHAR(64 + MATCH(VLOOKUP(E$6,mapping!$A:$B,2,FALSE),'FROM_NGS3_PCR-1'!$1:$1,0))   &amp;  ROW()-5,TRUE)    )</f>
        <v/>
      </c>
      <c r="F486" s="6" t="str">
        <f> IF(INDIRECT("'FROM_NGS3_PCR-1'!A"&amp;ROW()-5,TRUE)="","",  INDIRECT(    "'FROM_NGS3_PCR-1'!"   &amp;  CHAR(64 + MATCH(VLOOKUP(F$6,mapping!$A:$B,2,FALSE),'FROM_NGS3_PCR-1'!$1:$1,0))   &amp;  ROW()-5,TRUE)    )</f>
        <v/>
      </c>
      <c r="G486" s="6" t="str">
        <f> IF(INDIRECT("'FROM_NGS3_PCR-1'!A"&amp;ROW()-5,TRUE)="","",  INDIRECT(    "'FROM_NGS3_PCR-1'!"   &amp;  CHAR(64 + MATCH(VLOOKUP(G$6,mapping!$A:$B,2,FALSE),'FROM_NGS3_PCR-1'!$1:$1,0))   &amp;  ROW()-5,TRUE)    )</f>
        <v/>
      </c>
      <c r="H486" s="39" t="str">
        <f> IF(INDIRECT("'FROM_NGS3_PCR-1'!A"&amp;ROW()-5,TRUE)="","",  INDIRECT(    "'FROM_NGS3_PCR-1'!"   &amp;  CHAR(64 + MATCH(VLOOKUP(H$6,mapping!$A:$B,2,FALSE),'FROM_NGS3_PCR-1'!$1:$1,0))   &amp;  ROW()-5,TRUE)    )</f>
        <v/>
      </c>
      <c r="I486" s="7" t="str">
        <f> IF(INDIRECT("'FROM_NGS3_PCR-1'!A"&amp;ROW()-5,TRUE)="","",  INDIRECT(    "'FROM_NGS3_PCR-1'!"   &amp;  CHAR(64 + MATCH(VLOOKUP(I$6,mapping!$A:$B,2,FALSE),'FROM_NGS3_PCR-1'!$1:$1,0))   &amp;  ROW()-5,TRUE)    )</f>
        <v/>
      </c>
      <c r="J486" s="40" t="str">
        <f> IF(INDIRECT("'FROM_NGS3_PCR-1'!A"&amp;ROW()-5,TRUE)="","",  INDIRECT(    "'FROM_NGS3_PCR-1'!"   &amp;  CHAR(64 + MATCH(VLOOKUP(J$6,mapping!$A:$B,2,FALSE),'FROM_NGS3_PCR-1'!$1:$1,0))   &amp;  ROW()-5,TRUE)    )</f>
        <v/>
      </c>
      <c r="K486" s="6"/>
      <c r="L486" s="39">
        <v>1.0</v>
      </c>
      <c r="M486" s="37" t="str">
        <f>IFERROR(VLOOKUP(TEXT(ROW()-5,"0"),CALC_selection!H:I,2,FALSE),"")</f>
        <v/>
      </c>
      <c r="N486" s="6"/>
      <c r="O486" s="9" t="b">
        <f t="shared" si="1"/>
        <v>0</v>
      </c>
      <c r="P486" s="9" t="b">
        <f t="shared" si="2"/>
        <v>0</v>
      </c>
      <c r="Q486" s="9"/>
      <c r="R486" s="9"/>
      <c r="S486" s="9"/>
      <c r="T486" s="6"/>
      <c r="U486" s="6"/>
      <c r="V486" s="6"/>
      <c r="W486" s="6"/>
      <c r="X486" s="6"/>
      <c r="Y486" s="6"/>
      <c r="Z486" s="6"/>
    </row>
    <row r="487" ht="14.25" customHeight="1">
      <c r="A487" s="6"/>
      <c r="B487" s="38" t="str">
        <f> IF(INDIRECT("'FROM_NGS3_PCR-1'!A"&amp;ROW()-5,TRUE)="","",  INDIRECT(    "'FROM_NGS3_PCR-1'!"   &amp;  CHAR(64 + MATCH(VLOOKUP(B$6,mapping!$A:$B,2,FALSE),'FROM_NGS3_PCR-1'!$1:$1,0))   &amp;  ROW()-5,TRUE)    )</f>
        <v/>
      </c>
      <c r="C487" s="6" t="str">
        <f> IF(INDIRECT("'FROM_NGS3_PCR-1'!A"&amp;ROW()-5,TRUE)="","",  INDIRECT(    "'FROM_NGS3_PCR-1'!"   &amp;  CHAR(64 + MATCH(VLOOKUP(C$6,mapping!$A:$B,2,FALSE),'FROM_NGS3_PCR-1'!$1:$1,0))   &amp;  ROW()-5,TRUE)    )</f>
        <v/>
      </c>
      <c r="D487" s="7" t="str">
        <f> IF(INDIRECT("'FROM_NGS3_PCR-1'!A"&amp;ROW()-5,TRUE)="","",  INDIRECT(    "'FROM_NGS3_PCR-1'!"   &amp;  CHAR(64 + MATCH(VLOOKUP(D$6,mapping!$A:$B,2,FALSE),'FROM_NGS3_PCR-1'!$1:$1,0))   &amp;  ROW()-5,TRUE)    )</f>
        <v/>
      </c>
      <c r="E487" s="7" t="str">
        <f> IF(INDIRECT("'FROM_NGS3_PCR-1'!A"&amp;ROW()-5,TRUE)="","",  "e" &amp; INDIRECT(    "'FROM_NGS3_PCR-1'!"   &amp;  CHAR(64 + MATCH(VLOOKUP(E$6,mapping!$A:$B,2,FALSE),'FROM_NGS3_PCR-1'!$1:$1,0))   &amp;  ROW()-5,TRUE)    )</f>
        <v/>
      </c>
      <c r="F487" s="6" t="str">
        <f> IF(INDIRECT("'FROM_NGS3_PCR-1'!A"&amp;ROW()-5,TRUE)="","",  INDIRECT(    "'FROM_NGS3_PCR-1'!"   &amp;  CHAR(64 + MATCH(VLOOKUP(F$6,mapping!$A:$B,2,FALSE),'FROM_NGS3_PCR-1'!$1:$1,0))   &amp;  ROW()-5,TRUE)    )</f>
        <v/>
      </c>
      <c r="G487" s="6" t="str">
        <f> IF(INDIRECT("'FROM_NGS3_PCR-1'!A"&amp;ROW()-5,TRUE)="","",  INDIRECT(    "'FROM_NGS3_PCR-1'!"   &amp;  CHAR(64 + MATCH(VLOOKUP(G$6,mapping!$A:$B,2,FALSE),'FROM_NGS3_PCR-1'!$1:$1,0))   &amp;  ROW()-5,TRUE)    )</f>
        <v/>
      </c>
      <c r="H487" s="39" t="str">
        <f> IF(INDIRECT("'FROM_NGS3_PCR-1'!A"&amp;ROW()-5,TRUE)="","",  INDIRECT(    "'FROM_NGS3_PCR-1'!"   &amp;  CHAR(64 + MATCH(VLOOKUP(H$6,mapping!$A:$B,2,FALSE),'FROM_NGS3_PCR-1'!$1:$1,0))   &amp;  ROW()-5,TRUE)    )</f>
        <v/>
      </c>
      <c r="I487" s="7" t="str">
        <f> IF(INDIRECT("'FROM_NGS3_PCR-1'!A"&amp;ROW()-5,TRUE)="","",  INDIRECT(    "'FROM_NGS3_PCR-1'!"   &amp;  CHAR(64 + MATCH(VLOOKUP(I$6,mapping!$A:$B,2,FALSE),'FROM_NGS3_PCR-1'!$1:$1,0))   &amp;  ROW()-5,TRUE)    )</f>
        <v/>
      </c>
      <c r="J487" s="40" t="str">
        <f> IF(INDIRECT("'FROM_NGS3_PCR-1'!A"&amp;ROW()-5,TRUE)="","",  INDIRECT(    "'FROM_NGS3_PCR-1'!"   &amp;  CHAR(64 + MATCH(VLOOKUP(J$6,mapping!$A:$B,2,FALSE),'FROM_NGS3_PCR-1'!$1:$1,0))   &amp;  ROW()-5,TRUE)    )</f>
        <v/>
      </c>
      <c r="K487" s="6"/>
      <c r="L487" s="39">
        <v>1.0</v>
      </c>
      <c r="M487" s="37" t="str">
        <f>IFERROR(VLOOKUP(TEXT(ROW()-5,"0"),CALC_selection!H:I,2,FALSE),"")</f>
        <v/>
      </c>
      <c r="N487" s="6"/>
      <c r="O487" s="9" t="b">
        <f t="shared" si="1"/>
        <v>0</v>
      </c>
      <c r="P487" s="9" t="b">
        <f t="shared" si="2"/>
        <v>0</v>
      </c>
      <c r="Q487" s="9"/>
      <c r="R487" s="9"/>
      <c r="S487" s="9"/>
      <c r="T487" s="6"/>
      <c r="U487" s="6"/>
      <c r="V487" s="6"/>
      <c r="W487" s="6"/>
      <c r="X487" s="6"/>
      <c r="Y487" s="6"/>
      <c r="Z487" s="6"/>
    </row>
    <row r="488" ht="14.25" customHeight="1">
      <c r="A488" s="6"/>
      <c r="B488" s="38" t="str">
        <f> IF(INDIRECT("'FROM_NGS3_PCR-1'!A"&amp;ROW()-5,TRUE)="","",  INDIRECT(    "'FROM_NGS3_PCR-1'!"   &amp;  CHAR(64 + MATCH(VLOOKUP(B$6,mapping!$A:$B,2,FALSE),'FROM_NGS3_PCR-1'!$1:$1,0))   &amp;  ROW()-5,TRUE)    )</f>
        <v/>
      </c>
      <c r="C488" s="6" t="str">
        <f> IF(INDIRECT("'FROM_NGS3_PCR-1'!A"&amp;ROW()-5,TRUE)="","",  INDIRECT(    "'FROM_NGS3_PCR-1'!"   &amp;  CHAR(64 + MATCH(VLOOKUP(C$6,mapping!$A:$B,2,FALSE),'FROM_NGS3_PCR-1'!$1:$1,0))   &amp;  ROW()-5,TRUE)    )</f>
        <v/>
      </c>
      <c r="D488" s="7" t="str">
        <f> IF(INDIRECT("'FROM_NGS3_PCR-1'!A"&amp;ROW()-5,TRUE)="","",  INDIRECT(    "'FROM_NGS3_PCR-1'!"   &amp;  CHAR(64 + MATCH(VLOOKUP(D$6,mapping!$A:$B,2,FALSE),'FROM_NGS3_PCR-1'!$1:$1,0))   &amp;  ROW()-5,TRUE)    )</f>
        <v/>
      </c>
      <c r="E488" s="7" t="str">
        <f> IF(INDIRECT("'FROM_NGS3_PCR-1'!A"&amp;ROW()-5,TRUE)="","",  "e" &amp; INDIRECT(    "'FROM_NGS3_PCR-1'!"   &amp;  CHAR(64 + MATCH(VLOOKUP(E$6,mapping!$A:$B,2,FALSE),'FROM_NGS3_PCR-1'!$1:$1,0))   &amp;  ROW()-5,TRUE)    )</f>
        <v/>
      </c>
      <c r="F488" s="6" t="str">
        <f> IF(INDIRECT("'FROM_NGS3_PCR-1'!A"&amp;ROW()-5,TRUE)="","",  INDIRECT(    "'FROM_NGS3_PCR-1'!"   &amp;  CHAR(64 + MATCH(VLOOKUP(F$6,mapping!$A:$B,2,FALSE),'FROM_NGS3_PCR-1'!$1:$1,0))   &amp;  ROW()-5,TRUE)    )</f>
        <v/>
      </c>
      <c r="G488" s="6" t="str">
        <f> IF(INDIRECT("'FROM_NGS3_PCR-1'!A"&amp;ROW()-5,TRUE)="","",  INDIRECT(    "'FROM_NGS3_PCR-1'!"   &amp;  CHAR(64 + MATCH(VLOOKUP(G$6,mapping!$A:$B,2,FALSE),'FROM_NGS3_PCR-1'!$1:$1,0))   &amp;  ROW()-5,TRUE)    )</f>
        <v/>
      </c>
      <c r="H488" s="39" t="str">
        <f> IF(INDIRECT("'FROM_NGS3_PCR-1'!A"&amp;ROW()-5,TRUE)="","",  INDIRECT(    "'FROM_NGS3_PCR-1'!"   &amp;  CHAR(64 + MATCH(VLOOKUP(H$6,mapping!$A:$B,2,FALSE),'FROM_NGS3_PCR-1'!$1:$1,0))   &amp;  ROW()-5,TRUE)    )</f>
        <v/>
      </c>
      <c r="I488" s="7" t="str">
        <f> IF(INDIRECT("'FROM_NGS3_PCR-1'!A"&amp;ROW()-5,TRUE)="","",  INDIRECT(    "'FROM_NGS3_PCR-1'!"   &amp;  CHAR(64 + MATCH(VLOOKUP(I$6,mapping!$A:$B,2,FALSE),'FROM_NGS3_PCR-1'!$1:$1,0))   &amp;  ROW()-5,TRUE)    )</f>
        <v/>
      </c>
      <c r="J488" s="40" t="str">
        <f> IF(INDIRECT("'FROM_NGS3_PCR-1'!A"&amp;ROW()-5,TRUE)="","",  INDIRECT(    "'FROM_NGS3_PCR-1'!"   &amp;  CHAR(64 + MATCH(VLOOKUP(J$6,mapping!$A:$B,2,FALSE),'FROM_NGS3_PCR-1'!$1:$1,0))   &amp;  ROW()-5,TRUE)    )</f>
        <v/>
      </c>
      <c r="K488" s="6"/>
      <c r="L488" s="39">
        <v>1.0</v>
      </c>
      <c r="M488" s="37" t="str">
        <f>IFERROR(VLOOKUP(TEXT(ROW()-5,"0"),CALC_selection!H:I,2,FALSE),"")</f>
        <v/>
      </c>
      <c r="N488" s="6"/>
      <c r="O488" s="9" t="b">
        <f t="shared" si="1"/>
        <v>0</v>
      </c>
      <c r="P488" s="9" t="b">
        <f t="shared" si="2"/>
        <v>0</v>
      </c>
      <c r="Q488" s="9"/>
      <c r="R488" s="9"/>
      <c r="S488" s="9"/>
      <c r="T488" s="6"/>
      <c r="U488" s="6"/>
      <c r="V488" s="6"/>
      <c r="W488" s="6"/>
      <c r="X488" s="6"/>
      <c r="Y488" s="6"/>
      <c r="Z488" s="6"/>
    </row>
    <row r="489" ht="14.25" customHeight="1">
      <c r="A489" s="6"/>
      <c r="B489" s="38" t="str">
        <f> IF(INDIRECT("'FROM_NGS3_PCR-1'!A"&amp;ROW()-5,TRUE)="","",  INDIRECT(    "'FROM_NGS3_PCR-1'!"   &amp;  CHAR(64 + MATCH(VLOOKUP(B$6,mapping!$A:$B,2,FALSE),'FROM_NGS3_PCR-1'!$1:$1,0))   &amp;  ROW()-5,TRUE)    )</f>
        <v/>
      </c>
      <c r="C489" s="6" t="str">
        <f> IF(INDIRECT("'FROM_NGS3_PCR-1'!A"&amp;ROW()-5,TRUE)="","",  INDIRECT(    "'FROM_NGS3_PCR-1'!"   &amp;  CHAR(64 + MATCH(VLOOKUP(C$6,mapping!$A:$B,2,FALSE),'FROM_NGS3_PCR-1'!$1:$1,0))   &amp;  ROW()-5,TRUE)    )</f>
        <v/>
      </c>
      <c r="D489" s="7" t="str">
        <f> IF(INDIRECT("'FROM_NGS3_PCR-1'!A"&amp;ROW()-5,TRUE)="","",  INDIRECT(    "'FROM_NGS3_PCR-1'!"   &amp;  CHAR(64 + MATCH(VLOOKUP(D$6,mapping!$A:$B,2,FALSE),'FROM_NGS3_PCR-1'!$1:$1,0))   &amp;  ROW()-5,TRUE)    )</f>
        <v/>
      </c>
      <c r="E489" s="7" t="str">
        <f> IF(INDIRECT("'FROM_NGS3_PCR-1'!A"&amp;ROW()-5,TRUE)="","",  "e" &amp; INDIRECT(    "'FROM_NGS3_PCR-1'!"   &amp;  CHAR(64 + MATCH(VLOOKUP(E$6,mapping!$A:$B,2,FALSE),'FROM_NGS3_PCR-1'!$1:$1,0))   &amp;  ROW()-5,TRUE)    )</f>
        <v/>
      </c>
      <c r="F489" s="6" t="str">
        <f> IF(INDIRECT("'FROM_NGS3_PCR-1'!A"&amp;ROW()-5,TRUE)="","",  INDIRECT(    "'FROM_NGS3_PCR-1'!"   &amp;  CHAR(64 + MATCH(VLOOKUP(F$6,mapping!$A:$B,2,FALSE),'FROM_NGS3_PCR-1'!$1:$1,0))   &amp;  ROW()-5,TRUE)    )</f>
        <v/>
      </c>
      <c r="G489" s="6" t="str">
        <f> IF(INDIRECT("'FROM_NGS3_PCR-1'!A"&amp;ROW()-5,TRUE)="","",  INDIRECT(    "'FROM_NGS3_PCR-1'!"   &amp;  CHAR(64 + MATCH(VLOOKUP(G$6,mapping!$A:$B,2,FALSE),'FROM_NGS3_PCR-1'!$1:$1,0))   &amp;  ROW()-5,TRUE)    )</f>
        <v/>
      </c>
      <c r="H489" s="39" t="str">
        <f> IF(INDIRECT("'FROM_NGS3_PCR-1'!A"&amp;ROW()-5,TRUE)="","",  INDIRECT(    "'FROM_NGS3_PCR-1'!"   &amp;  CHAR(64 + MATCH(VLOOKUP(H$6,mapping!$A:$B,2,FALSE),'FROM_NGS3_PCR-1'!$1:$1,0))   &amp;  ROW()-5,TRUE)    )</f>
        <v/>
      </c>
      <c r="I489" s="7" t="str">
        <f> IF(INDIRECT("'FROM_NGS3_PCR-1'!A"&amp;ROW()-5,TRUE)="","",  INDIRECT(    "'FROM_NGS3_PCR-1'!"   &amp;  CHAR(64 + MATCH(VLOOKUP(I$6,mapping!$A:$B,2,FALSE),'FROM_NGS3_PCR-1'!$1:$1,0))   &amp;  ROW()-5,TRUE)    )</f>
        <v/>
      </c>
      <c r="J489" s="40" t="str">
        <f> IF(INDIRECT("'FROM_NGS3_PCR-1'!A"&amp;ROW()-5,TRUE)="","",  INDIRECT(    "'FROM_NGS3_PCR-1'!"   &amp;  CHAR(64 + MATCH(VLOOKUP(J$6,mapping!$A:$B,2,FALSE),'FROM_NGS3_PCR-1'!$1:$1,0))   &amp;  ROW()-5,TRUE)    )</f>
        <v/>
      </c>
      <c r="K489" s="6"/>
      <c r="L489" s="39">
        <v>1.0</v>
      </c>
      <c r="M489" s="37" t="str">
        <f>IFERROR(VLOOKUP(TEXT(ROW()-5,"0"),CALC_selection!H:I,2,FALSE),"")</f>
        <v/>
      </c>
      <c r="N489" s="6"/>
      <c r="O489" s="9" t="b">
        <f t="shared" si="1"/>
        <v>0</v>
      </c>
      <c r="P489" s="9" t="b">
        <f t="shared" si="2"/>
        <v>0</v>
      </c>
      <c r="Q489" s="9"/>
      <c r="R489" s="9"/>
      <c r="S489" s="9"/>
      <c r="T489" s="6"/>
      <c r="U489" s="6"/>
      <c r="V489" s="6"/>
      <c r="W489" s="6"/>
      <c r="X489" s="6"/>
      <c r="Y489" s="6"/>
      <c r="Z489" s="6"/>
    </row>
    <row r="490" ht="14.25" customHeight="1">
      <c r="A490" s="6"/>
      <c r="B490" s="38" t="str">
        <f> IF(INDIRECT("'FROM_NGS3_PCR-1'!A"&amp;ROW()-5,TRUE)="","",  INDIRECT(    "'FROM_NGS3_PCR-1'!"   &amp;  CHAR(64 + MATCH(VLOOKUP(B$6,mapping!$A:$B,2,FALSE),'FROM_NGS3_PCR-1'!$1:$1,0))   &amp;  ROW()-5,TRUE)    )</f>
        <v/>
      </c>
      <c r="C490" s="6" t="str">
        <f> IF(INDIRECT("'FROM_NGS3_PCR-1'!A"&amp;ROW()-5,TRUE)="","",  INDIRECT(    "'FROM_NGS3_PCR-1'!"   &amp;  CHAR(64 + MATCH(VLOOKUP(C$6,mapping!$A:$B,2,FALSE),'FROM_NGS3_PCR-1'!$1:$1,0))   &amp;  ROW()-5,TRUE)    )</f>
        <v/>
      </c>
      <c r="D490" s="7" t="str">
        <f> IF(INDIRECT("'FROM_NGS3_PCR-1'!A"&amp;ROW()-5,TRUE)="","",  INDIRECT(    "'FROM_NGS3_PCR-1'!"   &amp;  CHAR(64 + MATCH(VLOOKUP(D$6,mapping!$A:$B,2,FALSE),'FROM_NGS3_PCR-1'!$1:$1,0))   &amp;  ROW()-5,TRUE)    )</f>
        <v/>
      </c>
      <c r="E490" s="7" t="str">
        <f> IF(INDIRECT("'FROM_NGS3_PCR-1'!A"&amp;ROW()-5,TRUE)="","",  "e" &amp; INDIRECT(    "'FROM_NGS3_PCR-1'!"   &amp;  CHAR(64 + MATCH(VLOOKUP(E$6,mapping!$A:$B,2,FALSE),'FROM_NGS3_PCR-1'!$1:$1,0))   &amp;  ROW()-5,TRUE)    )</f>
        <v/>
      </c>
      <c r="F490" s="6" t="str">
        <f> IF(INDIRECT("'FROM_NGS3_PCR-1'!A"&amp;ROW()-5,TRUE)="","",  INDIRECT(    "'FROM_NGS3_PCR-1'!"   &amp;  CHAR(64 + MATCH(VLOOKUP(F$6,mapping!$A:$B,2,FALSE),'FROM_NGS3_PCR-1'!$1:$1,0))   &amp;  ROW()-5,TRUE)    )</f>
        <v/>
      </c>
      <c r="G490" s="6" t="str">
        <f> IF(INDIRECT("'FROM_NGS3_PCR-1'!A"&amp;ROW()-5,TRUE)="","",  INDIRECT(    "'FROM_NGS3_PCR-1'!"   &amp;  CHAR(64 + MATCH(VLOOKUP(G$6,mapping!$A:$B,2,FALSE),'FROM_NGS3_PCR-1'!$1:$1,0))   &amp;  ROW()-5,TRUE)    )</f>
        <v/>
      </c>
      <c r="H490" s="39" t="str">
        <f> IF(INDIRECT("'FROM_NGS3_PCR-1'!A"&amp;ROW()-5,TRUE)="","",  INDIRECT(    "'FROM_NGS3_PCR-1'!"   &amp;  CHAR(64 + MATCH(VLOOKUP(H$6,mapping!$A:$B,2,FALSE),'FROM_NGS3_PCR-1'!$1:$1,0))   &amp;  ROW()-5,TRUE)    )</f>
        <v/>
      </c>
      <c r="I490" s="7" t="str">
        <f> IF(INDIRECT("'FROM_NGS3_PCR-1'!A"&amp;ROW()-5,TRUE)="","",  INDIRECT(    "'FROM_NGS3_PCR-1'!"   &amp;  CHAR(64 + MATCH(VLOOKUP(I$6,mapping!$A:$B,2,FALSE),'FROM_NGS3_PCR-1'!$1:$1,0))   &amp;  ROW()-5,TRUE)    )</f>
        <v/>
      </c>
      <c r="J490" s="40" t="str">
        <f> IF(INDIRECT("'FROM_NGS3_PCR-1'!A"&amp;ROW()-5,TRUE)="","",  INDIRECT(    "'FROM_NGS3_PCR-1'!"   &amp;  CHAR(64 + MATCH(VLOOKUP(J$6,mapping!$A:$B,2,FALSE),'FROM_NGS3_PCR-1'!$1:$1,0))   &amp;  ROW()-5,TRUE)    )</f>
        <v/>
      </c>
      <c r="K490" s="6"/>
      <c r="L490" s="39">
        <v>1.0</v>
      </c>
      <c r="M490" s="37" t="str">
        <f>IFERROR(VLOOKUP(TEXT(ROW()-5,"0"),CALC_selection!H:I,2,FALSE),"")</f>
        <v/>
      </c>
      <c r="N490" s="6"/>
      <c r="O490" s="9" t="b">
        <f t="shared" si="1"/>
        <v>0</v>
      </c>
      <c r="P490" s="9" t="b">
        <f t="shared" si="2"/>
        <v>0</v>
      </c>
      <c r="Q490" s="9"/>
      <c r="R490" s="9"/>
      <c r="S490" s="9"/>
      <c r="T490" s="6"/>
      <c r="U490" s="6"/>
      <c r="V490" s="6"/>
      <c r="W490" s="6"/>
      <c r="X490" s="6"/>
      <c r="Y490" s="6"/>
      <c r="Z490" s="6"/>
    </row>
    <row r="491" ht="14.25" customHeight="1">
      <c r="A491" s="6"/>
      <c r="B491" s="38" t="str">
        <f> IF(INDIRECT("'FROM_NGS3_PCR-1'!A"&amp;ROW()-5,TRUE)="","",  INDIRECT(    "'FROM_NGS3_PCR-1'!"   &amp;  CHAR(64 + MATCH(VLOOKUP(B$6,mapping!$A:$B,2,FALSE),'FROM_NGS3_PCR-1'!$1:$1,0))   &amp;  ROW()-5,TRUE)    )</f>
        <v/>
      </c>
      <c r="C491" s="6" t="str">
        <f> IF(INDIRECT("'FROM_NGS3_PCR-1'!A"&amp;ROW()-5,TRUE)="","",  INDIRECT(    "'FROM_NGS3_PCR-1'!"   &amp;  CHAR(64 + MATCH(VLOOKUP(C$6,mapping!$A:$B,2,FALSE),'FROM_NGS3_PCR-1'!$1:$1,0))   &amp;  ROW()-5,TRUE)    )</f>
        <v/>
      </c>
      <c r="D491" s="7" t="str">
        <f> IF(INDIRECT("'FROM_NGS3_PCR-1'!A"&amp;ROW()-5,TRUE)="","",  INDIRECT(    "'FROM_NGS3_PCR-1'!"   &amp;  CHAR(64 + MATCH(VLOOKUP(D$6,mapping!$A:$B,2,FALSE),'FROM_NGS3_PCR-1'!$1:$1,0))   &amp;  ROW()-5,TRUE)    )</f>
        <v/>
      </c>
      <c r="E491" s="7" t="str">
        <f> IF(INDIRECT("'FROM_NGS3_PCR-1'!A"&amp;ROW()-5,TRUE)="","",  "e" &amp; INDIRECT(    "'FROM_NGS3_PCR-1'!"   &amp;  CHAR(64 + MATCH(VLOOKUP(E$6,mapping!$A:$B,2,FALSE),'FROM_NGS3_PCR-1'!$1:$1,0))   &amp;  ROW()-5,TRUE)    )</f>
        <v/>
      </c>
      <c r="F491" s="6" t="str">
        <f> IF(INDIRECT("'FROM_NGS3_PCR-1'!A"&amp;ROW()-5,TRUE)="","",  INDIRECT(    "'FROM_NGS3_PCR-1'!"   &amp;  CHAR(64 + MATCH(VLOOKUP(F$6,mapping!$A:$B,2,FALSE),'FROM_NGS3_PCR-1'!$1:$1,0))   &amp;  ROW()-5,TRUE)    )</f>
        <v/>
      </c>
      <c r="G491" s="6" t="str">
        <f> IF(INDIRECT("'FROM_NGS3_PCR-1'!A"&amp;ROW()-5,TRUE)="","",  INDIRECT(    "'FROM_NGS3_PCR-1'!"   &amp;  CHAR(64 + MATCH(VLOOKUP(G$6,mapping!$A:$B,2,FALSE),'FROM_NGS3_PCR-1'!$1:$1,0))   &amp;  ROW()-5,TRUE)    )</f>
        <v/>
      </c>
      <c r="H491" s="39" t="str">
        <f> IF(INDIRECT("'FROM_NGS3_PCR-1'!A"&amp;ROW()-5,TRUE)="","",  INDIRECT(    "'FROM_NGS3_PCR-1'!"   &amp;  CHAR(64 + MATCH(VLOOKUP(H$6,mapping!$A:$B,2,FALSE),'FROM_NGS3_PCR-1'!$1:$1,0))   &amp;  ROW()-5,TRUE)    )</f>
        <v/>
      </c>
      <c r="I491" s="7" t="str">
        <f> IF(INDIRECT("'FROM_NGS3_PCR-1'!A"&amp;ROW()-5,TRUE)="","",  INDIRECT(    "'FROM_NGS3_PCR-1'!"   &amp;  CHAR(64 + MATCH(VLOOKUP(I$6,mapping!$A:$B,2,FALSE),'FROM_NGS3_PCR-1'!$1:$1,0))   &amp;  ROW()-5,TRUE)    )</f>
        <v/>
      </c>
      <c r="J491" s="40" t="str">
        <f> IF(INDIRECT("'FROM_NGS3_PCR-1'!A"&amp;ROW()-5,TRUE)="","",  INDIRECT(    "'FROM_NGS3_PCR-1'!"   &amp;  CHAR(64 + MATCH(VLOOKUP(J$6,mapping!$A:$B,2,FALSE),'FROM_NGS3_PCR-1'!$1:$1,0))   &amp;  ROW()-5,TRUE)    )</f>
        <v/>
      </c>
      <c r="K491" s="6"/>
      <c r="L491" s="39">
        <v>1.0</v>
      </c>
      <c r="M491" s="37" t="str">
        <f>IFERROR(VLOOKUP(TEXT(ROW()-5,"0"),CALC_selection!H:I,2,FALSE),"")</f>
        <v/>
      </c>
      <c r="N491" s="6"/>
      <c r="O491" s="9" t="b">
        <f t="shared" si="1"/>
        <v>0</v>
      </c>
      <c r="P491" s="9" t="b">
        <f t="shared" si="2"/>
        <v>0</v>
      </c>
      <c r="Q491" s="9"/>
      <c r="R491" s="9"/>
      <c r="S491" s="9"/>
      <c r="T491" s="6"/>
      <c r="U491" s="6"/>
      <c r="V491" s="6"/>
      <c r="W491" s="6"/>
      <c r="X491" s="6"/>
      <c r="Y491" s="6"/>
      <c r="Z491" s="6"/>
    </row>
    <row r="492" ht="14.25" customHeight="1">
      <c r="A492" s="6"/>
      <c r="B492" s="38" t="str">
        <f> IF(INDIRECT("'FROM_NGS3_PCR-1'!A"&amp;ROW()-5,TRUE)="","",  INDIRECT(    "'FROM_NGS3_PCR-1'!"   &amp;  CHAR(64 + MATCH(VLOOKUP(B$6,mapping!$A:$B,2,FALSE),'FROM_NGS3_PCR-1'!$1:$1,0))   &amp;  ROW()-5,TRUE)    )</f>
        <v/>
      </c>
      <c r="C492" s="6" t="str">
        <f> IF(INDIRECT("'FROM_NGS3_PCR-1'!A"&amp;ROW()-5,TRUE)="","",  INDIRECT(    "'FROM_NGS3_PCR-1'!"   &amp;  CHAR(64 + MATCH(VLOOKUP(C$6,mapping!$A:$B,2,FALSE),'FROM_NGS3_PCR-1'!$1:$1,0))   &amp;  ROW()-5,TRUE)    )</f>
        <v/>
      </c>
      <c r="D492" s="7" t="str">
        <f> IF(INDIRECT("'FROM_NGS3_PCR-1'!A"&amp;ROW()-5,TRUE)="","",  INDIRECT(    "'FROM_NGS3_PCR-1'!"   &amp;  CHAR(64 + MATCH(VLOOKUP(D$6,mapping!$A:$B,2,FALSE),'FROM_NGS3_PCR-1'!$1:$1,0))   &amp;  ROW()-5,TRUE)    )</f>
        <v/>
      </c>
      <c r="E492" s="7" t="str">
        <f> IF(INDIRECT("'FROM_NGS3_PCR-1'!A"&amp;ROW()-5,TRUE)="","",  "e" &amp; INDIRECT(    "'FROM_NGS3_PCR-1'!"   &amp;  CHAR(64 + MATCH(VLOOKUP(E$6,mapping!$A:$B,2,FALSE),'FROM_NGS3_PCR-1'!$1:$1,0))   &amp;  ROW()-5,TRUE)    )</f>
        <v/>
      </c>
      <c r="F492" s="6" t="str">
        <f> IF(INDIRECT("'FROM_NGS3_PCR-1'!A"&amp;ROW()-5,TRUE)="","",  INDIRECT(    "'FROM_NGS3_PCR-1'!"   &amp;  CHAR(64 + MATCH(VLOOKUP(F$6,mapping!$A:$B,2,FALSE),'FROM_NGS3_PCR-1'!$1:$1,0))   &amp;  ROW()-5,TRUE)    )</f>
        <v/>
      </c>
      <c r="G492" s="6" t="str">
        <f> IF(INDIRECT("'FROM_NGS3_PCR-1'!A"&amp;ROW()-5,TRUE)="","",  INDIRECT(    "'FROM_NGS3_PCR-1'!"   &amp;  CHAR(64 + MATCH(VLOOKUP(G$6,mapping!$A:$B,2,FALSE),'FROM_NGS3_PCR-1'!$1:$1,0))   &amp;  ROW()-5,TRUE)    )</f>
        <v/>
      </c>
      <c r="H492" s="39" t="str">
        <f> IF(INDIRECT("'FROM_NGS3_PCR-1'!A"&amp;ROW()-5,TRUE)="","",  INDIRECT(    "'FROM_NGS3_PCR-1'!"   &amp;  CHAR(64 + MATCH(VLOOKUP(H$6,mapping!$A:$B,2,FALSE),'FROM_NGS3_PCR-1'!$1:$1,0))   &amp;  ROW()-5,TRUE)    )</f>
        <v/>
      </c>
      <c r="I492" s="7" t="str">
        <f> IF(INDIRECT("'FROM_NGS3_PCR-1'!A"&amp;ROW()-5,TRUE)="","",  INDIRECT(    "'FROM_NGS3_PCR-1'!"   &amp;  CHAR(64 + MATCH(VLOOKUP(I$6,mapping!$A:$B,2,FALSE),'FROM_NGS3_PCR-1'!$1:$1,0))   &amp;  ROW()-5,TRUE)    )</f>
        <v/>
      </c>
      <c r="J492" s="40" t="str">
        <f> IF(INDIRECT("'FROM_NGS3_PCR-1'!A"&amp;ROW()-5,TRUE)="","",  INDIRECT(    "'FROM_NGS3_PCR-1'!"   &amp;  CHAR(64 + MATCH(VLOOKUP(J$6,mapping!$A:$B,2,FALSE),'FROM_NGS3_PCR-1'!$1:$1,0))   &amp;  ROW()-5,TRUE)    )</f>
        <v/>
      </c>
      <c r="K492" s="6"/>
      <c r="L492" s="39">
        <v>1.0</v>
      </c>
      <c r="M492" s="37" t="str">
        <f>IFERROR(VLOOKUP(TEXT(ROW()-5,"0"),CALC_selection!H:I,2,FALSE),"")</f>
        <v/>
      </c>
      <c r="N492" s="6"/>
      <c r="O492" s="9" t="b">
        <f t="shared" si="1"/>
        <v>0</v>
      </c>
      <c r="P492" s="9" t="b">
        <f t="shared" si="2"/>
        <v>0</v>
      </c>
      <c r="Q492" s="9"/>
      <c r="R492" s="9"/>
      <c r="S492" s="9"/>
      <c r="T492" s="6"/>
      <c r="U492" s="6"/>
      <c r="V492" s="6"/>
      <c r="W492" s="6"/>
      <c r="X492" s="6"/>
      <c r="Y492" s="6"/>
      <c r="Z492" s="6"/>
    </row>
    <row r="493" ht="14.25" customHeight="1">
      <c r="A493" s="6"/>
      <c r="B493" s="38" t="str">
        <f> IF(INDIRECT("'FROM_NGS3_PCR-1'!A"&amp;ROW()-5,TRUE)="","",  INDIRECT(    "'FROM_NGS3_PCR-1'!"   &amp;  CHAR(64 + MATCH(VLOOKUP(B$6,mapping!$A:$B,2,FALSE),'FROM_NGS3_PCR-1'!$1:$1,0))   &amp;  ROW()-5,TRUE)    )</f>
        <v/>
      </c>
      <c r="C493" s="6" t="str">
        <f> IF(INDIRECT("'FROM_NGS3_PCR-1'!A"&amp;ROW()-5,TRUE)="","",  INDIRECT(    "'FROM_NGS3_PCR-1'!"   &amp;  CHAR(64 + MATCH(VLOOKUP(C$6,mapping!$A:$B,2,FALSE),'FROM_NGS3_PCR-1'!$1:$1,0))   &amp;  ROW()-5,TRUE)    )</f>
        <v/>
      </c>
      <c r="D493" s="7" t="str">
        <f> IF(INDIRECT("'FROM_NGS3_PCR-1'!A"&amp;ROW()-5,TRUE)="","",  INDIRECT(    "'FROM_NGS3_PCR-1'!"   &amp;  CHAR(64 + MATCH(VLOOKUP(D$6,mapping!$A:$B,2,FALSE),'FROM_NGS3_PCR-1'!$1:$1,0))   &amp;  ROW()-5,TRUE)    )</f>
        <v/>
      </c>
      <c r="E493" s="7" t="str">
        <f> IF(INDIRECT("'FROM_NGS3_PCR-1'!A"&amp;ROW()-5,TRUE)="","",  "e" &amp; INDIRECT(    "'FROM_NGS3_PCR-1'!"   &amp;  CHAR(64 + MATCH(VLOOKUP(E$6,mapping!$A:$B,2,FALSE),'FROM_NGS3_PCR-1'!$1:$1,0))   &amp;  ROW()-5,TRUE)    )</f>
        <v/>
      </c>
      <c r="F493" s="6" t="str">
        <f> IF(INDIRECT("'FROM_NGS3_PCR-1'!A"&amp;ROW()-5,TRUE)="","",  INDIRECT(    "'FROM_NGS3_PCR-1'!"   &amp;  CHAR(64 + MATCH(VLOOKUP(F$6,mapping!$A:$B,2,FALSE),'FROM_NGS3_PCR-1'!$1:$1,0))   &amp;  ROW()-5,TRUE)    )</f>
        <v/>
      </c>
      <c r="G493" s="6" t="str">
        <f> IF(INDIRECT("'FROM_NGS3_PCR-1'!A"&amp;ROW()-5,TRUE)="","",  INDIRECT(    "'FROM_NGS3_PCR-1'!"   &amp;  CHAR(64 + MATCH(VLOOKUP(G$6,mapping!$A:$B,2,FALSE),'FROM_NGS3_PCR-1'!$1:$1,0))   &amp;  ROW()-5,TRUE)    )</f>
        <v/>
      </c>
      <c r="H493" s="39" t="str">
        <f> IF(INDIRECT("'FROM_NGS3_PCR-1'!A"&amp;ROW()-5,TRUE)="","",  INDIRECT(    "'FROM_NGS3_PCR-1'!"   &amp;  CHAR(64 + MATCH(VLOOKUP(H$6,mapping!$A:$B,2,FALSE),'FROM_NGS3_PCR-1'!$1:$1,0))   &amp;  ROW()-5,TRUE)    )</f>
        <v/>
      </c>
      <c r="I493" s="7" t="str">
        <f> IF(INDIRECT("'FROM_NGS3_PCR-1'!A"&amp;ROW()-5,TRUE)="","",  INDIRECT(    "'FROM_NGS3_PCR-1'!"   &amp;  CHAR(64 + MATCH(VLOOKUP(I$6,mapping!$A:$B,2,FALSE),'FROM_NGS3_PCR-1'!$1:$1,0))   &amp;  ROW()-5,TRUE)    )</f>
        <v/>
      </c>
      <c r="J493" s="40" t="str">
        <f> IF(INDIRECT("'FROM_NGS3_PCR-1'!A"&amp;ROW()-5,TRUE)="","",  INDIRECT(    "'FROM_NGS3_PCR-1'!"   &amp;  CHAR(64 + MATCH(VLOOKUP(J$6,mapping!$A:$B,2,FALSE),'FROM_NGS3_PCR-1'!$1:$1,0))   &amp;  ROW()-5,TRUE)    )</f>
        <v/>
      </c>
      <c r="K493" s="6"/>
      <c r="L493" s="39">
        <v>1.0</v>
      </c>
      <c r="M493" s="37" t="str">
        <f>IFERROR(VLOOKUP(TEXT(ROW()-5,"0"),CALC_selection!H:I,2,FALSE),"")</f>
        <v/>
      </c>
      <c r="N493" s="6"/>
      <c r="O493" s="9" t="b">
        <f t="shared" si="1"/>
        <v>0</v>
      </c>
      <c r="P493" s="9" t="b">
        <f t="shared" si="2"/>
        <v>0</v>
      </c>
      <c r="Q493" s="9"/>
      <c r="R493" s="9"/>
      <c r="S493" s="9"/>
      <c r="T493" s="6"/>
      <c r="U493" s="6"/>
      <c r="V493" s="6"/>
      <c r="W493" s="6"/>
      <c r="X493" s="6"/>
      <c r="Y493" s="6"/>
      <c r="Z493" s="6"/>
    </row>
    <row r="494" ht="14.25" customHeight="1">
      <c r="A494" s="6"/>
      <c r="B494" s="38" t="str">
        <f> IF(INDIRECT("'FROM_NGS3_PCR-1'!A"&amp;ROW()-5,TRUE)="","",  INDIRECT(    "'FROM_NGS3_PCR-1'!"   &amp;  CHAR(64 + MATCH(VLOOKUP(B$6,mapping!$A:$B,2,FALSE),'FROM_NGS3_PCR-1'!$1:$1,0))   &amp;  ROW()-5,TRUE)    )</f>
        <v/>
      </c>
      <c r="C494" s="6" t="str">
        <f> IF(INDIRECT("'FROM_NGS3_PCR-1'!A"&amp;ROW()-5,TRUE)="","",  INDIRECT(    "'FROM_NGS3_PCR-1'!"   &amp;  CHAR(64 + MATCH(VLOOKUP(C$6,mapping!$A:$B,2,FALSE),'FROM_NGS3_PCR-1'!$1:$1,0))   &amp;  ROW()-5,TRUE)    )</f>
        <v/>
      </c>
      <c r="D494" s="7" t="str">
        <f> IF(INDIRECT("'FROM_NGS3_PCR-1'!A"&amp;ROW()-5,TRUE)="","",  INDIRECT(    "'FROM_NGS3_PCR-1'!"   &amp;  CHAR(64 + MATCH(VLOOKUP(D$6,mapping!$A:$B,2,FALSE),'FROM_NGS3_PCR-1'!$1:$1,0))   &amp;  ROW()-5,TRUE)    )</f>
        <v/>
      </c>
      <c r="E494" s="7" t="str">
        <f> IF(INDIRECT("'FROM_NGS3_PCR-1'!A"&amp;ROW()-5,TRUE)="","",  "e" &amp; INDIRECT(    "'FROM_NGS3_PCR-1'!"   &amp;  CHAR(64 + MATCH(VLOOKUP(E$6,mapping!$A:$B,2,FALSE),'FROM_NGS3_PCR-1'!$1:$1,0))   &amp;  ROW()-5,TRUE)    )</f>
        <v/>
      </c>
      <c r="F494" s="6" t="str">
        <f> IF(INDIRECT("'FROM_NGS3_PCR-1'!A"&amp;ROW()-5,TRUE)="","",  INDIRECT(    "'FROM_NGS3_PCR-1'!"   &amp;  CHAR(64 + MATCH(VLOOKUP(F$6,mapping!$A:$B,2,FALSE),'FROM_NGS3_PCR-1'!$1:$1,0))   &amp;  ROW()-5,TRUE)    )</f>
        <v/>
      </c>
      <c r="G494" s="6" t="str">
        <f> IF(INDIRECT("'FROM_NGS3_PCR-1'!A"&amp;ROW()-5,TRUE)="","",  INDIRECT(    "'FROM_NGS3_PCR-1'!"   &amp;  CHAR(64 + MATCH(VLOOKUP(G$6,mapping!$A:$B,2,FALSE),'FROM_NGS3_PCR-1'!$1:$1,0))   &amp;  ROW()-5,TRUE)    )</f>
        <v/>
      </c>
      <c r="H494" s="39" t="str">
        <f> IF(INDIRECT("'FROM_NGS3_PCR-1'!A"&amp;ROW()-5,TRUE)="","",  INDIRECT(    "'FROM_NGS3_PCR-1'!"   &amp;  CHAR(64 + MATCH(VLOOKUP(H$6,mapping!$A:$B,2,FALSE),'FROM_NGS3_PCR-1'!$1:$1,0))   &amp;  ROW()-5,TRUE)    )</f>
        <v/>
      </c>
      <c r="I494" s="7" t="str">
        <f> IF(INDIRECT("'FROM_NGS3_PCR-1'!A"&amp;ROW()-5,TRUE)="","",  INDIRECT(    "'FROM_NGS3_PCR-1'!"   &amp;  CHAR(64 + MATCH(VLOOKUP(I$6,mapping!$A:$B,2,FALSE),'FROM_NGS3_PCR-1'!$1:$1,0))   &amp;  ROW()-5,TRUE)    )</f>
        <v/>
      </c>
      <c r="J494" s="40" t="str">
        <f> IF(INDIRECT("'FROM_NGS3_PCR-1'!A"&amp;ROW()-5,TRUE)="","",  INDIRECT(    "'FROM_NGS3_PCR-1'!"   &amp;  CHAR(64 + MATCH(VLOOKUP(J$6,mapping!$A:$B,2,FALSE),'FROM_NGS3_PCR-1'!$1:$1,0))   &amp;  ROW()-5,TRUE)    )</f>
        <v/>
      </c>
      <c r="K494" s="6"/>
      <c r="L494" s="39">
        <v>1.0</v>
      </c>
      <c r="M494" s="37" t="str">
        <f>IFERROR(VLOOKUP(TEXT(ROW()-5,"0"),CALC_selection!H:I,2,FALSE),"")</f>
        <v/>
      </c>
      <c r="N494" s="6"/>
      <c r="O494" s="9" t="b">
        <f t="shared" si="1"/>
        <v>0</v>
      </c>
      <c r="P494" s="9" t="b">
        <f t="shared" si="2"/>
        <v>0</v>
      </c>
      <c r="Q494" s="9"/>
      <c r="R494" s="9"/>
      <c r="S494" s="9"/>
      <c r="T494" s="6"/>
      <c r="U494" s="6"/>
      <c r="V494" s="6"/>
      <c r="W494" s="6"/>
      <c r="X494" s="6"/>
      <c r="Y494" s="6"/>
      <c r="Z494" s="6"/>
    </row>
    <row r="495" ht="14.25" customHeight="1">
      <c r="A495" s="6"/>
      <c r="B495" s="38" t="str">
        <f> IF(INDIRECT("'FROM_NGS3_PCR-1'!A"&amp;ROW()-5,TRUE)="","",  INDIRECT(    "'FROM_NGS3_PCR-1'!"   &amp;  CHAR(64 + MATCH(VLOOKUP(B$6,mapping!$A:$B,2,FALSE),'FROM_NGS3_PCR-1'!$1:$1,0))   &amp;  ROW()-5,TRUE)    )</f>
        <v/>
      </c>
      <c r="C495" s="6" t="str">
        <f> IF(INDIRECT("'FROM_NGS3_PCR-1'!A"&amp;ROW()-5,TRUE)="","",  INDIRECT(    "'FROM_NGS3_PCR-1'!"   &amp;  CHAR(64 + MATCH(VLOOKUP(C$6,mapping!$A:$B,2,FALSE),'FROM_NGS3_PCR-1'!$1:$1,0))   &amp;  ROW()-5,TRUE)    )</f>
        <v/>
      </c>
      <c r="D495" s="7" t="str">
        <f> IF(INDIRECT("'FROM_NGS3_PCR-1'!A"&amp;ROW()-5,TRUE)="","",  INDIRECT(    "'FROM_NGS3_PCR-1'!"   &amp;  CHAR(64 + MATCH(VLOOKUP(D$6,mapping!$A:$B,2,FALSE),'FROM_NGS3_PCR-1'!$1:$1,0))   &amp;  ROW()-5,TRUE)    )</f>
        <v/>
      </c>
      <c r="E495" s="7" t="str">
        <f> IF(INDIRECT("'FROM_NGS3_PCR-1'!A"&amp;ROW()-5,TRUE)="","",  "e" &amp; INDIRECT(    "'FROM_NGS3_PCR-1'!"   &amp;  CHAR(64 + MATCH(VLOOKUP(E$6,mapping!$A:$B,2,FALSE),'FROM_NGS3_PCR-1'!$1:$1,0))   &amp;  ROW()-5,TRUE)    )</f>
        <v/>
      </c>
      <c r="F495" s="6" t="str">
        <f> IF(INDIRECT("'FROM_NGS3_PCR-1'!A"&amp;ROW()-5,TRUE)="","",  INDIRECT(    "'FROM_NGS3_PCR-1'!"   &amp;  CHAR(64 + MATCH(VLOOKUP(F$6,mapping!$A:$B,2,FALSE),'FROM_NGS3_PCR-1'!$1:$1,0))   &amp;  ROW()-5,TRUE)    )</f>
        <v/>
      </c>
      <c r="G495" s="6" t="str">
        <f> IF(INDIRECT("'FROM_NGS3_PCR-1'!A"&amp;ROW()-5,TRUE)="","",  INDIRECT(    "'FROM_NGS3_PCR-1'!"   &amp;  CHAR(64 + MATCH(VLOOKUP(G$6,mapping!$A:$B,2,FALSE),'FROM_NGS3_PCR-1'!$1:$1,0))   &amp;  ROW()-5,TRUE)    )</f>
        <v/>
      </c>
      <c r="H495" s="39" t="str">
        <f> IF(INDIRECT("'FROM_NGS3_PCR-1'!A"&amp;ROW()-5,TRUE)="","",  INDIRECT(    "'FROM_NGS3_PCR-1'!"   &amp;  CHAR(64 + MATCH(VLOOKUP(H$6,mapping!$A:$B,2,FALSE),'FROM_NGS3_PCR-1'!$1:$1,0))   &amp;  ROW()-5,TRUE)    )</f>
        <v/>
      </c>
      <c r="I495" s="7" t="str">
        <f> IF(INDIRECT("'FROM_NGS3_PCR-1'!A"&amp;ROW()-5,TRUE)="","",  INDIRECT(    "'FROM_NGS3_PCR-1'!"   &amp;  CHAR(64 + MATCH(VLOOKUP(I$6,mapping!$A:$B,2,FALSE),'FROM_NGS3_PCR-1'!$1:$1,0))   &amp;  ROW()-5,TRUE)    )</f>
        <v/>
      </c>
      <c r="J495" s="40" t="str">
        <f> IF(INDIRECT("'FROM_NGS3_PCR-1'!A"&amp;ROW()-5,TRUE)="","",  INDIRECT(    "'FROM_NGS3_PCR-1'!"   &amp;  CHAR(64 + MATCH(VLOOKUP(J$6,mapping!$A:$B,2,FALSE),'FROM_NGS3_PCR-1'!$1:$1,0))   &amp;  ROW()-5,TRUE)    )</f>
        <v/>
      </c>
      <c r="K495" s="6"/>
      <c r="L495" s="39">
        <v>1.0</v>
      </c>
      <c r="M495" s="37" t="str">
        <f>IFERROR(VLOOKUP(TEXT(ROW()-5,"0"),CALC_selection!H:I,2,FALSE),"")</f>
        <v/>
      </c>
      <c r="N495" s="6"/>
      <c r="O495" s="9" t="b">
        <f t="shared" si="1"/>
        <v>0</v>
      </c>
      <c r="P495" s="9" t="b">
        <f t="shared" si="2"/>
        <v>0</v>
      </c>
      <c r="Q495" s="9"/>
      <c r="R495" s="9"/>
      <c r="S495" s="9"/>
      <c r="T495" s="6"/>
      <c r="U495" s="6"/>
      <c r="V495" s="6"/>
      <c r="W495" s="6"/>
      <c r="X495" s="6"/>
      <c r="Y495" s="6"/>
      <c r="Z495" s="6"/>
    </row>
    <row r="496" ht="14.25" customHeight="1">
      <c r="A496" s="6"/>
      <c r="B496" s="38" t="str">
        <f> IF(INDIRECT("'FROM_NGS3_PCR-1'!A"&amp;ROW()-5,TRUE)="","",  INDIRECT(    "'FROM_NGS3_PCR-1'!"   &amp;  CHAR(64 + MATCH(VLOOKUP(B$6,mapping!$A:$B,2,FALSE),'FROM_NGS3_PCR-1'!$1:$1,0))   &amp;  ROW()-5,TRUE)    )</f>
        <v/>
      </c>
      <c r="C496" s="6" t="str">
        <f> IF(INDIRECT("'FROM_NGS3_PCR-1'!A"&amp;ROW()-5,TRUE)="","",  INDIRECT(    "'FROM_NGS3_PCR-1'!"   &amp;  CHAR(64 + MATCH(VLOOKUP(C$6,mapping!$A:$B,2,FALSE),'FROM_NGS3_PCR-1'!$1:$1,0))   &amp;  ROW()-5,TRUE)    )</f>
        <v/>
      </c>
      <c r="D496" s="7" t="str">
        <f> IF(INDIRECT("'FROM_NGS3_PCR-1'!A"&amp;ROW()-5,TRUE)="","",  INDIRECT(    "'FROM_NGS3_PCR-1'!"   &amp;  CHAR(64 + MATCH(VLOOKUP(D$6,mapping!$A:$B,2,FALSE),'FROM_NGS3_PCR-1'!$1:$1,0))   &amp;  ROW()-5,TRUE)    )</f>
        <v/>
      </c>
      <c r="E496" s="7" t="str">
        <f> IF(INDIRECT("'FROM_NGS3_PCR-1'!A"&amp;ROW()-5,TRUE)="","",  "e" &amp; INDIRECT(    "'FROM_NGS3_PCR-1'!"   &amp;  CHAR(64 + MATCH(VLOOKUP(E$6,mapping!$A:$B,2,FALSE),'FROM_NGS3_PCR-1'!$1:$1,0))   &amp;  ROW()-5,TRUE)    )</f>
        <v/>
      </c>
      <c r="F496" s="6" t="str">
        <f> IF(INDIRECT("'FROM_NGS3_PCR-1'!A"&amp;ROW()-5,TRUE)="","",  INDIRECT(    "'FROM_NGS3_PCR-1'!"   &amp;  CHAR(64 + MATCH(VLOOKUP(F$6,mapping!$A:$B,2,FALSE),'FROM_NGS3_PCR-1'!$1:$1,0))   &amp;  ROW()-5,TRUE)    )</f>
        <v/>
      </c>
      <c r="G496" s="6" t="str">
        <f> IF(INDIRECT("'FROM_NGS3_PCR-1'!A"&amp;ROW()-5,TRUE)="","",  INDIRECT(    "'FROM_NGS3_PCR-1'!"   &amp;  CHAR(64 + MATCH(VLOOKUP(G$6,mapping!$A:$B,2,FALSE),'FROM_NGS3_PCR-1'!$1:$1,0))   &amp;  ROW()-5,TRUE)    )</f>
        <v/>
      </c>
      <c r="H496" s="39" t="str">
        <f> IF(INDIRECT("'FROM_NGS3_PCR-1'!A"&amp;ROW()-5,TRUE)="","",  INDIRECT(    "'FROM_NGS3_PCR-1'!"   &amp;  CHAR(64 + MATCH(VLOOKUP(H$6,mapping!$A:$B,2,FALSE),'FROM_NGS3_PCR-1'!$1:$1,0))   &amp;  ROW()-5,TRUE)    )</f>
        <v/>
      </c>
      <c r="I496" s="7" t="str">
        <f> IF(INDIRECT("'FROM_NGS3_PCR-1'!A"&amp;ROW()-5,TRUE)="","",  INDIRECT(    "'FROM_NGS3_PCR-1'!"   &amp;  CHAR(64 + MATCH(VLOOKUP(I$6,mapping!$A:$B,2,FALSE),'FROM_NGS3_PCR-1'!$1:$1,0))   &amp;  ROW()-5,TRUE)    )</f>
        <v/>
      </c>
      <c r="J496" s="40" t="str">
        <f> IF(INDIRECT("'FROM_NGS3_PCR-1'!A"&amp;ROW()-5,TRUE)="","",  INDIRECT(    "'FROM_NGS3_PCR-1'!"   &amp;  CHAR(64 + MATCH(VLOOKUP(J$6,mapping!$A:$B,2,FALSE),'FROM_NGS3_PCR-1'!$1:$1,0))   &amp;  ROW()-5,TRUE)    )</f>
        <v/>
      </c>
      <c r="K496" s="6"/>
      <c r="L496" s="39">
        <v>1.0</v>
      </c>
      <c r="M496" s="37" t="str">
        <f>IFERROR(VLOOKUP(TEXT(ROW()-5,"0"),CALC_selection!H:I,2,FALSE),"")</f>
        <v/>
      </c>
      <c r="N496" s="6"/>
      <c r="O496" s="9" t="b">
        <f t="shared" si="1"/>
        <v>0</v>
      </c>
      <c r="P496" s="9" t="b">
        <f t="shared" si="2"/>
        <v>0</v>
      </c>
      <c r="Q496" s="9"/>
      <c r="R496" s="9"/>
      <c r="S496" s="9"/>
      <c r="T496" s="6"/>
      <c r="U496" s="6"/>
      <c r="V496" s="6"/>
      <c r="W496" s="6"/>
      <c r="X496" s="6"/>
      <c r="Y496" s="6"/>
      <c r="Z496" s="6"/>
    </row>
    <row r="497" ht="14.25" customHeight="1">
      <c r="A497" s="6"/>
      <c r="B497" s="38" t="str">
        <f> IF(INDIRECT("'FROM_NGS3_PCR-1'!A"&amp;ROW()-5,TRUE)="","",  INDIRECT(    "'FROM_NGS3_PCR-1'!"   &amp;  CHAR(64 + MATCH(VLOOKUP(B$6,mapping!$A:$B,2,FALSE),'FROM_NGS3_PCR-1'!$1:$1,0))   &amp;  ROW()-5,TRUE)    )</f>
        <v/>
      </c>
      <c r="C497" s="6" t="str">
        <f> IF(INDIRECT("'FROM_NGS3_PCR-1'!A"&amp;ROW()-5,TRUE)="","",  INDIRECT(    "'FROM_NGS3_PCR-1'!"   &amp;  CHAR(64 + MATCH(VLOOKUP(C$6,mapping!$A:$B,2,FALSE),'FROM_NGS3_PCR-1'!$1:$1,0))   &amp;  ROW()-5,TRUE)    )</f>
        <v/>
      </c>
      <c r="D497" s="7" t="str">
        <f> IF(INDIRECT("'FROM_NGS3_PCR-1'!A"&amp;ROW()-5,TRUE)="","",  INDIRECT(    "'FROM_NGS3_PCR-1'!"   &amp;  CHAR(64 + MATCH(VLOOKUP(D$6,mapping!$A:$B,2,FALSE),'FROM_NGS3_PCR-1'!$1:$1,0))   &amp;  ROW()-5,TRUE)    )</f>
        <v/>
      </c>
      <c r="E497" s="7" t="str">
        <f> IF(INDIRECT("'FROM_NGS3_PCR-1'!A"&amp;ROW()-5,TRUE)="","",  "e" &amp; INDIRECT(    "'FROM_NGS3_PCR-1'!"   &amp;  CHAR(64 + MATCH(VLOOKUP(E$6,mapping!$A:$B,2,FALSE),'FROM_NGS3_PCR-1'!$1:$1,0))   &amp;  ROW()-5,TRUE)    )</f>
        <v/>
      </c>
      <c r="F497" s="6" t="str">
        <f> IF(INDIRECT("'FROM_NGS3_PCR-1'!A"&amp;ROW()-5,TRUE)="","",  INDIRECT(    "'FROM_NGS3_PCR-1'!"   &amp;  CHAR(64 + MATCH(VLOOKUP(F$6,mapping!$A:$B,2,FALSE),'FROM_NGS3_PCR-1'!$1:$1,0))   &amp;  ROW()-5,TRUE)    )</f>
        <v/>
      </c>
      <c r="G497" s="6" t="str">
        <f> IF(INDIRECT("'FROM_NGS3_PCR-1'!A"&amp;ROW()-5,TRUE)="","",  INDIRECT(    "'FROM_NGS3_PCR-1'!"   &amp;  CHAR(64 + MATCH(VLOOKUP(G$6,mapping!$A:$B,2,FALSE),'FROM_NGS3_PCR-1'!$1:$1,0))   &amp;  ROW()-5,TRUE)    )</f>
        <v/>
      </c>
      <c r="H497" s="39" t="str">
        <f> IF(INDIRECT("'FROM_NGS3_PCR-1'!A"&amp;ROW()-5,TRUE)="","",  INDIRECT(    "'FROM_NGS3_PCR-1'!"   &amp;  CHAR(64 + MATCH(VLOOKUP(H$6,mapping!$A:$B,2,FALSE),'FROM_NGS3_PCR-1'!$1:$1,0))   &amp;  ROW()-5,TRUE)    )</f>
        <v/>
      </c>
      <c r="I497" s="7" t="str">
        <f> IF(INDIRECT("'FROM_NGS3_PCR-1'!A"&amp;ROW()-5,TRUE)="","",  INDIRECT(    "'FROM_NGS3_PCR-1'!"   &amp;  CHAR(64 + MATCH(VLOOKUP(I$6,mapping!$A:$B,2,FALSE),'FROM_NGS3_PCR-1'!$1:$1,0))   &amp;  ROW()-5,TRUE)    )</f>
        <v/>
      </c>
      <c r="J497" s="40" t="str">
        <f> IF(INDIRECT("'FROM_NGS3_PCR-1'!A"&amp;ROW()-5,TRUE)="","",  INDIRECT(    "'FROM_NGS3_PCR-1'!"   &amp;  CHAR(64 + MATCH(VLOOKUP(J$6,mapping!$A:$B,2,FALSE),'FROM_NGS3_PCR-1'!$1:$1,0))   &amp;  ROW()-5,TRUE)    )</f>
        <v/>
      </c>
      <c r="K497" s="6"/>
      <c r="L497" s="39">
        <v>1.0</v>
      </c>
      <c r="M497" s="37" t="str">
        <f>IFERROR(VLOOKUP(TEXT(ROW()-5,"0"),CALC_selection!H:I,2,FALSE),"")</f>
        <v/>
      </c>
      <c r="N497" s="6"/>
      <c r="O497" s="9" t="b">
        <f t="shared" si="1"/>
        <v>0</v>
      </c>
      <c r="P497" s="9" t="b">
        <f t="shared" si="2"/>
        <v>0</v>
      </c>
      <c r="Q497" s="9"/>
      <c r="R497" s="9"/>
      <c r="S497" s="9"/>
      <c r="T497" s="6"/>
      <c r="U497" s="6"/>
      <c r="V497" s="6"/>
      <c r="W497" s="6"/>
      <c r="X497" s="6"/>
      <c r="Y497" s="6"/>
      <c r="Z497" s="6"/>
    </row>
    <row r="498" ht="14.25" customHeight="1">
      <c r="A498" s="6"/>
      <c r="B498" s="38" t="str">
        <f> IF(INDIRECT("'FROM_NGS3_PCR-1'!A"&amp;ROW()-5,TRUE)="","",  INDIRECT(    "'FROM_NGS3_PCR-1'!"   &amp;  CHAR(64 + MATCH(VLOOKUP(B$6,mapping!$A:$B,2,FALSE),'FROM_NGS3_PCR-1'!$1:$1,0))   &amp;  ROW()-5,TRUE)    )</f>
        <v/>
      </c>
      <c r="C498" s="6" t="str">
        <f> IF(INDIRECT("'FROM_NGS3_PCR-1'!A"&amp;ROW()-5,TRUE)="","",  INDIRECT(    "'FROM_NGS3_PCR-1'!"   &amp;  CHAR(64 + MATCH(VLOOKUP(C$6,mapping!$A:$B,2,FALSE),'FROM_NGS3_PCR-1'!$1:$1,0))   &amp;  ROW()-5,TRUE)    )</f>
        <v/>
      </c>
      <c r="D498" s="7" t="str">
        <f> IF(INDIRECT("'FROM_NGS3_PCR-1'!A"&amp;ROW()-5,TRUE)="","",  INDIRECT(    "'FROM_NGS3_PCR-1'!"   &amp;  CHAR(64 + MATCH(VLOOKUP(D$6,mapping!$A:$B,2,FALSE),'FROM_NGS3_PCR-1'!$1:$1,0))   &amp;  ROW()-5,TRUE)    )</f>
        <v/>
      </c>
      <c r="E498" s="7" t="str">
        <f> IF(INDIRECT("'FROM_NGS3_PCR-1'!A"&amp;ROW()-5,TRUE)="","",  "e" &amp; INDIRECT(    "'FROM_NGS3_PCR-1'!"   &amp;  CHAR(64 + MATCH(VLOOKUP(E$6,mapping!$A:$B,2,FALSE),'FROM_NGS3_PCR-1'!$1:$1,0))   &amp;  ROW()-5,TRUE)    )</f>
        <v/>
      </c>
      <c r="F498" s="6" t="str">
        <f> IF(INDIRECT("'FROM_NGS3_PCR-1'!A"&amp;ROW()-5,TRUE)="","",  INDIRECT(    "'FROM_NGS3_PCR-1'!"   &amp;  CHAR(64 + MATCH(VLOOKUP(F$6,mapping!$A:$B,2,FALSE),'FROM_NGS3_PCR-1'!$1:$1,0))   &amp;  ROW()-5,TRUE)    )</f>
        <v/>
      </c>
      <c r="G498" s="6" t="str">
        <f> IF(INDIRECT("'FROM_NGS3_PCR-1'!A"&amp;ROW()-5,TRUE)="","",  INDIRECT(    "'FROM_NGS3_PCR-1'!"   &amp;  CHAR(64 + MATCH(VLOOKUP(G$6,mapping!$A:$B,2,FALSE),'FROM_NGS3_PCR-1'!$1:$1,0))   &amp;  ROW()-5,TRUE)    )</f>
        <v/>
      </c>
      <c r="H498" s="39" t="str">
        <f> IF(INDIRECT("'FROM_NGS3_PCR-1'!A"&amp;ROW()-5,TRUE)="","",  INDIRECT(    "'FROM_NGS3_PCR-1'!"   &amp;  CHAR(64 + MATCH(VLOOKUP(H$6,mapping!$A:$B,2,FALSE),'FROM_NGS3_PCR-1'!$1:$1,0))   &amp;  ROW()-5,TRUE)    )</f>
        <v/>
      </c>
      <c r="I498" s="7" t="str">
        <f> IF(INDIRECT("'FROM_NGS3_PCR-1'!A"&amp;ROW()-5,TRUE)="","",  INDIRECT(    "'FROM_NGS3_PCR-1'!"   &amp;  CHAR(64 + MATCH(VLOOKUP(I$6,mapping!$A:$B,2,FALSE),'FROM_NGS3_PCR-1'!$1:$1,0))   &amp;  ROW()-5,TRUE)    )</f>
        <v/>
      </c>
      <c r="J498" s="40" t="str">
        <f> IF(INDIRECT("'FROM_NGS3_PCR-1'!A"&amp;ROW()-5,TRUE)="","",  INDIRECT(    "'FROM_NGS3_PCR-1'!"   &amp;  CHAR(64 + MATCH(VLOOKUP(J$6,mapping!$A:$B,2,FALSE),'FROM_NGS3_PCR-1'!$1:$1,0))   &amp;  ROW()-5,TRUE)    )</f>
        <v/>
      </c>
      <c r="K498" s="6"/>
      <c r="L498" s="39">
        <v>1.0</v>
      </c>
      <c r="M498" s="37" t="str">
        <f>IFERROR(VLOOKUP(TEXT(ROW()-5,"0"),CALC_selection!H:I,2,FALSE),"")</f>
        <v/>
      </c>
      <c r="N498" s="6"/>
      <c r="O498" s="9" t="b">
        <f t="shared" si="1"/>
        <v>0</v>
      </c>
      <c r="P498" s="9" t="b">
        <f t="shared" si="2"/>
        <v>0</v>
      </c>
      <c r="Q498" s="9"/>
      <c r="R498" s="9"/>
      <c r="S498" s="9"/>
      <c r="T498" s="6"/>
      <c r="U498" s="6"/>
      <c r="V498" s="6"/>
      <c r="W498" s="6"/>
      <c r="X498" s="6"/>
      <c r="Y498" s="6"/>
      <c r="Z498" s="6"/>
    </row>
    <row r="499" ht="14.25" customHeight="1">
      <c r="A499" s="6"/>
      <c r="B499" s="38" t="str">
        <f> IF(INDIRECT("'FROM_NGS3_PCR-1'!A"&amp;ROW()-5,TRUE)="","",  INDIRECT(    "'FROM_NGS3_PCR-1'!"   &amp;  CHAR(64 + MATCH(VLOOKUP(B$6,mapping!$A:$B,2,FALSE),'FROM_NGS3_PCR-1'!$1:$1,0))   &amp;  ROW()-5,TRUE)    )</f>
        <v/>
      </c>
      <c r="C499" s="6" t="str">
        <f> IF(INDIRECT("'FROM_NGS3_PCR-1'!A"&amp;ROW()-5,TRUE)="","",  INDIRECT(    "'FROM_NGS3_PCR-1'!"   &amp;  CHAR(64 + MATCH(VLOOKUP(C$6,mapping!$A:$B,2,FALSE),'FROM_NGS3_PCR-1'!$1:$1,0))   &amp;  ROW()-5,TRUE)    )</f>
        <v/>
      </c>
      <c r="D499" s="7" t="str">
        <f> IF(INDIRECT("'FROM_NGS3_PCR-1'!A"&amp;ROW()-5,TRUE)="","",  INDIRECT(    "'FROM_NGS3_PCR-1'!"   &amp;  CHAR(64 + MATCH(VLOOKUP(D$6,mapping!$A:$B,2,FALSE),'FROM_NGS3_PCR-1'!$1:$1,0))   &amp;  ROW()-5,TRUE)    )</f>
        <v/>
      </c>
      <c r="E499" s="7" t="str">
        <f> IF(INDIRECT("'FROM_NGS3_PCR-1'!A"&amp;ROW()-5,TRUE)="","",  "e" &amp; INDIRECT(    "'FROM_NGS3_PCR-1'!"   &amp;  CHAR(64 + MATCH(VLOOKUP(E$6,mapping!$A:$B,2,FALSE),'FROM_NGS3_PCR-1'!$1:$1,0))   &amp;  ROW()-5,TRUE)    )</f>
        <v/>
      </c>
      <c r="F499" s="6" t="str">
        <f> IF(INDIRECT("'FROM_NGS3_PCR-1'!A"&amp;ROW()-5,TRUE)="","",  INDIRECT(    "'FROM_NGS3_PCR-1'!"   &amp;  CHAR(64 + MATCH(VLOOKUP(F$6,mapping!$A:$B,2,FALSE),'FROM_NGS3_PCR-1'!$1:$1,0))   &amp;  ROW()-5,TRUE)    )</f>
        <v/>
      </c>
      <c r="G499" s="6" t="str">
        <f> IF(INDIRECT("'FROM_NGS3_PCR-1'!A"&amp;ROW()-5,TRUE)="","",  INDIRECT(    "'FROM_NGS3_PCR-1'!"   &amp;  CHAR(64 + MATCH(VLOOKUP(G$6,mapping!$A:$B,2,FALSE),'FROM_NGS3_PCR-1'!$1:$1,0))   &amp;  ROW()-5,TRUE)    )</f>
        <v/>
      </c>
      <c r="H499" s="39" t="str">
        <f> IF(INDIRECT("'FROM_NGS3_PCR-1'!A"&amp;ROW()-5,TRUE)="","",  INDIRECT(    "'FROM_NGS3_PCR-1'!"   &amp;  CHAR(64 + MATCH(VLOOKUP(H$6,mapping!$A:$B,2,FALSE),'FROM_NGS3_PCR-1'!$1:$1,0))   &amp;  ROW()-5,TRUE)    )</f>
        <v/>
      </c>
      <c r="I499" s="7" t="str">
        <f> IF(INDIRECT("'FROM_NGS3_PCR-1'!A"&amp;ROW()-5,TRUE)="","",  INDIRECT(    "'FROM_NGS3_PCR-1'!"   &amp;  CHAR(64 + MATCH(VLOOKUP(I$6,mapping!$A:$B,2,FALSE),'FROM_NGS3_PCR-1'!$1:$1,0))   &amp;  ROW()-5,TRUE)    )</f>
        <v/>
      </c>
      <c r="J499" s="40" t="str">
        <f> IF(INDIRECT("'FROM_NGS3_PCR-1'!A"&amp;ROW()-5,TRUE)="","",  INDIRECT(    "'FROM_NGS3_PCR-1'!"   &amp;  CHAR(64 + MATCH(VLOOKUP(J$6,mapping!$A:$B,2,FALSE),'FROM_NGS3_PCR-1'!$1:$1,0))   &amp;  ROW()-5,TRUE)    )</f>
        <v/>
      </c>
      <c r="K499" s="6"/>
      <c r="L499" s="39">
        <v>1.0</v>
      </c>
      <c r="M499" s="37" t="str">
        <f>IFERROR(VLOOKUP(TEXT(ROW()-5,"0"),CALC_selection!H:I,2,FALSE),"")</f>
        <v/>
      </c>
      <c r="N499" s="6"/>
      <c r="O499" s="9" t="b">
        <f t="shared" si="1"/>
        <v>0</v>
      </c>
      <c r="P499" s="9" t="b">
        <f t="shared" si="2"/>
        <v>0</v>
      </c>
      <c r="Q499" s="9"/>
      <c r="R499" s="9"/>
      <c r="S499" s="9"/>
      <c r="T499" s="6"/>
      <c r="U499" s="6"/>
      <c r="V499" s="6"/>
      <c r="W499" s="6"/>
      <c r="X499" s="6"/>
      <c r="Y499" s="6"/>
      <c r="Z499" s="6"/>
    </row>
    <row r="500" ht="14.25" customHeight="1">
      <c r="A500" s="6"/>
      <c r="B500" s="38" t="str">
        <f> IF(INDIRECT("'FROM_NGS3_PCR-1'!A"&amp;ROW()-5,TRUE)="","",  INDIRECT(    "'FROM_NGS3_PCR-1'!"   &amp;  CHAR(64 + MATCH(VLOOKUP(B$6,mapping!$A:$B,2,FALSE),'FROM_NGS3_PCR-1'!$1:$1,0))   &amp;  ROW()-5,TRUE)    )</f>
        <v/>
      </c>
      <c r="C500" s="6" t="str">
        <f> IF(INDIRECT("'FROM_NGS3_PCR-1'!A"&amp;ROW()-5,TRUE)="","",  INDIRECT(    "'FROM_NGS3_PCR-1'!"   &amp;  CHAR(64 + MATCH(VLOOKUP(C$6,mapping!$A:$B,2,FALSE),'FROM_NGS3_PCR-1'!$1:$1,0))   &amp;  ROW()-5,TRUE)    )</f>
        <v/>
      </c>
      <c r="D500" s="7" t="str">
        <f> IF(INDIRECT("'FROM_NGS3_PCR-1'!A"&amp;ROW()-5,TRUE)="","",  INDIRECT(    "'FROM_NGS3_PCR-1'!"   &amp;  CHAR(64 + MATCH(VLOOKUP(D$6,mapping!$A:$B,2,FALSE),'FROM_NGS3_PCR-1'!$1:$1,0))   &amp;  ROW()-5,TRUE)    )</f>
        <v/>
      </c>
      <c r="E500" s="7" t="str">
        <f> IF(INDIRECT("'FROM_NGS3_PCR-1'!A"&amp;ROW()-5,TRUE)="","",  "e" &amp; INDIRECT(    "'FROM_NGS3_PCR-1'!"   &amp;  CHAR(64 + MATCH(VLOOKUP(E$6,mapping!$A:$B,2,FALSE),'FROM_NGS3_PCR-1'!$1:$1,0))   &amp;  ROW()-5,TRUE)    )</f>
        <v/>
      </c>
      <c r="F500" s="6" t="str">
        <f> IF(INDIRECT("'FROM_NGS3_PCR-1'!A"&amp;ROW()-5,TRUE)="","",  INDIRECT(    "'FROM_NGS3_PCR-1'!"   &amp;  CHAR(64 + MATCH(VLOOKUP(F$6,mapping!$A:$B,2,FALSE),'FROM_NGS3_PCR-1'!$1:$1,0))   &amp;  ROW()-5,TRUE)    )</f>
        <v/>
      </c>
      <c r="G500" s="6" t="str">
        <f> IF(INDIRECT("'FROM_NGS3_PCR-1'!A"&amp;ROW()-5,TRUE)="","",  INDIRECT(    "'FROM_NGS3_PCR-1'!"   &amp;  CHAR(64 + MATCH(VLOOKUP(G$6,mapping!$A:$B,2,FALSE),'FROM_NGS3_PCR-1'!$1:$1,0))   &amp;  ROW()-5,TRUE)    )</f>
        <v/>
      </c>
      <c r="H500" s="39" t="str">
        <f> IF(INDIRECT("'FROM_NGS3_PCR-1'!A"&amp;ROW()-5,TRUE)="","",  INDIRECT(    "'FROM_NGS3_PCR-1'!"   &amp;  CHAR(64 + MATCH(VLOOKUP(H$6,mapping!$A:$B,2,FALSE),'FROM_NGS3_PCR-1'!$1:$1,0))   &amp;  ROW()-5,TRUE)    )</f>
        <v/>
      </c>
      <c r="I500" s="7" t="str">
        <f> IF(INDIRECT("'FROM_NGS3_PCR-1'!A"&amp;ROW()-5,TRUE)="","",  INDIRECT(    "'FROM_NGS3_PCR-1'!"   &amp;  CHAR(64 + MATCH(VLOOKUP(I$6,mapping!$A:$B,2,FALSE),'FROM_NGS3_PCR-1'!$1:$1,0))   &amp;  ROW()-5,TRUE)    )</f>
        <v/>
      </c>
      <c r="J500" s="40" t="str">
        <f> IF(INDIRECT("'FROM_NGS3_PCR-1'!A"&amp;ROW()-5,TRUE)="","",  INDIRECT(    "'FROM_NGS3_PCR-1'!"   &amp;  CHAR(64 + MATCH(VLOOKUP(J$6,mapping!$A:$B,2,FALSE),'FROM_NGS3_PCR-1'!$1:$1,0))   &amp;  ROW()-5,TRUE)    )</f>
        <v/>
      </c>
      <c r="K500" s="6"/>
      <c r="L500" s="39">
        <v>1.0</v>
      </c>
      <c r="M500" s="37" t="str">
        <f>IFERROR(VLOOKUP(TEXT(ROW()-5,"0"),CALC_selection!H:I,2,FALSE),"")</f>
        <v/>
      </c>
      <c r="N500" s="6"/>
      <c r="O500" s="9" t="b">
        <f t="shared" si="1"/>
        <v>0</v>
      </c>
      <c r="P500" s="9" t="b">
        <f t="shared" si="2"/>
        <v>0</v>
      </c>
      <c r="Q500" s="9"/>
      <c r="R500" s="9"/>
      <c r="S500" s="9"/>
      <c r="T500" s="6"/>
      <c r="U500" s="6"/>
      <c r="V500" s="6"/>
      <c r="W500" s="6"/>
      <c r="X500" s="6"/>
      <c r="Y500" s="6"/>
      <c r="Z500" s="6"/>
    </row>
    <row r="501" ht="14.25" customHeight="1">
      <c r="A501" s="6"/>
      <c r="B501" s="38" t="str">
        <f> IF(INDIRECT("'FROM_NGS3_PCR-1'!A"&amp;ROW()-5,TRUE)="","",  INDIRECT(    "'FROM_NGS3_PCR-1'!"   &amp;  CHAR(64 + MATCH(VLOOKUP(B$6,mapping!$A:$B,2,FALSE),'FROM_NGS3_PCR-1'!$1:$1,0))   &amp;  ROW()-5,TRUE)    )</f>
        <v/>
      </c>
      <c r="C501" s="6" t="str">
        <f> IF(INDIRECT("'FROM_NGS3_PCR-1'!A"&amp;ROW()-5,TRUE)="","",  INDIRECT(    "'FROM_NGS3_PCR-1'!"   &amp;  CHAR(64 + MATCH(VLOOKUP(C$6,mapping!$A:$B,2,FALSE),'FROM_NGS3_PCR-1'!$1:$1,0))   &amp;  ROW()-5,TRUE)    )</f>
        <v/>
      </c>
      <c r="D501" s="7" t="str">
        <f> IF(INDIRECT("'FROM_NGS3_PCR-1'!A"&amp;ROW()-5,TRUE)="","",  INDIRECT(    "'FROM_NGS3_PCR-1'!"   &amp;  CHAR(64 + MATCH(VLOOKUP(D$6,mapping!$A:$B,2,FALSE),'FROM_NGS3_PCR-1'!$1:$1,0))   &amp;  ROW()-5,TRUE)    )</f>
        <v/>
      </c>
      <c r="E501" s="7" t="str">
        <f> IF(INDIRECT("'FROM_NGS3_PCR-1'!A"&amp;ROW()-5,TRUE)="","",  "e" &amp; INDIRECT(    "'FROM_NGS3_PCR-1'!"   &amp;  CHAR(64 + MATCH(VLOOKUP(E$6,mapping!$A:$B,2,FALSE),'FROM_NGS3_PCR-1'!$1:$1,0))   &amp;  ROW()-5,TRUE)    )</f>
        <v/>
      </c>
      <c r="F501" s="6" t="str">
        <f> IF(INDIRECT("'FROM_NGS3_PCR-1'!A"&amp;ROW()-5,TRUE)="","",  INDIRECT(    "'FROM_NGS3_PCR-1'!"   &amp;  CHAR(64 + MATCH(VLOOKUP(F$6,mapping!$A:$B,2,FALSE),'FROM_NGS3_PCR-1'!$1:$1,0))   &amp;  ROW()-5,TRUE)    )</f>
        <v/>
      </c>
      <c r="G501" s="6" t="str">
        <f> IF(INDIRECT("'FROM_NGS3_PCR-1'!A"&amp;ROW()-5,TRUE)="","",  INDIRECT(    "'FROM_NGS3_PCR-1'!"   &amp;  CHAR(64 + MATCH(VLOOKUP(G$6,mapping!$A:$B,2,FALSE),'FROM_NGS3_PCR-1'!$1:$1,0))   &amp;  ROW()-5,TRUE)    )</f>
        <v/>
      </c>
      <c r="H501" s="39" t="str">
        <f> IF(INDIRECT("'FROM_NGS3_PCR-1'!A"&amp;ROW()-5,TRUE)="","",  INDIRECT(    "'FROM_NGS3_PCR-1'!"   &amp;  CHAR(64 + MATCH(VLOOKUP(H$6,mapping!$A:$B,2,FALSE),'FROM_NGS3_PCR-1'!$1:$1,0))   &amp;  ROW()-5,TRUE)    )</f>
        <v/>
      </c>
      <c r="I501" s="7" t="str">
        <f> IF(INDIRECT("'FROM_NGS3_PCR-1'!A"&amp;ROW()-5,TRUE)="","",  INDIRECT(    "'FROM_NGS3_PCR-1'!"   &amp;  CHAR(64 + MATCH(VLOOKUP(I$6,mapping!$A:$B,2,FALSE),'FROM_NGS3_PCR-1'!$1:$1,0))   &amp;  ROW()-5,TRUE)    )</f>
        <v/>
      </c>
      <c r="J501" s="40" t="str">
        <f> IF(INDIRECT("'FROM_NGS3_PCR-1'!A"&amp;ROW()-5,TRUE)="","",  INDIRECT(    "'FROM_NGS3_PCR-1'!"   &amp;  CHAR(64 + MATCH(VLOOKUP(J$6,mapping!$A:$B,2,FALSE),'FROM_NGS3_PCR-1'!$1:$1,0))   &amp;  ROW()-5,TRUE)    )</f>
        <v/>
      </c>
      <c r="K501" s="6"/>
      <c r="L501" s="39">
        <v>1.0</v>
      </c>
      <c r="M501" s="37" t="str">
        <f>IFERROR(VLOOKUP(TEXT(ROW()-5,"0"),CALC_selection!H:I,2,FALSE),"")</f>
        <v/>
      </c>
      <c r="N501" s="6"/>
      <c r="O501" s="9" t="b">
        <f t="shared" si="1"/>
        <v>0</v>
      </c>
      <c r="P501" s="9" t="b">
        <f t="shared" si="2"/>
        <v>0</v>
      </c>
      <c r="Q501" s="9"/>
      <c r="R501" s="9"/>
      <c r="S501" s="9"/>
      <c r="T501" s="6"/>
      <c r="U501" s="6"/>
      <c r="V501" s="6"/>
      <c r="W501" s="6"/>
      <c r="X501" s="6"/>
      <c r="Y501" s="6"/>
      <c r="Z501" s="6"/>
    </row>
    <row r="502" ht="14.25" customHeight="1">
      <c r="A502" s="6"/>
      <c r="B502" s="38" t="str">
        <f> IF(INDIRECT("'FROM_NGS3_PCR-1'!A"&amp;ROW()-5,TRUE)="","",  INDIRECT(    "'FROM_NGS3_PCR-1'!"   &amp;  CHAR(64 + MATCH(VLOOKUP(B$6,mapping!$A:$B,2,FALSE),'FROM_NGS3_PCR-1'!$1:$1,0))   &amp;  ROW()-5,TRUE)    )</f>
        <v/>
      </c>
      <c r="C502" s="6" t="str">
        <f> IF(INDIRECT("'FROM_NGS3_PCR-1'!A"&amp;ROW()-5,TRUE)="","",  INDIRECT(    "'FROM_NGS3_PCR-1'!"   &amp;  CHAR(64 + MATCH(VLOOKUP(C$6,mapping!$A:$B,2,FALSE),'FROM_NGS3_PCR-1'!$1:$1,0))   &amp;  ROW()-5,TRUE)    )</f>
        <v/>
      </c>
      <c r="D502" s="7" t="str">
        <f> IF(INDIRECT("'FROM_NGS3_PCR-1'!A"&amp;ROW()-5,TRUE)="","",  INDIRECT(    "'FROM_NGS3_PCR-1'!"   &amp;  CHAR(64 + MATCH(VLOOKUP(D$6,mapping!$A:$B,2,FALSE),'FROM_NGS3_PCR-1'!$1:$1,0))   &amp;  ROW()-5,TRUE)    )</f>
        <v/>
      </c>
      <c r="E502" s="7" t="str">
        <f> IF(INDIRECT("'FROM_NGS3_PCR-1'!A"&amp;ROW()-5,TRUE)="","",  "e" &amp; INDIRECT(    "'FROM_NGS3_PCR-1'!"   &amp;  CHAR(64 + MATCH(VLOOKUP(E$6,mapping!$A:$B,2,FALSE),'FROM_NGS3_PCR-1'!$1:$1,0))   &amp;  ROW()-5,TRUE)    )</f>
        <v/>
      </c>
      <c r="F502" s="6" t="str">
        <f> IF(INDIRECT("'FROM_NGS3_PCR-1'!A"&amp;ROW()-5,TRUE)="","",  INDIRECT(    "'FROM_NGS3_PCR-1'!"   &amp;  CHAR(64 + MATCH(VLOOKUP(F$6,mapping!$A:$B,2,FALSE),'FROM_NGS3_PCR-1'!$1:$1,0))   &amp;  ROW()-5,TRUE)    )</f>
        <v/>
      </c>
      <c r="G502" s="6" t="str">
        <f> IF(INDIRECT("'FROM_NGS3_PCR-1'!A"&amp;ROW()-5,TRUE)="","",  INDIRECT(    "'FROM_NGS3_PCR-1'!"   &amp;  CHAR(64 + MATCH(VLOOKUP(G$6,mapping!$A:$B,2,FALSE),'FROM_NGS3_PCR-1'!$1:$1,0))   &amp;  ROW()-5,TRUE)    )</f>
        <v/>
      </c>
      <c r="H502" s="39" t="str">
        <f> IF(INDIRECT("'FROM_NGS3_PCR-1'!A"&amp;ROW()-5,TRUE)="","",  INDIRECT(    "'FROM_NGS3_PCR-1'!"   &amp;  CHAR(64 + MATCH(VLOOKUP(H$6,mapping!$A:$B,2,FALSE),'FROM_NGS3_PCR-1'!$1:$1,0))   &amp;  ROW()-5,TRUE)    )</f>
        <v/>
      </c>
      <c r="I502" s="7" t="str">
        <f> IF(INDIRECT("'FROM_NGS3_PCR-1'!A"&amp;ROW()-5,TRUE)="","",  INDIRECT(    "'FROM_NGS3_PCR-1'!"   &amp;  CHAR(64 + MATCH(VLOOKUP(I$6,mapping!$A:$B,2,FALSE),'FROM_NGS3_PCR-1'!$1:$1,0))   &amp;  ROW()-5,TRUE)    )</f>
        <v/>
      </c>
      <c r="J502" s="40" t="str">
        <f> IF(INDIRECT("'FROM_NGS3_PCR-1'!A"&amp;ROW()-5,TRUE)="","",  INDIRECT(    "'FROM_NGS3_PCR-1'!"   &amp;  CHAR(64 + MATCH(VLOOKUP(J$6,mapping!$A:$B,2,FALSE),'FROM_NGS3_PCR-1'!$1:$1,0))   &amp;  ROW()-5,TRUE)    )</f>
        <v/>
      </c>
      <c r="K502" s="6"/>
      <c r="L502" s="39">
        <v>1.0</v>
      </c>
      <c r="M502" s="37" t="str">
        <f>IFERROR(VLOOKUP(TEXT(ROW()-5,"0"),CALC_selection!H:I,2,FALSE),"")</f>
        <v/>
      </c>
      <c r="N502" s="6"/>
      <c r="O502" s="9" t="b">
        <f t="shared" si="1"/>
        <v>0</v>
      </c>
      <c r="P502" s="9" t="b">
        <f t="shared" si="2"/>
        <v>0</v>
      </c>
      <c r="Q502" s="9"/>
      <c r="R502" s="9"/>
      <c r="S502" s="9"/>
      <c r="T502" s="6"/>
      <c r="U502" s="6"/>
      <c r="V502" s="6"/>
      <c r="W502" s="6"/>
      <c r="X502" s="6"/>
      <c r="Y502" s="6"/>
      <c r="Z502" s="6"/>
    </row>
    <row r="503" ht="14.25" customHeight="1">
      <c r="A503" s="6"/>
      <c r="B503" s="38" t="str">
        <f> IF(INDIRECT("'FROM_NGS3_PCR-1'!A"&amp;ROW()-5,TRUE)="","",  INDIRECT(    "'FROM_NGS3_PCR-1'!"   &amp;  CHAR(64 + MATCH(VLOOKUP(B$6,mapping!$A:$B,2,FALSE),'FROM_NGS3_PCR-1'!$1:$1,0))   &amp;  ROW()-5,TRUE)    )</f>
        <v/>
      </c>
      <c r="C503" s="6" t="str">
        <f> IF(INDIRECT("'FROM_NGS3_PCR-1'!A"&amp;ROW()-5,TRUE)="","",  INDIRECT(    "'FROM_NGS3_PCR-1'!"   &amp;  CHAR(64 + MATCH(VLOOKUP(C$6,mapping!$A:$B,2,FALSE),'FROM_NGS3_PCR-1'!$1:$1,0))   &amp;  ROW()-5,TRUE)    )</f>
        <v/>
      </c>
      <c r="D503" s="7" t="str">
        <f> IF(INDIRECT("'FROM_NGS3_PCR-1'!A"&amp;ROW()-5,TRUE)="","",  INDIRECT(    "'FROM_NGS3_PCR-1'!"   &amp;  CHAR(64 + MATCH(VLOOKUP(D$6,mapping!$A:$B,2,FALSE),'FROM_NGS3_PCR-1'!$1:$1,0))   &amp;  ROW()-5,TRUE)    )</f>
        <v/>
      </c>
      <c r="E503" s="7" t="str">
        <f> IF(INDIRECT("'FROM_NGS3_PCR-1'!A"&amp;ROW()-5,TRUE)="","",  "e" &amp; INDIRECT(    "'FROM_NGS3_PCR-1'!"   &amp;  CHAR(64 + MATCH(VLOOKUP(E$6,mapping!$A:$B,2,FALSE),'FROM_NGS3_PCR-1'!$1:$1,0))   &amp;  ROW()-5,TRUE)    )</f>
        <v/>
      </c>
      <c r="F503" s="6" t="str">
        <f> IF(INDIRECT("'FROM_NGS3_PCR-1'!A"&amp;ROW()-5,TRUE)="","",  INDIRECT(    "'FROM_NGS3_PCR-1'!"   &amp;  CHAR(64 + MATCH(VLOOKUP(F$6,mapping!$A:$B,2,FALSE),'FROM_NGS3_PCR-1'!$1:$1,0))   &amp;  ROW()-5,TRUE)    )</f>
        <v/>
      </c>
      <c r="G503" s="6" t="str">
        <f> IF(INDIRECT("'FROM_NGS3_PCR-1'!A"&amp;ROW()-5,TRUE)="","",  INDIRECT(    "'FROM_NGS3_PCR-1'!"   &amp;  CHAR(64 + MATCH(VLOOKUP(G$6,mapping!$A:$B,2,FALSE),'FROM_NGS3_PCR-1'!$1:$1,0))   &amp;  ROW()-5,TRUE)    )</f>
        <v/>
      </c>
      <c r="H503" s="39" t="str">
        <f> IF(INDIRECT("'FROM_NGS3_PCR-1'!A"&amp;ROW()-5,TRUE)="","",  INDIRECT(    "'FROM_NGS3_PCR-1'!"   &amp;  CHAR(64 + MATCH(VLOOKUP(H$6,mapping!$A:$B,2,FALSE),'FROM_NGS3_PCR-1'!$1:$1,0))   &amp;  ROW()-5,TRUE)    )</f>
        <v/>
      </c>
      <c r="I503" s="7" t="str">
        <f> IF(INDIRECT("'FROM_NGS3_PCR-1'!A"&amp;ROW()-5,TRUE)="","",  INDIRECT(    "'FROM_NGS3_PCR-1'!"   &amp;  CHAR(64 + MATCH(VLOOKUP(I$6,mapping!$A:$B,2,FALSE),'FROM_NGS3_PCR-1'!$1:$1,0))   &amp;  ROW()-5,TRUE)    )</f>
        <v/>
      </c>
      <c r="J503" s="40" t="str">
        <f> IF(INDIRECT("'FROM_NGS3_PCR-1'!A"&amp;ROW()-5,TRUE)="","",  INDIRECT(    "'FROM_NGS3_PCR-1'!"   &amp;  CHAR(64 + MATCH(VLOOKUP(J$6,mapping!$A:$B,2,FALSE),'FROM_NGS3_PCR-1'!$1:$1,0))   &amp;  ROW()-5,TRUE)    )</f>
        <v/>
      </c>
      <c r="K503" s="6"/>
      <c r="L503" s="39">
        <v>1.0</v>
      </c>
      <c r="M503" s="37" t="str">
        <f>IFERROR(VLOOKUP(TEXT(ROW()-5,"0"),CALC_selection!H:I,2,FALSE),"")</f>
        <v/>
      </c>
      <c r="N503" s="6"/>
      <c r="O503" s="9" t="b">
        <f t="shared" si="1"/>
        <v>0</v>
      </c>
      <c r="P503" s="9" t="b">
        <f t="shared" si="2"/>
        <v>0</v>
      </c>
      <c r="Q503" s="9"/>
      <c r="R503" s="9"/>
      <c r="S503" s="9"/>
      <c r="T503" s="6"/>
      <c r="U503" s="6"/>
      <c r="V503" s="6"/>
      <c r="W503" s="6"/>
      <c r="X503" s="6"/>
      <c r="Y503" s="6"/>
      <c r="Z503" s="6"/>
    </row>
    <row r="504" ht="14.25" customHeight="1">
      <c r="A504" s="6"/>
      <c r="B504" s="38" t="str">
        <f> IF(INDIRECT("'FROM_NGS3_PCR-1'!A"&amp;ROW()-5,TRUE)="","",  INDIRECT(    "'FROM_NGS3_PCR-1'!"   &amp;  CHAR(64 + MATCH(VLOOKUP(B$6,mapping!$A:$B,2,FALSE),'FROM_NGS3_PCR-1'!$1:$1,0))   &amp;  ROW()-5,TRUE)    )</f>
        <v/>
      </c>
      <c r="C504" s="6" t="str">
        <f> IF(INDIRECT("'FROM_NGS3_PCR-1'!A"&amp;ROW()-5,TRUE)="","",  INDIRECT(    "'FROM_NGS3_PCR-1'!"   &amp;  CHAR(64 + MATCH(VLOOKUP(C$6,mapping!$A:$B,2,FALSE),'FROM_NGS3_PCR-1'!$1:$1,0))   &amp;  ROW()-5,TRUE)    )</f>
        <v/>
      </c>
      <c r="D504" s="7" t="str">
        <f> IF(INDIRECT("'FROM_NGS3_PCR-1'!A"&amp;ROW()-5,TRUE)="","",  INDIRECT(    "'FROM_NGS3_PCR-1'!"   &amp;  CHAR(64 + MATCH(VLOOKUP(D$6,mapping!$A:$B,2,FALSE),'FROM_NGS3_PCR-1'!$1:$1,0))   &amp;  ROW()-5,TRUE)    )</f>
        <v/>
      </c>
      <c r="E504" s="7" t="str">
        <f> IF(INDIRECT("'FROM_NGS3_PCR-1'!A"&amp;ROW()-5,TRUE)="","",  "e" &amp; INDIRECT(    "'FROM_NGS3_PCR-1'!"   &amp;  CHAR(64 + MATCH(VLOOKUP(E$6,mapping!$A:$B,2,FALSE),'FROM_NGS3_PCR-1'!$1:$1,0))   &amp;  ROW()-5,TRUE)    )</f>
        <v/>
      </c>
      <c r="F504" s="6" t="str">
        <f> IF(INDIRECT("'FROM_NGS3_PCR-1'!A"&amp;ROW()-5,TRUE)="","",  INDIRECT(    "'FROM_NGS3_PCR-1'!"   &amp;  CHAR(64 + MATCH(VLOOKUP(F$6,mapping!$A:$B,2,FALSE),'FROM_NGS3_PCR-1'!$1:$1,0))   &amp;  ROW()-5,TRUE)    )</f>
        <v/>
      </c>
      <c r="G504" s="6" t="str">
        <f> IF(INDIRECT("'FROM_NGS3_PCR-1'!A"&amp;ROW()-5,TRUE)="","",  INDIRECT(    "'FROM_NGS3_PCR-1'!"   &amp;  CHAR(64 + MATCH(VLOOKUP(G$6,mapping!$A:$B,2,FALSE),'FROM_NGS3_PCR-1'!$1:$1,0))   &amp;  ROW()-5,TRUE)    )</f>
        <v/>
      </c>
      <c r="H504" s="39" t="str">
        <f> IF(INDIRECT("'FROM_NGS3_PCR-1'!A"&amp;ROW()-5,TRUE)="","",  INDIRECT(    "'FROM_NGS3_PCR-1'!"   &amp;  CHAR(64 + MATCH(VLOOKUP(H$6,mapping!$A:$B,2,FALSE),'FROM_NGS3_PCR-1'!$1:$1,0))   &amp;  ROW()-5,TRUE)    )</f>
        <v/>
      </c>
      <c r="I504" s="7" t="str">
        <f> IF(INDIRECT("'FROM_NGS3_PCR-1'!A"&amp;ROW()-5,TRUE)="","",  INDIRECT(    "'FROM_NGS3_PCR-1'!"   &amp;  CHAR(64 + MATCH(VLOOKUP(I$6,mapping!$A:$B,2,FALSE),'FROM_NGS3_PCR-1'!$1:$1,0))   &amp;  ROW()-5,TRUE)    )</f>
        <v/>
      </c>
      <c r="J504" s="40" t="str">
        <f> IF(INDIRECT("'FROM_NGS3_PCR-1'!A"&amp;ROW()-5,TRUE)="","",  INDIRECT(    "'FROM_NGS3_PCR-1'!"   &amp;  CHAR(64 + MATCH(VLOOKUP(J$6,mapping!$A:$B,2,FALSE),'FROM_NGS3_PCR-1'!$1:$1,0))   &amp;  ROW()-5,TRUE)    )</f>
        <v/>
      </c>
      <c r="K504" s="6"/>
      <c r="L504" s="39">
        <v>1.0</v>
      </c>
      <c r="M504" s="37" t="str">
        <f>IFERROR(VLOOKUP(TEXT(ROW()-5,"0"),CALC_selection!H:I,2,FALSE),"")</f>
        <v/>
      </c>
      <c r="N504" s="6"/>
      <c r="O504" s="9" t="b">
        <f t="shared" si="1"/>
        <v>0</v>
      </c>
      <c r="P504" s="9" t="b">
        <f t="shared" si="2"/>
        <v>0</v>
      </c>
      <c r="Q504" s="9"/>
      <c r="R504" s="9"/>
      <c r="S504" s="9"/>
      <c r="T504" s="6"/>
      <c r="U504" s="6"/>
      <c r="V504" s="6"/>
      <c r="W504" s="6"/>
      <c r="X504" s="6"/>
      <c r="Y504" s="6"/>
      <c r="Z504" s="6"/>
    </row>
    <row r="505" ht="14.25" customHeight="1">
      <c r="A505" s="6"/>
      <c r="B505" s="38" t="str">
        <f> IF(INDIRECT("'FROM_NGS3_PCR-1'!A"&amp;ROW()-5,TRUE)="","",  INDIRECT(    "'FROM_NGS3_PCR-1'!"   &amp;  CHAR(64 + MATCH(VLOOKUP(B$6,mapping!$A:$B,2,FALSE),'FROM_NGS3_PCR-1'!$1:$1,0))   &amp;  ROW()-5,TRUE)    )</f>
        <v/>
      </c>
      <c r="C505" s="6" t="str">
        <f> IF(INDIRECT("'FROM_NGS3_PCR-1'!A"&amp;ROW()-5,TRUE)="","",  INDIRECT(    "'FROM_NGS3_PCR-1'!"   &amp;  CHAR(64 + MATCH(VLOOKUP(C$6,mapping!$A:$B,2,FALSE),'FROM_NGS3_PCR-1'!$1:$1,0))   &amp;  ROW()-5,TRUE)    )</f>
        <v/>
      </c>
      <c r="D505" s="7" t="str">
        <f> IF(INDIRECT("'FROM_NGS3_PCR-1'!A"&amp;ROW()-5,TRUE)="","",  INDIRECT(    "'FROM_NGS3_PCR-1'!"   &amp;  CHAR(64 + MATCH(VLOOKUP(D$6,mapping!$A:$B,2,FALSE),'FROM_NGS3_PCR-1'!$1:$1,0))   &amp;  ROW()-5,TRUE)    )</f>
        <v/>
      </c>
      <c r="E505" s="7" t="str">
        <f> IF(INDIRECT("'FROM_NGS3_PCR-1'!A"&amp;ROW()-5,TRUE)="","",  "e" &amp; INDIRECT(    "'FROM_NGS3_PCR-1'!"   &amp;  CHAR(64 + MATCH(VLOOKUP(E$6,mapping!$A:$B,2,FALSE),'FROM_NGS3_PCR-1'!$1:$1,0))   &amp;  ROW()-5,TRUE)    )</f>
        <v/>
      </c>
      <c r="F505" s="6" t="str">
        <f> IF(INDIRECT("'FROM_NGS3_PCR-1'!A"&amp;ROW()-5,TRUE)="","",  INDIRECT(    "'FROM_NGS3_PCR-1'!"   &amp;  CHAR(64 + MATCH(VLOOKUP(F$6,mapping!$A:$B,2,FALSE),'FROM_NGS3_PCR-1'!$1:$1,0))   &amp;  ROW()-5,TRUE)    )</f>
        <v/>
      </c>
      <c r="G505" s="6" t="str">
        <f> IF(INDIRECT("'FROM_NGS3_PCR-1'!A"&amp;ROW()-5,TRUE)="","",  INDIRECT(    "'FROM_NGS3_PCR-1'!"   &amp;  CHAR(64 + MATCH(VLOOKUP(G$6,mapping!$A:$B,2,FALSE),'FROM_NGS3_PCR-1'!$1:$1,0))   &amp;  ROW()-5,TRUE)    )</f>
        <v/>
      </c>
      <c r="H505" s="39" t="str">
        <f> IF(INDIRECT("'FROM_NGS3_PCR-1'!A"&amp;ROW()-5,TRUE)="","",  INDIRECT(    "'FROM_NGS3_PCR-1'!"   &amp;  CHAR(64 + MATCH(VLOOKUP(H$6,mapping!$A:$B,2,FALSE),'FROM_NGS3_PCR-1'!$1:$1,0))   &amp;  ROW()-5,TRUE)    )</f>
        <v/>
      </c>
      <c r="I505" s="7" t="str">
        <f> IF(INDIRECT("'FROM_NGS3_PCR-1'!A"&amp;ROW()-5,TRUE)="","",  INDIRECT(    "'FROM_NGS3_PCR-1'!"   &amp;  CHAR(64 + MATCH(VLOOKUP(I$6,mapping!$A:$B,2,FALSE),'FROM_NGS3_PCR-1'!$1:$1,0))   &amp;  ROW()-5,TRUE)    )</f>
        <v/>
      </c>
      <c r="J505" s="40" t="str">
        <f> IF(INDIRECT("'FROM_NGS3_PCR-1'!A"&amp;ROW()-5,TRUE)="","",  INDIRECT(    "'FROM_NGS3_PCR-1'!"   &amp;  CHAR(64 + MATCH(VLOOKUP(J$6,mapping!$A:$B,2,FALSE),'FROM_NGS3_PCR-1'!$1:$1,0))   &amp;  ROW()-5,TRUE)    )</f>
        <v/>
      </c>
      <c r="K505" s="6"/>
      <c r="L505" s="39">
        <v>1.0</v>
      </c>
      <c r="M505" s="37" t="str">
        <f>IFERROR(VLOOKUP(TEXT(ROW()-5,"0"),CALC_selection!H:I,2,FALSE),"")</f>
        <v/>
      </c>
      <c r="N505" s="6"/>
      <c r="O505" s="9" t="b">
        <f t="shared" si="1"/>
        <v>0</v>
      </c>
      <c r="P505" s="9" t="b">
        <f t="shared" si="2"/>
        <v>0</v>
      </c>
      <c r="Q505" s="9"/>
      <c r="R505" s="9"/>
      <c r="S505" s="9"/>
      <c r="T505" s="6"/>
      <c r="U505" s="6"/>
      <c r="V505" s="6"/>
      <c r="W505" s="6"/>
      <c r="X505" s="6"/>
      <c r="Y505" s="6"/>
      <c r="Z505" s="6"/>
    </row>
    <row r="506" ht="14.25" customHeight="1">
      <c r="A506" s="6"/>
      <c r="B506" s="38" t="str">
        <f> IF(INDIRECT("'FROM_NGS3_PCR-1'!A"&amp;ROW()-5,TRUE)="","",  INDIRECT(    "'FROM_NGS3_PCR-1'!"   &amp;  CHAR(64 + MATCH(VLOOKUP(B$6,mapping!$A:$B,2,FALSE),'FROM_NGS3_PCR-1'!$1:$1,0))   &amp;  ROW()-5,TRUE)    )</f>
        <v/>
      </c>
      <c r="C506" s="6" t="str">
        <f> IF(INDIRECT("'FROM_NGS3_PCR-1'!A"&amp;ROW()-5,TRUE)="","",  INDIRECT(    "'FROM_NGS3_PCR-1'!"   &amp;  CHAR(64 + MATCH(VLOOKUP(C$6,mapping!$A:$B,2,FALSE),'FROM_NGS3_PCR-1'!$1:$1,0))   &amp;  ROW()-5,TRUE)    )</f>
        <v/>
      </c>
      <c r="D506" s="7" t="str">
        <f> IF(INDIRECT("'FROM_NGS3_PCR-1'!A"&amp;ROW()-5,TRUE)="","",  INDIRECT(    "'FROM_NGS3_PCR-1'!"   &amp;  CHAR(64 + MATCH(VLOOKUP(D$6,mapping!$A:$B,2,FALSE),'FROM_NGS3_PCR-1'!$1:$1,0))   &amp;  ROW()-5,TRUE)    )</f>
        <v/>
      </c>
      <c r="E506" s="7" t="str">
        <f> IF(INDIRECT("'FROM_NGS3_PCR-1'!A"&amp;ROW()-5,TRUE)="","",  "e" &amp; INDIRECT(    "'FROM_NGS3_PCR-1'!"   &amp;  CHAR(64 + MATCH(VLOOKUP(E$6,mapping!$A:$B,2,FALSE),'FROM_NGS3_PCR-1'!$1:$1,0))   &amp;  ROW()-5,TRUE)    )</f>
        <v/>
      </c>
      <c r="F506" s="6" t="str">
        <f> IF(INDIRECT("'FROM_NGS3_PCR-1'!A"&amp;ROW()-5,TRUE)="","",  INDIRECT(    "'FROM_NGS3_PCR-1'!"   &amp;  CHAR(64 + MATCH(VLOOKUP(F$6,mapping!$A:$B,2,FALSE),'FROM_NGS3_PCR-1'!$1:$1,0))   &amp;  ROW()-5,TRUE)    )</f>
        <v/>
      </c>
      <c r="G506" s="6" t="str">
        <f> IF(INDIRECT("'FROM_NGS3_PCR-1'!A"&amp;ROW()-5,TRUE)="","",  INDIRECT(    "'FROM_NGS3_PCR-1'!"   &amp;  CHAR(64 + MATCH(VLOOKUP(G$6,mapping!$A:$B,2,FALSE),'FROM_NGS3_PCR-1'!$1:$1,0))   &amp;  ROW()-5,TRUE)    )</f>
        <v/>
      </c>
      <c r="H506" s="39" t="str">
        <f> IF(INDIRECT("'FROM_NGS3_PCR-1'!A"&amp;ROW()-5,TRUE)="","",  INDIRECT(    "'FROM_NGS3_PCR-1'!"   &amp;  CHAR(64 + MATCH(VLOOKUP(H$6,mapping!$A:$B,2,FALSE),'FROM_NGS3_PCR-1'!$1:$1,0))   &amp;  ROW()-5,TRUE)    )</f>
        <v/>
      </c>
      <c r="I506" s="7" t="str">
        <f> IF(INDIRECT("'FROM_NGS3_PCR-1'!A"&amp;ROW()-5,TRUE)="","",  INDIRECT(    "'FROM_NGS3_PCR-1'!"   &amp;  CHAR(64 + MATCH(VLOOKUP(I$6,mapping!$A:$B,2,FALSE),'FROM_NGS3_PCR-1'!$1:$1,0))   &amp;  ROW()-5,TRUE)    )</f>
        <v/>
      </c>
      <c r="J506" s="40" t="str">
        <f> IF(INDIRECT("'FROM_NGS3_PCR-1'!A"&amp;ROW()-5,TRUE)="","",  INDIRECT(    "'FROM_NGS3_PCR-1'!"   &amp;  CHAR(64 + MATCH(VLOOKUP(J$6,mapping!$A:$B,2,FALSE),'FROM_NGS3_PCR-1'!$1:$1,0))   &amp;  ROW()-5,TRUE)    )</f>
        <v/>
      </c>
      <c r="K506" s="6"/>
      <c r="L506" s="39">
        <v>1.0</v>
      </c>
      <c r="M506" s="37" t="str">
        <f>IFERROR(VLOOKUP(TEXT(ROW()-5,"0"),CALC_selection!H:I,2,FALSE),"")</f>
        <v/>
      </c>
      <c r="N506" s="6"/>
      <c r="O506" s="9" t="b">
        <f t="shared" si="1"/>
        <v>0</v>
      </c>
      <c r="P506" s="9" t="b">
        <f t="shared" si="2"/>
        <v>0</v>
      </c>
      <c r="Q506" s="9"/>
      <c r="R506" s="9"/>
      <c r="S506" s="9"/>
      <c r="T506" s="6"/>
      <c r="U506" s="6"/>
      <c r="V506" s="6"/>
      <c r="W506" s="6"/>
      <c r="X506" s="6"/>
      <c r="Y506" s="6"/>
      <c r="Z506" s="6"/>
    </row>
    <row r="507" ht="14.25" customHeight="1">
      <c r="A507" s="6"/>
      <c r="B507" s="38" t="str">
        <f> IF(INDIRECT("'FROM_NGS3_PCR-1'!A"&amp;ROW()-5,TRUE)="","",  INDIRECT(    "'FROM_NGS3_PCR-1'!"   &amp;  CHAR(64 + MATCH(VLOOKUP(B$6,mapping!$A:$B,2,FALSE),'FROM_NGS3_PCR-1'!$1:$1,0))   &amp;  ROW()-5,TRUE)    )</f>
        <v/>
      </c>
      <c r="C507" s="6" t="str">
        <f> IF(INDIRECT("'FROM_NGS3_PCR-1'!A"&amp;ROW()-5,TRUE)="","",  INDIRECT(    "'FROM_NGS3_PCR-1'!"   &amp;  CHAR(64 + MATCH(VLOOKUP(C$6,mapping!$A:$B,2,FALSE),'FROM_NGS3_PCR-1'!$1:$1,0))   &amp;  ROW()-5,TRUE)    )</f>
        <v/>
      </c>
      <c r="D507" s="7" t="str">
        <f> IF(INDIRECT("'FROM_NGS3_PCR-1'!A"&amp;ROW()-5,TRUE)="","",  INDIRECT(    "'FROM_NGS3_PCR-1'!"   &amp;  CHAR(64 + MATCH(VLOOKUP(D$6,mapping!$A:$B,2,FALSE),'FROM_NGS3_PCR-1'!$1:$1,0))   &amp;  ROW()-5,TRUE)    )</f>
        <v/>
      </c>
      <c r="E507" s="7" t="str">
        <f> IF(INDIRECT("'FROM_NGS3_PCR-1'!A"&amp;ROW()-5,TRUE)="","",  "e" &amp; INDIRECT(    "'FROM_NGS3_PCR-1'!"   &amp;  CHAR(64 + MATCH(VLOOKUP(E$6,mapping!$A:$B,2,FALSE),'FROM_NGS3_PCR-1'!$1:$1,0))   &amp;  ROW()-5,TRUE)    )</f>
        <v/>
      </c>
      <c r="F507" s="6" t="str">
        <f> IF(INDIRECT("'FROM_NGS3_PCR-1'!A"&amp;ROW()-5,TRUE)="","",  INDIRECT(    "'FROM_NGS3_PCR-1'!"   &amp;  CHAR(64 + MATCH(VLOOKUP(F$6,mapping!$A:$B,2,FALSE),'FROM_NGS3_PCR-1'!$1:$1,0))   &amp;  ROW()-5,TRUE)    )</f>
        <v/>
      </c>
      <c r="G507" s="6" t="str">
        <f> IF(INDIRECT("'FROM_NGS3_PCR-1'!A"&amp;ROW()-5,TRUE)="","",  INDIRECT(    "'FROM_NGS3_PCR-1'!"   &amp;  CHAR(64 + MATCH(VLOOKUP(G$6,mapping!$A:$B,2,FALSE),'FROM_NGS3_PCR-1'!$1:$1,0))   &amp;  ROW()-5,TRUE)    )</f>
        <v/>
      </c>
      <c r="H507" s="39" t="str">
        <f> IF(INDIRECT("'FROM_NGS3_PCR-1'!A"&amp;ROW()-5,TRUE)="","",  INDIRECT(    "'FROM_NGS3_PCR-1'!"   &amp;  CHAR(64 + MATCH(VLOOKUP(H$6,mapping!$A:$B,2,FALSE),'FROM_NGS3_PCR-1'!$1:$1,0))   &amp;  ROW()-5,TRUE)    )</f>
        <v/>
      </c>
      <c r="I507" s="7" t="str">
        <f> IF(INDIRECT("'FROM_NGS3_PCR-1'!A"&amp;ROW()-5,TRUE)="","",  INDIRECT(    "'FROM_NGS3_PCR-1'!"   &amp;  CHAR(64 + MATCH(VLOOKUP(I$6,mapping!$A:$B,2,FALSE),'FROM_NGS3_PCR-1'!$1:$1,0))   &amp;  ROW()-5,TRUE)    )</f>
        <v/>
      </c>
      <c r="J507" s="40" t="str">
        <f> IF(INDIRECT("'FROM_NGS3_PCR-1'!A"&amp;ROW()-5,TRUE)="","",  INDIRECT(    "'FROM_NGS3_PCR-1'!"   &amp;  CHAR(64 + MATCH(VLOOKUP(J$6,mapping!$A:$B,2,FALSE),'FROM_NGS3_PCR-1'!$1:$1,0))   &amp;  ROW()-5,TRUE)    )</f>
        <v/>
      </c>
      <c r="K507" s="6"/>
      <c r="L507" s="39">
        <v>1.0</v>
      </c>
      <c r="M507" s="37" t="str">
        <f>IFERROR(VLOOKUP(TEXT(ROW()-5,"0"),CALC_selection!H:I,2,FALSE),"")</f>
        <v/>
      </c>
      <c r="N507" s="6"/>
      <c r="O507" s="9" t="b">
        <f t="shared" si="1"/>
        <v>0</v>
      </c>
      <c r="P507" s="9" t="b">
        <f t="shared" si="2"/>
        <v>0</v>
      </c>
      <c r="Q507" s="9"/>
      <c r="R507" s="9"/>
      <c r="S507" s="9"/>
      <c r="T507" s="6"/>
      <c r="U507" s="6"/>
      <c r="V507" s="6"/>
      <c r="W507" s="6"/>
      <c r="X507" s="6"/>
      <c r="Y507" s="6"/>
      <c r="Z507" s="6"/>
    </row>
    <row r="508" ht="14.25" customHeight="1">
      <c r="A508" s="6"/>
      <c r="B508" s="38" t="str">
        <f> IF(INDIRECT("'FROM_NGS3_PCR-1'!A"&amp;ROW()-5,TRUE)="","",  INDIRECT(    "'FROM_NGS3_PCR-1'!"   &amp;  CHAR(64 + MATCH(VLOOKUP(B$6,mapping!$A:$B,2,FALSE),'FROM_NGS3_PCR-1'!$1:$1,0))   &amp;  ROW()-5,TRUE)    )</f>
        <v/>
      </c>
      <c r="C508" s="6" t="str">
        <f> IF(INDIRECT("'FROM_NGS3_PCR-1'!A"&amp;ROW()-5,TRUE)="","",  INDIRECT(    "'FROM_NGS3_PCR-1'!"   &amp;  CHAR(64 + MATCH(VLOOKUP(C$6,mapping!$A:$B,2,FALSE),'FROM_NGS3_PCR-1'!$1:$1,0))   &amp;  ROW()-5,TRUE)    )</f>
        <v/>
      </c>
      <c r="D508" s="7" t="str">
        <f> IF(INDIRECT("'FROM_NGS3_PCR-1'!A"&amp;ROW()-5,TRUE)="","",  INDIRECT(    "'FROM_NGS3_PCR-1'!"   &amp;  CHAR(64 + MATCH(VLOOKUP(D$6,mapping!$A:$B,2,FALSE),'FROM_NGS3_PCR-1'!$1:$1,0))   &amp;  ROW()-5,TRUE)    )</f>
        <v/>
      </c>
      <c r="E508" s="7" t="str">
        <f> IF(INDIRECT("'FROM_NGS3_PCR-1'!A"&amp;ROW()-5,TRUE)="","",  "e" &amp; INDIRECT(    "'FROM_NGS3_PCR-1'!"   &amp;  CHAR(64 + MATCH(VLOOKUP(E$6,mapping!$A:$B,2,FALSE),'FROM_NGS3_PCR-1'!$1:$1,0))   &amp;  ROW()-5,TRUE)    )</f>
        <v/>
      </c>
      <c r="F508" s="6" t="str">
        <f> IF(INDIRECT("'FROM_NGS3_PCR-1'!A"&amp;ROW()-5,TRUE)="","",  INDIRECT(    "'FROM_NGS3_PCR-1'!"   &amp;  CHAR(64 + MATCH(VLOOKUP(F$6,mapping!$A:$B,2,FALSE),'FROM_NGS3_PCR-1'!$1:$1,0))   &amp;  ROW()-5,TRUE)    )</f>
        <v/>
      </c>
      <c r="G508" s="6" t="str">
        <f> IF(INDIRECT("'FROM_NGS3_PCR-1'!A"&amp;ROW()-5,TRUE)="","",  INDIRECT(    "'FROM_NGS3_PCR-1'!"   &amp;  CHAR(64 + MATCH(VLOOKUP(G$6,mapping!$A:$B,2,FALSE),'FROM_NGS3_PCR-1'!$1:$1,0))   &amp;  ROW()-5,TRUE)    )</f>
        <v/>
      </c>
      <c r="H508" s="39" t="str">
        <f> IF(INDIRECT("'FROM_NGS3_PCR-1'!A"&amp;ROW()-5,TRUE)="","",  INDIRECT(    "'FROM_NGS3_PCR-1'!"   &amp;  CHAR(64 + MATCH(VLOOKUP(H$6,mapping!$A:$B,2,FALSE),'FROM_NGS3_PCR-1'!$1:$1,0))   &amp;  ROW()-5,TRUE)    )</f>
        <v/>
      </c>
      <c r="I508" s="7" t="str">
        <f> IF(INDIRECT("'FROM_NGS3_PCR-1'!A"&amp;ROW()-5,TRUE)="","",  INDIRECT(    "'FROM_NGS3_PCR-1'!"   &amp;  CHAR(64 + MATCH(VLOOKUP(I$6,mapping!$A:$B,2,FALSE),'FROM_NGS3_PCR-1'!$1:$1,0))   &amp;  ROW()-5,TRUE)    )</f>
        <v/>
      </c>
      <c r="J508" s="40" t="str">
        <f> IF(INDIRECT("'FROM_NGS3_PCR-1'!A"&amp;ROW()-5,TRUE)="","",  INDIRECT(    "'FROM_NGS3_PCR-1'!"   &amp;  CHAR(64 + MATCH(VLOOKUP(J$6,mapping!$A:$B,2,FALSE),'FROM_NGS3_PCR-1'!$1:$1,0))   &amp;  ROW()-5,TRUE)    )</f>
        <v/>
      </c>
      <c r="K508" s="6"/>
      <c r="L508" s="39">
        <v>1.0</v>
      </c>
      <c r="M508" s="37" t="str">
        <f>IFERROR(VLOOKUP(TEXT(ROW()-5,"0"),CALC_selection!H:I,2,FALSE),"")</f>
        <v/>
      </c>
      <c r="N508" s="6"/>
      <c r="O508" s="9" t="b">
        <f t="shared" si="1"/>
        <v>0</v>
      </c>
      <c r="P508" s="9" t="b">
        <f t="shared" si="2"/>
        <v>0</v>
      </c>
      <c r="Q508" s="9"/>
      <c r="R508" s="9"/>
      <c r="S508" s="9"/>
      <c r="T508" s="6"/>
      <c r="U508" s="6"/>
      <c r="V508" s="6"/>
      <c r="W508" s="6"/>
      <c r="X508" s="6"/>
      <c r="Y508" s="6"/>
      <c r="Z508" s="6"/>
    </row>
    <row r="509" ht="14.25" customHeight="1">
      <c r="A509" s="6"/>
      <c r="B509" s="38" t="str">
        <f> IF(INDIRECT("'FROM_NGS3_PCR-1'!A"&amp;ROW()-5,TRUE)="","",  INDIRECT(    "'FROM_NGS3_PCR-1'!"   &amp;  CHAR(64 + MATCH(VLOOKUP(B$6,mapping!$A:$B,2,FALSE),'FROM_NGS3_PCR-1'!$1:$1,0))   &amp;  ROW()-5,TRUE)    )</f>
        <v/>
      </c>
      <c r="C509" s="6" t="str">
        <f> IF(INDIRECT("'FROM_NGS3_PCR-1'!A"&amp;ROW()-5,TRUE)="","",  INDIRECT(    "'FROM_NGS3_PCR-1'!"   &amp;  CHAR(64 + MATCH(VLOOKUP(C$6,mapping!$A:$B,2,FALSE),'FROM_NGS3_PCR-1'!$1:$1,0))   &amp;  ROW()-5,TRUE)    )</f>
        <v/>
      </c>
      <c r="D509" s="7" t="str">
        <f> IF(INDIRECT("'FROM_NGS3_PCR-1'!A"&amp;ROW()-5,TRUE)="","",  INDIRECT(    "'FROM_NGS3_PCR-1'!"   &amp;  CHAR(64 + MATCH(VLOOKUP(D$6,mapping!$A:$B,2,FALSE),'FROM_NGS3_PCR-1'!$1:$1,0))   &amp;  ROW()-5,TRUE)    )</f>
        <v/>
      </c>
      <c r="E509" s="7" t="str">
        <f> IF(INDIRECT("'FROM_NGS3_PCR-1'!A"&amp;ROW()-5,TRUE)="","",  "e" &amp; INDIRECT(    "'FROM_NGS3_PCR-1'!"   &amp;  CHAR(64 + MATCH(VLOOKUP(E$6,mapping!$A:$B,2,FALSE),'FROM_NGS3_PCR-1'!$1:$1,0))   &amp;  ROW()-5,TRUE)    )</f>
        <v/>
      </c>
      <c r="F509" s="6" t="str">
        <f> IF(INDIRECT("'FROM_NGS3_PCR-1'!A"&amp;ROW()-5,TRUE)="","",  INDIRECT(    "'FROM_NGS3_PCR-1'!"   &amp;  CHAR(64 + MATCH(VLOOKUP(F$6,mapping!$A:$B,2,FALSE),'FROM_NGS3_PCR-1'!$1:$1,0))   &amp;  ROW()-5,TRUE)    )</f>
        <v/>
      </c>
      <c r="G509" s="6" t="str">
        <f> IF(INDIRECT("'FROM_NGS3_PCR-1'!A"&amp;ROW()-5,TRUE)="","",  INDIRECT(    "'FROM_NGS3_PCR-1'!"   &amp;  CHAR(64 + MATCH(VLOOKUP(G$6,mapping!$A:$B,2,FALSE),'FROM_NGS3_PCR-1'!$1:$1,0))   &amp;  ROW()-5,TRUE)    )</f>
        <v/>
      </c>
      <c r="H509" s="39" t="str">
        <f> IF(INDIRECT("'FROM_NGS3_PCR-1'!A"&amp;ROW()-5,TRUE)="","",  INDIRECT(    "'FROM_NGS3_PCR-1'!"   &amp;  CHAR(64 + MATCH(VLOOKUP(H$6,mapping!$A:$B,2,FALSE),'FROM_NGS3_PCR-1'!$1:$1,0))   &amp;  ROW()-5,TRUE)    )</f>
        <v/>
      </c>
      <c r="I509" s="7" t="str">
        <f> IF(INDIRECT("'FROM_NGS3_PCR-1'!A"&amp;ROW()-5,TRUE)="","",  INDIRECT(    "'FROM_NGS3_PCR-1'!"   &amp;  CHAR(64 + MATCH(VLOOKUP(I$6,mapping!$A:$B,2,FALSE),'FROM_NGS3_PCR-1'!$1:$1,0))   &amp;  ROW()-5,TRUE)    )</f>
        <v/>
      </c>
      <c r="J509" s="40" t="str">
        <f> IF(INDIRECT("'FROM_NGS3_PCR-1'!A"&amp;ROW()-5,TRUE)="","",  INDIRECT(    "'FROM_NGS3_PCR-1'!"   &amp;  CHAR(64 + MATCH(VLOOKUP(J$6,mapping!$A:$B,2,FALSE),'FROM_NGS3_PCR-1'!$1:$1,0))   &amp;  ROW()-5,TRUE)    )</f>
        <v/>
      </c>
      <c r="K509" s="6"/>
      <c r="L509" s="39">
        <v>1.0</v>
      </c>
      <c r="M509" s="37" t="str">
        <f>IFERROR(VLOOKUP(TEXT(ROW()-5,"0"),CALC_selection!H:I,2,FALSE),"")</f>
        <v/>
      </c>
      <c r="N509" s="6"/>
      <c r="O509" s="9" t="b">
        <f t="shared" si="1"/>
        <v>0</v>
      </c>
      <c r="P509" s="9" t="b">
        <f t="shared" si="2"/>
        <v>0</v>
      </c>
      <c r="Q509" s="9"/>
      <c r="R509" s="9"/>
      <c r="S509" s="9"/>
      <c r="T509" s="6"/>
      <c r="U509" s="6"/>
      <c r="V509" s="6"/>
      <c r="W509" s="6"/>
      <c r="X509" s="6"/>
      <c r="Y509" s="6"/>
      <c r="Z509" s="6"/>
    </row>
    <row r="510" ht="14.25" customHeight="1">
      <c r="A510" s="6"/>
      <c r="B510" s="38" t="str">
        <f> IF(INDIRECT("'FROM_NGS3_PCR-1'!A"&amp;ROW()-5,TRUE)="","",  INDIRECT(    "'FROM_NGS3_PCR-1'!"   &amp;  CHAR(64 + MATCH(VLOOKUP(B$6,mapping!$A:$B,2,FALSE),'FROM_NGS3_PCR-1'!$1:$1,0))   &amp;  ROW()-5,TRUE)    )</f>
        <v/>
      </c>
      <c r="C510" s="6" t="str">
        <f> IF(INDIRECT("'FROM_NGS3_PCR-1'!A"&amp;ROW()-5,TRUE)="","",  INDIRECT(    "'FROM_NGS3_PCR-1'!"   &amp;  CHAR(64 + MATCH(VLOOKUP(C$6,mapping!$A:$B,2,FALSE),'FROM_NGS3_PCR-1'!$1:$1,0))   &amp;  ROW()-5,TRUE)    )</f>
        <v/>
      </c>
      <c r="D510" s="7" t="str">
        <f> IF(INDIRECT("'FROM_NGS3_PCR-1'!A"&amp;ROW()-5,TRUE)="","",  INDIRECT(    "'FROM_NGS3_PCR-1'!"   &amp;  CHAR(64 + MATCH(VLOOKUP(D$6,mapping!$A:$B,2,FALSE),'FROM_NGS3_PCR-1'!$1:$1,0))   &amp;  ROW()-5,TRUE)    )</f>
        <v/>
      </c>
      <c r="E510" s="7" t="str">
        <f> IF(INDIRECT("'FROM_NGS3_PCR-1'!A"&amp;ROW()-5,TRUE)="","",  "e" &amp; INDIRECT(    "'FROM_NGS3_PCR-1'!"   &amp;  CHAR(64 + MATCH(VLOOKUP(E$6,mapping!$A:$B,2,FALSE),'FROM_NGS3_PCR-1'!$1:$1,0))   &amp;  ROW()-5,TRUE)    )</f>
        <v/>
      </c>
      <c r="F510" s="6" t="str">
        <f> IF(INDIRECT("'FROM_NGS3_PCR-1'!A"&amp;ROW()-5,TRUE)="","",  INDIRECT(    "'FROM_NGS3_PCR-1'!"   &amp;  CHAR(64 + MATCH(VLOOKUP(F$6,mapping!$A:$B,2,FALSE),'FROM_NGS3_PCR-1'!$1:$1,0))   &amp;  ROW()-5,TRUE)    )</f>
        <v/>
      </c>
      <c r="G510" s="6" t="str">
        <f> IF(INDIRECT("'FROM_NGS3_PCR-1'!A"&amp;ROW()-5,TRUE)="","",  INDIRECT(    "'FROM_NGS3_PCR-1'!"   &amp;  CHAR(64 + MATCH(VLOOKUP(G$6,mapping!$A:$B,2,FALSE),'FROM_NGS3_PCR-1'!$1:$1,0))   &amp;  ROW()-5,TRUE)    )</f>
        <v/>
      </c>
      <c r="H510" s="39" t="str">
        <f> IF(INDIRECT("'FROM_NGS3_PCR-1'!A"&amp;ROW()-5,TRUE)="","",  INDIRECT(    "'FROM_NGS3_PCR-1'!"   &amp;  CHAR(64 + MATCH(VLOOKUP(H$6,mapping!$A:$B,2,FALSE),'FROM_NGS3_PCR-1'!$1:$1,0))   &amp;  ROW()-5,TRUE)    )</f>
        <v/>
      </c>
      <c r="I510" s="7" t="str">
        <f> IF(INDIRECT("'FROM_NGS3_PCR-1'!A"&amp;ROW()-5,TRUE)="","",  INDIRECT(    "'FROM_NGS3_PCR-1'!"   &amp;  CHAR(64 + MATCH(VLOOKUP(I$6,mapping!$A:$B,2,FALSE),'FROM_NGS3_PCR-1'!$1:$1,0))   &amp;  ROW()-5,TRUE)    )</f>
        <v/>
      </c>
      <c r="J510" s="40" t="str">
        <f> IF(INDIRECT("'FROM_NGS3_PCR-1'!A"&amp;ROW()-5,TRUE)="","",  INDIRECT(    "'FROM_NGS3_PCR-1'!"   &amp;  CHAR(64 + MATCH(VLOOKUP(J$6,mapping!$A:$B,2,FALSE),'FROM_NGS3_PCR-1'!$1:$1,0))   &amp;  ROW()-5,TRUE)    )</f>
        <v/>
      </c>
      <c r="K510" s="6"/>
      <c r="L510" s="39">
        <v>1.0</v>
      </c>
      <c r="M510" s="37" t="str">
        <f>IFERROR(VLOOKUP(TEXT(ROW()-5,"0"),CALC_selection!H:I,2,FALSE),"")</f>
        <v/>
      </c>
      <c r="N510" s="6"/>
      <c r="O510" s="9" t="b">
        <f t="shared" si="1"/>
        <v>0</v>
      </c>
      <c r="P510" s="9" t="b">
        <f t="shared" si="2"/>
        <v>0</v>
      </c>
      <c r="Q510" s="9"/>
      <c r="R510" s="9"/>
      <c r="S510" s="9"/>
      <c r="T510" s="6"/>
      <c r="U510" s="6"/>
      <c r="V510" s="6"/>
      <c r="W510" s="6"/>
      <c r="X510" s="6"/>
      <c r="Y510" s="6"/>
      <c r="Z510" s="6"/>
    </row>
    <row r="511" ht="14.25" customHeight="1">
      <c r="A511" s="6"/>
      <c r="B511" s="38" t="str">
        <f> IF(INDIRECT("'FROM_NGS3_PCR-1'!A"&amp;ROW()-5,TRUE)="","",  INDIRECT(    "'FROM_NGS3_PCR-1'!"   &amp;  CHAR(64 + MATCH(VLOOKUP(B$6,mapping!$A:$B,2,FALSE),'FROM_NGS3_PCR-1'!$1:$1,0))   &amp;  ROW()-5,TRUE)    )</f>
        <v/>
      </c>
      <c r="C511" s="6" t="str">
        <f> IF(INDIRECT("'FROM_NGS3_PCR-1'!A"&amp;ROW()-5,TRUE)="","",  INDIRECT(    "'FROM_NGS3_PCR-1'!"   &amp;  CHAR(64 + MATCH(VLOOKUP(C$6,mapping!$A:$B,2,FALSE),'FROM_NGS3_PCR-1'!$1:$1,0))   &amp;  ROW()-5,TRUE)    )</f>
        <v/>
      </c>
      <c r="D511" s="7" t="str">
        <f> IF(INDIRECT("'FROM_NGS3_PCR-1'!A"&amp;ROW()-5,TRUE)="","",  INDIRECT(    "'FROM_NGS3_PCR-1'!"   &amp;  CHAR(64 + MATCH(VLOOKUP(D$6,mapping!$A:$B,2,FALSE),'FROM_NGS3_PCR-1'!$1:$1,0))   &amp;  ROW()-5,TRUE)    )</f>
        <v/>
      </c>
      <c r="E511" s="7" t="str">
        <f> IF(INDIRECT("'FROM_NGS3_PCR-1'!A"&amp;ROW()-5,TRUE)="","",  "e" &amp; INDIRECT(    "'FROM_NGS3_PCR-1'!"   &amp;  CHAR(64 + MATCH(VLOOKUP(E$6,mapping!$A:$B,2,FALSE),'FROM_NGS3_PCR-1'!$1:$1,0))   &amp;  ROW()-5,TRUE)    )</f>
        <v/>
      </c>
      <c r="F511" s="6" t="str">
        <f> IF(INDIRECT("'FROM_NGS3_PCR-1'!A"&amp;ROW()-5,TRUE)="","",  INDIRECT(    "'FROM_NGS3_PCR-1'!"   &amp;  CHAR(64 + MATCH(VLOOKUP(F$6,mapping!$A:$B,2,FALSE),'FROM_NGS3_PCR-1'!$1:$1,0))   &amp;  ROW()-5,TRUE)    )</f>
        <v/>
      </c>
      <c r="G511" s="6" t="str">
        <f> IF(INDIRECT("'FROM_NGS3_PCR-1'!A"&amp;ROW()-5,TRUE)="","",  INDIRECT(    "'FROM_NGS3_PCR-1'!"   &amp;  CHAR(64 + MATCH(VLOOKUP(G$6,mapping!$A:$B,2,FALSE),'FROM_NGS3_PCR-1'!$1:$1,0))   &amp;  ROW()-5,TRUE)    )</f>
        <v/>
      </c>
      <c r="H511" s="39" t="str">
        <f> IF(INDIRECT("'FROM_NGS3_PCR-1'!A"&amp;ROW()-5,TRUE)="","",  INDIRECT(    "'FROM_NGS3_PCR-1'!"   &amp;  CHAR(64 + MATCH(VLOOKUP(H$6,mapping!$A:$B,2,FALSE),'FROM_NGS3_PCR-1'!$1:$1,0))   &amp;  ROW()-5,TRUE)    )</f>
        <v/>
      </c>
      <c r="I511" s="7" t="str">
        <f> IF(INDIRECT("'FROM_NGS3_PCR-1'!A"&amp;ROW()-5,TRUE)="","",  INDIRECT(    "'FROM_NGS3_PCR-1'!"   &amp;  CHAR(64 + MATCH(VLOOKUP(I$6,mapping!$A:$B,2,FALSE),'FROM_NGS3_PCR-1'!$1:$1,0))   &amp;  ROW()-5,TRUE)    )</f>
        <v/>
      </c>
      <c r="J511" s="40" t="str">
        <f> IF(INDIRECT("'FROM_NGS3_PCR-1'!A"&amp;ROW()-5,TRUE)="","",  INDIRECT(    "'FROM_NGS3_PCR-1'!"   &amp;  CHAR(64 + MATCH(VLOOKUP(J$6,mapping!$A:$B,2,FALSE),'FROM_NGS3_PCR-1'!$1:$1,0))   &amp;  ROW()-5,TRUE)    )</f>
        <v/>
      </c>
      <c r="K511" s="6"/>
      <c r="L511" s="39">
        <v>1.0</v>
      </c>
      <c r="M511" s="37" t="str">
        <f>IFERROR(VLOOKUP(TEXT(ROW()-5,"0"),CALC_selection!H:I,2,FALSE),"")</f>
        <v/>
      </c>
      <c r="N511" s="6"/>
      <c r="O511" s="9" t="b">
        <f t="shared" si="1"/>
        <v>0</v>
      </c>
      <c r="P511" s="9" t="b">
        <f t="shared" si="2"/>
        <v>0</v>
      </c>
      <c r="Q511" s="9"/>
      <c r="R511" s="9"/>
      <c r="S511" s="9"/>
      <c r="T511" s="6"/>
      <c r="U511" s="6"/>
      <c r="V511" s="6"/>
      <c r="W511" s="6"/>
      <c r="X511" s="6"/>
      <c r="Y511" s="6"/>
      <c r="Z511" s="6"/>
    </row>
    <row r="512" ht="14.25" customHeight="1">
      <c r="A512" s="6"/>
      <c r="B512" s="38" t="str">
        <f> IF(INDIRECT("'FROM_NGS3_PCR-1'!A"&amp;ROW()-5,TRUE)="","",  INDIRECT(    "'FROM_NGS3_PCR-1'!"   &amp;  CHAR(64 + MATCH(VLOOKUP(B$6,mapping!$A:$B,2,FALSE),'FROM_NGS3_PCR-1'!$1:$1,0))   &amp;  ROW()-5,TRUE)    )</f>
        <v/>
      </c>
      <c r="C512" s="6" t="str">
        <f> IF(INDIRECT("'FROM_NGS3_PCR-1'!A"&amp;ROW()-5,TRUE)="","",  INDIRECT(    "'FROM_NGS3_PCR-1'!"   &amp;  CHAR(64 + MATCH(VLOOKUP(C$6,mapping!$A:$B,2,FALSE),'FROM_NGS3_PCR-1'!$1:$1,0))   &amp;  ROW()-5,TRUE)    )</f>
        <v/>
      </c>
      <c r="D512" s="7" t="str">
        <f> IF(INDIRECT("'FROM_NGS3_PCR-1'!A"&amp;ROW()-5,TRUE)="","",  INDIRECT(    "'FROM_NGS3_PCR-1'!"   &amp;  CHAR(64 + MATCH(VLOOKUP(D$6,mapping!$A:$B,2,FALSE),'FROM_NGS3_PCR-1'!$1:$1,0))   &amp;  ROW()-5,TRUE)    )</f>
        <v/>
      </c>
      <c r="E512" s="7" t="str">
        <f> IF(INDIRECT("'FROM_NGS3_PCR-1'!A"&amp;ROW()-5,TRUE)="","",  "e" &amp; INDIRECT(    "'FROM_NGS3_PCR-1'!"   &amp;  CHAR(64 + MATCH(VLOOKUP(E$6,mapping!$A:$B,2,FALSE),'FROM_NGS3_PCR-1'!$1:$1,0))   &amp;  ROW()-5,TRUE)    )</f>
        <v/>
      </c>
      <c r="F512" s="6" t="str">
        <f> IF(INDIRECT("'FROM_NGS3_PCR-1'!A"&amp;ROW()-5,TRUE)="","",  INDIRECT(    "'FROM_NGS3_PCR-1'!"   &amp;  CHAR(64 + MATCH(VLOOKUP(F$6,mapping!$A:$B,2,FALSE),'FROM_NGS3_PCR-1'!$1:$1,0))   &amp;  ROW()-5,TRUE)    )</f>
        <v/>
      </c>
      <c r="G512" s="6" t="str">
        <f> IF(INDIRECT("'FROM_NGS3_PCR-1'!A"&amp;ROW()-5,TRUE)="","",  INDIRECT(    "'FROM_NGS3_PCR-1'!"   &amp;  CHAR(64 + MATCH(VLOOKUP(G$6,mapping!$A:$B,2,FALSE),'FROM_NGS3_PCR-1'!$1:$1,0))   &amp;  ROW()-5,TRUE)    )</f>
        <v/>
      </c>
      <c r="H512" s="39" t="str">
        <f> IF(INDIRECT("'FROM_NGS3_PCR-1'!A"&amp;ROW()-5,TRUE)="","",  INDIRECT(    "'FROM_NGS3_PCR-1'!"   &amp;  CHAR(64 + MATCH(VLOOKUP(H$6,mapping!$A:$B,2,FALSE),'FROM_NGS3_PCR-1'!$1:$1,0))   &amp;  ROW()-5,TRUE)    )</f>
        <v/>
      </c>
      <c r="I512" s="7" t="str">
        <f> IF(INDIRECT("'FROM_NGS3_PCR-1'!A"&amp;ROW()-5,TRUE)="","",  INDIRECT(    "'FROM_NGS3_PCR-1'!"   &amp;  CHAR(64 + MATCH(VLOOKUP(I$6,mapping!$A:$B,2,FALSE),'FROM_NGS3_PCR-1'!$1:$1,0))   &amp;  ROW()-5,TRUE)    )</f>
        <v/>
      </c>
      <c r="J512" s="40" t="str">
        <f> IF(INDIRECT("'FROM_NGS3_PCR-1'!A"&amp;ROW()-5,TRUE)="","",  INDIRECT(    "'FROM_NGS3_PCR-1'!"   &amp;  CHAR(64 + MATCH(VLOOKUP(J$6,mapping!$A:$B,2,FALSE),'FROM_NGS3_PCR-1'!$1:$1,0))   &amp;  ROW()-5,TRUE)    )</f>
        <v/>
      </c>
      <c r="K512" s="6"/>
      <c r="L512" s="39">
        <v>1.0</v>
      </c>
      <c r="M512" s="37" t="str">
        <f>IFERROR(VLOOKUP(TEXT(ROW()-5,"0"),CALC_selection!H:I,2,FALSE),"")</f>
        <v/>
      </c>
      <c r="N512" s="6"/>
      <c r="O512" s="9" t="b">
        <f t="shared" si="1"/>
        <v>0</v>
      </c>
      <c r="P512" s="9" t="b">
        <f t="shared" si="2"/>
        <v>0</v>
      </c>
      <c r="Q512" s="9"/>
      <c r="R512" s="9"/>
      <c r="S512" s="9"/>
      <c r="T512" s="6"/>
      <c r="U512" s="6"/>
      <c r="V512" s="6"/>
      <c r="W512" s="6"/>
      <c r="X512" s="6"/>
      <c r="Y512" s="6"/>
      <c r="Z512" s="6"/>
    </row>
    <row r="513" ht="14.25" customHeight="1">
      <c r="A513" s="6"/>
      <c r="B513" s="38" t="str">
        <f> IF(INDIRECT("'FROM_NGS3_PCR-1'!A"&amp;ROW()-5,TRUE)="","",  INDIRECT(    "'FROM_NGS3_PCR-1'!"   &amp;  CHAR(64 + MATCH(VLOOKUP(B$6,mapping!$A:$B,2,FALSE),'FROM_NGS3_PCR-1'!$1:$1,0))   &amp;  ROW()-5,TRUE)    )</f>
        <v/>
      </c>
      <c r="C513" s="6" t="str">
        <f> IF(INDIRECT("'FROM_NGS3_PCR-1'!A"&amp;ROW()-5,TRUE)="","",  INDIRECT(    "'FROM_NGS3_PCR-1'!"   &amp;  CHAR(64 + MATCH(VLOOKUP(C$6,mapping!$A:$B,2,FALSE),'FROM_NGS3_PCR-1'!$1:$1,0))   &amp;  ROW()-5,TRUE)    )</f>
        <v/>
      </c>
      <c r="D513" s="7" t="str">
        <f> IF(INDIRECT("'FROM_NGS3_PCR-1'!A"&amp;ROW()-5,TRUE)="","",  INDIRECT(    "'FROM_NGS3_PCR-1'!"   &amp;  CHAR(64 + MATCH(VLOOKUP(D$6,mapping!$A:$B,2,FALSE),'FROM_NGS3_PCR-1'!$1:$1,0))   &amp;  ROW()-5,TRUE)    )</f>
        <v/>
      </c>
      <c r="E513" s="7" t="str">
        <f> IF(INDIRECT("'FROM_NGS3_PCR-1'!A"&amp;ROW()-5,TRUE)="","",  "e" &amp; INDIRECT(    "'FROM_NGS3_PCR-1'!"   &amp;  CHAR(64 + MATCH(VLOOKUP(E$6,mapping!$A:$B,2,FALSE),'FROM_NGS3_PCR-1'!$1:$1,0))   &amp;  ROW()-5,TRUE)    )</f>
        <v/>
      </c>
      <c r="F513" s="6" t="str">
        <f> IF(INDIRECT("'FROM_NGS3_PCR-1'!A"&amp;ROW()-5,TRUE)="","",  INDIRECT(    "'FROM_NGS3_PCR-1'!"   &amp;  CHAR(64 + MATCH(VLOOKUP(F$6,mapping!$A:$B,2,FALSE),'FROM_NGS3_PCR-1'!$1:$1,0))   &amp;  ROW()-5,TRUE)    )</f>
        <v/>
      </c>
      <c r="G513" s="6" t="str">
        <f> IF(INDIRECT("'FROM_NGS3_PCR-1'!A"&amp;ROW()-5,TRUE)="","",  INDIRECT(    "'FROM_NGS3_PCR-1'!"   &amp;  CHAR(64 + MATCH(VLOOKUP(G$6,mapping!$A:$B,2,FALSE),'FROM_NGS3_PCR-1'!$1:$1,0))   &amp;  ROW()-5,TRUE)    )</f>
        <v/>
      </c>
      <c r="H513" s="39" t="str">
        <f> IF(INDIRECT("'FROM_NGS3_PCR-1'!A"&amp;ROW()-5,TRUE)="","",  INDIRECT(    "'FROM_NGS3_PCR-1'!"   &amp;  CHAR(64 + MATCH(VLOOKUP(H$6,mapping!$A:$B,2,FALSE),'FROM_NGS3_PCR-1'!$1:$1,0))   &amp;  ROW()-5,TRUE)    )</f>
        <v/>
      </c>
      <c r="I513" s="7" t="str">
        <f> IF(INDIRECT("'FROM_NGS3_PCR-1'!A"&amp;ROW()-5,TRUE)="","",  INDIRECT(    "'FROM_NGS3_PCR-1'!"   &amp;  CHAR(64 + MATCH(VLOOKUP(I$6,mapping!$A:$B,2,FALSE),'FROM_NGS3_PCR-1'!$1:$1,0))   &amp;  ROW()-5,TRUE)    )</f>
        <v/>
      </c>
      <c r="J513" s="40" t="str">
        <f> IF(INDIRECT("'FROM_NGS3_PCR-1'!A"&amp;ROW()-5,TRUE)="","",  INDIRECT(    "'FROM_NGS3_PCR-1'!"   &amp;  CHAR(64 + MATCH(VLOOKUP(J$6,mapping!$A:$B,2,FALSE),'FROM_NGS3_PCR-1'!$1:$1,0))   &amp;  ROW()-5,TRUE)    )</f>
        <v/>
      </c>
      <c r="K513" s="6"/>
      <c r="L513" s="39">
        <v>1.0</v>
      </c>
      <c r="M513" s="37" t="str">
        <f>IFERROR(VLOOKUP(TEXT(ROW()-5,"0"),CALC_selection!H:I,2,FALSE),"")</f>
        <v/>
      </c>
      <c r="N513" s="6"/>
      <c r="O513" s="9" t="b">
        <f t="shared" si="1"/>
        <v>0</v>
      </c>
      <c r="P513" s="9" t="b">
        <f t="shared" si="2"/>
        <v>0</v>
      </c>
      <c r="Q513" s="9"/>
      <c r="R513" s="9"/>
      <c r="S513" s="9"/>
      <c r="T513" s="6"/>
      <c r="U513" s="6"/>
      <c r="V513" s="6"/>
      <c r="W513" s="6"/>
      <c r="X513" s="6"/>
      <c r="Y513" s="6"/>
      <c r="Z513" s="6"/>
    </row>
    <row r="514" ht="14.25" customHeight="1">
      <c r="A514" s="6"/>
      <c r="B514" s="38" t="str">
        <f> IF(INDIRECT("'FROM_NGS3_PCR-1'!A"&amp;ROW()-5,TRUE)="","",  INDIRECT(    "'FROM_NGS3_PCR-1'!"   &amp;  CHAR(64 + MATCH(VLOOKUP(B$6,mapping!$A:$B,2,FALSE),'FROM_NGS3_PCR-1'!$1:$1,0))   &amp;  ROW()-5,TRUE)    )</f>
        <v/>
      </c>
      <c r="C514" s="6" t="str">
        <f> IF(INDIRECT("'FROM_NGS3_PCR-1'!A"&amp;ROW()-5,TRUE)="","",  INDIRECT(    "'FROM_NGS3_PCR-1'!"   &amp;  CHAR(64 + MATCH(VLOOKUP(C$6,mapping!$A:$B,2,FALSE),'FROM_NGS3_PCR-1'!$1:$1,0))   &amp;  ROW()-5,TRUE)    )</f>
        <v/>
      </c>
      <c r="D514" s="7" t="str">
        <f> IF(INDIRECT("'FROM_NGS3_PCR-1'!A"&amp;ROW()-5,TRUE)="","",  INDIRECT(    "'FROM_NGS3_PCR-1'!"   &amp;  CHAR(64 + MATCH(VLOOKUP(D$6,mapping!$A:$B,2,FALSE),'FROM_NGS3_PCR-1'!$1:$1,0))   &amp;  ROW()-5,TRUE)    )</f>
        <v/>
      </c>
      <c r="E514" s="7" t="str">
        <f> IF(INDIRECT("'FROM_NGS3_PCR-1'!A"&amp;ROW()-5,TRUE)="","",  "e" &amp; INDIRECT(    "'FROM_NGS3_PCR-1'!"   &amp;  CHAR(64 + MATCH(VLOOKUP(E$6,mapping!$A:$B,2,FALSE),'FROM_NGS3_PCR-1'!$1:$1,0))   &amp;  ROW()-5,TRUE)    )</f>
        <v/>
      </c>
      <c r="F514" s="6" t="str">
        <f> IF(INDIRECT("'FROM_NGS3_PCR-1'!A"&amp;ROW()-5,TRUE)="","",  INDIRECT(    "'FROM_NGS3_PCR-1'!"   &amp;  CHAR(64 + MATCH(VLOOKUP(F$6,mapping!$A:$B,2,FALSE),'FROM_NGS3_PCR-1'!$1:$1,0))   &amp;  ROW()-5,TRUE)    )</f>
        <v/>
      </c>
      <c r="G514" s="6" t="str">
        <f> IF(INDIRECT("'FROM_NGS3_PCR-1'!A"&amp;ROW()-5,TRUE)="","",  INDIRECT(    "'FROM_NGS3_PCR-1'!"   &amp;  CHAR(64 + MATCH(VLOOKUP(G$6,mapping!$A:$B,2,FALSE),'FROM_NGS3_PCR-1'!$1:$1,0))   &amp;  ROW()-5,TRUE)    )</f>
        <v/>
      </c>
      <c r="H514" s="39" t="str">
        <f> IF(INDIRECT("'FROM_NGS3_PCR-1'!A"&amp;ROW()-5,TRUE)="","",  INDIRECT(    "'FROM_NGS3_PCR-1'!"   &amp;  CHAR(64 + MATCH(VLOOKUP(H$6,mapping!$A:$B,2,FALSE),'FROM_NGS3_PCR-1'!$1:$1,0))   &amp;  ROW()-5,TRUE)    )</f>
        <v/>
      </c>
      <c r="I514" s="7" t="str">
        <f> IF(INDIRECT("'FROM_NGS3_PCR-1'!A"&amp;ROW()-5,TRUE)="","",  INDIRECT(    "'FROM_NGS3_PCR-1'!"   &amp;  CHAR(64 + MATCH(VLOOKUP(I$6,mapping!$A:$B,2,FALSE),'FROM_NGS3_PCR-1'!$1:$1,0))   &amp;  ROW()-5,TRUE)    )</f>
        <v/>
      </c>
      <c r="J514" s="40" t="str">
        <f> IF(INDIRECT("'FROM_NGS3_PCR-1'!A"&amp;ROW()-5,TRUE)="","",  INDIRECT(    "'FROM_NGS3_PCR-1'!"   &amp;  CHAR(64 + MATCH(VLOOKUP(J$6,mapping!$A:$B,2,FALSE),'FROM_NGS3_PCR-1'!$1:$1,0))   &amp;  ROW()-5,TRUE)    )</f>
        <v/>
      </c>
      <c r="K514" s="6"/>
      <c r="L514" s="39">
        <v>1.0</v>
      </c>
      <c r="M514" s="37" t="str">
        <f>IFERROR(VLOOKUP(TEXT(ROW()-5,"0"),CALC_selection!H:I,2,FALSE),"")</f>
        <v/>
      </c>
      <c r="N514" s="6"/>
      <c r="O514" s="9" t="b">
        <f t="shared" si="1"/>
        <v>0</v>
      </c>
      <c r="P514" s="9" t="b">
        <f t="shared" si="2"/>
        <v>0</v>
      </c>
      <c r="Q514" s="9"/>
      <c r="R514" s="9"/>
      <c r="S514" s="9"/>
      <c r="T514" s="6"/>
      <c r="U514" s="6"/>
      <c r="V514" s="6"/>
      <c r="W514" s="6"/>
      <c r="X514" s="6"/>
      <c r="Y514" s="6"/>
      <c r="Z514" s="6"/>
    </row>
    <row r="515" ht="14.25" customHeight="1">
      <c r="A515" s="6"/>
      <c r="B515" s="38" t="str">
        <f> IF(INDIRECT("'FROM_NGS3_PCR-1'!A"&amp;ROW()-5,TRUE)="","",  INDIRECT(    "'FROM_NGS3_PCR-1'!"   &amp;  CHAR(64 + MATCH(VLOOKUP(B$6,mapping!$A:$B,2,FALSE),'FROM_NGS3_PCR-1'!$1:$1,0))   &amp;  ROW()-5,TRUE)    )</f>
        <v/>
      </c>
      <c r="C515" s="6" t="str">
        <f> IF(INDIRECT("'FROM_NGS3_PCR-1'!A"&amp;ROW()-5,TRUE)="","",  INDIRECT(    "'FROM_NGS3_PCR-1'!"   &amp;  CHAR(64 + MATCH(VLOOKUP(C$6,mapping!$A:$B,2,FALSE),'FROM_NGS3_PCR-1'!$1:$1,0))   &amp;  ROW()-5,TRUE)    )</f>
        <v/>
      </c>
      <c r="D515" s="7" t="str">
        <f> IF(INDIRECT("'FROM_NGS3_PCR-1'!A"&amp;ROW()-5,TRUE)="","",  INDIRECT(    "'FROM_NGS3_PCR-1'!"   &amp;  CHAR(64 + MATCH(VLOOKUP(D$6,mapping!$A:$B,2,FALSE),'FROM_NGS3_PCR-1'!$1:$1,0))   &amp;  ROW()-5,TRUE)    )</f>
        <v/>
      </c>
      <c r="E515" s="7" t="str">
        <f> IF(INDIRECT("'FROM_NGS3_PCR-1'!A"&amp;ROW()-5,TRUE)="","",  "e" &amp; INDIRECT(    "'FROM_NGS3_PCR-1'!"   &amp;  CHAR(64 + MATCH(VLOOKUP(E$6,mapping!$A:$B,2,FALSE),'FROM_NGS3_PCR-1'!$1:$1,0))   &amp;  ROW()-5,TRUE)    )</f>
        <v/>
      </c>
      <c r="F515" s="6" t="str">
        <f> IF(INDIRECT("'FROM_NGS3_PCR-1'!A"&amp;ROW()-5,TRUE)="","",  INDIRECT(    "'FROM_NGS3_PCR-1'!"   &amp;  CHAR(64 + MATCH(VLOOKUP(F$6,mapping!$A:$B,2,FALSE),'FROM_NGS3_PCR-1'!$1:$1,0))   &amp;  ROW()-5,TRUE)    )</f>
        <v/>
      </c>
      <c r="G515" s="6" t="str">
        <f> IF(INDIRECT("'FROM_NGS3_PCR-1'!A"&amp;ROW()-5,TRUE)="","",  INDIRECT(    "'FROM_NGS3_PCR-1'!"   &amp;  CHAR(64 + MATCH(VLOOKUP(G$6,mapping!$A:$B,2,FALSE),'FROM_NGS3_PCR-1'!$1:$1,0))   &amp;  ROW()-5,TRUE)    )</f>
        <v/>
      </c>
      <c r="H515" s="39" t="str">
        <f> IF(INDIRECT("'FROM_NGS3_PCR-1'!A"&amp;ROW()-5,TRUE)="","",  INDIRECT(    "'FROM_NGS3_PCR-1'!"   &amp;  CHAR(64 + MATCH(VLOOKUP(H$6,mapping!$A:$B,2,FALSE),'FROM_NGS3_PCR-1'!$1:$1,0))   &amp;  ROW()-5,TRUE)    )</f>
        <v/>
      </c>
      <c r="I515" s="7" t="str">
        <f> IF(INDIRECT("'FROM_NGS3_PCR-1'!A"&amp;ROW()-5,TRUE)="","",  INDIRECT(    "'FROM_NGS3_PCR-1'!"   &amp;  CHAR(64 + MATCH(VLOOKUP(I$6,mapping!$A:$B,2,FALSE),'FROM_NGS3_PCR-1'!$1:$1,0))   &amp;  ROW()-5,TRUE)    )</f>
        <v/>
      </c>
      <c r="J515" s="40" t="str">
        <f> IF(INDIRECT("'FROM_NGS3_PCR-1'!A"&amp;ROW()-5,TRUE)="","",  INDIRECT(    "'FROM_NGS3_PCR-1'!"   &amp;  CHAR(64 + MATCH(VLOOKUP(J$6,mapping!$A:$B,2,FALSE),'FROM_NGS3_PCR-1'!$1:$1,0))   &amp;  ROW()-5,TRUE)    )</f>
        <v/>
      </c>
      <c r="K515" s="6"/>
      <c r="L515" s="39">
        <v>1.0</v>
      </c>
      <c r="M515" s="37" t="str">
        <f>IFERROR(VLOOKUP(TEXT(ROW()-5,"0"),CALC_selection!H:I,2,FALSE),"")</f>
        <v/>
      </c>
      <c r="N515" s="6"/>
      <c r="O515" s="9" t="b">
        <f t="shared" si="1"/>
        <v>0</v>
      </c>
      <c r="P515" s="9" t="b">
        <f t="shared" si="2"/>
        <v>0</v>
      </c>
      <c r="Q515" s="9"/>
      <c r="R515" s="9"/>
      <c r="S515" s="9"/>
      <c r="T515" s="6"/>
      <c r="U515" s="6"/>
      <c r="V515" s="6"/>
      <c r="W515" s="6"/>
      <c r="X515" s="6"/>
      <c r="Y515" s="6"/>
      <c r="Z515" s="6"/>
    </row>
    <row r="516" ht="14.25" customHeight="1">
      <c r="A516" s="6"/>
      <c r="B516" s="38" t="str">
        <f> IF(INDIRECT("'FROM_NGS3_PCR-1'!A"&amp;ROW()-5,TRUE)="","",  INDIRECT(    "'FROM_NGS3_PCR-1'!"   &amp;  CHAR(64 + MATCH(VLOOKUP(B$6,mapping!$A:$B,2,FALSE),'FROM_NGS3_PCR-1'!$1:$1,0))   &amp;  ROW()-5,TRUE)    )</f>
        <v/>
      </c>
      <c r="C516" s="6" t="str">
        <f> IF(INDIRECT("'FROM_NGS3_PCR-1'!A"&amp;ROW()-5,TRUE)="","",  INDIRECT(    "'FROM_NGS3_PCR-1'!"   &amp;  CHAR(64 + MATCH(VLOOKUP(C$6,mapping!$A:$B,2,FALSE),'FROM_NGS3_PCR-1'!$1:$1,0))   &amp;  ROW()-5,TRUE)    )</f>
        <v/>
      </c>
      <c r="D516" s="7" t="str">
        <f> IF(INDIRECT("'FROM_NGS3_PCR-1'!A"&amp;ROW()-5,TRUE)="","",  INDIRECT(    "'FROM_NGS3_PCR-1'!"   &amp;  CHAR(64 + MATCH(VLOOKUP(D$6,mapping!$A:$B,2,FALSE),'FROM_NGS3_PCR-1'!$1:$1,0))   &amp;  ROW()-5,TRUE)    )</f>
        <v/>
      </c>
      <c r="E516" s="7" t="str">
        <f> IF(INDIRECT("'FROM_NGS3_PCR-1'!A"&amp;ROW()-5,TRUE)="","",  "e" &amp; INDIRECT(    "'FROM_NGS3_PCR-1'!"   &amp;  CHAR(64 + MATCH(VLOOKUP(E$6,mapping!$A:$B,2,FALSE),'FROM_NGS3_PCR-1'!$1:$1,0))   &amp;  ROW()-5,TRUE)    )</f>
        <v/>
      </c>
      <c r="F516" s="6" t="str">
        <f> IF(INDIRECT("'FROM_NGS3_PCR-1'!A"&amp;ROW()-5,TRUE)="","",  INDIRECT(    "'FROM_NGS3_PCR-1'!"   &amp;  CHAR(64 + MATCH(VLOOKUP(F$6,mapping!$A:$B,2,FALSE),'FROM_NGS3_PCR-1'!$1:$1,0))   &amp;  ROW()-5,TRUE)    )</f>
        <v/>
      </c>
      <c r="G516" s="6" t="str">
        <f> IF(INDIRECT("'FROM_NGS3_PCR-1'!A"&amp;ROW()-5,TRUE)="","",  INDIRECT(    "'FROM_NGS3_PCR-1'!"   &amp;  CHAR(64 + MATCH(VLOOKUP(G$6,mapping!$A:$B,2,FALSE),'FROM_NGS3_PCR-1'!$1:$1,0))   &amp;  ROW()-5,TRUE)    )</f>
        <v/>
      </c>
      <c r="H516" s="39" t="str">
        <f> IF(INDIRECT("'FROM_NGS3_PCR-1'!A"&amp;ROW()-5,TRUE)="","",  INDIRECT(    "'FROM_NGS3_PCR-1'!"   &amp;  CHAR(64 + MATCH(VLOOKUP(H$6,mapping!$A:$B,2,FALSE),'FROM_NGS3_PCR-1'!$1:$1,0))   &amp;  ROW()-5,TRUE)    )</f>
        <v/>
      </c>
      <c r="I516" s="7" t="str">
        <f> IF(INDIRECT("'FROM_NGS3_PCR-1'!A"&amp;ROW()-5,TRUE)="","",  INDIRECT(    "'FROM_NGS3_PCR-1'!"   &amp;  CHAR(64 + MATCH(VLOOKUP(I$6,mapping!$A:$B,2,FALSE),'FROM_NGS3_PCR-1'!$1:$1,0))   &amp;  ROW()-5,TRUE)    )</f>
        <v/>
      </c>
      <c r="J516" s="40" t="str">
        <f> IF(INDIRECT("'FROM_NGS3_PCR-1'!A"&amp;ROW()-5,TRUE)="","",  INDIRECT(    "'FROM_NGS3_PCR-1'!"   &amp;  CHAR(64 + MATCH(VLOOKUP(J$6,mapping!$A:$B,2,FALSE),'FROM_NGS3_PCR-1'!$1:$1,0))   &amp;  ROW()-5,TRUE)    )</f>
        <v/>
      </c>
      <c r="K516" s="6"/>
      <c r="L516" s="39">
        <v>1.0</v>
      </c>
      <c r="M516" s="37" t="str">
        <f>IFERROR(VLOOKUP(TEXT(ROW()-5,"0"),CALC_selection!H:I,2,FALSE),"")</f>
        <v/>
      </c>
      <c r="N516" s="6"/>
      <c r="O516" s="9" t="b">
        <f t="shared" si="1"/>
        <v>0</v>
      </c>
      <c r="P516" s="9" t="b">
        <f t="shared" si="2"/>
        <v>0</v>
      </c>
      <c r="Q516" s="9"/>
      <c r="R516" s="9"/>
      <c r="S516" s="9"/>
      <c r="T516" s="6"/>
      <c r="U516" s="6"/>
      <c r="V516" s="6"/>
      <c r="W516" s="6"/>
      <c r="X516" s="6"/>
      <c r="Y516" s="6"/>
      <c r="Z516" s="6"/>
    </row>
    <row r="517" ht="14.25" customHeight="1">
      <c r="A517" s="6"/>
      <c r="B517" s="38" t="str">
        <f> IF(INDIRECT("'FROM_NGS3_PCR-1'!A"&amp;ROW()-5,TRUE)="","",  INDIRECT(    "'FROM_NGS3_PCR-1'!"   &amp;  CHAR(64 + MATCH(VLOOKUP(B$6,mapping!$A:$B,2,FALSE),'FROM_NGS3_PCR-1'!$1:$1,0))   &amp;  ROW()-5,TRUE)    )</f>
        <v/>
      </c>
      <c r="C517" s="6" t="str">
        <f> IF(INDIRECT("'FROM_NGS3_PCR-1'!A"&amp;ROW()-5,TRUE)="","",  INDIRECT(    "'FROM_NGS3_PCR-1'!"   &amp;  CHAR(64 + MATCH(VLOOKUP(C$6,mapping!$A:$B,2,FALSE),'FROM_NGS3_PCR-1'!$1:$1,0))   &amp;  ROW()-5,TRUE)    )</f>
        <v/>
      </c>
      <c r="D517" s="7" t="str">
        <f> IF(INDIRECT("'FROM_NGS3_PCR-1'!A"&amp;ROW()-5,TRUE)="","",  INDIRECT(    "'FROM_NGS3_PCR-1'!"   &amp;  CHAR(64 + MATCH(VLOOKUP(D$6,mapping!$A:$B,2,FALSE),'FROM_NGS3_PCR-1'!$1:$1,0))   &amp;  ROW()-5,TRUE)    )</f>
        <v/>
      </c>
      <c r="E517" s="7" t="str">
        <f> IF(INDIRECT("'FROM_NGS3_PCR-1'!A"&amp;ROW()-5,TRUE)="","",  "e" &amp; INDIRECT(    "'FROM_NGS3_PCR-1'!"   &amp;  CHAR(64 + MATCH(VLOOKUP(E$6,mapping!$A:$B,2,FALSE),'FROM_NGS3_PCR-1'!$1:$1,0))   &amp;  ROW()-5,TRUE)    )</f>
        <v/>
      </c>
      <c r="F517" s="6" t="str">
        <f> IF(INDIRECT("'FROM_NGS3_PCR-1'!A"&amp;ROW()-5,TRUE)="","",  INDIRECT(    "'FROM_NGS3_PCR-1'!"   &amp;  CHAR(64 + MATCH(VLOOKUP(F$6,mapping!$A:$B,2,FALSE),'FROM_NGS3_PCR-1'!$1:$1,0))   &amp;  ROW()-5,TRUE)    )</f>
        <v/>
      </c>
      <c r="G517" s="6" t="str">
        <f> IF(INDIRECT("'FROM_NGS3_PCR-1'!A"&amp;ROW()-5,TRUE)="","",  INDIRECT(    "'FROM_NGS3_PCR-1'!"   &amp;  CHAR(64 + MATCH(VLOOKUP(G$6,mapping!$A:$B,2,FALSE),'FROM_NGS3_PCR-1'!$1:$1,0))   &amp;  ROW()-5,TRUE)    )</f>
        <v/>
      </c>
      <c r="H517" s="39" t="str">
        <f> IF(INDIRECT("'FROM_NGS3_PCR-1'!A"&amp;ROW()-5,TRUE)="","",  INDIRECT(    "'FROM_NGS3_PCR-1'!"   &amp;  CHAR(64 + MATCH(VLOOKUP(H$6,mapping!$A:$B,2,FALSE),'FROM_NGS3_PCR-1'!$1:$1,0))   &amp;  ROW()-5,TRUE)    )</f>
        <v/>
      </c>
      <c r="I517" s="7" t="str">
        <f> IF(INDIRECT("'FROM_NGS3_PCR-1'!A"&amp;ROW()-5,TRUE)="","",  INDIRECT(    "'FROM_NGS3_PCR-1'!"   &amp;  CHAR(64 + MATCH(VLOOKUP(I$6,mapping!$A:$B,2,FALSE),'FROM_NGS3_PCR-1'!$1:$1,0))   &amp;  ROW()-5,TRUE)    )</f>
        <v/>
      </c>
      <c r="J517" s="40" t="str">
        <f> IF(INDIRECT("'FROM_NGS3_PCR-1'!A"&amp;ROW()-5,TRUE)="","",  INDIRECT(    "'FROM_NGS3_PCR-1'!"   &amp;  CHAR(64 + MATCH(VLOOKUP(J$6,mapping!$A:$B,2,FALSE),'FROM_NGS3_PCR-1'!$1:$1,0))   &amp;  ROW()-5,TRUE)    )</f>
        <v/>
      </c>
      <c r="K517" s="6"/>
      <c r="L517" s="39">
        <v>1.0</v>
      </c>
      <c r="M517" s="37" t="str">
        <f>IFERROR(VLOOKUP(TEXT(ROW()-5,"0"),CALC_selection!H:I,2,FALSE),"")</f>
        <v/>
      </c>
      <c r="N517" s="6"/>
      <c r="O517" s="9" t="b">
        <f t="shared" si="1"/>
        <v>0</v>
      </c>
      <c r="P517" s="9" t="b">
        <f t="shared" si="2"/>
        <v>0</v>
      </c>
      <c r="Q517" s="9"/>
      <c r="R517" s="9"/>
      <c r="S517" s="9"/>
      <c r="T517" s="6"/>
      <c r="U517" s="6"/>
      <c r="V517" s="6"/>
      <c r="W517" s="6"/>
      <c r="X517" s="6"/>
      <c r="Y517" s="6"/>
      <c r="Z517" s="6"/>
    </row>
    <row r="518" ht="14.25" customHeight="1">
      <c r="A518" s="6"/>
      <c r="B518" s="38" t="str">
        <f> IF(INDIRECT("'FROM_NGS3_PCR-1'!A"&amp;ROW()-5,TRUE)="","",  INDIRECT(    "'FROM_NGS3_PCR-1'!"   &amp;  CHAR(64 + MATCH(VLOOKUP(B$6,mapping!$A:$B,2,FALSE),'FROM_NGS3_PCR-1'!$1:$1,0))   &amp;  ROW()-5,TRUE)    )</f>
        <v/>
      </c>
      <c r="C518" s="6" t="str">
        <f> IF(INDIRECT("'FROM_NGS3_PCR-1'!A"&amp;ROW()-5,TRUE)="","",  INDIRECT(    "'FROM_NGS3_PCR-1'!"   &amp;  CHAR(64 + MATCH(VLOOKUP(C$6,mapping!$A:$B,2,FALSE),'FROM_NGS3_PCR-1'!$1:$1,0))   &amp;  ROW()-5,TRUE)    )</f>
        <v/>
      </c>
      <c r="D518" s="7" t="str">
        <f> IF(INDIRECT("'FROM_NGS3_PCR-1'!A"&amp;ROW()-5,TRUE)="","",  INDIRECT(    "'FROM_NGS3_PCR-1'!"   &amp;  CHAR(64 + MATCH(VLOOKUP(D$6,mapping!$A:$B,2,FALSE),'FROM_NGS3_PCR-1'!$1:$1,0))   &amp;  ROW()-5,TRUE)    )</f>
        <v/>
      </c>
      <c r="E518" s="7" t="str">
        <f> IF(INDIRECT("'FROM_NGS3_PCR-1'!A"&amp;ROW()-5,TRUE)="","",  "e" &amp; INDIRECT(    "'FROM_NGS3_PCR-1'!"   &amp;  CHAR(64 + MATCH(VLOOKUP(E$6,mapping!$A:$B,2,FALSE),'FROM_NGS3_PCR-1'!$1:$1,0))   &amp;  ROW()-5,TRUE)    )</f>
        <v/>
      </c>
      <c r="F518" s="6" t="str">
        <f> IF(INDIRECT("'FROM_NGS3_PCR-1'!A"&amp;ROW()-5,TRUE)="","",  INDIRECT(    "'FROM_NGS3_PCR-1'!"   &amp;  CHAR(64 + MATCH(VLOOKUP(F$6,mapping!$A:$B,2,FALSE),'FROM_NGS3_PCR-1'!$1:$1,0))   &amp;  ROW()-5,TRUE)    )</f>
        <v/>
      </c>
      <c r="G518" s="6" t="str">
        <f> IF(INDIRECT("'FROM_NGS3_PCR-1'!A"&amp;ROW()-5,TRUE)="","",  INDIRECT(    "'FROM_NGS3_PCR-1'!"   &amp;  CHAR(64 + MATCH(VLOOKUP(G$6,mapping!$A:$B,2,FALSE),'FROM_NGS3_PCR-1'!$1:$1,0))   &amp;  ROW()-5,TRUE)    )</f>
        <v/>
      </c>
      <c r="H518" s="39" t="str">
        <f> IF(INDIRECT("'FROM_NGS3_PCR-1'!A"&amp;ROW()-5,TRUE)="","",  INDIRECT(    "'FROM_NGS3_PCR-1'!"   &amp;  CHAR(64 + MATCH(VLOOKUP(H$6,mapping!$A:$B,2,FALSE),'FROM_NGS3_PCR-1'!$1:$1,0))   &amp;  ROW()-5,TRUE)    )</f>
        <v/>
      </c>
      <c r="I518" s="7" t="str">
        <f> IF(INDIRECT("'FROM_NGS3_PCR-1'!A"&amp;ROW()-5,TRUE)="","",  INDIRECT(    "'FROM_NGS3_PCR-1'!"   &amp;  CHAR(64 + MATCH(VLOOKUP(I$6,mapping!$A:$B,2,FALSE),'FROM_NGS3_PCR-1'!$1:$1,0))   &amp;  ROW()-5,TRUE)    )</f>
        <v/>
      </c>
      <c r="J518" s="40" t="str">
        <f> IF(INDIRECT("'FROM_NGS3_PCR-1'!A"&amp;ROW()-5,TRUE)="","",  INDIRECT(    "'FROM_NGS3_PCR-1'!"   &amp;  CHAR(64 + MATCH(VLOOKUP(J$6,mapping!$A:$B,2,FALSE),'FROM_NGS3_PCR-1'!$1:$1,0))   &amp;  ROW()-5,TRUE)    )</f>
        <v/>
      </c>
      <c r="K518" s="6"/>
      <c r="L518" s="39">
        <v>1.0</v>
      </c>
      <c r="M518" s="37" t="str">
        <f>IFERROR(VLOOKUP(TEXT(ROW()-5,"0"),CALC_selection!H:I,2,FALSE),"")</f>
        <v/>
      </c>
      <c r="N518" s="6"/>
      <c r="O518" s="9" t="b">
        <f t="shared" si="1"/>
        <v>0</v>
      </c>
      <c r="P518" s="9" t="b">
        <f t="shared" si="2"/>
        <v>0</v>
      </c>
      <c r="Q518" s="9"/>
      <c r="R518" s="9"/>
      <c r="S518" s="9"/>
      <c r="T518" s="6"/>
      <c r="U518" s="6"/>
      <c r="V518" s="6"/>
      <c r="W518" s="6"/>
      <c r="X518" s="6"/>
      <c r="Y518" s="6"/>
      <c r="Z518" s="6"/>
    </row>
    <row r="519" ht="14.25" customHeight="1">
      <c r="A519" s="6"/>
      <c r="B519" s="38" t="str">
        <f> IF(INDIRECT("'FROM_NGS3_PCR-1'!A"&amp;ROW()-5,TRUE)="","",  INDIRECT(    "'FROM_NGS3_PCR-1'!"   &amp;  CHAR(64 + MATCH(VLOOKUP(B$6,mapping!$A:$B,2,FALSE),'FROM_NGS3_PCR-1'!$1:$1,0))   &amp;  ROW()-5,TRUE)    )</f>
        <v/>
      </c>
      <c r="C519" s="6" t="str">
        <f> IF(INDIRECT("'FROM_NGS3_PCR-1'!A"&amp;ROW()-5,TRUE)="","",  INDIRECT(    "'FROM_NGS3_PCR-1'!"   &amp;  CHAR(64 + MATCH(VLOOKUP(C$6,mapping!$A:$B,2,FALSE),'FROM_NGS3_PCR-1'!$1:$1,0))   &amp;  ROW()-5,TRUE)    )</f>
        <v/>
      </c>
      <c r="D519" s="7" t="str">
        <f> IF(INDIRECT("'FROM_NGS3_PCR-1'!A"&amp;ROW()-5,TRUE)="","",  INDIRECT(    "'FROM_NGS3_PCR-1'!"   &amp;  CHAR(64 + MATCH(VLOOKUP(D$6,mapping!$A:$B,2,FALSE),'FROM_NGS3_PCR-1'!$1:$1,0))   &amp;  ROW()-5,TRUE)    )</f>
        <v/>
      </c>
      <c r="E519" s="7" t="str">
        <f> IF(INDIRECT("'FROM_NGS3_PCR-1'!A"&amp;ROW()-5,TRUE)="","",  "e" &amp; INDIRECT(    "'FROM_NGS3_PCR-1'!"   &amp;  CHAR(64 + MATCH(VLOOKUP(E$6,mapping!$A:$B,2,FALSE),'FROM_NGS3_PCR-1'!$1:$1,0))   &amp;  ROW()-5,TRUE)    )</f>
        <v/>
      </c>
      <c r="F519" s="6" t="str">
        <f> IF(INDIRECT("'FROM_NGS3_PCR-1'!A"&amp;ROW()-5,TRUE)="","",  INDIRECT(    "'FROM_NGS3_PCR-1'!"   &amp;  CHAR(64 + MATCH(VLOOKUP(F$6,mapping!$A:$B,2,FALSE),'FROM_NGS3_PCR-1'!$1:$1,0))   &amp;  ROW()-5,TRUE)    )</f>
        <v/>
      </c>
      <c r="G519" s="6" t="str">
        <f> IF(INDIRECT("'FROM_NGS3_PCR-1'!A"&amp;ROW()-5,TRUE)="","",  INDIRECT(    "'FROM_NGS3_PCR-1'!"   &amp;  CHAR(64 + MATCH(VLOOKUP(G$6,mapping!$A:$B,2,FALSE),'FROM_NGS3_PCR-1'!$1:$1,0))   &amp;  ROW()-5,TRUE)    )</f>
        <v/>
      </c>
      <c r="H519" s="39" t="str">
        <f> IF(INDIRECT("'FROM_NGS3_PCR-1'!A"&amp;ROW()-5,TRUE)="","",  INDIRECT(    "'FROM_NGS3_PCR-1'!"   &amp;  CHAR(64 + MATCH(VLOOKUP(H$6,mapping!$A:$B,2,FALSE),'FROM_NGS3_PCR-1'!$1:$1,0))   &amp;  ROW()-5,TRUE)    )</f>
        <v/>
      </c>
      <c r="I519" s="7" t="str">
        <f> IF(INDIRECT("'FROM_NGS3_PCR-1'!A"&amp;ROW()-5,TRUE)="","",  INDIRECT(    "'FROM_NGS3_PCR-1'!"   &amp;  CHAR(64 + MATCH(VLOOKUP(I$6,mapping!$A:$B,2,FALSE),'FROM_NGS3_PCR-1'!$1:$1,0))   &amp;  ROW()-5,TRUE)    )</f>
        <v/>
      </c>
      <c r="J519" s="40" t="str">
        <f> IF(INDIRECT("'FROM_NGS3_PCR-1'!A"&amp;ROW()-5,TRUE)="","",  INDIRECT(    "'FROM_NGS3_PCR-1'!"   &amp;  CHAR(64 + MATCH(VLOOKUP(J$6,mapping!$A:$B,2,FALSE),'FROM_NGS3_PCR-1'!$1:$1,0))   &amp;  ROW()-5,TRUE)    )</f>
        <v/>
      </c>
      <c r="K519" s="6"/>
      <c r="L519" s="39">
        <v>1.0</v>
      </c>
      <c r="M519" s="37" t="str">
        <f>IFERROR(VLOOKUP(TEXT(ROW()-5,"0"),CALC_selection!H:I,2,FALSE),"")</f>
        <v/>
      </c>
      <c r="N519" s="6"/>
      <c r="O519" s="9" t="b">
        <f t="shared" si="1"/>
        <v>0</v>
      </c>
      <c r="P519" s="9" t="b">
        <f t="shared" si="2"/>
        <v>0</v>
      </c>
      <c r="Q519" s="9"/>
      <c r="R519" s="9"/>
      <c r="S519" s="9"/>
      <c r="T519" s="6"/>
      <c r="U519" s="6"/>
      <c r="V519" s="6"/>
      <c r="W519" s="6"/>
      <c r="X519" s="6"/>
      <c r="Y519" s="6"/>
      <c r="Z519" s="6"/>
    </row>
    <row r="520" ht="14.25" customHeight="1">
      <c r="A520" s="6"/>
      <c r="B520" s="38" t="str">
        <f> IF(INDIRECT("'FROM_NGS3_PCR-1'!A"&amp;ROW()-5,TRUE)="","",  INDIRECT(    "'FROM_NGS3_PCR-1'!"   &amp;  CHAR(64 + MATCH(VLOOKUP(B$6,mapping!$A:$B,2,FALSE),'FROM_NGS3_PCR-1'!$1:$1,0))   &amp;  ROW()-5,TRUE)    )</f>
        <v/>
      </c>
      <c r="C520" s="6" t="str">
        <f> IF(INDIRECT("'FROM_NGS3_PCR-1'!A"&amp;ROW()-5,TRUE)="","",  INDIRECT(    "'FROM_NGS3_PCR-1'!"   &amp;  CHAR(64 + MATCH(VLOOKUP(C$6,mapping!$A:$B,2,FALSE),'FROM_NGS3_PCR-1'!$1:$1,0))   &amp;  ROW()-5,TRUE)    )</f>
        <v/>
      </c>
      <c r="D520" s="7" t="str">
        <f> IF(INDIRECT("'FROM_NGS3_PCR-1'!A"&amp;ROW()-5,TRUE)="","",  INDIRECT(    "'FROM_NGS3_PCR-1'!"   &amp;  CHAR(64 + MATCH(VLOOKUP(D$6,mapping!$A:$B,2,FALSE),'FROM_NGS3_PCR-1'!$1:$1,0))   &amp;  ROW()-5,TRUE)    )</f>
        <v/>
      </c>
      <c r="E520" s="7" t="str">
        <f> IF(INDIRECT("'FROM_NGS3_PCR-1'!A"&amp;ROW()-5,TRUE)="","",  "e" &amp; INDIRECT(    "'FROM_NGS3_PCR-1'!"   &amp;  CHAR(64 + MATCH(VLOOKUP(E$6,mapping!$A:$B,2,FALSE),'FROM_NGS3_PCR-1'!$1:$1,0))   &amp;  ROW()-5,TRUE)    )</f>
        <v/>
      </c>
      <c r="F520" s="6" t="str">
        <f> IF(INDIRECT("'FROM_NGS3_PCR-1'!A"&amp;ROW()-5,TRUE)="","",  INDIRECT(    "'FROM_NGS3_PCR-1'!"   &amp;  CHAR(64 + MATCH(VLOOKUP(F$6,mapping!$A:$B,2,FALSE),'FROM_NGS3_PCR-1'!$1:$1,0))   &amp;  ROW()-5,TRUE)    )</f>
        <v/>
      </c>
      <c r="G520" s="6" t="str">
        <f> IF(INDIRECT("'FROM_NGS3_PCR-1'!A"&amp;ROW()-5,TRUE)="","",  INDIRECT(    "'FROM_NGS3_PCR-1'!"   &amp;  CHAR(64 + MATCH(VLOOKUP(G$6,mapping!$A:$B,2,FALSE),'FROM_NGS3_PCR-1'!$1:$1,0))   &amp;  ROW()-5,TRUE)    )</f>
        <v/>
      </c>
      <c r="H520" s="39" t="str">
        <f> IF(INDIRECT("'FROM_NGS3_PCR-1'!A"&amp;ROW()-5,TRUE)="","",  INDIRECT(    "'FROM_NGS3_PCR-1'!"   &amp;  CHAR(64 + MATCH(VLOOKUP(H$6,mapping!$A:$B,2,FALSE),'FROM_NGS3_PCR-1'!$1:$1,0))   &amp;  ROW()-5,TRUE)    )</f>
        <v/>
      </c>
      <c r="I520" s="7" t="str">
        <f> IF(INDIRECT("'FROM_NGS3_PCR-1'!A"&amp;ROW()-5,TRUE)="","",  INDIRECT(    "'FROM_NGS3_PCR-1'!"   &amp;  CHAR(64 + MATCH(VLOOKUP(I$6,mapping!$A:$B,2,FALSE),'FROM_NGS3_PCR-1'!$1:$1,0))   &amp;  ROW()-5,TRUE)    )</f>
        <v/>
      </c>
      <c r="J520" s="40" t="str">
        <f> IF(INDIRECT("'FROM_NGS3_PCR-1'!A"&amp;ROW()-5,TRUE)="","",  INDIRECT(    "'FROM_NGS3_PCR-1'!"   &amp;  CHAR(64 + MATCH(VLOOKUP(J$6,mapping!$A:$B,2,FALSE),'FROM_NGS3_PCR-1'!$1:$1,0))   &amp;  ROW()-5,TRUE)    )</f>
        <v/>
      </c>
      <c r="K520" s="6"/>
      <c r="L520" s="39">
        <v>1.0</v>
      </c>
      <c r="M520" s="37" t="str">
        <f>IFERROR(VLOOKUP(TEXT(ROW()-5,"0"),CALC_selection!H:I,2,FALSE),"")</f>
        <v/>
      </c>
      <c r="N520" s="6"/>
      <c r="O520" s="9" t="b">
        <f t="shared" si="1"/>
        <v>0</v>
      </c>
      <c r="P520" s="9" t="b">
        <f t="shared" si="2"/>
        <v>0</v>
      </c>
      <c r="Q520" s="9"/>
      <c r="R520" s="9"/>
      <c r="S520" s="9"/>
      <c r="T520" s="6"/>
      <c r="U520" s="6"/>
      <c r="V520" s="6"/>
      <c r="W520" s="6"/>
      <c r="X520" s="6"/>
      <c r="Y520" s="6"/>
      <c r="Z520" s="6"/>
    </row>
    <row r="521" ht="14.25" customHeight="1">
      <c r="A521" s="6"/>
      <c r="B521" s="38" t="str">
        <f> IF(INDIRECT("'FROM_NGS3_PCR-1'!A"&amp;ROW()-5,TRUE)="","",  INDIRECT(    "'FROM_NGS3_PCR-1'!"   &amp;  CHAR(64 + MATCH(VLOOKUP(B$6,mapping!$A:$B,2,FALSE),'FROM_NGS3_PCR-1'!$1:$1,0))   &amp;  ROW()-5,TRUE)    )</f>
        <v/>
      </c>
      <c r="C521" s="6" t="str">
        <f> IF(INDIRECT("'FROM_NGS3_PCR-1'!A"&amp;ROW()-5,TRUE)="","",  INDIRECT(    "'FROM_NGS3_PCR-1'!"   &amp;  CHAR(64 + MATCH(VLOOKUP(C$6,mapping!$A:$B,2,FALSE),'FROM_NGS3_PCR-1'!$1:$1,0))   &amp;  ROW()-5,TRUE)    )</f>
        <v/>
      </c>
      <c r="D521" s="7" t="str">
        <f> IF(INDIRECT("'FROM_NGS3_PCR-1'!A"&amp;ROW()-5,TRUE)="","",  INDIRECT(    "'FROM_NGS3_PCR-1'!"   &amp;  CHAR(64 + MATCH(VLOOKUP(D$6,mapping!$A:$B,2,FALSE),'FROM_NGS3_PCR-1'!$1:$1,0))   &amp;  ROW()-5,TRUE)    )</f>
        <v/>
      </c>
      <c r="E521" s="7" t="str">
        <f> IF(INDIRECT("'FROM_NGS3_PCR-1'!A"&amp;ROW()-5,TRUE)="","",  "e" &amp; INDIRECT(    "'FROM_NGS3_PCR-1'!"   &amp;  CHAR(64 + MATCH(VLOOKUP(E$6,mapping!$A:$B,2,FALSE),'FROM_NGS3_PCR-1'!$1:$1,0))   &amp;  ROW()-5,TRUE)    )</f>
        <v/>
      </c>
      <c r="F521" s="6" t="str">
        <f> IF(INDIRECT("'FROM_NGS3_PCR-1'!A"&amp;ROW()-5,TRUE)="","",  INDIRECT(    "'FROM_NGS3_PCR-1'!"   &amp;  CHAR(64 + MATCH(VLOOKUP(F$6,mapping!$A:$B,2,FALSE),'FROM_NGS3_PCR-1'!$1:$1,0))   &amp;  ROW()-5,TRUE)    )</f>
        <v/>
      </c>
      <c r="G521" s="6" t="str">
        <f> IF(INDIRECT("'FROM_NGS3_PCR-1'!A"&amp;ROW()-5,TRUE)="","",  INDIRECT(    "'FROM_NGS3_PCR-1'!"   &amp;  CHAR(64 + MATCH(VLOOKUP(G$6,mapping!$A:$B,2,FALSE),'FROM_NGS3_PCR-1'!$1:$1,0))   &amp;  ROW()-5,TRUE)    )</f>
        <v/>
      </c>
      <c r="H521" s="39" t="str">
        <f> IF(INDIRECT("'FROM_NGS3_PCR-1'!A"&amp;ROW()-5,TRUE)="","",  INDIRECT(    "'FROM_NGS3_PCR-1'!"   &amp;  CHAR(64 + MATCH(VLOOKUP(H$6,mapping!$A:$B,2,FALSE),'FROM_NGS3_PCR-1'!$1:$1,0))   &amp;  ROW()-5,TRUE)    )</f>
        <v/>
      </c>
      <c r="I521" s="7" t="str">
        <f> IF(INDIRECT("'FROM_NGS3_PCR-1'!A"&amp;ROW()-5,TRUE)="","",  INDIRECT(    "'FROM_NGS3_PCR-1'!"   &amp;  CHAR(64 + MATCH(VLOOKUP(I$6,mapping!$A:$B,2,FALSE),'FROM_NGS3_PCR-1'!$1:$1,0))   &amp;  ROW()-5,TRUE)    )</f>
        <v/>
      </c>
      <c r="J521" s="40" t="str">
        <f> IF(INDIRECT("'FROM_NGS3_PCR-1'!A"&amp;ROW()-5,TRUE)="","",  INDIRECT(    "'FROM_NGS3_PCR-1'!"   &amp;  CHAR(64 + MATCH(VLOOKUP(J$6,mapping!$A:$B,2,FALSE),'FROM_NGS3_PCR-1'!$1:$1,0))   &amp;  ROW()-5,TRUE)    )</f>
        <v/>
      </c>
      <c r="K521" s="6"/>
      <c r="L521" s="39">
        <v>1.0</v>
      </c>
      <c r="M521" s="37" t="str">
        <f>IFERROR(VLOOKUP(TEXT(ROW()-5,"0"),CALC_selection!H:I,2,FALSE),"")</f>
        <v/>
      </c>
      <c r="N521" s="6"/>
      <c r="O521" s="9" t="b">
        <f t="shared" si="1"/>
        <v>0</v>
      </c>
      <c r="P521" s="9" t="b">
        <f t="shared" si="2"/>
        <v>0</v>
      </c>
      <c r="Q521" s="9"/>
      <c r="R521" s="9"/>
      <c r="S521" s="9"/>
      <c r="T521" s="6"/>
      <c r="U521" s="6"/>
      <c r="V521" s="6"/>
      <c r="W521" s="6"/>
      <c r="X521" s="6"/>
      <c r="Y521" s="6"/>
      <c r="Z521" s="6"/>
    </row>
    <row r="522" ht="14.25" customHeight="1">
      <c r="A522" s="6"/>
      <c r="B522" s="38" t="str">
        <f> IF(INDIRECT("'FROM_NGS3_PCR-1'!A"&amp;ROW()-5,TRUE)="","",  INDIRECT(    "'FROM_NGS3_PCR-1'!"   &amp;  CHAR(64 + MATCH(VLOOKUP(B$6,mapping!$A:$B,2,FALSE),'FROM_NGS3_PCR-1'!$1:$1,0))   &amp;  ROW()-5,TRUE)    )</f>
        <v/>
      </c>
      <c r="C522" s="6" t="str">
        <f> IF(INDIRECT("'FROM_NGS3_PCR-1'!A"&amp;ROW()-5,TRUE)="","",  INDIRECT(    "'FROM_NGS3_PCR-1'!"   &amp;  CHAR(64 + MATCH(VLOOKUP(C$6,mapping!$A:$B,2,FALSE),'FROM_NGS3_PCR-1'!$1:$1,0))   &amp;  ROW()-5,TRUE)    )</f>
        <v/>
      </c>
      <c r="D522" s="7" t="str">
        <f> IF(INDIRECT("'FROM_NGS3_PCR-1'!A"&amp;ROW()-5,TRUE)="","",  INDIRECT(    "'FROM_NGS3_PCR-1'!"   &amp;  CHAR(64 + MATCH(VLOOKUP(D$6,mapping!$A:$B,2,FALSE),'FROM_NGS3_PCR-1'!$1:$1,0))   &amp;  ROW()-5,TRUE)    )</f>
        <v/>
      </c>
      <c r="E522" s="7" t="str">
        <f> IF(INDIRECT("'FROM_NGS3_PCR-1'!A"&amp;ROW()-5,TRUE)="","",  "e" &amp; INDIRECT(    "'FROM_NGS3_PCR-1'!"   &amp;  CHAR(64 + MATCH(VLOOKUP(E$6,mapping!$A:$B,2,FALSE),'FROM_NGS3_PCR-1'!$1:$1,0))   &amp;  ROW()-5,TRUE)    )</f>
        <v/>
      </c>
      <c r="F522" s="6" t="str">
        <f> IF(INDIRECT("'FROM_NGS3_PCR-1'!A"&amp;ROW()-5,TRUE)="","",  INDIRECT(    "'FROM_NGS3_PCR-1'!"   &amp;  CHAR(64 + MATCH(VLOOKUP(F$6,mapping!$A:$B,2,FALSE),'FROM_NGS3_PCR-1'!$1:$1,0))   &amp;  ROW()-5,TRUE)    )</f>
        <v/>
      </c>
      <c r="G522" s="6" t="str">
        <f> IF(INDIRECT("'FROM_NGS3_PCR-1'!A"&amp;ROW()-5,TRUE)="","",  INDIRECT(    "'FROM_NGS3_PCR-1'!"   &amp;  CHAR(64 + MATCH(VLOOKUP(G$6,mapping!$A:$B,2,FALSE),'FROM_NGS3_PCR-1'!$1:$1,0))   &amp;  ROW()-5,TRUE)    )</f>
        <v/>
      </c>
      <c r="H522" s="39" t="str">
        <f> IF(INDIRECT("'FROM_NGS3_PCR-1'!A"&amp;ROW()-5,TRUE)="","",  INDIRECT(    "'FROM_NGS3_PCR-1'!"   &amp;  CHAR(64 + MATCH(VLOOKUP(H$6,mapping!$A:$B,2,FALSE),'FROM_NGS3_PCR-1'!$1:$1,0))   &amp;  ROW()-5,TRUE)    )</f>
        <v/>
      </c>
      <c r="I522" s="7" t="str">
        <f> IF(INDIRECT("'FROM_NGS3_PCR-1'!A"&amp;ROW()-5,TRUE)="","",  INDIRECT(    "'FROM_NGS3_PCR-1'!"   &amp;  CHAR(64 + MATCH(VLOOKUP(I$6,mapping!$A:$B,2,FALSE),'FROM_NGS3_PCR-1'!$1:$1,0))   &amp;  ROW()-5,TRUE)    )</f>
        <v/>
      </c>
      <c r="J522" s="40" t="str">
        <f> IF(INDIRECT("'FROM_NGS3_PCR-1'!A"&amp;ROW()-5,TRUE)="","",  INDIRECT(    "'FROM_NGS3_PCR-1'!"   &amp;  CHAR(64 + MATCH(VLOOKUP(J$6,mapping!$A:$B,2,FALSE),'FROM_NGS3_PCR-1'!$1:$1,0))   &amp;  ROW()-5,TRUE)    )</f>
        <v/>
      </c>
      <c r="K522" s="6"/>
      <c r="L522" s="39">
        <v>1.0</v>
      </c>
      <c r="M522" s="37" t="str">
        <f>IFERROR(VLOOKUP(TEXT(ROW()-5,"0"),CALC_selection!H:I,2,FALSE),"")</f>
        <v/>
      </c>
      <c r="N522" s="6"/>
      <c r="O522" s="9" t="b">
        <f t="shared" si="1"/>
        <v>0</v>
      </c>
      <c r="P522" s="9" t="b">
        <f t="shared" si="2"/>
        <v>0</v>
      </c>
      <c r="Q522" s="9"/>
      <c r="R522" s="9"/>
      <c r="S522" s="9"/>
      <c r="T522" s="6"/>
      <c r="U522" s="6"/>
      <c r="V522" s="6"/>
      <c r="W522" s="6"/>
      <c r="X522" s="6"/>
      <c r="Y522" s="6"/>
      <c r="Z522" s="6"/>
    </row>
    <row r="523" ht="14.25" customHeight="1">
      <c r="A523" s="6"/>
      <c r="B523" s="38" t="str">
        <f> IF(INDIRECT("'FROM_NGS3_PCR-1'!A"&amp;ROW()-5,TRUE)="","",  INDIRECT(    "'FROM_NGS3_PCR-1'!"   &amp;  CHAR(64 + MATCH(VLOOKUP(B$6,mapping!$A:$B,2,FALSE),'FROM_NGS3_PCR-1'!$1:$1,0))   &amp;  ROW()-5,TRUE)    )</f>
        <v/>
      </c>
      <c r="C523" s="6" t="str">
        <f> IF(INDIRECT("'FROM_NGS3_PCR-1'!A"&amp;ROW()-5,TRUE)="","",  INDIRECT(    "'FROM_NGS3_PCR-1'!"   &amp;  CHAR(64 + MATCH(VLOOKUP(C$6,mapping!$A:$B,2,FALSE),'FROM_NGS3_PCR-1'!$1:$1,0))   &amp;  ROW()-5,TRUE)    )</f>
        <v/>
      </c>
      <c r="D523" s="7" t="str">
        <f> IF(INDIRECT("'FROM_NGS3_PCR-1'!A"&amp;ROW()-5,TRUE)="","",  INDIRECT(    "'FROM_NGS3_PCR-1'!"   &amp;  CHAR(64 + MATCH(VLOOKUP(D$6,mapping!$A:$B,2,FALSE),'FROM_NGS3_PCR-1'!$1:$1,0))   &amp;  ROW()-5,TRUE)    )</f>
        <v/>
      </c>
      <c r="E523" s="7" t="str">
        <f> IF(INDIRECT("'FROM_NGS3_PCR-1'!A"&amp;ROW()-5,TRUE)="","",  "e" &amp; INDIRECT(    "'FROM_NGS3_PCR-1'!"   &amp;  CHAR(64 + MATCH(VLOOKUP(E$6,mapping!$A:$B,2,FALSE),'FROM_NGS3_PCR-1'!$1:$1,0))   &amp;  ROW()-5,TRUE)    )</f>
        <v/>
      </c>
      <c r="F523" s="6" t="str">
        <f> IF(INDIRECT("'FROM_NGS3_PCR-1'!A"&amp;ROW()-5,TRUE)="","",  INDIRECT(    "'FROM_NGS3_PCR-1'!"   &amp;  CHAR(64 + MATCH(VLOOKUP(F$6,mapping!$A:$B,2,FALSE),'FROM_NGS3_PCR-1'!$1:$1,0))   &amp;  ROW()-5,TRUE)    )</f>
        <v/>
      </c>
      <c r="G523" s="6" t="str">
        <f> IF(INDIRECT("'FROM_NGS3_PCR-1'!A"&amp;ROW()-5,TRUE)="","",  INDIRECT(    "'FROM_NGS3_PCR-1'!"   &amp;  CHAR(64 + MATCH(VLOOKUP(G$6,mapping!$A:$B,2,FALSE),'FROM_NGS3_PCR-1'!$1:$1,0))   &amp;  ROW()-5,TRUE)    )</f>
        <v/>
      </c>
      <c r="H523" s="39" t="str">
        <f> IF(INDIRECT("'FROM_NGS3_PCR-1'!A"&amp;ROW()-5,TRUE)="","",  INDIRECT(    "'FROM_NGS3_PCR-1'!"   &amp;  CHAR(64 + MATCH(VLOOKUP(H$6,mapping!$A:$B,2,FALSE),'FROM_NGS3_PCR-1'!$1:$1,0))   &amp;  ROW()-5,TRUE)    )</f>
        <v/>
      </c>
      <c r="I523" s="7" t="str">
        <f> IF(INDIRECT("'FROM_NGS3_PCR-1'!A"&amp;ROW()-5,TRUE)="","",  INDIRECT(    "'FROM_NGS3_PCR-1'!"   &amp;  CHAR(64 + MATCH(VLOOKUP(I$6,mapping!$A:$B,2,FALSE),'FROM_NGS3_PCR-1'!$1:$1,0))   &amp;  ROW()-5,TRUE)    )</f>
        <v/>
      </c>
      <c r="J523" s="40" t="str">
        <f> IF(INDIRECT("'FROM_NGS3_PCR-1'!A"&amp;ROW()-5,TRUE)="","",  INDIRECT(    "'FROM_NGS3_PCR-1'!"   &amp;  CHAR(64 + MATCH(VLOOKUP(J$6,mapping!$A:$B,2,FALSE),'FROM_NGS3_PCR-1'!$1:$1,0))   &amp;  ROW()-5,TRUE)    )</f>
        <v/>
      </c>
      <c r="K523" s="6"/>
      <c r="L523" s="39">
        <v>1.0</v>
      </c>
      <c r="M523" s="37" t="str">
        <f>IFERROR(VLOOKUP(TEXT(ROW()-5,"0"),CALC_selection!H:I,2,FALSE),"")</f>
        <v/>
      </c>
      <c r="N523" s="6"/>
      <c r="O523" s="9" t="b">
        <f t="shared" si="1"/>
        <v>0</v>
      </c>
      <c r="P523" s="9" t="b">
        <f t="shared" si="2"/>
        <v>0</v>
      </c>
      <c r="Q523" s="9"/>
      <c r="R523" s="9"/>
      <c r="S523" s="9"/>
      <c r="T523" s="6"/>
      <c r="U523" s="6"/>
      <c r="V523" s="6"/>
      <c r="W523" s="6"/>
      <c r="X523" s="6"/>
      <c r="Y523" s="6"/>
      <c r="Z523" s="6"/>
    </row>
    <row r="524" ht="14.25" customHeight="1">
      <c r="A524" s="6"/>
      <c r="B524" s="38" t="str">
        <f> IF(INDIRECT("'FROM_NGS3_PCR-1'!A"&amp;ROW()-5,TRUE)="","",  INDIRECT(    "'FROM_NGS3_PCR-1'!"   &amp;  CHAR(64 + MATCH(VLOOKUP(B$6,mapping!$A:$B,2,FALSE),'FROM_NGS3_PCR-1'!$1:$1,0))   &amp;  ROW()-5,TRUE)    )</f>
        <v/>
      </c>
      <c r="C524" s="6" t="str">
        <f> IF(INDIRECT("'FROM_NGS3_PCR-1'!A"&amp;ROW()-5,TRUE)="","",  INDIRECT(    "'FROM_NGS3_PCR-1'!"   &amp;  CHAR(64 + MATCH(VLOOKUP(C$6,mapping!$A:$B,2,FALSE),'FROM_NGS3_PCR-1'!$1:$1,0))   &amp;  ROW()-5,TRUE)    )</f>
        <v/>
      </c>
      <c r="D524" s="7" t="str">
        <f> IF(INDIRECT("'FROM_NGS3_PCR-1'!A"&amp;ROW()-5,TRUE)="","",  INDIRECT(    "'FROM_NGS3_PCR-1'!"   &amp;  CHAR(64 + MATCH(VLOOKUP(D$6,mapping!$A:$B,2,FALSE),'FROM_NGS3_PCR-1'!$1:$1,0))   &amp;  ROW()-5,TRUE)    )</f>
        <v/>
      </c>
      <c r="E524" s="7" t="str">
        <f> IF(INDIRECT("'FROM_NGS3_PCR-1'!A"&amp;ROW()-5,TRUE)="","",  "e" &amp; INDIRECT(    "'FROM_NGS3_PCR-1'!"   &amp;  CHAR(64 + MATCH(VLOOKUP(E$6,mapping!$A:$B,2,FALSE),'FROM_NGS3_PCR-1'!$1:$1,0))   &amp;  ROW()-5,TRUE)    )</f>
        <v/>
      </c>
      <c r="F524" s="6" t="str">
        <f> IF(INDIRECT("'FROM_NGS3_PCR-1'!A"&amp;ROW()-5,TRUE)="","",  INDIRECT(    "'FROM_NGS3_PCR-1'!"   &amp;  CHAR(64 + MATCH(VLOOKUP(F$6,mapping!$A:$B,2,FALSE),'FROM_NGS3_PCR-1'!$1:$1,0))   &amp;  ROW()-5,TRUE)    )</f>
        <v/>
      </c>
      <c r="G524" s="6" t="str">
        <f> IF(INDIRECT("'FROM_NGS3_PCR-1'!A"&amp;ROW()-5,TRUE)="","",  INDIRECT(    "'FROM_NGS3_PCR-1'!"   &amp;  CHAR(64 + MATCH(VLOOKUP(G$6,mapping!$A:$B,2,FALSE),'FROM_NGS3_PCR-1'!$1:$1,0))   &amp;  ROW()-5,TRUE)    )</f>
        <v/>
      </c>
      <c r="H524" s="39" t="str">
        <f> IF(INDIRECT("'FROM_NGS3_PCR-1'!A"&amp;ROW()-5,TRUE)="","",  INDIRECT(    "'FROM_NGS3_PCR-1'!"   &amp;  CHAR(64 + MATCH(VLOOKUP(H$6,mapping!$A:$B,2,FALSE),'FROM_NGS3_PCR-1'!$1:$1,0))   &amp;  ROW()-5,TRUE)    )</f>
        <v/>
      </c>
      <c r="I524" s="7" t="str">
        <f> IF(INDIRECT("'FROM_NGS3_PCR-1'!A"&amp;ROW()-5,TRUE)="","",  INDIRECT(    "'FROM_NGS3_PCR-1'!"   &amp;  CHAR(64 + MATCH(VLOOKUP(I$6,mapping!$A:$B,2,FALSE),'FROM_NGS3_PCR-1'!$1:$1,0))   &amp;  ROW()-5,TRUE)    )</f>
        <v/>
      </c>
      <c r="J524" s="40" t="str">
        <f> IF(INDIRECT("'FROM_NGS3_PCR-1'!A"&amp;ROW()-5,TRUE)="","",  INDIRECT(    "'FROM_NGS3_PCR-1'!"   &amp;  CHAR(64 + MATCH(VLOOKUP(J$6,mapping!$A:$B,2,FALSE),'FROM_NGS3_PCR-1'!$1:$1,0))   &amp;  ROW()-5,TRUE)    )</f>
        <v/>
      </c>
      <c r="K524" s="6"/>
      <c r="L524" s="39">
        <v>1.0</v>
      </c>
      <c r="M524" s="37" t="str">
        <f>IFERROR(VLOOKUP(TEXT(ROW()-5,"0"),CALC_selection!H:I,2,FALSE),"")</f>
        <v/>
      </c>
      <c r="N524" s="6"/>
      <c r="O524" s="9" t="b">
        <f t="shared" si="1"/>
        <v>0</v>
      </c>
      <c r="P524" s="9" t="b">
        <f t="shared" si="2"/>
        <v>0</v>
      </c>
      <c r="Q524" s="9"/>
      <c r="R524" s="9"/>
      <c r="S524" s="9"/>
      <c r="T524" s="6"/>
      <c r="U524" s="6"/>
      <c r="V524" s="6"/>
      <c r="W524" s="6"/>
      <c r="X524" s="6"/>
      <c r="Y524" s="6"/>
      <c r="Z524" s="6"/>
    </row>
    <row r="525" ht="14.25" customHeight="1">
      <c r="A525" s="6"/>
      <c r="B525" s="38" t="str">
        <f> IF(INDIRECT("'FROM_NGS3_PCR-1'!A"&amp;ROW()-5,TRUE)="","",  INDIRECT(    "'FROM_NGS3_PCR-1'!"   &amp;  CHAR(64 + MATCH(VLOOKUP(B$6,mapping!$A:$B,2,FALSE),'FROM_NGS3_PCR-1'!$1:$1,0))   &amp;  ROW()-5,TRUE)    )</f>
        <v/>
      </c>
      <c r="C525" s="6" t="str">
        <f> IF(INDIRECT("'FROM_NGS3_PCR-1'!A"&amp;ROW()-5,TRUE)="","",  INDIRECT(    "'FROM_NGS3_PCR-1'!"   &amp;  CHAR(64 + MATCH(VLOOKUP(C$6,mapping!$A:$B,2,FALSE),'FROM_NGS3_PCR-1'!$1:$1,0))   &amp;  ROW()-5,TRUE)    )</f>
        <v/>
      </c>
      <c r="D525" s="7" t="str">
        <f> IF(INDIRECT("'FROM_NGS3_PCR-1'!A"&amp;ROW()-5,TRUE)="","",  INDIRECT(    "'FROM_NGS3_PCR-1'!"   &amp;  CHAR(64 + MATCH(VLOOKUP(D$6,mapping!$A:$B,2,FALSE),'FROM_NGS3_PCR-1'!$1:$1,0))   &amp;  ROW()-5,TRUE)    )</f>
        <v/>
      </c>
      <c r="E525" s="7" t="str">
        <f> IF(INDIRECT("'FROM_NGS3_PCR-1'!A"&amp;ROW()-5,TRUE)="","",  "e" &amp; INDIRECT(    "'FROM_NGS3_PCR-1'!"   &amp;  CHAR(64 + MATCH(VLOOKUP(E$6,mapping!$A:$B,2,FALSE),'FROM_NGS3_PCR-1'!$1:$1,0))   &amp;  ROW()-5,TRUE)    )</f>
        <v/>
      </c>
      <c r="F525" s="6" t="str">
        <f> IF(INDIRECT("'FROM_NGS3_PCR-1'!A"&amp;ROW()-5,TRUE)="","",  INDIRECT(    "'FROM_NGS3_PCR-1'!"   &amp;  CHAR(64 + MATCH(VLOOKUP(F$6,mapping!$A:$B,2,FALSE),'FROM_NGS3_PCR-1'!$1:$1,0))   &amp;  ROW()-5,TRUE)    )</f>
        <v/>
      </c>
      <c r="G525" s="6" t="str">
        <f> IF(INDIRECT("'FROM_NGS3_PCR-1'!A"&amp;ROW()-5,TRUE)="","",  INDIRECT(    "'FROM_NGS3_PCR-1'!"   &amp;  CHAR(64 + MATCH(VLOOKUP(G$6,mapping!$A:$B,2,FALSE),'FROM_NGS3_PCR-1'!$1:$1,0))   &amp;  ROW()-5,TRUE)    )</f>
        <v/>
      </c>
      <c r="H525" s="39" t="str">
        <f> IF(INDIRECT("'FROM_NGS3_PCR-1'!A"&amp;ROW()-5,TRUE)="","",  INDIRECT(    "'FROM_NGS3_PCR-1'!"   &amp;  CHAR(64 + MATCH(VLOOKUP(H$6,mapping!$A:$B,2,FALSE),'FROM_NGS3_PCR-1'!$1:$1,0))   &amp;  ROW()-5,TRUE)    )</f>
        <v/>
      </c>
      <c r="I525" s="7" t="str">
        <f> IF(INDIRECT("'FROM_NGS3_PCR-1'!A"&amp;ROW()-5,TRUE)="","",  INDIRECT(    "'FROM_NGS3_PCR-1'!"   &amp;  CHAR(64 + MATCH(VLOOKUP(I$6,mapping!$A:$B,2,FALSE),'FROM_NGS3_PCR-1'!$1:$1,0))   &amp;  ROW()-5,TRUE)    )</f>
        <v/>
      </c>
      <c r="J525" s="40" t="str">
        <f> IF(INDIRECT("'FROM_NGS3_PCR-1'!A"&amp;ROW()-5,TRUE)="","",  INDIRECT(    "'FROM_NGS3_PCR-1'!"   &amp;  CHAR(64 + MATCH(VLOOKUP(J$6,mapping!$A:$B,2,FALSE),'FROM_NGS3_PCR-1'!$1:$1,0))   &amp;  ROW()-5,TRUE)    )</f>
        <v/>
      </c>
      <c r="K525" s="6"/>
      <c r="L525" s="39">
        <v>1.0</v>
      </c>
      <c r="M525" s="37" t="str">
        <f>IFERROR(VLOOKUP(TEXT(ROW()-5,"0"),CALC_selection!H:I,2,FALSE),"")</f>
        <v/>
      </c>
      <c r="N525" s="6"/>
      <c r="O525" s="9" t="b">
        <f t="shared" si="1"/>
        <v>0</v>
      </c>
      <c r="P525" s="9" t="b">
        <f t="shared" si="2"/>
        <v>0</v>
      </c>
      <c r="Q525" s="9"/>
      <c r="R525" s="9"/>
      <c r="S525" s="9"/>
      <c r="T525" s="6"/>
      <c r="U525" s="6"/>
      <c r="V525" s="6"/>
      <c r="W525" s="6"/>
      <c r="X525" s="6"/>
      <c r="Y525" s="6"/>
      <c r="Z525" s="6"/>
    </row>
    <row r="526" ht="14.25" customHeight="1">
      <c r="A526" s="6"/>
      <c r="B526" s="38" t="str">
        <f> IF(INDIRECT("'FROM_NGS3_PCR-1'!A"&amp;ROW()-5,TRUE)="","",  INDIRECT(    "'FROM_NGS3_PCR-1'!"   &amp;  CHAR(64 + MATCH(VLOOKUP(B$6,mapping!$A:$B,2,FALSE),'FROM_NGS3_PCR-1'!$1:$1,0))   &amp;  ROW()-5,TRUE)    )</f>
        <v/>
      </c>
      <c r="C526" s="6" t="str">
        <f> IF(INDIRECT("'FROM_NGS3_PCR-1'!A"&amp;ROW()-5,TRUE)="","",  INDIRECT(    "'FROM_NGS3_PCR-1'!"   &amp;  CHAR(64 + MATCH(VLOOKUP(C$6,mapping!$A:$B,2,FALSE),'FROM_NGS3_PCR-1'!$1:$1,0))   &amp;  ROW()-5,TRUE)    )</f>
        <v/>
      </c>
      <c r="D526" s="7" t="str">
        <f> IF(INDIRECT("'FROM_NGS3_PCR-1'!A"&amp;ROW()-5,TRUE)="","",  INDIRECT(    "'FROM_NGS3_PCR-1'!"   &amp;  CHAR(64 + MATCH(VLOOKUP(D$6,mapping!$A:$B,2,FALSE),'FROM_NGS3_PCR-1'!$1:$1,0))   &amp;  ROW()-5,TRUE)    )</f>
        <v/>
      </c>
      <c r="E526" s="7" t="str">
        <f> IF(INDIRECT("'FROM_NGS3_PCR-1'!A"&amp;ROW()-5,TRUE)="","",  "e" &amp; INDIRECT(    "'FROM_NGS3_PCR-1'!"   &amp;  CHAR(64 + MATCH(VLOOKUP(E$6,mapping!$A:$B,2,FALSE),'FROM_NGS3_PCR-1'!$1:$1,0))   &amp;  ROW()-5,TRUE)    )</f>
        <v/>
      </c>
      <c r="F526" s="6" t="str">
        <f> IF(INDIRECT("'FROM_NGS3_PCR-1'!A"&amp;ROW()-5,TRUE)="","",  INDIRECT(    "'FROM_NGS3_PCR-1'!"   &amp;  CHAR(64 + MATCH(VLOOKUP(F$6,mapping!$A:$B,2,FALSE),'FROM_NGS3_PCR-1'!$1:$1,0))   &amp;  ROW()-5,TRUE)    )</f>
        <v/>
      </c>
      <c r="G526" s="6" t="str">
        <f> IF(INDIRECT("'FROM_NGS3_PCR-1'!A"&amp;ROW()-5,TRUE)="","",  INDIRECT(    "'FROM_NGS3_PCR-1'!"   &amp;  CHAR(64 + MATCH(VLOOKUP(G$6,mapping!$A:$B,2,FALSE),'FROM_NGS3_PCR-1'!$1:$1,0))   &amp;  ROW()-5,TRUE)    )</f>
        <v/>
      </c>
      <c r="H526" s="39" t="str">
        <f> IF(INDIRECT("'FROM_NGS3_PCR-1'!A"&amp;ROW()-5,TRUE)="","",  INDIRECT(    "'FROM_NGS3_PCR-1'!"   &amp;  CHAR(64 + MATCH(VLOOKUP(H$6,mapping!$A:$B,2,FALSE),'FROM_NGS3_PCR-1'!$1:$1,0))   &amp;  ROW()-5,TRUE)    )</f>
        <v/>
      </c>
      <c r="I526" s="7" t="str">
        <f> IF(INDIRECT("'FROM_NGS3_PCR-1'!A"&amp;ROW()-5,TRUE)="","",  INDIRECT(    "'FROM_NGS3_PCR-1'!"   &amp;  CHAR(64 + MATCH(VLOOKUP(I$6,mapping!$A:$B,2,FALSE),'FROM_NGS3_PCR-1'!$1:$1,0))   &amp;  ROW()-5,TRUE)    )</f>
        <v/>
      </c>
      <c r="J526" s="40" t="str">
        <f> IF(INDIRECT("'FROM_NGS3_PCR-1'!A"&amp;ROW()-5,TRUE)="","",  INDIRECT(    "'FROM_NGS3_PCR-1'!"   &amp;  CHAR(64 + MATCH(VLOOKUP(J$6,mapping!$A:$B,2,FALSE),'FROM_NGS3_PCR-1'!$1:$1,0))   &amp;  ROW()-5,TRUE)    )</f>
        <v/>
      </c>
      <c r="K526" s="6"/>
      <c r="L526" s="39">
        <v>1.0</v>
      </c>
      <c r="M526" s="37" t="str">
        <f>IFERROR(VLOOKUP(TEXT(ROW()-5,"0"),CALC_selection!H:I,2,FALSE),"")</f>
        <v/>
      </c>
      <c r="N526" s="6"/>
      <c r="O526" s="9" t="b">
        <f t="shared" si="1"/>
        <v>0</v>
      </c>
      <c r="P526" s="9" t="b">
        <f t="shared" si="2"/>
        <v>0</v>
      </c>
      <c r="Q526" s="9"/>
      <c r="R526" s="9"/>
      <c r="S526" s="9"/>
      <c r="T526" s="6"/>
      <c r="U526" s="6"/>
      <c r="V526" s="6"/>
      <c r="W526" s="6"/>
      <c r="X526" s="6"/>
      <c r="Y526" s="6"/>
      <c r="Z526" s="6"/>
    </row>
    <row r="527" ht="14.25" customHeight="1">
      <c r="A527" s="6"/>
      <c r="B527" s="38" t="str">
        <f> IF(INDIRECT("'FROM_NGS3_PCR-1'!A"&amp;ROW()-5,TRUE)="","",  INDIRECT(    "'FROM_NGS3_PCR-1'!"   &amp;  CHAR(64 + MATCH(VLOOKUP(B$6,mapping!$A:$B,2,FALSE),'FROM_NGS3_PCR-1'!$1:$1,0))   &amp;  ROW()-5,TRUE)    )</f>
        <v/>
      </c>
      <c r="C527" s="6" t="str">
        <f> IF(INDIRECT("'FROM_NGS3_PCR-1'!A"&amp;ROW()-5,TRUE)="","",  INDIRECT(    "'FROM_NGS3_PCR-1'!"   &amp;  CHAR(64 + MATCH(VLOOKUP(C$6,mapping!$A:$B,2,FALSE),'FROM_NGS3_PCR-1'!$1:$1,0))   &amp;  ROW()-5,TRUE)    )</f>
        <v/>
      </c>
      <c r="D527" s="7" t="str">
        <f> IF(INDIRECT("'FROM_NGS3_PCR-1'!A"&amp;ROW()-5,TRUE)="","",  INDIRECT(    "'FROM_NGS3_PCR-1'!"   &amp;  CHAR(64 + MATCH(VLOOKUP(D$6,mapping!$A:$B,2,FALSE),'FROM_NGS3_PCR-1'!$1:$1,0))   &amp;  ROW()-5,TRUE)    )</f>
        <v/>
      </c>
      <c r="E527" s="7" t="str">
        <f> IF(INDIRECT("'FROM_NGS3_PCR-1'!A"&amp;ROW()-5,TRUE)="","",  "e" &amp; INDIRECT(    "'FROM_NGS3_PCR-1'!"   &amp;  CHAR(64 + MATCH(VLOOKUP(E$6,mapping!$A:$B,2,FALSE),'FROM_NGS3_PCR-1'!$1:$1,0))   &amp;  ROW()-5,TRUE)    )</f>
        <v/>
      </c>
      <c r="F527" s="6" t="str">
        <f> IF(INDIRECT("'FROM_NGS3_PCR-1'!A"&amp;ROW()-5,TRUE)="","",  INDIRECT(    "'FROM_NGS3_PCR-1'!"   &amp;  CHAR(64 + MATCH(VLOOKUP(F$6,mapping!$A:$B,2,FALSE),'FROM_NGS3_PCR-1'!$1:$1,0))   &amp;  ROW()-5,TRUE)    )</f>
        <v/>
      </c>
      <c r="G527" s="6" t="str">
        <f> IF(INDIRECT("'FROM_NGS3_PCR-1'!A"&amp;ROW()-5,TRUE)="","",  INDIRECT(    "'FROM_NGS3_PCR-1'!"   &amp;  CHAR(64 + MATCH(VLOOKUP(G$6,mapping!$A:$B,2,FALSE),'FROM_NGS3_PCR-1'!$1:$1,0))   &amp;  ROW()-5,TRUE)    )</f>
        <v/>
      </c>
      <c r="H527" s="39" t="str">
        <f> IF(INDIRECT("'FROM_NGS3_PCR-1'!A"&amp;ROW()-5,TRUE)="","",  INDIRECT(    "'FROM_NGS3_PCR-1'!"   &amp;  CHAR(64 + MATCH(VLOOKUP(H$6,mapping!$A:$B,2,FALSE),'FROM_NGS3_PCR-1'!$1:$1,0))   &amp;  ROW()-5,TRUE)    )</f>
        <v/>
      </c>
      <c r="I527" s="7" t="str">
        <f> IF(INDIRECT("'FROM_NGS3_PCR-1'!A"&amp;ROW()-5,TRUE)="","",  INDIRECT(    "'FROM_NGS3_PCR-1'!"   &amp;  CHAR(64 + MATCH(VLOOKUP(I$6,mapping!$A:$B,2,FALSE),'FROM_NGS3_PCR-1'!$1:$1,0))   &amp;  ROW()-5,TRUE)    )</f>
        <v/>
      </c>
      <c r="J527" s="40" t="str">
        <f> IF(INDIRECT("'FROM_NGS3_PCR-1'!A"&amp;ROW()-5,TRUE)="","",  INDIRECT(    "'FROM_NGS3_PCR-1'!"   &amp;  CHAR(64 + MATCH(VLOOKUP(J$6,mapping!$A:$B,2,FALSE),'FROM_NGS3_PCR-1'!$1:$1,0))   &amp;  ROW()-5,TRUE)    )</f>
        <v/>
      </c>
      <c r="K527" s="6"/>
      <c r="L527" s="39">
        <v>1.0</v>
      </c>
      <c r="M527" s="37" t="str">
        <f>IFERROR(VLOOKUP(TEXT(ROW()-5,"0"),CALC_selection!H:I,2,FALSE),"")</f>
        <v/>
      </c>
      <c r="N527" s="6"/>
      <c r="O527" s="9" t="b">
        <f t="shared" si="1"/>
        <v>0</v>
      </c>
      <c r="P527" s="9" t="b">
        <f t="shared" si="2"/>
        <v>0</v>
      </c>
      <c r="Q527" s="9"/>
      <c r="R527" s="9"/>
      <c r="S527" s="9"/>
      <c r="T527" s="6"/>
      <c r="U527" s="6"/>
      <c r="V527" s="6"/>
      <c r="W527" s="6"/>
      <c r="X527" s="6"/>
      <c r="Y527" s="6"/>
      <c r="Z527" s="6"/>
    </row>
    <row r="528" ht="14.25" customHeight="1">
      <c r="A528" s="6"/>
      <c r="B528" s="38" t="str">
        <f> IF(INDIRECT("'FROM_NGS3_PCR-1'!A"&amp;ROW()-5,TRUE)="","",  INDIRECT(    "'FROM_NGS3_PCR-1'!"   &amp;  CHAR(64 + MATCH(VLOOKUP(B$6,mapping!$A:$B,2,FALSE),'FROM_NGS3_PCR-1'!$1:$1,0))   &amp;  ROW()-5,TRUE)    )</f>
        <v/>
      </c>
      <c r="C528" s="6" t="str">
        <f> IF(INDIRECT("'FROM_NGS3_PCR-1'!A"&amp;ROW()-5,TRUE)="","",  INDIRECT(    "'FROM_NGS3_PCR-1'!"   &amp;  CHAR(64 + MATCH(VLOOKUP(C$6,mapping!$A:$B,2,FALSE),'FROM_NGS3_PCR-1'!$1:$1,0))   &amp;  ROW()-5,TRUE)    )</f>
        <v/>
      </c>
      <c r="D528" s="7" t="str">
        <f> IF(INDIRECT("'FROM_NGS3_PCR-1'!A"&amp;ROW()-5,TRUE)="","",  INDIRECT(    "'FROM_NGS3_PCR-1'!"   &amp;  CHAR(64 + MATCH(VLOOKUP(D$6,mapping!$A:$B,2,FALSE),'FROM_NGS3_PCR-1'!$1:$1,0))   &amp;  ROW()-5,TRUE)    )</f>
        <v/>
      </c>
      <c r="E528" s="7" t="str">
        <f> IF(INDIRECT("'FROM_NGS3_PCR-1'!A"&amp;ROW()-5,TRUE)="","",  "e" &amp; INDIRECT(    "'FROM_NGS3_PCR-1'!"   &amp;  CHAR(64 + MATCH(VLOOKUP(E$6,mapping!$A:$B,2,FALSE),'FROM_NGS3_PCR-1'!$1:$1,0))   &amp;  ROW()-5,TRUE)    )</f>
        <v/>
      </c>
      <c r="F528" s="6" t="str">
        <f> IF(INDIRECT("'FROM_NGS3_PCR-1'!A"&amp;ROW()-5,TRUE)="","",  INDIRECT(    "'FROM_NGS3_PCR-1'!"   &amp;  CHAR(64 + MATCH(VLOOKUP(F$6,mapping!$A:$B,2,FALSE),'FROM_NGS3_PCR-1'!$1:$1,0))   &amp;  ROW()-5,TRUE)    )</f>
        <v/>
      </c>
      <c r="G528" s="6" t="str">
        <f> IF(INDIRECT("'FROM_NGS3_PCR-1'!A"&amp;ROW()-5,TRUE)="","",  INDIRECT(    "'FROM_NGS3_PCR-1'!"   &amp;  CHAR(64 + MATCH(VLOOKUP(G$6,mapping!$A:$B,2,FALSE),'FROM_NGS3_PCR-1'!$1:$1,0))   &amp;  ROW()-5,TRUE)    )</f>
        <v/>
      </c>
      <c r="H528" s="39" t="str">
        <f> IF(INDIRECT("'FROM_NGS3_PCR-1'!A"&amp;ROW()-5,TRUE)="","",  INDIRECT(    "'FROM_NGS3_PCR-1'!"   &amp;  CHAR(64 + MATCH(VLOOKUP(H$6,mapping!$A:$B,2,FALSE),'FROM_NGS3_PCR-1'!$1:$1,0))   &amp;  ROW()-5,TRUE)    )</f>
        <v/>
      </c>
      <c r="I528" s="7" t="str">
        <f> IF(INDIRECT("'FROM_NGS3_PCR-1'!A"&amp;ROW()-5,TRUE)="","",  INDIRECT(    "'FROM_NGS3_PCR-1'!"   &amp;  CHAR(64 + MATCH(VLOOKUP(I$6,mapping!$A:$B,2,FALSE),'FROM_NGS3_PCR-1'!$1:$1,0))   &amp;  ROW()-5,TRUE)    )</f>
        <v/>
      </c>
      <c r="J528" s="40" t="str">
        <f> IF(INDIRECT("'FROM_NGS3_PCR-1'!A"&amp;ROW()-5,TRUE)="","",  INDIRECT(    "'FROM_NGS3_PCR-1'!"   &amp;  CHAR(64 + MATCH(VLOOKUP(J$6,mapping!$A:$B,2,FALSE),'FROM_NGS3_PCR-1'!$1:$1,0))   &amp;  ROW()-5,TRUE)    )</f>
        <v/>
      </c>
      <c r="K528" s="6"/>
      <c r="L528" s="39">
        <v>1.0</v>
      </c>
      <c r="M528" s="37" t="str">
        <f>IFERROR(VLOOKUP(TEXT(ROW()-5,"0"),CALC_selection!H:I,2,FALSE),"")</f>
        <v/>
      </c>
      <c r="N528" s="6"/>
      <c r="O528" s="9" t="b">
        <f t="shared" si="1"/>
        <v>0</v>
      </c>
      <c r="P528" s="9" t="b">
        <f t="shared" si="2"/>
        <v>0</v>
      </c>
      <c r="Q528" s="9"/>
      <c r="R528" s="9"/>
      <c r="S528" s="9"/>
      <c r="T528" s="6"/>
      <c r="U528" s="6"/>
      <c r="V528" s="6"/>
      <c r="W528" s="6"/>
      <c r="X528" s="6"/>
      <c r="Y528" s="6"/>
      <c r="Z528" s="6"/>
    </row>
    <row r="529" ht="14.25" customHeight="1">
      <c r="A529" s="6"/>
      <c r="B529" s="38" t="str">
        <f> IF(INDIRECT("'FROM_NGS3_PCR-1'!A"&amp;ROW()-5,TRUE)="","",  INDIRECT(    "'FROM_NGS3_PCR-1'!"   &amp;  CHAR(64 + MATCH(VLOOKUP(B$6,mapping!$A:$B,2,FALSE),'FROM_NGS3_PCR-1'!$1:$1,0))   &amp;  ROW()-5,TRUE)    )</f>
        <v/>
      </c>
      <c r="C529" s="6" t="str">
        <f> IF(INDIRECT("'FROM_NGS3_PCR-1'!A"&amp;ROW()-5,TRUE)="","",  INDIRECT(    "'FROM_NGS3_PCR-1'!"   &amp;  CHAR(64 + MATCH(VLOOKUP(C$6,mapping!$A:$B,2,FALSE),'FROM_NGS3_PCR-1'!$1:$1,0))   &amp;  ROW()-5,TRUE)    )</f>
        <v/>
      </c>
      <c r="D529" s="7" t="str">
        <f> IF(INDIRECT("'FROM_NGS3_PCR-1'!A"&amp;ROW()-5,TRUE)="","",  INDIRECT(    "'FROM_NGS3_PCR-1'!"   &amp;  CHAR(64 + MATCH(VLOOKUP(D$6,mapping!$A:$B,2,FALSE),'FROM_NGS3_PCR-1'!$1:$1,0))   &amp;  ROW()-5,TRUE)    )</f>
        <v/>
      </c>
      <c r="E529" s="7" t="str">
        <f> IF(INDIRECT("'FROM_NGS3_PCR-1'!A"&amp;ROW()-5,TRUE)="","",  "e" &amp; INDIRECT(    "'FROM_NGS3_PCR-1'!"   &amp;  CHAR(64 + MATCH(VLOOKUP(E$6,mapping!$A:$B,2,FALSE),'FROM_NGS3_PCR-1'!$1:$1,0))   &amp;  ROW()-5,TRUE)    )</f>
        <v/>
      </c>
      <c r="F529" s="6" t="str">
        <f> IF(INDIRECT("'FROM_NGS3_PCR-1'!A"&amp;ROW()-5,TRUE)="","",  INDIRECT(    "'FROM_NGS3_PCR-1'!"   &amp;  CHAR(64 + MATCH(VLOOKUP(F$6,mapping!$A:$B,2,FALSE),'FROM_NGS3_PCR-1'!$1:$1,0))   &amp;  ROW()-5,TRUE)    )</f>
        <v/>
      </c>
      <c r="G529" s="6" t="str">
        <f> IF(INDIRECT("'FROM_NGS3_PCR-1'!A"&amp;ROW()-5,TRUE)="","",  INDIRECT(    "'FROM_NGS3_PCR-1'!"   &amp;  CHAR(64 + MATCH(VLOOKUP(G$6,mapping!$A:$B,2,FALSE),'FROM_NGS3_PCR-1'!$1:$1,0))   &amp;  ROW()-5,TRUE)    )</f>
        <v/>
      </c>
      <c r="H529" s="39" t="str">
        <f> IF(INDIRECT("'FROM_NGS3_PCR-1'!A"&amp;ROW()-5,TRUE)="","",  INDIRECT(    "'FROM_NGS3_PCR-1'!"   &amp;  CHAR(64 + MATCH(VLOOKUP(H$6,mapping!$A:$B,2,FALSE),'FROM_NGS3_PCR-1'!$1:$1,0))   &amp;  ROW()-5,TRUE)    )</f>
        <v/>
      </c>
      <c r="I529" s="7" t="str">
        <f> IF(INDIRECT("'FROM_NGS3_PCR-1'!A"&amp;ROW()-5,TRUE)="","",  INDIRECT(    "'FROM_NGS3_PCR-1'!"   &amp;  CHAR(64 + MATCH(VLOOKUP(I$6,mapping!$A:$B,2,FALSE),'FROM_NGS3_PCR-1'!$1:$1,0))   &amp;  ROW()-5,TRUE)    )</f>
        <v/>
      </c>
      <c r="J529" s="40" t="str">
        <f> IF(INDIRECT("'FROM_NGS3_PCR-1'!A"&amp;ROW()-5,TRUE)="","",  INDIRECT(    "'FROM_NGS3_PCR-1'!"   &amp;  CHAR(64 + MATCH(VLOOKUP(J$6,mapping!$A:$B,2,FALSE),'FROM_NGS3_PCR-1'!$1:$1,0))   &amp;  ROW()-5,TRUE)    )</f>
        <v/>
      </c>
      <c r="K529" s="6"/>
      <c r="L529" s="39">
        <v>1.0</v>
      </c>
      <c r="M529" s="37" t="str">
        <f>IFERROR(VLOOKUP(TEXT(ROW()-5,"0"),CALC_selection!H:I,2,FALSE),"")</f>
        <v/>
      </c>
      <c r="N529" s="6"/>
      <c r="O529" s="9" t="b">
        <f t="shared" si="1"/>
        <v>0</v>
      </c>
      <c r="P529" s="9" t="b">
        <f t="shared" si="2"/>
        <v>0</v>
      </c>
      <c r="Q529" s="9"/>
      <c r="R529" s="9"/>
      <c r="S529" s="9"/>
      <c r="T529" s="6"/>
      <c r="U529" s="6"/>
      <c r="V529" s="6"/>
      <c r="W529" s="6"/>
      <c r="X529" s="6"/>
      <c r="Y529" s="6"/>
      <c r="Z529" s="6"/>
    </row>
    <row r="530" ht="14.25" customHeight="1">
      <c r="A530" s="6"/>
      <c r="B530" s="38" t="str">
        <f> IF(INDIRECT("'FROM_NGS3_PCR-1'!A"&amp;ROW()-5,TRUE)="","",  INDIRECT(    "'FROM_NGS3_PCR-1'!"   &amp;  CHAR(64 + MATCH(VLOOKUP(B$6,mapping!$A:$B,2,FALSE),'FROM_NGS3_PCR-1'!$1:$1,0))   &amp;  ROW()-5,TRUE)    )</f>
        <v/>
      </c>
      <c r="C530" s="6" t="str">
        <f> IF(INDIRECT("'FROM_NGS3_PCR-1'!A"&amp;ROW()-5,TRUE)="","",  INDIRECT(    "'FROM_NGS3_PCR-1'!"   &amp;  CHAR(64 + MATCH(VLOOKUP(C$6,mapping!$A:$B,2,FALSE),'FROM_NGS3_PCR-1'!$1:$1,0))   &amp;  ROW()-5,TRUE)    )</f>
        <v/>
      </c>
      <c r="D530" s="7" t="str">
        <f> IF(INDIRECT("'FROM_NGS3_PCR-1'!A"&amp;ROW()-5,TRUE)="","",  INDIRECT(    "'FROM_NGS3_PCR-1'!"   &amp;  CHAR(64 + MATCH(VLOOKUP(D$6,mapping!$A:$B,2,FALSE),'FROM_NGS3_PCR-1'!$1:$1,0))   &amp;  ROW()-5,TRUE)    )</f>
        <v/>
      </c>
      <c r="E530" s="7" t="str">
        <f> IF(INDIRECT("'FROM_NGS3_PCR-1'!A"&amp;ROW()-5,TRUE)="","",  "e" &amp; INDIRECT(    "'FROM_NGS3_PCR-1'!"   &amp;  CHAR(64 + MATCH(VLOOKUP(E$6,mapping!$A:$B,2,FALSE),'FROM_NGS3_PCR-1'!$1:$1,0))   &amp;  ROW()-5,TRUE)    )</f>
        <v/>
      </c>
      <c r="F530" s="6" t="str">
        <f> IF(INDIRECT("'FROM_NGS3_PCR-1'!A"&amp;ROW()-5,TRUE)="","",  INDIRECT(    "'FROM_NGS3_PCR-1'!"   &amp;  CHAR(64 + MATCH(VLOOKUP(F$6,mapping!$A:$B,2,FALSE),'FROM_NGS3_PCR-1'!$1:$1,0))   &amp;  ROW()-5,TRUE)    )</f>
        <v/>
      </c>
      <c r="G530" s="6" t="str">
        <f> IF(INDIRECT("'FROM_NGS3_PCR-1'!A"&amp;ROW()-5,TRUE)="","",  INDIRECT(    "'FROM_NGS3_PCR-1'!"   &amp;  CHAR(64 + MATCH(VLOOKUP(G$6,mapping!$A:$B,2,FALSE),'FROM_NGS3_PCR-1'!$1:$1,0))   &amp;  ROW()-5,TRUE)    )</f>
        <v/>
      </c>
      <c r="H530" s="39" t="str">
        <f> IF(INDIRECT("'FROM_NGS3_PCR-1'!A"&amp;ROW()-5,TRUE)="","",  INDIRECT(    "'FROM_NGS3_PCR-1'!"   &amp;  CHAR(64 + MATCH(VLOOKUP(H$6,mapping!$A:$B,2,FALSE),'FROM_NGS3_PCR-1'!$1:$1,0))   &amp;  ROW()-5,TRUE)    )</f>
        <v/>
      </c>
      <c r="I530" s="7" t="str">
        <f> IF(INDIRECT("'FROM_NGS3_PCR-1'!A"&amp;ROW()-5,TRUE)="","",  INDIRECT(    "'FROM_NGS3_PCR-1'!"   &amp;  CHAR(64 + MATCH(VLOOKUP(I$6,mapping!$A:$B,2,FALSE),'FROM_NGS3_PCR-1'!$1:$1,0))   &amp;  ROW()-5,TRUE)    )</f>
        <v/>
      </c>
      <c r="J530" s="40" t="str">
        <f> IF(INDIRECT("'FROM_NGS3_PCR-1'!A"&amp;ROW()-5,TRUE)="","",  INDIRECT(    "'FROM_NGS3_PCR-1'!"   &amp;  CHAR(64 + MATCH(VLOOKUP(J$6,mapping!$A:$B,2,FALSE),'FROM_NGS3_PCR-1'!$1:$1,0))   &amp;  ROW()-5,TRUE)    )</f>
        <v/>
      </c>
      <c r="K530" s="6"/>
      <c r="L530" s="39">
        <v>1.0</v>
      </c>
      <c r="M530" s="37" t="str">
        <f>IFERROR(VLOOKUP(TEXT(ROW()-5,"0"),CALC_selection!H:I,2,FALSE),"")</f>
        <v/>
      </c>
      <c r="N530" s="6"/>
      <c r="O530" s="9" t="b">
        <f t="shared" si="1"/>
        <v>0</v>
      </c>
      <c r="P530" s="9" t="b">
        <f t="shared" si="2"/>
        <v>0</v>
      </c>
      <c r="Q530" s="9"/>
      <c r="R530" s="9"/>
      <c r="S530" s="9"/>
      <c r="T530" s="6"/>
      <c r="U530" s="6"/>
      <c r="V530" s="6"/>
      <c r="W530" s="6"/>
      <c r="X530" s="6"/>
      <c r="Y530" s="6"/>
      <c r="Z530" s="6"/>
    </row>
    <row r="531" ht="14.25" customHeight="1">
      <c r="A531" s="6"/>
      <c r="B531" s="38" t="str">
        <f> IF(INDIRECT("'FROM_NGS3_PCR-1'!A"&amp;ROW()-5,TRUE)="","",  INDIRECT(    "'FROM_NGS3_PCR-1'!"   &amp;  CHAR(64 + MATCH(VLOOKUP(B$6,mapping!$A:$B,2,FALSE),'FROM_NGS3_PCR-1'!$1:$1,0))   &amp;  ROW()-5,TRUE)    )</f>
        <v/>
      </c>
      <c r="C531" s="6" t="str">
        <f> IF(INDIRECT("'FROM_NGS3_PCR-1'!A"&amp;ROW()-5,TRUE)="","",  INDIRECT(    "'FROM_NGS3_PCR-1'!"   &amp;  CHAR(64 + MATCH(VLOOKUP(C$6,mapping!$A:$B,2,FALSE),'FROM_NGS3_PCR-1'!$1:$1,0))   &amp;  ROW()-5,TRUE)    )</f>
        <v/>
      </c>
      <c r="D531" s="7" t="str">
        <f> IF(INDIRECT("'FROM_NGS3_PCR-1'!A"&amp;ROW()-5,TRUE)="","",  INDIRECT(    "'FROM_NGS3_PCR-1'!"   &amp;  CHAR(64 + MATCH(VLOOKUP(D$6,mapping!$A:$B,2,FALSE),'FROM_NGS3_PCR-1'!$1:$1,0))   &amp;  ROW()-5,TRUE)    )</f>
        <v/>
      </c>
      <c r="E531" s="7" t="str">
        <f> IF(INDIRECT("'FROM_NGS3_PCR-1'!A"&amp;ROW()-5,TRUE)="","",  "e" &amp; INDIRECT(    "'FROM_NGS3_PCR-1'!"   &amp;  CHAR(64 + MATCH(VLOOKUP(E$6,mapping!$A:$B,2,FALSE),'FROM_NGS3_PCR-1'!$1:$1,0))   &amp;  ROW()-5,TRUE)    )</f>
        <v/>
      </c>
      <c r="F531" s="6" t="str">
        <f> IF(INDIRECT("'FROM_NGS3_PCR-1'!A"&amp;ROW()-5,TRUE)="","",  INDIRECT(    "'FROM_NGS3_PCR-1'!"   &amp;  CHAR(64 + MATCH(VLOOKUP(F$6,mapping!$A:$B,2,FALSE),'FROM_NGS3_PCR-1'!$1:$1,0))   &amp;  ROW()-5,TRUE)    )</f>
        <v/>
      </c>
      <c r="G531" s="6" t="str">
        <f> IF(INDIRECT("'FROM_NGS3_PCR-1'!A"&amp;ROW()-5,TRUE)="","",  INDIRECT(    "'FROM_NGS3_PCR-1'!"   &amp;  CHAR(64 + MATCH(VLOOKUP(G$6,mapping!$A:$B,2,FALSE),'FROM_NGS3_PCR-1'!$1:$1,0))   &amp;  ROW()-5,TRUE)    )</f>
        <v/>
      </c>
      <c r="H531" s="39" t="str">
        <f> IF(INDIRECT("'FROM_NGS3_PCR-1'!A"&amp;ROW()-5,TRUE)="","",  INDIRECT(    "'FROM_NGS3_PCR-1'!"   &amp;  CHAR(64 + MATCH(VLOOKUP(H$6,mapping!$A:$B,2,FALSE),'FROM_NGS3_PCR-1'!$1:$1,0))   &amp;  ROW()-5,TRUE)    )</f>
        <v/>
      </c>
      <c r="I531" s="7" t="str">
        <f> IF(INDIRECT("'FROM_NGS3_PCR-1'!A"&amp;ROW()-5,TRUE)="","",  INDIRECT(    "'FROM_NGS3_PCR-1'!"   &amp;  CHAR(64 + MATCH(VLOOKUP(I$6,mapping!$A:$B,2,FALSE),'FROM_NGS3_PCR-1'!$1:$1,0))   &amp;  ROW()-5,TRUE)    )</f>
        <v/>
      </c>
      <c r="J531" s="40" t="str">
        <f> IF(INDIRECT("'FROM_NGS3_PCR-1'!A"&amp;ROW()-5,TRUE)="","",  INDIRECT(    "'FROM_NGS3_PCR-1'!"   &amp;  CHAR(64 + MATCH(VLOOKUP(J$6,mapping!$A:$B,2,FALSE),'FROM_NGS3_PCR-1'!$1:$1,0))   &amp;  ROW()-5,TRUE)    )</f>
        <v/>
      </c>
      <c r="K531" s="6"/>
      <c r="L531" s="39">
        <v>1.0</v>
      </c>
      <c r="M531" s="37" t="str">
        <f>IFERROR(VLOOKUP(TEXT(ROW()-5,"0"),CALC_selection!H:I,2,FALSE),"")</f>
        <v/>
      </c>
      <c r="N531" s="6"/>
      <c r="O531" s="9" t="b">
        <f t="shared" si="1"/>
        <v>0</v>
      </c>
      <c r="P531" s="9" t="b">
        <f t="shared" si="2"/>
        <v>0</v>
      </c>
      <c r="Q531" s="9"/>
      <c r="R531" s="9"/>
      <c r="S531" s="9"/>
      <c r="T531" s="6"/>
      <c r="U531" s="6"/>
      <c r="V531" s="6"/>
      <c r="W531" s="6"/>
      <c r="X531" s="6"/>
      <c r="Y531" s="6"/>
      <c r="Z531" s="6"/>
    </row>
    <row r="532" ht="14.25" customHeight="1">
      <c r="A532" s="6"/>
      <c r="B532" s="38" t="str">
        <f> IF(INDIRECT("'FROM_NGS3_PCR-1'!A"&amp;ROW()-5,TRUE)="","",  INDIRECT(    "'FROM_NGS3_PCR-1'!"   &amp;  CHAR(64 + MATCH(VLOOKUP(B$6,mapping!$A:$B,2,FALSE),'FROM_NGS3_PCR-1'!$1:$1,0))   &amp;  ROW()-5,TRUE)    )</f>
        <v/>
      </c>
      <c r="C532" s="6" t="str">
        <f> IF(INDIRECT("'FROM_NGS3_PCR-1'!A"&amp;ROW()-5,TRUE)="","",  INDIRECT(    "'FROM_NGS3_PCR-1'!"   &amp;  CHAR(64 + MATCH(VLOOKUP(C$6,mapping!$A:$B,2,FALSE),'FROM_NGS3_PCR-1'!$1:$1,0))   &amp;  ROW()-5,TRUE)    )</f>
        <v/>
      </c>
      <c r="D532" s="7" t="str">
        <f> IF(INDIRECT("'FROM_NGS3_PCR-1'!A"&amp;ROW()-5,TRUE)="","",  INDIRECT(    "'FROM_NGS3_PCR-1'!"   &amp;  CHAR(64 + MATCH(VLOOKUP(D$6,mapping!$A:$B,2,FALSE),'FROM_NGS3_PCR-1'!$1:$1,0))   &amp;  ROW()-5,TRUE)    )</f>
        <v/>
      </c>
      <c r="E532" s="7" t="str">
        <f> IF(INDIRECT("'FROM_NGS3_PCR-1'!A"&amp;ROW()-5,TRUE)="","",  "e" &amp; INDIRECT(    "'FROM_NGS3_PCR-1'!"   &amp;  CHAR(64 + MATCH(VLOOKUP(E$6,mapping!$A:$B,2,FALSE),'FROM_NGS3_PCR-1'!$1:$1,0))   &amp;  ROW()-5,TRUE)    )</f>
        <v/>
      </c>
      <c r="F532" s="6" t="str">
        <f> IF(INDIRECT("'FROM_NGS3_PCR-1'!A"&amp;ROW()-5,TRUE)="","",  INDIRECT(    "'FROM_NGS3_PCR-1'!"   &amp;  CHAR(64 + MATCH(VLOOKUP(F$6,mapping!$A:$B,2,FALSE),'FROM_NGS3_PCR-1'!$1:$1,0))   &amp;  ROW()-5,TRUE)    )</f>
        <v/>
      </c>
      <c r="G532" s="6" t="str">
        <f> IF(INDIRECT("'FROM_NGS3_PCR-1'!A"&amp;ROW()-5,TRUE)="","",  INDIRECT(    "'FROM_NGS3_PCR-1'!"   &amp;  CHAR(64 + MATCH(VLOOKUP(G$6,mapping!$A:$B,2,FALSE),'FROM_NGS3_PCR-1'!$1:$1,0))   &amp;  ROW()-5,TRUE)    )</f>
        <v/>
      </c>
      <c r="H532" s="39" t="str">
        <f> IF(INDIRECT("'FROM_NGS3_PCR-1'!A"&amp;ROW()-5,TRUE)="","",  INDIRECT(    "'FROM_NGS3_PCR-1'!"   &amp;  CHAR(64 + MATCH(VLOOKUP(H$6,mapping!$A:$B,2,FALSE),'FROM_NGS3_PCR-1'!$1:$1,0))   &amp;  ROW()-5,TRUE)    )</f>
        <v/>
      </c>
      <c r="I532" s="7" t="str">
        <f> IF(INDIRECT("'FROM_NGS3_PCR-1'!A"&amp;ROW()-5,TRUE)="","",  INDIRECT(    "'FROM_NGS3_PCR-1'!"   &amp;  CHAR(64 + MATCH(VLOOKUP(I$6,mapping!$A:$B,2,FALSE),'FROM_NGS3_PCR-1'!$1:$1,0))   &amp;  ROW()-5,TRUE)    )</f>
        <v/>
      </c>
      <c r="J532" s="40" t="str">
        <f> IF(INDIRECT("'FROM_NGS3_PCR-1'!A"&amp;ROW()-5,TRUE)="","",  INDIRECT(    "'FROM_NGS3_PCR-1'!"   &amp;  CHAR(64 + MATCH(VLOOKUP(J$6,mapping!$A:$B,2,FALSE),'FROM_NGS3_PCR-1'!$1:$1,0))   &amp;  ROW()-5,TRUE)    )</f>
        <v/>
      </c>
      <c r="K532" s="6"/>
      <c r="L532" s="39">
        <v>1.0</v>
      </c>
      <c r="M532" s="37" t="str">
        <f>IFERROR(VLOOKUP(TEXT(ROW()-5,"0"),CALC_selection!H:I,2,FALSE),"")</f>
        <v/>
      </c>
      <c r="N532" s="6"/>
      <c r="O532" s="9" t="b">
        <f t="shared" si="1"/>
        <v>0</v>
      </c>
      <c r="P532" s="9" t="b">
        <f t="shared" si="2"/>
        <v>0</v>
      </c>
      <c r="Q532" s="9"/>
      <c r="R532" s="9"/>
      <c r="S532" s="9"/>
      <c r="T532" s="6"/>
      <c r="U532" s="6"/>
      <c r="V532" s="6"/>
      <c r="W532" s="6"/>
      <c r="X532" s="6"/>
      <c r="Y532" s="6"/>
      <c r="Z532" s="6"/>
    </row>
    <row r="533" ht="14.25" customHeight="1">
      <c r="A533" s="6"/>
      <c r="B533" s="38" t="str">
        <f> IF(INDIRECT("'FROM_NGS3_PCR-1'!A"&amp;ROW()-5,TRUE)="","",  INDIRECT(    "'FROM_NGS3_PCR-1'!"   &amp;  CHAR(64 + MATCH(VLOOKUP(B$6,mapping!$A:$B,2,FALSE),'FROM_NGS3_PCR-1'!$1:$1,0))   &amp;  ROW()-5,TRUE)    )</f>
        <v/>
      </c>
      <c r="C533" s="6" t="str">
        <f> IF(INDIRECT("'FROM_NGS3_PCR-1'!A"&amp;ROW()-5,TRUE)="","",  INDIRECT(    "'FROM_NGS3_PCR-1'!"   &amp;  CHAR(64 + MATCH(VLOOKUP(C$6,mapping!$A:$B,2,FALSE),'FROM_NGS3_PCR-1'!$1:$1,0))   &amp;  ROW()-5,TRUE)    )</f>
        <v/>
      </c>
      <c r="D533" s="7" t="str">
        <f> IF(INDIRECT("'FROM_NGS3_PCR-1'!A"&amp;ROW()-5,TRUE)="","",  INDIRECT(    "'FROM_NGS3_PCR-1'!"   &amp;  CHAR(64 + MATCH(VLOOKUP(D$6,mapping!$A:$B,2,FALSE),'FROM_NGS3_PCR-1'!$1:$1,0))   &amp;  ROW()-5,TRUE)    )</f>
        <v/>
      </c>
      <c r="E533" s="7" t="str">
        <f> IF(INDIRECT("'FROM_NGS3_PCR-1'!A"&amp;ROW()-5,TRUE)="","",  "e" &amp; INDIRECT(    "'FROM_NGS3_PCR-1'!"   &amp;  CHAR(64 + MATCH(VLOOKUP(E$6,mapping!$A:$B,2,FALSE),'FROM_NGS3_PCR-1'!$1:$1,0))   &amp;  ROW()-5,TRUE)    )</f>
        <v/>
      </c>
      <c r="F533" s="6" t="str">
        <f> IF(INDIRECT("'FROM_NGS3_PCR-1'!A"&amp;ROW()-5,TRUE)="","",  INDIRECT(    "'FROM_NGS3_PCR-1'!"   &amp;  CHAR(64 + MATCH(VLOOKUP(F$6,mapping!$A:$B,2,FALSE),'FROM_NGS3_PCR-1'!$1:$1,0))   &amp;  ROW()-5,TRUE)    )</f>
        <v/>
      </c>
      <c r="G533" s="6" t="str">
        <f> IF(INDIRECT("'FROM_NGS3_PCR-1'!A"&amp;ROW()-5,TRUE)="","",  INDIRECT(    "'FROM_NGS3_PCR-1'!"   &amp;  CHAR(64 + MATCH(VLOOKUP(G$6,mapping!$A:$B,2,FALSE),'FROM_NGS3_PCR-1'!$1:$1,0))   &amp;  ROW()-5,TRUE)    )</f>
        <v/>
      </c>
      <c r="H533" s="39" t="str">
        <f> IF(INDIRECT("'FROM_NGS3_PCR-1'!A"&amp;ROW()-5,TRUE)="","",  INDIRECT(    "'FROM_NGS3_PCR-1'!"   &amp;  CHAR(64 + MATCH(VLOOKUP(H$6,mapping!$A:$B,2,FALSE),'FROM_NGS3_PCR-1'!$1:$1,0))   &amp;  ROW()-5,TRUE)    )</f>
        <v/>
      </c>
      <c r="I533" s="7" t="str">
        <f> IF(INDIRECT("'FROM_NGS3_PCR-1'!A"&amp;ROW()-5,TRUE)="","",  INDIRECT(    "'FROM_NGS3_PCR-1'!"   &amp;  CHAR(64 + MATCH(VLOOKUP(I$6,mapping!$A:$B,2,FALSE),'FROM_NGS3_PCR-1'!$1:$1,0))   &amp;  ROW()-5,TRUE)    )</f>
        <v/>
      </c>
      <c r="J533" s="40" t="str">
        <f> IF(INDIRECT("'FROM_NGS3_PCR-1'!A"&amp;ROW()-5,TRUE)="","",  INDIRECT(    "'FROM_NGS3_PCR-1'!"   &amp;  CHAR(64 + MATCH(VLOOKUP(J$6,mapping!$A:$B,2,FALSE),'FROM_NGS3_PCR-1'!$1:$1,0))   &amp;  ROW()-5,TRUE)    )</f>
        <v/>
      </c>
      <c r="K533" s="6"/>
      <c r="L533" s="39">
        <v>1.0</v>
      </c>
      <c r="M533" s="37" t="str">
        <f>IFERROR(VLOOKUP(TEXT(ROW()-5,"0"),CALC_selection!H:I,2,FALSE),"")</f>
        <v/>
      </c>
      <c r="N533" s="6"/>
      <c r="O533" s="9" t="b">
        <f t="shared" si="1"/>
        <v>0</v>
      </c>
      <c r="P533" s="9" t="b">
        <f t="shared" si="2"/>
        <v>0</v>
      </c>
      <c r="Q533" s="9"/>
      <c r="R533" s="9"/>
      <c r="S533" s="9"/>
      <c r="T533" s="6"/>
      <c r="U533" s="6"/>
      <c r="V533" s="6"/>
      <c r="W533" s="6"/>
      <c r="X533" s="6"/>
      <c r="Y533" s="6"/>
      <c r="Z533" s="6"/>
    </row>
    <row r="534" ht="14.25" customHeight="1">
      <c r="A534" s="6"/>
      <c r="B534" s="38" t="str">
        <f> IF(INDIRECT("'FROM_NGS3_PCR-1'!A"&amp;ROW()-5,TRUE)="","",  INDIRECT(    "'FROM_NGS3_PCR-1'!"   &amp;  CHAR(64 + MATCH(VLOOKUP(B$6,mapping!$A:$B,2,FALSE),'FROM_NGS3_PCR-1'!$1:$1,0))   &amp;  ROW()-5,TRUE)    )</f>
        <v/>
      </c>
      <c r="C534" s="6" t="str">
        <f> IF(INDIRECT("'FROM_NGS3_PCR-1'!A"&amp;ROW()-5,TRUE)="","",  INDIRECT(    "'FROM_NGS3_PCR-1'!"   &amp;  CHAR(64 + MATCH(VLOOKUP(C$6,mapping!$A:$B,2,FALSE),'FROM_NGS3_PCR-1'!$1:$1,0))   &amp;  ROW()-5,TRUE)    )</f>
        <v/>
      </c>
      <c r="D534" s="7" t="str">
        <f> IF(INDIRECT("'FROM_NGS3_PCR-1'!A"&amp;ROW()-5,TRUE)="","",  INDIRECT(    "'FROM_NGS3_PCR-1'!"   &amp;  CHAR(64 + MATCH(VLOOKUP(D$6,mapping!$A:$B,2,FALSE),'FROM_NGS3_PCR-1'!$1:$1,0))   &amp;  ROW()-5,TRUE)    )</f>
        <v/>
      </c>
      <c r="E534" s="7" t="str">
        <f> IF(INDIRECT("'FROM_NGS3_PCR-1'!A"&amp;ROW()-5,TRUE)="","",  "e" &amp; INDIRECT(    "'FROM_NGS3_PCR-1'!"   &amp;  CHAR(64 + MATCH(VLOOKUP(E$6,mapping!$A:$B,2,FALSE),'FROM_NGS3_PCR-1'!$1:$1,0))   &amp;  ROW()-5,TRUE)    )</f>
        <v/>
      </c>
      <c r="F534" s="6" t="str">
        <f> IF(INDIRECT("'FROM_NGS3_PCR-1'!A"&amp;ROW()-5,TRUE)="","",  INDIRECT(    "'FROM_NGS3_PCR-1'!"   &amp;  CHAR(64 + MATCH(VLOOKUP(F$6,mapping!$A:$B,2,FALSE),'FROM_NGS3_PCR-1'!$1:$1,0))   &amp;  ROW()-5,TRUE)    )</f>
        <v/>
      </c>
      <c r="G534" s="6" t="str">
        <f> IF(INDIRECT("'FROM_NGS3_PCR-1'!A"&amp;ROW()-5,TRUE)="","",  INDIRECT(    "'FROM_NGS3_PCR-1'!"   &amp;  CHAR(64 + MATCH(VLOOKUP(G$6,mapping!$A:$B,2,FALSE),'FROM_NGS3_PCR-1'!$1:$1,0))   &amp;  ROW()-5,TRUE)    )</f>
        <v/>
      </c>
      <c r="H534" s="39" t="str">
        <f> IF(INDIRECT("'FROM_NGS3_PCR-1'!A"&amp;ROW()-5,TRUE)="","",  INDIRECT(    "'FROM_NGS3_PCR-1'!"   &amp;  CHAR(64 + MATCH(VLOOKUP(H$6,mapping!$A:$B,2,FALSE),'FROM_NGS3_PCR-1'!$1:$1,0))   &amp;  ROW()-5,TRUE)    )</f>
        <v/>
      </c>
      <c r="I534" s="7" t="str">
        <f> IF(INDIRECT("'FROM_NGS3_PCR-1'!A"&amp;ROW()-5,TRUE)="","",  INDIRECT(    "'FROM_NGS3_PCR-1'!"   &amp;  CHAR(64 + MATCH(VLOOKUP(I$6,mapping!$A:$B,2,FALSE),'FROM_NGS3_PCR-1'!$1:$1,0))   &amp;  ROW()-5,TRUE)    )</f>
        <v/>
      </c>
      <c r="J534" s="40" t="str">
        <f> IF(INDIRECT("'FROM_NGS3_PCR-1'!A"&amp;ROW()-5,TRUE)="","",  INDIRECT(    "'FROM_NGS3_PCR-1'!"   &amp;  CHAR(64 + MATCH(VLOOKUP(J$6,mapping!$A:$B,2,FALSE),'FROM_NGS3_PCR-1'!$1:$1,0))   &amp;  ROW()-5,TRUE)    )</f>
        <v/>
      </c>
      <c r="K534" s="6"/>
      <c r="L534" s="39">
        <v>1.0</v>
      </c>
      <c r="M534" s="37" t="str">
        <f>IFERROR(VLOOKUP(TEXT(ROW()-5,"0"),CALC_selection!H:I,2,FALSE),"")</f>
        <v/>
      </c>
      <c r="N534" s="6"/>
      <c r="O534" s="9" t="b">
        <f t="shared" si="1"/>
        <v>0</v>
      </c>
      <c r="P534" s="9" t="b">
        <f t="shared" si="2"/>
        <v>0</v>
      </c>
      <c r="Q534" s="9"/>
      <c r="R534" s="9"/>
      <c r="S534" s="9"/>
      <c r="T534" s="6"/>
      <c r="U534" s="6"/>
      <c r="V534" s="6"/>
      <c r="W534" s="6"/>
      <c r="X534" s="6"/>
      <c r="Y534" s="6"/>
      <c r="Z534" s="6"/>
    </row>
    <row r="535" ht="14.25" customHeight="1">
      <c r="A535" s="6"/>
      <c r="B535" s="38" t="str">
        <f> IF(INDIRECT("'FROM_NGS3_PCR-1'!A"&amp;ROW()-5,TRUE)="","",  INDIRECT(    "'FROM_NGS3_PCR-1'!"   &amp;  CHAR(64 + MATCH(VLOOKUP(B$6,mapping!$A:$B,2,FALSE),'FROM_NGS3_PCR-1'!$1:$1,0))   &amp;  ROW()-5,TRUE)    )</f>
        <v/>
      </c>
      <c r="C535" s="6" t="str">
        <f> IF(INDIRECT("'FROM_NGS3_PCR-1'!A"&amp;ROW()-5,TRUE)="","",  INDIRECT(    "'FROM_NGS3_PCR-1'!"   &amp;  CHAR(64 + MATCH(VLOOKUP(C$6,mapping!$A:$B,2,FALSE),'FROM_NGS3_PCR-1'!$1:$1,0))   &amp;  ROW()-5,TRUE)    )</f>
        <v/>
      </c>
      <c r="D535" s="7" t="str">
        <f> IF(INDIRECT("'FROM_NGS3_PCR-1'!A"&amp;ROW()-5,TRUE)="","",  INDIRECT(    "'FROM_NGS3_PCR-1'!"   &amp;  CHAR(64 + MATCH(VLOOKUP(D$6,mapping!$A:$B,2,FALSE),'FROM_NGS3_PCR-1'!$1:$1,0))   &amp;  ROW()-5,TRUE)    )</f>
        <v/>
      </c>
      <c r="E535" s="7" t="str">
        <f> IF(INDIRECT("'FROM_NGS3_PCR-1'!A"&amp;ROW()-5,TRUE)="","",  "e" &amp; INDIRECT(    "'FROM_NGS3_PCR-1'!"   &amp;  CHAR(64 + MATCH(VLOOKUP(E$6,mapping!$A:$B,2,FALSE),'FROM_NGS3_PCR-1'!$1:$1,0))   &amp;  ROW()-5,TRUE)    )</f>
        <v/>
      </c>
      <c r="F535" s="6" t="str">
        <f> IF(INDIRECT("'FROM_NGS3_PCR-1'!A"&amp;ROW()-5,TRUE)="","",  INDIRECT(    "'FROM_NGS3_PCR-1'!"   &amp;  CHAR(64 + MATCH(VLOOKUP(F$6,mapping!$A:$B,2,FALSE),'FROM_NGS3_PCR-1'!$1:$1,0))   &amp;  ROW()-5,TRUE)    )</f>
        <v/>
      </c>
      <c r="G535" s="6" t="str">
        <f> IF(INDIRECT("'FROM_NGS3_PCR-1'!A"&amp;ROW()-5,TRUE)="","",  INDIRECT(    "'FROM_NGS3_PCR-1'!"   &amp;  CHAR(64 + MATCH(VLOOKUP(G$6,mapping!$A:$B,2,FALSE),'FROM_NGS3_PCR-1'!$1:$1,0))   &amp;  ROW()-5,TRUE)    )</f>
        <v/>
      </c>
      <c r="H535" s="39" t="str">
        <f> IF(INDIRECT("'FROM_NGS3_PCR-1'!A"&amp;ROW()-5,TRUE)="","",  INDIRECT(    "'FROM_NGS3_PCR-1'!"   &amp;  CHAR(64 + MATCH(VLOOKUP(H$6,mapping!$A:$B,2,FALSE),'FROM_NGS3_PCR-1'!$1:$1,0))   &amp;  ROW()-5,TRUE)    )</f>
        <v/>
      </c>
      <c r="I535" s="7" t="str">
        <f> IF(INDIRECT("'FROM_NGS3_PCR-1'!A"&amp;ROW()-5,TRUE)="","",  INDIRECT(    "'FROM_NGS3_PCR-1'!"   &amp;  CHAR(64 + MATCH(VLOOKUP(I$6,mapping!$A:$B,2,FALSE),'FROM_NGS3_PCR-1'!$1:$1,0))   &amp;  ROW()-5,TRUE)    )</f>
        <v/>
      </c>
      <c r="J535" s="40" t="str">
        <f> IF(INDIRECT("'FROM_NGS3_PCR-1'!A"&amp;ROW()-5,TRUE)="","",  INDIRECT(    "'FROM_NGS3_PCR-1'!"   &amp;  CHAR(64 + MATCH(VLOOKUP(J$6,mapping!$A:$B,2,FALSE),'FROM_NGS3_PCR-1'!$1:$1,0))   &amp;  ROW()-5,TRUE)    )</f>
        <v/>
      </c>
      <c r="K535" s="6"/>
      <c r="L535" s="39">
        <v>1.0</v>
      </c>
      <c r="M535" s="37" t="str">
        <f>IFERROR(VLOOKUP(TEXT(ROW()-5,"0"),CALC_selection!H:I,2,FALSE),"")</f>
        <v/>
      </c>
      <c r="N535" s="6"/>
      <c r="O535" s="9" t="b">
        <f t="shared" si="1"/>
        <v>0</v>
      </c>
      <c r="P535" s="9" t="b">
        <f t="shared" si="2"/>
        <v>0</v>
      </c>
      <c r="Q535" s="9"/>
      <c r="R535" s="9"/>
      <c r="S535" s="9"/>
      <c r="T535" s="6"/>
      <c r="U535" s="6"/>
      <c r="V535" s="6"/>
      <c r="W535" s="6"/>
      <c r="X535" s="6"/>
      <c r="Y535" s="6"/>
      <c r="Z535" s="6"/>
    </row>
    <row r="536" ht="14.25" customHeight="1">
      <c r="A536" s="6"/>
      <c r="B536" s="38" t="str">
        <f> IF(INDIRECT("'FROM_NGS3_PCR-1'!A"&amp;ROW()-5,TRUE)="","",  INDIRECT(    "'FROM_NGS3_PCR-1'!"   &amp;  CHAR(64 + MATCH(VLOOKUP(B$6,mapping!$A:$B,2,FALSE),'FROM_NGS3_PCR-1'!$1:$1,0))   &amp;  ROW()-5,TRUE)    )</f>
        <v/>
      </c>
      <c r="C536" s="6" t="str">
        <f> IF(INDIRECT("'FROM_NGS3_PCR-1'!A"&amp;ROW()-5,TRUE)="","",  INDIRECT(    "'FROM_NGS3_PCR-1'!"   &amp;  CHAR(64 + MATCH(VLOOKUP(C$6,mapping!$A:$B,2,FALSE),'FROM_NGS3_PCR-1'!$1:$1,0))   &amp;  ROW()-5,TRUE)    )</f>
        <v/>
      </c>
      <c r="D536" s="7" t="str">
        <f> IF(INDIRECT("'FROM_NGS3_PCR-1'!A"&amp;ROW()-5,TRUE)="","",  INDIRECT(    "'FROM_NGS3_PCR-1'!"   &amp;  CHAR(64 + MATCH(VLOOKUP(D$6,mapping!$A:$B,2,FALSE),'FROM_NGS3_PCR-1'!$1:$1,0))   &amp;  ROW()-5,TRUE)    )</f>
        <v/>
      </c>
      <c r="E536" s="7" t="str">
        <f> IF(INDIRECT("'FROM_NGS3_PCR-1'!A"&amp;ROW()-5,TRUE)="","",  "e" &amp; INDIRECT(    "'FROM_NGS3_PCR-1'!"   &amp;  CHAR(64 + MATCH(VLOOKUP(E$6,mapping!$A:$B,2,FALSE),'FROM_NGS3_PCR-1'!$1:$1,0))   &amp;  ROW()-5,TRUE)    )</f>
        <v/>
      </c>
      <c r="F536" s="6" t="str">
        <f> IF(INDIRECT("'FROM_NGS3_PCR-1'!A"&amp;ROW()-5,TRUE)="","",  INDIRECT(    "'FROM_NGS3_PCR-1'!"   &amp;  CHAR(64 + MATCH(VLOOKUP(F$6,mapping!$A:$B,2,FALSE),'FROM_NGS3_PCR-1'!$1:$1,0))   &amp;  ROW()-5,TRUE)    )</f>
        <v/>
      </c>
      <c r="G536" s="6" t="str">
        <f> IF(INDIRECT("'FROM_NGS3_PCR-1'!A"&amp;ROW()-5,TRUE)="","",  INDIRECT(    "'FROM_NGS3_PCR-1'!"   &amp;  CHAR(64 + MATCH(VLOOKUP(G$6,mapping!$A:$B,2,FALSE),'FROM_NGS3_PCR-1'!$1:$1,0))   &amp;  ROW()-5,TRUE)    )</f>
        <v/>
      </c>
      <c r="H536" s="39" t="str">
        <f> IF(INDIRECT("'FROM_NGS3_PCR-1'!A"&amp;ROW()-5,TRUE)="","",  INDIRECT(    "'FROM_NGS3_PCR-1'!"   &amp;  CHAR(64 + MATCH(VLOOKUP(H$6,mapping!$A:$B,2,FALSE),'FROM_NGS3_PCR-1'!$1:$1,0))   &amp;  ROW()-5,TRUE)    )</f>
        <v/>
      </c>
      <c r="I536" s="7" t="str">
        <f> IF(INDIRECT("'FROM_NGS3_PCR-1'!A"&amp;ROW()-5,TRUE)="","",  INDIRECT(    "'FROM_NGS3_PCR-1'!"   &amp;  CHAR(64 + MATCH(VLOOKUP(I$6,mapping!$A:$B,2,FALSE),'FROM_NGS3_PCR-1'!$1:$1,0))   &amp;  ROW()-5,TRUE)    )</f>
        <v/>
      </c>
      <c r="J536" s="40" t="str">
        <f> IF(INDIRECT("'FROM_NGS3_PCR-1'!A"&amp;ROW()-5,TRUE)="","",  INDIRECT(    "'FROM_NGS3_PCR-1'!"   &amp;  CHAR(64 + MATCH(VLOOKUP(J$6,mapping!$A:$B,2,FALSE),'FROM_NGS3_PCR-1'!$1:$1,0))   &amp;  ROW()-5,TRUE)    )</f>
        <v/>
      </c>
      <c r="K536" s="6"/>
      <c r="L536" s="39">
        <v>1.0</v>
      </c>
      <c r="M536" s="37" t="str">
        <f>IFERROR(VLOOKUP(TEXT(ROW()-5,"0"),CALC_selection!H:I,2,FALSE),"")</f>
        <v/>
      </c>
      <c r="N536" s="6"/>
      <c r="O536" s="9" t="b">
        <f t="shared" si="1"/>
        <v>0</v>
      </c>
      <c r="P536" s="9" t="b">
        <f t="shared" si="2"/>
        <v>0</v>
      </c>
      <c r="Q536" s="9"/>
      <c r="R536" s="9"/>
      <c r="S536" s="9"/>
      <c r="T536" s="6"/>
      <c r="U536" s="6"/>
      <c r="V536" s="6"/>
      <c r="W536" s="6"/>
      <c r="X536" s="6"/>
      <c r="Y536" s="6"/>
      <c r="Z536" s="6"/>
    </row>
    <row r="537" ht="14.25" customHeight="1">
      <c r="A537" s="6"/>
      <c r="B537" s="38" t="str">
        <f> IF(INDIRECT("'FROM_NGS3_PCR-1'!A"&amp;ROW()-5,TRUE)="","",  INDIRECT(    "'FROM_NGS3_PCR-1'!"   &amp;  CHAR(64 + MATCH(VLOOKUP(B$6,mapping!$A:$B,2,FALSE),'FROM_NGS3_PCR-1'!$1:$1,0))   &amp;  ROW()-5,TRUE)    )</f>
        <v/>
      </c>
      <c r="C537" s="6" t="str">
        <f> IF(INDIRECT("'FROM_NGS3_PCR-1'!A"&amp;ROW()-5,TRUE)="","",  INDIRECT(    "'FROM_NGS3_PCR-1'!"   &amp;  CHAR(64 + MATCH(VLOOKUP(C$6,mapping!$A:$B,2,FALSE),'FROM_NGS3_PCR-1'!$1:$1,0))   &amp;  ROW()-5,TRUE)    )</f>
        <v/>
      </c>
      <c r="D537" s="7" t="str">
        <f> IF(INDIRECT("'FROM_NGS3_PCR-1'!A"&amp;ROW()-5,TRUE)="","",  INDIRECT(    "'FROM_NGS3_PCR-1'!"   &amp;  CHAR(64 + MATCH(VLOOKUP(D$6,mapping!$A:$B,2,FALSE),'FROM_NGS3_PCR-1'!$1:$1,0))   &amp;  ROW()-5,TRUE)    )</f>
        <v/>
      </c>
      <c r="E537" s="7" t="str">
        <f> IF(INDIRECT("'FROM_NGS3_PCR-1'!A"&amp;ROW()-5,TRUE)="","",  "e" &amp; INDIRECT(    "'FROM_NGS3_PCR-1'!"   &amp;  CHAR(64 + MATCH(VLOOKUP(E$6,mapping!$A:$B,2,FALSE),'FROM_NGS3_PCR-1'!$1:$1,0))   &amp;  ROW()-5,TRUE)    )</f>
        <v/>
      </c>
      <c r="F537" s="6" t="str">
        <f> IF(INDIRECT("'FROM_NGS3_PCR-1'!A"&amp;ROW()-5,TRUE)="","",  INDIRECT(    "'FROM_NGS3_PCR-1'!"   &amp;  CHAR(64 + MATCH(VLOOKUP(F$6,mapping!$A:$B,2,FALSE),'FROM_NGS3_PCR-1'!$1:$1,0))   &amp;  ROW()-5,TRUE)    )</f>
        <v/>
      </c>
      <c r="G537" s="6" t="str">
        <f> IF(INDIRECT("'FROM_NGS3_PCR-1'!A"&amp;ROW()-5,TRUE)="","",  INDIRECT(    "'FROM_NGS3_PCR-1'!"   &amp;  CHAR(64 + MATCH(VLOOKUP(G$6,mapping!$A:$B,2,FALSE),'FROM_NGS3_PCR-1'!$1:$1,0))   &amp;  ROW()-5,TRUE)    )</f>
        <v/>
      </c>
      <c r="H537" s="39" t="str">
        <f> IF(INDIRECT("'FROM_NGS3_PCR-1'!A"&amp;ROW()-5,TRUE)="","",  INDIRECT(    "'FROM_NGS3_PCR-1'!"   &amp;  CHAR(64 + MATCH(VLOOKUP(H$6,mapping!$A:$B,2,FALSE),'FROM_NGS3_PCR-1'!$1:$1,0))   &amp;  ROW()-5,TRUE)    )</f>
        <v/>
      </c>
      <c r="I537" s="7" t="str">
        <f> IF(INDIRECT("'FROM_NGS3_PCR-1'!A"&amp;ROW()-5,TRUE)="","",  INDIRECT(    "'FROM_NGS3_PCR-1'!"   &amp;  CHAR(64 + MATCH(VLOOKUP(I$6,mapping!$A:$B,2,FALSE),'FROM_NGS3_PCR-1'!$1:$1,0))   &amp;  ROW()-5,TRUE)    )</f>
        <v/>
      </c>
      <c r="J537" s="40" t="str">
        <f> IF(INDIRECT("'FROM_NGS3_PCR-1'!A"&amp;ROW()-5,TRUE)="","",  INDIRECT(    "'FROM_NGS3_PCR-1'!"   &amp;  CHAR(64 + MATCH(VLOOKUP(J$6,mapping!$A:$B,2,FALSE),'FROM_NGS3_PCR-1'!$1:$1,0))   &amp;  ROW()-5,TRUE)    )</f>
        <v/>
      </c>
      <c r="K537" s="6"/>
      <c r="L537" s="39">
        <v>1.0</v>
      </c>
      <c r="M537" s="37" t="str">
        <f>IFERROR(VLOOKUP(TEXT(ROW()-5,"0"),CALC_selection!H:I,2,FALSE),"")</f>
        <v/>
      </c>
      <c r="N537" s="6"/>
      <c r="O537" s="9" t="b">
        <f t="shared" si="1"/>
        <v>0</v>
      </c>
      <c r="P537" s="9" t="b">
        <f t="shared" si="2"/>
        <v>0</v>
      </c>
      <c r="Q537" s="9"/>
      <c r="R537" s="9"/>
      <c r="S537" s="9"/>
      <c r="T537" s="6"/>
      <c r="U537" s="6"/>
      <c r="V537" s="6"/>
      <c r="W537" s="6"/>
      <c r="X537" s="6"/>
      <c r="Y537" s="6"/>
      <c r="Z537" s="6"/>
    </row>
    <row r="538" ht="14.25" customHeight="1">
      <c r="A538" s="6"/>
      <c r="B538" s="38" t="str">
        <f> IF(INDIRECT("'FROM_NGS3_PCR-1'!A"&amp;ROW()-5,TRUE)="","",  INDIRECT(    "'FROM_NGS3_PCR-1'!"   &amp;  CHAR(64 + MATCH(VLOOKUP(B$6,mapping!$A:$B,2,FALSE),'FROM_NGS3_PCR-1'!$1:$1,0))   &amp;  ROW()-5,TRUE)    )</f>
        <v/>
      </c>
      <c r="C538" s="6" t="str">
        <f> IF(INDIRECT("'FROM_NGS3_PCR-1'!A"&amp;ROW()-5,TRUE)="","",  INDIRECT(    "'FROM_NGS3_PCR-1'!"   &amp;  CHAR(64 + MATCH(VLOOKUP(C$6,mapping!$A:$B,2,FALSE),'FROM_NGS3_PCR-1'!$1:$1,0))   &amp;  ROW()-5,TRUE)    )</f>
        <v/>
      </c>
      <c r="D538" s="7" t="str">
        <f> IF(INDIRECT("'FROM_NGS3_PCR-1'!A"&amp;ROW()-5,TRUE)="","",  INDIRECT(    "'FROM_NGS3_PCR-1'!"   &amp;  CHAR(64 + MATCH(VLOOKUP(D$6,mapping!$A:$B,2,FALSE),'FROM_NGS3_PCR-1'!$1:$1,0))   &amp;  ROW()-5,TRUE)    )</f>
        <v/>
      </c>
      <c r="E538" s="7" t="str">
        <f> IF(INDIRECT("'FROM_NGS3_PCR-1'!A"&amp;ROW()-5,TRUE)="","",  "e" &amp; INDIRECT(    "'FROM_NGS3_PCR-1'!"   &amp;  CHAR(64 + MATCH(VLOOKUP(E$6,mapping!$A:$B,2,FALSE),'FROM_NGS3_PCR-1'!$1:$1,0))   &amp;  ROW()-5,TRUE)    )</f>
        <v/>
      </c>
      <c r="F538" s="6" t="str">
        <f> IF(INDIRECT("'FROM_NGS3_PCR-1'!A"&amp;ROW()-5,TRUE)="","",  INDIRECT(    "'FROM_NGS3_PCR-1'!"   &amp;  CHAR(64 + MATCH(VLOOKUP(F$6,mapping!$A:$B,2,FALSE),'FROM_NGS3_PCR-1'!$1:$1,0))   &amp;  ROW()-5,TRUE)    )</f>
        <v/>
      </c>
      <c r="G538" s="6" t="str">
        <f> IF(INDIRECT("'FROM_NGS3_PCR-1'!A"&amp;ROW()-5,TRUE)="","",  INDIRECT(    "'FROM_NGS3_PCR-1'!"   &amp;  CHAR(64 + MATCH(VLOOKUP(G$6,mapping!$A:$B,2,FALSE),'FROM_NGS3_PCR-1'!$1:$1,0))   &amp;  ROW()-5,TRUE)    )</f>
        <v/>
      </c>
      <c r="H538" s="39" t="str">
        <f> IF(INDIRECT("'FROM_NGS3_PCR-1'!A"&amp;ROW()-5,TRUE)="","",  INDIRECT(    "'FROM_NGS3_PCR-1'!"   &amp;  CHAR(64 + MATCH(VLOOKUP(H$6,mapping!$A:$B,2,FALSE),'FROM_NGS3_PCR-1'!$1:$1,0))   &amp;  ROW()-5,TRUE)    )</f>
        <v/>
      </c>
      <c r="I538" s="7" t="str">
        <f> IF(INDIRECT("'FROM_NGS3_PCR-1'!A"&amp;ROW()-5,TRUE)="","",  INDIRECT(    "'FROM_NGS3_PCR-1'!"   &amp;  CHAR(64 + MATCH(VLOOKUP(I$6,mapping!$A:$B,2,FALSE),'FROM_NGS3_PCR-1'!$1:$1,0))   &amp;  ROW()-5,TRUE)    )</f>
        <v/>
      </c>
      <c r="J538" s="40" t="str">
        <f> IF(INDIRECT("'FROM_NGS3_PCR-1'!A"&amp;ROW()-5,TRUE)="","",  INDIRECT(    "'FROM_NGS3_PCR-1'!"   &amp;  CHAR(64 + MATCH(VLOOKUP(J$6,mapping!$A:$B,2,FALSE),'FROM_NGS3_PCR-1'!$1:$1,0))   &amp;  ROW()-5,TRUE)    )</f>
        <v/>
      </c>
      <c r="K538" s="6"/>
      <c r="L538" s="39">
        <v>1.0</v>
      </c>
      <c r="M538" s="37" t="str">
        <f>IFERROR(VLOOKUP(TEXT(ROW()-5,"0"),CALC_selection!H:I,2,FALSE),"")</f>
        <v/>
      </c>
      <c r="N538" s="6"/>
      <c r="O538" s="9" t="b">
        <f t="shared" si="1"/>
        <v>0</v>
      </c>
      <c r="P538" s="9" t="b">
        <f t="shared" si="2"/>
        <v>0</v>
      </c>
      <c r="Q538" s="9"/>
      <c r="R538" s="9"/>
      <c r="S538" s="9"/>
      <c r="T538" s="6"/>
      <c r="U538" s="6"/>
      <c r="V538" s="6"/>
      <c r="W538" s="6"/>
      <c r="X538" s="6"/>
      <c r="Y538" s="6"/>
      <c r="Z538" s="6"/>
    </row>
    <row r="539" ht="14.25" customHeight="1">
      <c r="A539" s="6"/>
      <c r="B539" s="38" t="str">
        <f> IF(INDIRECT("'FROM_NGS3_PCR-1'!A"&amp;ROW()-5,TRUE)="","",  INDIRECT(    "'FROM_NGS3_PCR-1'!"   &amp;  CHAR(64 + MATCH(VLOOKUP(B$6,mapping!$A:$B,2,FALSE),'FROM_NGS3_PCR-1'!$1:$1,0))   &amp;  ROW()-5,TRUE)    )</f>
        <v/>
      </c>
      <c r="C539" s="6" t="str">
        <f> IF(INDIRECT("'FROM_NGS3_PCR-1'!A"&amp;ROW()-5,TRUE)="","",  INDIRECT(    "'FROM_NGS3_PCR-1'!"   &amp;  CHAR(64 + MATCH(VLOOKUP(C$6,mapping!$A:$B,2,FALSE),'FROM_NGS3_PCR-1'!$1:$1,0))   &amp;  ROW()-5,TRUE)    )</f>
        <v/>
      </c>
      <c r="D539" s="7" t="str">
        <f> IF(INDIRECT("'FROM_NGS3_PCR-1'!A"&amp;ROW()-5,TRUE)="","",  INDIRECT(    "'FROM_NGS3_PCR-1'!"   &amp;  CHAR(64 + MATCH(VLOOKUP(D$6,mapping!$A:$B,2,FALSE),'FROM_NGS3_PCR-1'!$1:$1,0))   &amp;  ROW()-5,TRUE)    )</f>
        <v/>
      </c>
      <c r="E539" s="7" t="str">
        <f> IF(INDIRECT("'FROM_NGS3_PCR-1'!A"&amp;ROW()-5,TRUE)="","",  "e" &amp; INDIRECT(    "'FROM_NGS3_PCR-1'!"   &amp;  CHAR(64 + MATCH(VLOOKUP(E$6,mapping!$A:$B,2,FALSE),'FROM_NGS3_PCR-1'!$1:$1,0))   &amp;  ROW()-5,TRUE)    )</f>
        <v/>
      </c>
      <c r="F539" s="6" t="str">
        <f> IF(INDIRECT("'FROM_NGS3_PCR-1'!A"&amp;ROW()-5,TRUE)="","",  INDIRECT(    "'FROM_NGS3_PCR-1'!"   &amp;  CHAR(64 + MATCH(VLOOKUP(F$6,mapping!$A:$B,2,FALSE),'FROM_NGS3_PCR-1'!$1:$1,0))   &amp;  ROW()-5,TRUE)    )</f>
        <v/>
      </c>
      <c r="G539" s="6" t="str">
        <f> IF(INDIRECT("'FROM_NGS3_PCR-1'!A"&amp;ROW()-5,TRUE)="","",  INDIRECT(    "'FROM_NGS3_PCR-1'!"   &amp;  CHAR(64 + MATCH(VLOOKUP(G$6,mapping!$A:$B,2,FALSE),'FROM_NGS3_PCR-1'!$1:$1,0))   &amp;  ROW()-5,TRUE)    )</f>
        <v/>
      </c>
      <c r="H539" s="39" t="str">
        <f> IF(INDIRECT("'FROM_NGS3_PCR-1'!A"&amp;ROW()-5,TRUE)="","",  INDIRECT(    "'FROM_NGS3_PCR-1'!"   &amp;  CHAR(64 + MATCH(VLOOKUP(H$6,mapping!$A:$B,2,FALSE),'FROM_NGS3_PCR-1'!$1:$1,0))   &amp;  ROW()-5,TRUE)    )</f>
        <v/>
      </c>
      <c r="I539" s="7" t="str">
        <f> IF(INDIRECT("'FROM_NGS3_PCR-1'!A"&amp;ROW()-5,TRUE)="","",  INDIRECT(    "'FROM_NGS3_PCR-1'!"   &amp;  CHAR(64 + MATCH(VLOOKUP(I$6,mapping!$A:$B,2,FALSE),'FROM_NGS3_PCR-1'!$1:$1,0))   &amp;  ROW()-5,TRUE)    )</f>
        <v/>
      </c>
      <c r="J539" s="40" t="str">
        <f> IF(INDIRECT("'FROM_NGS3_PCR-1'!A"&amp;ROW()-5,TRUE)="","",  INDIRECT(    "'FROM_NGS3_PCR-1'!"   &amp;  CHAR(64 + MATCH(VLOOKUP(J$6,mapping!$A:$B,2,FALSE),'FROM_NGS3_PCR-1'!$1:$1,0))   &amp;  ROW()-5,TRUE)    )</f>
        <v/>
      </c>
      <c r="K539" s="6"/>
      <c r="L539" s="39">
        <v>1.0</v>
      </c>
      <c r="M539" s="37" t="str">
        <f>IFERROR(VLOOKUP(TEXT(ROW()-5,"0"),CALC_selection!H:I,2,FALSE),"")</f>
        <v/>
      </c>
      <c r="N539" s="6"/>
      <c r="O539" s="9" t="b">
        <f t="shared" si="1"/>
        <v>0</v>
      </c>
      <c r="P539" s="9" t="b">
        <f t="shared" si="2"/>
        <v>0</v>
      </c>
      <c r="Q539" s="9"/>
      <c r="R539" s="9"/>
      <c r="S539" s="9"/>
      <c r="T539" s="6"/>
      <c r="U539" s="6"/>
      <c r="V539" s="6"/>
      <c r="W539" s="6"/>
      <c r="X539" s="6"/>
      <c r="Y539" s="6"/>
      <c r="Z539" s="6"/>
    </row>
    <row r="540" ht="14.25" customHeight="1">
      <c r="A540" s="6"/>
      <c r="B540" s="38" t="str">
        <f> IF(INDIRECT("'FROM_NGS3_PCR-1'!A"&amp;ROW()-5,TRUE)="","",  INDIRECT(    "'FROM_NGS3_PCR-1'!"   &amp;  CHAR(64 + MATCH(VLOOKUP(B$6,mapping!$A:$B,2,FALSE),'FROM_NGS3_PCR-1'!$1:$1,0))   &amp;  ROW()-5,TRUE)    )</f>
        <v/>
      </c>
      <c r="C540" s="6" t="str">
        <f> IF(INDIRECT("'FROM_NGS3_PCR-1'!A"&amp;ROW()-5,TRUE)="","",  INDIRECT(    "'FROM_NGS3_PCR-1'!"   &amp;  CHAR(64 + MATCH(VLOOKUP(C$6,mapping!$A:$B,2,FALSE),'FROM_NGS3_PCR-1'!$1:$1,0))   &amp;  ROW()-5,TRUE)    )</f>
        <v/>
      </c>
      <c r="D540" s="7" t="str">
        <f> IF(INDIRECT("'FROM_NGS3_PCR-1'!A"&amp;ROW()-5,TRUE)="","",  INDIRECT(    "'FROM_NGS3_PCR-1'!"   &amp;  CHAR(64 + MATCH(VLOOKUP(D$6,mapping!$A:$B,2,FALSE),'FROM_NGS3_PCR-1'!$1:$1,0))   &amp;  ROW()-5,TRUE)    )</f>
        <v/>
      </c>
      <c r="E540" s="7" t="str">
        <f> IF(INDIRECT("'FROM_NGS3_PCR-1'!A"&amp;ROW()-5,TRUE)="","",  "e" &amp; INDIRECT(    "'FROM_NGS3_PCR-1'!"   &amp;  CHAR(64 + MATCH(VLOOKUP(E$6,mapping!$A:$B,2,FALSE),'FROM_NGS3_PCR-1'!$1:$1,0))   &amp;  ROW()-5,TRUE)    )</f>
        <v/>
      </c>
      <c r="F540" s="6" t="str">
        <f> IF(INDIRECT("'FROM_NGS3_PCR-1'!A"&amp;ROW()-5,TRUE)="","",  INDIRECT(    "'FROM_NGS3_PCR-1'!"   &amp;  CHAR(64 + MATCH(VLOOKUP(F$6,mapping!$A:$B,2,FALSE),'FROM_NGS3_PCR-1'!$1:$1,0))   &amp;  ROW()-5,TRUE)    )</f>
        <v/>
      </c>
      <c r="G540" s="6" t="str">
        <f> IF(INDIRECT("'FROM_NGS3_PCR-1'!A"&amp;ROW()-5,TRUE)="","",  INDIRECT(    "'FROM_NGS3_PCR-1'!"   &amp;  CHAR(64 + MATCH(VLOOKUP(G$6,mapping!$A:$B,2,FALSE),'FROM_NGS3_PCR-1'!$1:$1,0))   &amp;  ROW()-5,TRUE)    )</f>
        <v/>
      </c>
      <c r="H540" s="39" t="str">
        <f> IF(INDIRECT("'FROM_NGS3_PCR-1'!A"&amp;ROW()-5,TRUE)="","",  INDIRECT(    "'FROM_NGS3_PCR-1'!"   &amp;  CHAR(64 + MATCH(VLOOKUP(H$6,mapping!$A:$B,2,FALSE),'FROM_NGS3_PCR-1'!$1:$1,0))   &amp;  ROW()-5,TRUE)    )</f>
        <v/>
      </c>
      <c r="I540" s="7" t="str">
        <f> IF(INDIRECT("'FROM_NGS3_PCR-1'!A"&amp;ROW()-5,TRUE)="","",  INDIRECT(    "'FROM_NGS3_PCR-1'!"   &amp;  CHAR(64 + MATCH(VLOOKUP(I$6,mapping!$A:$B,2,FALSE),'FROM_NGS3_PCR-1'!$1:$1,0))   &amp;  ROW()-5,TRUE)    )</f>
        <v/>
      </c>
      <c r="J540" s="40" t="str">
        <f> IF(INDIRECT("'FROM_NGS3_PCR-1'!A"&amp;ROW()-5,TRUE)="","",  INDIRECT(    "'FROM_NGS3_PCR-1'!"   &amp;  CHAR(64 + MATCH(VLOOKUP(J$6,mapping!$A:$B,2,FALSE),'FROM_NGS3_PCR-1'!$1:$1,0))   &amp;  ROW()-5,TRUE)    )</f>
        <v/>
      </c>
      <c r="K540" s="6"/>
      <c r="L540" s="39">
        <v>1.0</v>
      </c>
      <c r="M540" s="37" t="str">
        <f>IFERROR(VLOOKUP(TEXT(ROW()-5,"0"),CALC_selection!H:I,2,FALSE),"")</f>
        <v/>
      </c>
      <c r="N540" s="6"/>
      <c r="O540" s="9" t="b">
        <f t="shared" si="1"/>
        <v>0</v>
      </c>
      <c r="P540" s="9" t="b">
        <f t="shared" si="2"/>
        <v>0</v>
      </c>
      <c r="Q540" s="9"/>
      <c r="R540" s="9"/>
      <c r="S540" s="9"/>
      <c r="T540" s="6"/>
      <c r="U540" s="6"/>
      <c r="V540" s="6"/>
      <c r="W540" s="6"/>
      <c r="X540" s="6"/>
      <c r="Y540" s="6"/>
      <c r="Z540" s="6"/>
    </row>
    <row r="541" ht="14.25" customHeight="1">
      <c r="A541" s="6"/>
      <c r="B541" s="38" t="str">
        <f> IF(INDIRECT("'FROM_NGS3_PCR-1'!A"&amp;ROW()-5,TRUE)="","",  INDIRECT(    "'FROM_NGS3_PCR-1'!"   &amp;  CHAR(64 + MATCH(VLOOKUP(B$6,mapping!$A:$B,2,FALSE),'FROM_NGS3_PCR-1'!$1:$1,0))   &amp;  ROW()-5,TRUE)    )</f>
        <v/>
      </c>
      <c r="C541" s="6" t="str">
        <f> IF(INDIRECT("'FROM_NGS3_PCR-1'!A"&amp;ROW()-5,TRUE)="","",  INDIRECT(    "'FROM_NGS3_PCR-1'!"   &amp;  CHAR(64 + MATCH(VLOOKUP(C$6,mapping!$A:$B,2,FALSE),'FROM_NGS3_PCR-1'!$1:$1,0))   &amp;  ROW()-5,TRUE)    )</f>
        <v/>
      </c>
      <c r="D541" s="7" t="str">
        <f> IF(INDIRECT("'FROM_NGS3_PCR-1'!A"&amp;ROW()-5,TRUE)="","",  INDIRECT(    "'FROM_NGS3_PCR-1'!"   &amp;  CHAR(64 + MATCH(VLOOKUP(D$6,mapping!$A:$B,2,FALSE),'FROM_NGS3_PCR-1'!$1:$1,0))   &amp;  ROW()-5,TRUE)    )</f>
        <v/>
      </c>
      <c r="E541" s="7" t="str">
        <f> IF(INDIRECT("'FROM_NGS3_PCR-1'!A"&amp;ROW()-5,TRUE)="","",  "e" &amp; INDIRECT(    "'FROM_NGS3_PCR-1'!"   &amp;  CHAR(64 + MATCH(VLOOKUP(E$6,mapping!$A:$B,2,FALSE),'FROM_NGS3_PCR-1'!$1:$1,0))   &amp;  ROW()-5,TRUE)    )</f>
        <v/>
      </c>
      <c r="F541" s="6" t="str">
        <f> IF(INDIRECT("'FROM_NGS3_PCR-1'!A"&amp;ROW()-5,TRUE)="","",  INDIRECT(    "'FROM_NGS3_PCR-1'!"   &amp;  CHAR(64 + MATCH(VLOOKUP(F$6,mapping!$A:$B,2,FALSE),'FROM_NGS3_PCR-1'!$1:$1,0))   &amp;  ROW()-5,TRUE)    )</f>
        <v/>
      </c>
      <c r="G541" s="6" t="str">
        <f> IF(INDIRECT("'FROM_NGS3_PCR-1'!A"&amp;ROW()-5,TRUE)="","",  INDIRECT(    "'FROM_NGS3_PCR-1'!"   &amp;  CHAR(64 + MATCH(VLOOKUP(G$6,mapping!$A:$B,2,FALSE),'FROM_NGS3_PCR-1'!$1:$1,0))   &amp;  ROW()-5,TRUE)    )</f>
        <v/>
      </c>
      <c r="H541" s="39" t="str">
        <f> IF(INDIRECT("'FROM_NGS3_PCR-1'!A"&amp;ROW()-5,TRUE)="","",  INDIRECT(    "'FROM_NGS3_PCR-1'!"   &amp;  CHAR(64 + MATCH(VLOOKUP(H$6,mapping!$A:$B,2,FALSE),'FROM_NGS3_PCR-1'!$1:$1,0))   &amp;  ROW()-5,TRUE)    )</f>
        <v/>
      </c>
      <c r="I541" s="7" t="str">
        <f> IF(INDIRECT("'FROM_NGS3_PCR-1'!A"&amp;ROW()-5,TRUE)="","",  INDIRECT(    "'FROM_NGS3_PCR-1'!"   &amp;  CHAR(64 + MATCH(VLOOKUP(I$6,mapping!$A:$B,2,FALSE),'FROM_NGS3_PCR-1'!$1:$1,0))   &amp;  ROW()-5,TRUE)    )</f>
        <v/>
      </c>
      <c r="J541" s="40" t="str">
        <f> IF(INDIRECT("'FROM_NGS3_PCR-1'!A"&amp;ROW()-5,TRUE)="","",  INDIRECT(    "'FROM_NGS3_PCR-1'!"   &amp;  CHAR(64 + MATCH(VLOOKUP(J$6,mapping!$A:$B,2,FALSE),'FROM_NGS3_PCR-1'!$1:$1,0))   &amp;  ROW()-5,TRUE)    )</f>
        <v/>
      </c>
      <c r="K541" s="6"/>
      <c r="L541" s="39">
        <v>1.0</v>
      </c>
      <c r="M541" s="37" t="str">
        <f>IFERROR(VLOOKUP(TEXT(ROW()-5,"0"),CALC_selection!H:I,2,FALSE),"")</f>
        <v/>
      </c>
      <c r="N541" s="6"/>
      <c r="O541" s="9" t="b">
        <f t="shared" si="1"/>
        <v>0</v>
      </c>
      <c r="P541" s="9" t="b">
        <f t="shared" si="2"/>
        <v>0</v>
      </c>
      <c r="Q541" s="9"/>
      <c r="R541" s="9"/>
      <c r="S541" s="9"/>
      <c r="T541" s="6"/>
      <c r="U541" s="6"/>
      <c r="V541" s="6"/>
      <c r="W541" s="6"/>
      <c r="X541" s="6"/>
      <c r="Y541" s="6"/>
      <c r="Z541" s="6"/>
    </row>
    <row r="542" ht="14.25" customHeight="1">
      <c r="A542" s="6"/>
      <c r="B542" s="38" t="str">
        <f> IF(INDIRECT("'FROM_NGS3_PCR-1'!A"&amp;ROW()-5,TRUE)="","",  INDIRECT(    "'FROM_NGS3_PCR-1'!"   &amp;  CHAR(64 + MATCH(VLOOKUP(B$6,mapping!$A:$B,2,FALSE),'FROM_NGS3_PCR-1'!$1:$1,0))   &amp;  ROW()-5,TRUE)    )</f>
        <v/>
      </c>
      <c r="C542" s="6" t="str">
        <f> IF(INDIRECT("'FROM_NGS3_PCR-1'!A"&amp;ROW()-5,TRUE)="","",  INDIRECT(    "'FROM_NGS3_PCR-1'!"   &amp;  CHAR(64 + MATCH(VLOOKUP(C$6,mapping!$A:$B,2,FALSE),'FROM_NGS3_PCR-1'!$1:$1,0))   &amp;  ROW()-5,TRUE)    )</f>
        <v/>
      </c>
      <c r="D542" s="7" t="str">
        <f> IF(INDIRECT("'FROM_NGS3_PCR-1'!A"&amp;ROW()-5,TRUE)="","",  INDIRECT(    "'FROM_NGS3_PCR-1'!"   &amp;  CHAR(64 + MATCH(VLOOKUP(D$6,mapping!$A:$B,2,FALSE),'FROM_NGS3_PCR-1'!$1:$1,0))   &amp;  ROW()-5,TRUE)    )</f>
        <v/>
      </c>
      <c r="E542" s="7" t="str">
        <f> IF(INDIRECT("'FROM_NGS3_PCR-1'!A"&amp;ROW()-5,TRUE)="","",  "e" &amp; INDIRECT(    "'FROM_NGS3_PCR-1'!"   &amp;  CHAR(64 + MATCH(VLOOKUP(E$6,mapping!$A:$B,2,FALSE),'FROM_NGS3_PCR-1'!$1:$1,0))   &amp;  ROW()-5,TRUE)    )</f>
        <v/>
      </c>
      <c r="F542" s="6" t="str">
        <f> IF(INDIRECT("'FROM_NGS3_PCR-1'!A"&amp;ROW()-5,TRUE)="","",  INDIRECT(    "'FROM_NGS3_PCR-1'!"   &amp;  CHAR(64 + MATCH(VLOOKUP(F$6,mapping!$A:$B,2,FALSE),'FROM_NGS3_PCR-1'!$1:$1,0))   &amp;  ROW()-5,TRUE)    )</f>
        <v/>
      </c>
      <c r="G542" s="6" t="str">
        <f> IF(INDIRECT("'FROM_NGS3_PCR-1'!A"&amp;ROW()-5,TRUE)="","",  INDIRECT(    "'FROM_NGS3_PCR-1'!"   &amp;  CHAR(64 + MATCH(VLOOKUP(G$6,mapping!$A:$B,2,FALSE),'FROM_NGS3_PCR-1'!$1:$1,0))   &amp;  ROW()-5,TRUE)    )</f>
        <v/>
      </c>
      <c r="H542" s="39" t="str">
        <f> IF(INDIRECT("'FROM_NGS3_PCR-1'!A"&amp;ROW()-5,TRUE)="","",  INDIRECT(    "'FROM_NGS3_PCR-1'!"   &amp;  CHAR(64 + MATCH(VLOOKUP(H$6,mapping!$A:$B,2,FALSE),'FROM_NGS3_PCR-1'!$1:$1,0))   &amp;  ROW()-5,TRUE)    )</f>
        <v/>
      </c>
      <c r="I542" s="7" t="str">
        <f> IF(INDIRECT("'FROM_NGS3_PCR-1'!A"&amp;ROW()-5,TRUE)="","",  INDIRECT(    "'FROM_NGS3_PCR-1'!"   &amp;  CHAR(64 + MATCH(VLOOKUP(I$6,mapping!$A:$B,2,FALSE),'FROM_NGS3_PCR-1'!$1:$1,0))   &amp;  ROW()-5,TRUE)    )</f>
        <v/>
      </c>
      <c r="J542" s="40" t="str">
        <f> IF(INDIRECT("'FROM_NGS3_PCR-1'!A"&amp;ROW()-5,TRUE)="","",  INDIRECT(    "'FROM_NGS3_PCR-1'!"   &amp;  CHAR(64 + MATCH(VLOOKUP(J$6,mapping!$A:$B,2,FALSE),'FROM_NGS3_PCR-1'!$1:$1,0))   &amp;  ROW()-5,TRUE)    )</f>
        <v/>
      </c>
      <c r="K542" s="6"/>
      <c r="L542" s="39">
        <v>1.0</v>
      </c>
      <c r="M542" s="37" t="str">
        <f>IFERROR(VLOOKUP(TEXT(ROW()-5,"0"),CALC_selection!H:I,2,FALSE),"")</f>
        <v/>
      </c>
      <c r="N542" s="6"/>
      <c r="O542" s="9" t="b">
        <f t="shared" si="1"/>
        <v>0</v>
      </c>
      <c r="P542" s="9" t="b">
        <f t="shared" si="2"/>
        <v>0</v>
      </c>
      <c r="Q542" s="9"/>
      <c r="R542" s="9"/>
      <c r="S542" s="9"/>
      <c r="T542" s="6"/>
      <c r="U542" s="6"/>
      <c r="V542" s="6"/>
      <c r="W542" s="6"/>
      <c r="X542" s="6"/>
      <c r="Y542" s="6"/>
      <c r="Z542" s="6"/>
    </row>
    <row r="543" ht="14.25" customHeight="1">
      <c r="A543" s="6"/>
      <c r="B543" s="38" t="str">
        <f> IF(INDIRECT("'FROM_NGS3_PCR-1'!A"&amp;ROW()-5,TRUE)="","",  INDIRECT(    "'FROM_NGS3_PCR-1'!"   &amp;  CHAR(64 + MATCH(VLOOKUP(B$6,mapping!$A:$B,2,FALSE),'FROM_NGS3_PCR-1'!$1:$1,0))   &amp;  ROW()-5,TRUE)    )</f>
        <v/>
      </c>
      <c r="C543" s="6" t="str">
        <f> IF(INDIRECT("'FROM_NGS3_PCR-1'!A"&amp;ROW()-5,TRUE)="","",  INDIRECT(    "'FROM_NGS3_PCR-1'!"   &amp;  CHAR(64 + MATCH(VLOOKUP(C$6,mapping!$A:$B,2,FALSE),'FROM_NGS3_PCR-1'!$1:$1,0))   &amp;  ROW()-5,TRUE)    )</f>
        <v/>
      </c>
      <c r="D543" s="7" t="str">
        <f> IF(INDIRECT("'FROM_NGS3_PCR-1'!A"&amp;ROW()-5,TRUE)="","",  INDIRECT(    "'FROM_NGS3_PCR-1'!"   &amp;  CHAR(64 + MATCH(VLOOKUP(D$6,mapping!$A:$B,2,FALSE),'FROM_NGS3_PCR-1'!$1:$1,0))   &amp;  ROW()-5,TRUE)    )</f>
        <v/>
      </c>
      <c r="E543" s="7" t="str">
        <f> IF(INDIRECT("'FROM_NGS3_PCR-1'!A"&amp;ROW()-5,TRUE)="","",  "e" &amp; INDIRECT(    "'FROM_NGS3_PCR-1'!"   &amp;  CHAR(64 + MATCH(VLOOKUP(E$6,mapping!$A:$B,2,FALSE),'FROM_NGS3_PCR-1'!$1:$1,0))   &amp;  ROW()-5,TRUE)    )</f>
        <v/>
      </c>
      <c r="F543" s="6" t="str">
        <f> IF(INDIRECT("'FROM_NGS3_PCR-1'!A"&amp;ROW()-5,TRUE)="","",  INDIRECT(    "'FROM_NGS3_PCR-1'!"   &amp;  CHAR(64 + MATCH(VLOOKUP(F$6,mapping!$A:$B,2,FALSE),'FROM_NGS3_PCR-1'!$1:$1,0))   &amp;  ROW()-5,TRUE)    )</f>
        <v/>
      </c>
      <c r="G543" s="6" t="str">
        <f> IF(INDIRECT("'FROM_NGS3_PCR-1'!A"&amp;ROW()-5,TRUE)="","",  INDIRECT(    "'FROM_NGS3_PCR-1'!"   &amp;  CHAR(64 + MATCH(VLOOKUP(G$6,mapping!$A:$B,2,FALSE),'FROM_NGS3_PCR-1'!$1:$1,0))   &amp;  ROW()-5,TRUE)    )</f>
        <v/>
      </c>
      <c r="H543" s="39" t="str">
        <f> IF(INDIRECT("'FROM_NGS3_PCR-1'!A"&amp;ROW()-5,TRUE)="","",  INDIRECT(    "'FROM_NGS3_PCR-1'!"   &amp;  CHAR(64 + MATCH(VLOOKUP(H$6,mapping!$A:$B,2,FALSE),'FROM_NGS3_PCR-1'!$1:$1,0))   &amp;  ROW()-5,TRUE)    )</f>
        <v/>
      </c>
      <c r="I543" s="7" t="str">
        <f> IF(INDIRECT("'FROM_NGS3_PCR-1'!A"&amp;ROW()-5,TRUE)="","",  INDIRECT(    "'FROM_NGS3_PCR-1'!"   &amp;  CHAR(64 + MATCH(VLOOKUP(I$6,mapping!$A:$B,2,FALSE),'FROM_NGS3_PCR-1'!$1:$1,0))   &amp;  ROW()-5,TRUE)    )</f>
        <v/>
      </c>
      <c r="J543" s="40" t="str">
        <f> IF(INDIRECT("'FROM_NGS3_PCR-1'!A"&amp;ROW()-5,TRUE)="","",  INDIRECT(    "'FROM_NGS3_PCR-1'!"   &amp;  CHAR(64 + MATCH(VLOOKUP(J$6,mapping!$A:$B,2,FALSE),'FROM_NGS3_PCR-1'!$1:$1,0))   &amp;  ROW()-5,TRUE)    )</f>
        <v/>
      </c>
      <c r="K543" s="6"/>
      <c r="L543" s="39">
        <v>1.0</v>
      </c>
      <c r="M543" s="37" t="str">
        <f>IFERROR(VLOOKUP(TEXT(ROW()-5,"0"),CALC_selection!H:I,2,FALSE),"")</f>
        <v/>
      </c>
      <c r="N543" s="6"/>
      <c r="O543" s="9" t="b">
        <f t="shared" si="1"/>
        <v>0</v>
      </c>
      <c r="P543" s="9" t="b">
        <f t="shared" si="2"/>
        <v>0</v>
      </c>
      <c r="Q543" s="9"/>
      <c r="R543" s="9"/>
      <c r="S543" s="9"/>
      <c r="T543" s="6"/>
      <c r="U543" s="6"/>
      <c r="V543" s="6"/>
      <c r="W543" s="6"/>
      <c r="X543" s="6"/>
      <c r="Y543" s="6"/>
      <c r="Z543" s="6"/>
    </row>
    <row r="544" ht="14.25" customHeight="1">
      <c r="A544" s="6"/>
      <c r="B544" s="38" t="str">
        <f> IF(INDIRECT("'FROM_NGS3_PCR-1'!A"&amp;ROW()-5,TRUE)="","",  INDIRECT(    "'FROM_NGS3_PCR-1'!"   &amp;  CHAR(64 + MATCH(VLOOKUP(B$6,mapping!$A:$B,2,FALSE),'FROM_NGS3_PCR-1'!$1:$1,0))   &amp;  ROW()-5,TRUE)    )</f>
        <v/>
      </c>
      <c r="C544" s="6" t="str">
        <f> IF(INDIRECT("'FROM_NGS3_PCR-1'!A"&amp;ROW()-5,TRUE)="","",  INDIRECT(    "'FROM_NGS3_PCR-1'!"   &amp;  CHAR(64 + MATCH(VLOOKUP(C$6,mapping!$A:$B,2,FALSE),'FROM_NGS3_PCR-1'!$1:$1,0))   &amp;  ROW()-5,TRUE)    )</f>
        <v/>
      </c>
      <c r="D544" s="7" t="str">
        <f> IF(INDIRECT("'FROM_NGS3_PCR-1'!A"&amp;ROW()-5,TRUE)="","",  INDIRECT(    "'FROM_NGS3_PCR-1'!"   &amp;  CHAR(64 + MATCH(VLOOKUP(D$6,mapping!$A:$B,2,FALSE),'FROM_NGS3_PCR-1'!$1:$1,0))   &amp;  ROW()-5,TRUE)    )</f>
        <v/>
      </c>
      <c r="E544" s="7" t="str">
        <f> IF(INDIRECT("'FROM_NGS3_PCR-1'!A"&amp;ROW()-5,TRUE)="","",  "e" &amp; INDIRECT(    "'FROM_NGS3_PCR-1'!"   &amp;  CHAR(64 + MATCH(VLOOKUP(E$6,mapping!$A:$B,2,FALSE),'FROM_NGS3_PCR-1'!$1:$1,0))   &amp;  ROW()-5,TRUE)    )</f>
        <v/>
      </c>
      <c r="F544" s="6" t="str">
        <f> IF(INDIRECT("'FROM_NGS3_PCR-1'!A"&amp;ROW()-5,TRUE)="","",  INDIRECT(    "'FROM_NGS3_PCR-1'!"   &amp;  CHAR(64 + MATCH(VLOOKUP(F$6,mapping!$A:$B,2,FALSE),'FROM_NGS3_PCR-1'!$1:$1,0))   &amp;  ROW()-5,TRUE)    )</f>
        <v/>
      </c>
      <c r="G544" s="6" t="str">
        <f> IF(INDIRECT("'FROM_NGS3_PCR-1'!A"&amp;ROW()-5,TRUE)="","",  INDIRECT(    "'FROM_NGS3_PCR-1'!"   &amp;  CHAR(64 + MATCH(VLOOKUP(G$6,mapping!$A:$B,2,FALSE),'FROM_NGS3_PCR-1'!$1:$1,0))   &amp;  ROW()-5,TRUE)    )</f>
        <v/>
      </c>
      <c r="H544" s="39" t="str">
        <f> IF(INDIRECT("'FROM_NGS3_PCR-1'!A"&amp;ROW()-5,TRUE)="","",  INDIRECT(    "'FROM_NGS3_PCR-1'!"   &amp;  CHAR(64 + MATCH(VLOOKUP(H$6,mapping!$A:$B,2,FALSE),'FROM_NGS3_PCR-1'!$1:$1,0))   &amp;  ROW()-5,TRUE)    )</f>
        <v/>
      </c>
      <c r="I544" s="7" t="str">
        <f> IF(INDIRECT("'FROM_NGS3_PCR-1'!A"&amp;ROW()-5,TRUE)="","",  INDIRECT(    "'FROM_NGS3_PCR-1'!"   &amp;  CHAR(64 + MATCH(VLOOKUP(I$6,mapping!$A:$B,2,FALSE),'FROM_NGS3_PCR-1'!$1:$1,0))   &amp;  ROW()-5,TRUE)    )</f>
        <v/>
      </c>
      <c r="J544" s="40" t="str">
        <f> IF(INDIRECT("'FROM_NGS3_PCR-1'!A"&amp;ROW()-5,TRUE)="","",  INDIRECT(    "'FROM_NGS3_PCR-1'!"   &amp;  CHAR(64 + MATCH(VLOOKUP(J$6,mapping!$A:$B,2,FALSE),'FROM_NGS3_PCR-1'!$1:$1,0))   &amp;  ROW()-5,TRUE)    )</f>
        <v/>
      </c>
      <c r="K544" s="6"/>
      <c r="L544" s="39">
        <v>1.0</v>
      </c>
      <c r="M544" s="37" t="str">
        <f>IFERROR(VLOOKUP(TEXT(ROW()-5,"0"),CALC_selection!H:I,2,FALSE),"")</f>
        <v/>
      </c>
      <c r="N544" s="6"/>
      <c r="O544" s="9" t="b">
        <f t="shared" si="1"/>
        <v>0</v>
      </c>
      <c r="P544" s="9" t="b">
        <f t="shared" si="2"/>
        <v>0</v>
      </c>
      <c r="Q544" s="9"/>
      <c r="R544" s="9"/>
      <c r="S544" s="9"/>
      <c r="T544" s="6"/>
      <c r="U544" s="6"/>
      <c r="V544" s="6"/>
      <c r="W544" s="6"/>
      <c r="X544" s="6"/>
      <c r="Y544" s="6"/>
      <c r="Z544" s="6"/>
    </row>
    <row r="545" ht="14.25" customHeight="1">
      <c r="A545" s="6"/>
      <c r="B545" s="38" t="str">
        <f> IF(INDIRECT("'FROM_NGS3_PCR-1'!A"&amp;ROW()-5,TRUE)="","",  INDIRECT(    "'FROM_NGS3_PCR-1'!"   &amp;  CHAR(64 + MATCH(VLOOKUP(B$6,mapping!$A:$B,2,FALSE),'FROM_NGS3_PCR-1'!$1:$1,0))   &amp;  ROW()-5,TRUE)    )</f>
        <v/>
      </c>
      <c r="C545" s="6" t="str">
        <f> IF(INDIRECT("'FROM_NGS3_PCR-1'!A"&amp;ROW()-5,TRUE)="","",  INDIRECT(    "'FROM_NGS3_PCR-1'!"   &amp;  CHAR(64 + MATCH(VLOOKUP(C$6,mapping!$A:$B,2,FALSE),'FROM_NGS3_PCR-1'!$1:$1,0))   &amp;  ROW()-5,TRUE)    )</f>
        <v/>
      </c>
      <c r="D545" s="7" t="str">
        <f> IF(INDIRECT("'FROM_NGS3_PCR-1'!A"&amp;ROW()-5,TRUE)="","",  INDIRECT(    "'FROM_NGS3_PCR-1'!"   &amp;  CHAR(64 + MATCH(VLOOKUP(D$6,mapping!$A:$B,2,FALSE),'FROM_NGS3_PCR-1'!$1:$1,0))   &amp;  ROW()-5,TRUE)    )</f>
        <v/>
      </c>
      <c r="E545" s="7" t="str">
        <f> IF(INDIRECT("'FROM_NGS3_PCR-1'!A"&amp;ROW()-5,TRUE)="","",  "e" &amp; INDIRECT(    "'FROM_NGS3_PCR-1'!"   &amp;  CHAR(64 + MATCH(VLOOKUP(E$6,mapping!$A:$B,2,FALSE),'FROM_NGS3_PCR-1'!$1:$1,0))   &amp;  ROW()-5,TRUE)    )</f>
        <v/>
      </c>
      <c r="F545" s="6" t="str">
        <f> IF(INDIRECT("'FROM_NGS3_PCR-1'!A"&amp;ROW()-5,TRUE)="","",  INDIRECT(    "'FROM_NGS3_PCR-1'!"   &amp;  CHAR(64 + MATCH(VLOOKUP(F$6,mapping!$A:$B,2,FALSE),'FROM_NGS3_PCR-1'!$1:$1,0))   &amp;  ROW()-5,TRUE)    )</f>
        <v/>
      </c>
      <c r="G545" s="6" t="str">
        <f> IF(INDIRECT("'FROM_NGS3_PCR-1'!A"&amp;ROW()-5,TRUE)="","",  INDIRECT(    "'FROM_NGS3_PCR-1'!"   &amp;  CHAR(64 + MATCH(VLOOKUP(G$6,mapping!$A:$B,2,FALSE),'FROM_NGS3_PCR-1'!$1:$1,0))   &amp;  ROW()-5,TRUE)    )</f>
        <v/>
      </c>
      <c r="H545" s="39" t="str">
        <f> IF(INDIRECT("'FROM_NGS3_PCR-1'!A"&amp;ROW()-5,TRUE)="","",  INDIRECT(    "'FROM_NGS3_PCR-1'!"   &amp;  CHAR(64 + MATCH(VLOOKUP(H$6,mapping!$A:$B,2,FALSE),'FROM_NGS3_PCR-1'!$1:$1,0))   &amp;  ROW()-5,TRUE)    )</f>
        <v/>
      </c>
      <c r="I545" s="7" t="str">
        <f> IF(INDIRECT("'FROM_NGS3_PCR-1'!A"&amp;ROW()-5,TRUE)="","",  INDIRECT(    "'FROM_NGS3_PCR-1'!"   &amp;  CHAR(64 + MATCH(VLOOKUP(I$6,mapping!$A:$B,2,FALSE),'FROM_NGS3_PCR-1'!$1:$1,0))   &amp;  ROW()-5,TRUE)    )</f>
        <v/>
      </c>
      <c r="J545" s="40" t="str">
        <f> IF(INDIRECT("'FROM_NGS3_PCR-1'!A"&amp;ROW()-5,TRUE)="","",  INDIRECT(    "'FROM_NGS3_PCR-1'!"   &amp;  CHAR(64 + MATCH(VLOOKUP(J$6,mapping!$A:$B,2,FALSE),'FROM_NGS3_PCR-1'!$1:$1,0))   &amp;  ROW()-5,TRUE)    )</f>
        <v/>
      </c>
      <c r="K545" s="6"/>
      <c r="L545" s="39">
        <v>1.0</v>
      </c>
      <c r="M545" s="37" t="str">
        <f>IFERROR(VLOOKUP(TEXT(ROW()-5,"0"),CALC_selection!H:I,2,FALSE),"")</f>
        <v/>
      </c>
      <c r="N545" s="6"/>
      <c r="O545" s="9" t="b">
        <f t="shared" si="1"/>
        <v>0</v>
      </c>
      <c r="P545" s="9" t="b">
        <f t="shared" si="2"/>
        <v>0</v>
      </c>
      <c r="Q545" s="9"/>
      <c r="R545" s="9"/>
      <c r="S545" s="9"/>
      <c r="T545" s="6"/>
      <c r="U545" s="6"/>
      <c r="V545" s="6"/>
      <c r="W545" s="6"/>
      <c r="X545" s="6"/>
      <c r="Y545" s="6"/>
      <c r="Z545" s="6"/>
    </row>
    <row r="546" ht="14.25" customHeight="1">
      <c r="A546" s="6"/>
      <c r="B546" s="38" t="str">
        <f> IF(INDIRECT("'FROM_NGS3_PCR-1'!A"&amp;ROW()-5,TRUE)="","",  INDIRECT(    "'FROM_NGS3_PCR-1'!"   &amp;  CHAR(64 + MATCH(VLOOKUP(B$6,mapping!$A:$B,2,FALSE),'FROM_NGS3_PCR-1'!$1:$1,0))   &amp;  ROW()-5,TRUE)    )</f>
        <v/>
      </c>
      <c r="C546" s="6" t="str">
        <f> IF(INDIRECT("'FROM_NGS3_PCR-1'!A"&amp;ROW()-5,TRUE)="","",  INDIRECT(    "'FROM_NGS3_PCR-1'!"   &amp;  CHAR(64 + MATCH(VLOOKUP(C$6,mapping!$A:$B,2,FALSE),'FROM_NGS3_PCR-1'!$1:$1,0))   &amp;  ROW()-5,TRUE)    )</f>
        <v/>
      </c>
      <c r="D546" s="7" t="str">
        <f> IF(INDIRECT("'FROM_NGS3_PCR-1'!A"&amp;ROW()-5,TRUE)="","",  INDIRECT(    "'FROM_NGS3_PCR-1'!"   &amp;  CHAR(64 + MATCH(VLOOKUP(D$6,mapping!$A:$B,2,FALSE),'FROM_NGS3_PCR-1'!$1:$1,0))   &amp;  ROW()-5,TRUE)    )</f>
        <v/>
      </c>
      <c r="E546" s="7" t="str">
        <f> IF(INDIRECT("'FROM_NGS3_PCR-1'!A"&amp;ROW()-5,TRUE)="","",  "e" &amp; INDIRECT(    "'FROM_NGS3_PCR-1'!"   &amp;  CHAR(64 + MATCH(VLOOKUP(E$6,mapping!$A:$B,2,FALSE),'FROM_NGS3_PCR-1'!$1:$1,0))   &amp;  ROW()-5,TRUE)    )</f>
        <v/>
      </c>
      <c r="F546" s="6" t="str">
        <f> IF(INDIRECT("'FROM_NGS3_PCR-1'!A"&amp;ROW()-5,TRUE)="","",  INDIRECT(    "'FROM_NGS3_PCR-1'!"   &amp;  CHAR(64 + MATCH(VLOOKUP(F$6,mapping!$A:$B,2,FALSE),'FROM_NGS3_PCR-1'!$1:$1,0))   &amp;  ROW()-5,TRUE)    )</f>
        <v/>
      </c>
      <c r="G546" s="6" t="str">
        <f> IF(INDIRECT("'FROM_NGS3_PCR-1'!A"&amp;ROW()-5,TRUE)="","",  INDIRECT(    "'FROM_NGS3_PCR-1'!"   &amp;  CHAR(64 + MATCH(VLOOKUP(G$6,mapping!$A:$B,2,FALSE),'FROM_NGS3_PCR-1'!$1:$1,0))   &amp;  ROW()-5,TRUE)    )</f>
        <v/>
      </c>
      <c r="H546" s="39" t="str">
        <f> IF(INDIRECT("'FROM_NGS3_PCR-1'!A"&amp;ROW()-5,TRUE)="","",  INDIRECT(    "'FROM_NGS3_PCR-1'!"   &amp;  CHAR(64 + MATCH(VLOOKUP(H$6,mapping!$A:$B,2,FALSE),'FROM_NGS3_PCR-1'!$1:$1,0))   &amp;  ROW()-5,TRUE)    )</f>
        <v/>
      </c>
      <c r="I546" s="7" t="str">
        <f> IF(INDIRECT("'FROM_NGS3_PCR-1'!A"&amp;ROW()-5,TRUE)="","",  INDIRECT(    "'FROM_NGS3_PCR-1'!"   &amp;  CHAR(64 + MATCH(VLOOKUP(I$6,mapping!$A:$B,2,FALSE),'FROM_NGS3_PCR-1'!$1:$1,0))   &amp;  ROW()-5,TRUE)    )</f>
        <v/>
      </c>
      <c r="J546" s="40" t="str">
        <f> IF(INDIRECT("'FROM_NGS3_PCR-1'!A"&amp;ROW()-5,TRUE)="","",  INDIRECT(    "'FROM_NGS3_PCR-1'!"   &amp;  CHAR(64 + MATCH(VLOOKUP(J$6,mapping!$A:$B,2,FALSE),'FROM_NGS3_PCR-1'!$1:$1,0))   &amp;  ROW()-5,TRUE)    )</f>
        <v/>
      </c>
      <c r="K546" s="6"/>
      <c r="L546" s="39">
        <v>1.0</v>
      </c>
      <c r="M546" s="37" t="str">
        <f>IFERROR(VLOOKUP(TEXT(ROW()-5,"0"),CALC_selection!H:I,2,FALSE),"")</f>
        <v/>
      </c>
      <c r="N546" s="6"/>
      <c r="O546" s="9" t="b">
        <f t="shared" si="1"/>
        <v>0</v>
      </c>
      <c r="P546" s="9" t="b">
        <f t="shared" si="2"/>
        <v>0</v>
      </c>
      <c r="Q546" s="9"/>
      <c r="R546" s="9"/>
      <c r="S546" s="9"/>
      <c r="T546" s="6"/>
      <c r="U546" s="6"/>
      <c r="V546" s="6"/>
      <c r="W546" s="6"/>
      <c r="X546" s="6"/>
      <c r="Y546" s="6"/>
      <c r="Z546" s="6"/>
    </row>
    <row r="547" ht="14.25" customHeight="1">
      <c r="A547" s="6"/>
      <c r="B547" s="38" t="str">
        <f> IF(INDIRECT("'FROM_NGS3_PCR-1'!A"&amp;ROW()-5,TRUE)="","",  INDIRECT(    "'FROM_NGS3_PCR-1'!"   &amp;  CHAR(64 + MATCH(VLOOKUP(B$6,mapping!$A:$B,2,FALSE),'FROM_NGS3_PCR-1'!$1:$1,0))   &amp;  ROW()-5,TRUE)    )</f>
        <v/>
      </c>
      <c r="C547" s="6" t="str">
        <f> IF(INDIRECT("'FROM_NGS3_PCR-1'!A"&amp;ROW()-5,TRUE)="","",  INDIRECT(    "'FROM_NGS3_PCR-1'!"   &amp;  CHAR(64 + MATCH(VLOOKUP(C$6,mapping!$A:$B,2,FALSE),'FROM_NGS3_PCR-1'!$1:$1,0))   &amp;  ROW()-5,TRUE)    )</f>
        <v/>
      </c>
      <c r="D547" s="7" t="str">
        <f> IF(INDIRECT("'FROM_NGS3_PCR-1'!A"&amp;ROW()-5,TRUE)="","",  INDIRECT(    "'FROM_NGS3_PCR-1'!"   &amp;  CHAR(64 + MATCH(VLOOKUP(D$6,mapping!$A:$B,2,FALSE),'FROM_NGS3_PCR-1'!$1:$1,0))   &amp;  ROW()-5,TRUE)    )</f>
        <v/>
      </c>
      <c r="E547" s="7" t="str">
        <f> IF(INDIRECT("'FROM_NGS3_PCR-1'!A"&amp;ROW()-5,TRUE)="","",  "e" &amp; INDIRECT(    "'FROM_NGS3_PCR-1'!"   &amp;  CHAR(64 + MATCH(VLOOKUP(E$6,mapping!$A:$B,2,FALSE),'FROM_NGS3_PCR-1'!$1:$1,0))   &amp;  ROW()-5,TRUE)    )</f>
        <v/>
      </c>
      <c r="F547" s="6" t="str">
        <f> IF(INDIRECT("'FROM_NGS3_PCR-1'!A"&amp;ROW()-5,TRUE)="","",  INDIRECT(    "'FROM_NGS3_PCR-1'!"   &amp;  CHAR(64 + MATCH(VLOOKUP(F$6,mapping!$A:$B,2,FALSE),'FROM_NGS3_PCR-1'!$1:$1,0))   &amp;  ROW()-5,TRUE)    )</f>
        <v/>
      </c>
      <c r="G547" s="6" t="str">
        <f> IF(INDIRECT("'FROM_NGS3_PCR-1'!A"&amp;ROW()-5,TRUE)="","",  INDIRECT(    "'FROM_NGS3_PCR-1'!"   &amp;  CHAR(64 + MATCH(VLOOKUP(G$6,mapping!$A:$B,2,FALSE),'FROM_NGS3_PCR-1'!$1:$1,0))   &amp;  ROW()-5,TRUE)    )</f>
        <v/>
      </c>
      <c r="H547" s="39" t="str">
        <f> IF(INDIRECT("'FROM_NGS3_PCR-1'!A"&amp;ROW()-5,TRUE)="","",  INDIRECT(    "'FROM_NGS3_PCR-1'!"   &amp;  CHAR(64 + MATCH(VLOOKUP(H$6,mapping!$A:$B,2,FALSE),'FROM_NGS3_PCR-1'!$1:$1,0))   &amp;  ROW()-5,TRUE)    )</f>
        <v/>
      </c>
      <c r="I547" s="7" t="str">
        <f> IF(INDIRECT("'FROM_NGS3_PCR-1'!A"&amp;ROW()-5,TRUE)="","",  INDIRECT(    "'FROM_NGS3_PCR-1'!"   &amp;  CHAR(64 + MATCH(VLOOKUP(I$6,mapping!$A:$B,2,FALSE),'FROM_NGS3_PCR-1'!$1:$1,0))   &amp;  ROW()-5,TRUE)    )</f>
        <v/>
      </c>
      <c r="J547" s="40" t="str">
        <f> IF(INDIRECT("'FROM_NGS3_PCR-1'!A"&amp;ROW()-5,TRUE)="","",  INDIRECT(    "'FROM_NGS3_PCR-1'!"   &amp;  CHAR(64 + MATCH(VLOOKUP(J$6,mapping!$A:$B,2,FALSE),'FROM_NGS3_PCR-1'!$1:$1,0))   &amp;  ROW()-5,TRUE)    )</f>
        <v/>
      </c>
      <c r="K547" s="6"/>
      <c r="L547" s="39">
        <v>1.0</v>
      </c>
      <c r="M547" s="37" t="str">
        <f>IFERROR(VLOOKUP(TEXT(ROW()-5,"0"),CALC_selection!H:I,2,FALSE),"")</f>
        <v/>
      </c>
      <c r="N547" s="6"/>
      <c r="O547" s="9" t="b">
        <f t="shared" si="1"/>
        <v>0</v>
      </c>
      <c r="P547" s="9" t="b">
        <f t="shared" si="2"/>
        <v>0</v>
      </c>
      <c r="Q547" s="9"/>
      <c r="R547" s="9"/>
      <c r="S547" s="9"/>
      <c r="T547" s="6"/>
      <c r="U547" s="6"/>
      <c r="V547" s="6"/>
      <c r="W547" s="6"/>
      <c r="X547" s="6"/>
      <c r="Y547" s="6"/>
      <c r="Z547" s="6"/>
    </row>
    <row r="548" ht="14.25" customHeight="1">
      <c r="A548" s="6"/>
      <c r="B548" s="38" t="str">
        <f> IF(INDIRECT("'FROM_NGS3_PCR-1'!A"&amp;ROW()-5,TRUE)="","",  INDIRECT(    "'FROM_NGS3_PCR-1'!"   &amp;  CHAR(64 + MATCH(VLOOKUP(B$6,mapping!$A:$B,2,FALSE),'FROM_NGS3_PCR-1'!$1:$1,0))   &amp;  ROW()-5,TRUE)    )</f>
        <v/>
      </c>
      <c r="C548" s="6" t="str">
        <f> IF(INDIRECT("'FROM_NGS3_PCR-1'!A"&amp;ROW()-5,TRUE)="","",  INDIRECT(    "'FROM_NGS3_PCR-1'!"   &amp;  CHAR(64 + MATCH(VLOOKUP(C$6,mapping!$A:$B,2,FALSE),'FROM_NGS3_PCR-1'!$1:$1,0))   &amp;  ROW()-5,TRUE)    )</f>
        <v/>
      </c>
      <c r="D548" s="7" t="str">
        <f> IF(INDIRECT("'FROM_NGS3_PCR-1'!A"&amp;ROW()-5,TRUE)="","",  INDIRECT(    "'FROM_NGS3_PCR-1'!"   &amp;  CHAR(64 + MATCH(VLOOKUP(D$6,mapping!$A:$B,2,FALSE),'FROM_NGS3_PCR-1'!$1:$1,0))   &amp;  ROW()-5,TRUE)    )</f>
        <v/>
      </c>
      <c r="E548" s="7" t="str">
        <f> IF(INDIRECT("'FROM_NGS3_PCR-1'!A"&amp;ROW()-5,TRUE)="","",  "e" &amp; INDIRECT(    "'FROM_NGS3_PCR-1'!"   &amp;  CHAR(64 + MATCH(VLOOKUP(E$6,mapping!$A:$B,2,FALSE),'FROM_NGS3_PCR-1'!$1:$1,0))   &amp;  ROW()-5,TRUE)    )</f>
        <v/>
      </c>
      <c r="F548" s="6" t="str">
        <f> IF(INDIRECT("'FROM_NGS3_PCR-1'!A"&amp;ROW()-5,TRUE)="","",  INDIRECT(    "'FROM_NGS3_PCR-1'!"   &amp;  CHAR(64 + MATCH(VLOOKUP(F$6,mapping!$A:$B,2,FALSE),'FROM_NGS3_PCR-1'!$1:$1,0))   &amp;  ROW()-5,TRUE)    )</f>
        <v/>
      </c>
      <c r="G548" s="6" t="str">
        <f> IF(INDIRECT("'FROM_NGS3_PCR-1'!A"&amp;ROW()-5,TRUE)="","",  INDIRECT(    "'FROM_NGS3_PCR-1'!"   &amp;  CHAR(64 + MATCH(VLOOKUP(G$6,mapping!$A:$B,2,FALSE),'FROM_NGS3_PCR-1'!$1:$1,0))   &amp;  ROW()-5,TRUE)    )</f>
        <v/>
      </c>
      <c r="H548" s="39" t="str">
        <f> IF(INDIRECT("'FROM_NGS3_PCR-1'!A"&amp;ROW()-5,TRUE)="","",  INDIRECT(    "'FROM_NGS3_PCR-1'!"   &amp;  CHAR(64 + MATCH(VLOOKUP(H$6,mapping!$A:$B,2,FALSE),'FROM_NGS3_PCR-1'!$1:$1,0))   &amp;  ROW()-5,TRUE)    )</f>
        <v/>
      </c>
      <c r="I548" s="7" t="str">
        <f> IF(INDIRECT("'FROM_NGS3_PCR-1'!A"&amp;ROW()-5,TRUE)="","",  INDIRECT(    "'FROM_NGS3_PCR-1'!"   &amp;  CHAR(64 + MATCH(VLOOKUP(I$6,mapping!$A:$B,2,FALSE),'FROM_NGS3_PCR-1'!$1:$1,0))   &amp;  ROW()-5,TRUE)    )</f>
        <v/>
      </c>
      <c r="J548" s="40" t="str">
        <f> IF(INDIRECT("'FROM_NGS3_PCR-1'!A"&amp;ROW()-5,TRUE)="","",  INDIRECT(    "'FROM_NGS3_PCR-1'!"   &amp;  CHAR(64 + MATCH(VLOOKUP(J$6,mapping!$A:$B,2,FALSE),'FROM_NGS3_PCR-1'!$1:$1,0))   &amp;  ROW()-5,TRUE)    )</f>
        <v/>
      </c>
      <c r="K548" s="6"/>
      <c r="L548" s="39">
        <v>1.0</v>
      </c>
      <c r="M548" s="37" t="str">
        <f>IFERROR(VLOOKUP(TEXT(ROW()-5,"0"),CALC_selection!H:I,2,FALSE),"")</f>
        <v/>
      </c>
      <c r="N548" s="6"/>
      <c r="O548" s="9" t="b">
        <f t="shared" si="1"/>
        <v>0</v>
      </c>
      <c r="P548" s="9" t="b">
        <f t="shared" si="2"/>
        <v>0</v>
      </c>
      <c r="Q548" s="9"/>
      <c r="R548" s="9"/>
      <c r="S548" s="9"/>
      <c r="T548" s="6"/>
      <c r="U548" s="6"/>
      <c r="V548" s="6"/>
      <c r="W548" s="6"/>
      <c r="X548" s="6"/>
      <c r="Y548" s="6"/>
      <c r="Z548" s="6"/>
    </row>
    <row r="549" ht="14.25" customHeight="1">
      <c r="A549" s="6"/>
      <c r="B549" s="38" t="str">
        <f> IF(INDIRECT("'FROM_NGS3_PCR-1'!A"&amp;ROW()-5,TRUE)="","",  INDIRECT(    "'FROM_NGS3_PCR-1'!"   &amp;  CHAR(64 + MATCH(VLOOKUP(B$6,mapping!$A:$B,2,FALSE),'FROM_NGS3_PCR-1'!$1:$1,0))   &amp;  ROW()-5,TRUE)    )</f>
        <v/>
      </c>
      <c r="C549" s="6" t="str">
        <f> IF(INDIRECT("'FROM_NGS3_PCR-1'!A"&amp;ROW()-5,TRUE)="","",  INDIRECT(    "'FROM_NGS3_PCR-1'!"   &amp;  CHAR(64 + MATCH(VLOOKUP(C$6,mapping!$A:$B,2,FALSE),'FROM_NGS3_PCR-1'!$1:$1,0))   &amp;  ROW()-5,TRUE)    )</f>
        <v/>
      </c>
      <c r="D549" s="7" t="str">
        <f> IF(INDIRECT("'FROM_NGS3_PCR-1'!A"&amp;ROW()-5,TRUE)="","",  INDIRECT(    "'FROM_NGS3_PCR-1'!"   &amp;  CHAR(64 + MATCH(VLOOKUP(D$6,mapping!$A:$B,2,FALSE),'FROM_NGS3_PCR-1'!$1:$1,0))   &amp;  ROW()-5,TRUE)    )</f>
        <v/>
      </c>
      <c r="E549" s="7" t="str">
        <f> IF(INDIRECT("'FROM_NGS3_PCR-1'!A"&amp;ROW()-5,TRUE)="","",  "e" &amp; INDIRECT(    "'FROM_NGS3_PCR-1'!"   &amp;  CHAR(64 + MATCH(VLOOKUP(E$6,mapping!$A:$B,2,FALSE),'FROM_NGS3_PCR-1'!$1:$1,0))   &amp;  ROW()-5,TRUE)    )</f>
        <v/>
      </c>
      <c r="F549" s="6" t="str">
        <f> IF(INDIRECT("'FROM_NGS3_PCR-1'!A"&amp;ROW()-5,TRUE)="","",  INDIRECT(    "'FROM_NGS3_PCR-1'!"   &amp;  CHAR(64 + MATCH(VLOOKUP(F$6,mapping!$A:$B,2,FALSE),'FROM_NGS3_PCR-1'!$1:$1,0))   &amp;  ROW()-5,TRUE)    )</f>
        <v/>
      </c>
      <c r="G549" s="6" t="str">
        <f> IF(INDIRECT("'FROM_NGS3_PCR-1'!A"&amp;ROW()-5,TRUE)="","",  INDIRECT(    "'FROM_NGS3_PCR-1'!"   &amp;  CHAR(64 + MATCH(VLOOKUP(G$6,mapping!$A:$B,2,FALSE),'FROM_NGS3_PCR-1'!$1:$1,0))   &amp;  ROW()-5,TRUE)    )</f>
        <v/>
      </c>
      <c r="H549" s="39" t="str">
        <f> IF(INDIRECT("'FROM_NGS3_PCR-1'!A"&amp;ROW()-5,TRUE)="","",  INDIRECT(    "'FROM_NGS3_PCR-1'!"   &amp;  CHAR(64 + MATCH(VLOOKUP(H$6,mapping!$A:$B,2,FALSE),'FROM_NGS3_PCR-1'!$1:$1,0))   &amp;  ROW()-5,TRUE)    )</f>
        <v/>
      </c>
      <c r="I549" s="7" t="str">
        <f> IF(INDIRECT("'FROM_NGS3_PCR-1'!A"&amp;ROW()-5,TRUE)="","",  INDIRECT(    "'FROM_NGS3_PCR-1'!"   &amp;  CHAR(64 + MATCH(VLOOKUP(I$6,mapping!$A:$B,2,FALSE),'FROM_NGS3_PCR-1'!$1:$1,0))   &amp;  ROW()-5,TRUE)    )</f>
        <v/>
      </c>
      <c r="J549" s="40" t="str">
        <f> IF(INDIRECT("'FROM_NGS3_PCR-1'!A"&amp;ROW()-5,TRUE)="","",  INDIRECT(    "'FROM_NGS3_PCR-1'!"   &amp;  CHAR(64 + MATCH(VLOOKUP(J$6,mapping!$A:$B,2,FALSE),'FROM_NGS3_PCR-1'!$1:$1,0))   &amp;  ROW()-5,TRUE)    )</f>
        <v/>
      </c>
      <c r="K549" s="6"/>
      <c r="L549" s="39">
        <v>1.0</v>
      </c>
      <c r="M549" s="37" t="str">
        <f>IFERROR(VLOOKUP(TEXT(ROW()-5,"0"),CALC_selection!H:I,2,FALSE),"")</f>
        <v/>
      </c>
      <c r="N549" s="6"/>
      <c r="O549" s="9" t="b">
        <f t="shared" si="1"/>
        <v>0</v>
      </c>
      <c r="P549" s="9" t="b">
        <f t="shared" si="2"/>
        <v>0</v>
      </c>
      <c r="Q549" s="9"/>
      <c r="R549" s="9"/>
      <c r="S549" s="9"/>
      <c r="T549" s="6"/>
      <c r="U549" s="6"/>
      <c r="V549" s="6"/>
      <c r="W549" s="6"/>
      <c r="X549" s="6"/>
      <c r="Y549" s="6"/>
      <c r="Z549" s="6"/>
    </row>
    <row r="550" ht="14.25" customHeight="1">
      <c r="A550" s="6"/>
      <c r="B550" s="38" t="str">
        <f> IF(INDIRECT("'FROM_NGS3_PCR-1'!A"&amp;ROW()-5,TRUE)="","",  INDIRECT(    "'FROM_NGS3_PCR-1'!"   &amp;  CHAR(64 + MATCH(VLOOKUP(B$6,mapping!$A:$B,2,FALSE),'FROM_NGS3_PCR-1'!$1:$1,0))   &amp;  ROW()-5,TRUE)    )</f>
        <v/>
      </c>
      <c r="C550" s="6" t="str">
        <f> IF(INDIRECT("'FROM_NGS3_PCR-1'!A"&amp;ROW()-5,TRUE)="","",  INDIRECT(    "'FROM_NGS3_PCR-1'!"   &amp;  CHAR(64 + MATCH(VLOOKUP(C$6,mapping!$A:$B,2,FALSE),'FROM_NGS3_PCR-1'!$1:$1,0))   &amp;  ROW()-5,TRUE)    )</f>
        <v/>
      </c>
      <c r="D550" s="7" t="str">
        <f> IF(INDIRECT("'FROM_NGS3_PCR-1'!A"&amp;ROW()-5,TRUE)="","",  INDIRECT(    "'FROM_NGS3_PCR-1'!"   &amp;  CHAR(64 + MATCH(VLOOKUP(D$6,mapping!$A:$B,2,FALSE),'FROM_NGS3_PCR-1'!$1:$1,0))   &amp;  ROW()-5,TRUE)    )</f>
        <v/>
      </c>
      <c r="E550" s="7" t="str">
        <f> IF(INDIRECT("'FROM_NGS3_PCR-1'!A"&amp;ROW()-5,TRUE)="","",  "e" &amp; INDIRECT(    "'FROM_NGS3_PCR-1'!"   &amp;  CHAR(64 + MATCH(VLOOKUP(E$6,mapping!$A:$B,2,FALSE),'FROM_NGS3_PCR-1'!$1:$1,0))   &amp;  ROW()-5,TRUE)    )</f>
        <v/>
      </c>
      <c r="F550" s="6" t="str">
        <f> IF(INDIRECT("'FROM_NGS3_PCR-1'!A"&amp;ROW()-5,TRUE)="","",  INDIRECT(    "'FROM_NGS3_PCR-1'!"   &amp;  CHAR(64 + MATCH(VLOOKUP(F$6,mapping!$A:$B,2,FALSE),'FROM_NGS3_PCR-1'!$1:$1,0))   &amp;  ROW()-5,TRUE)    )</f>
        <v/>
      </c>
      <c r="G550" s="6" t="str">
        <f> IF(INDIRECT("'FROM_NGS3_PCR-1'!A"&amp;ROW()-5,TRUE)="","",  INDIRECT(    "'FROM_NGS3_PCR-1'!"   &amp;  CHAR(64 + MATCH(VLOOKUP(G$6,mapping!$A:$B,2,FALSE),'FROM_NGS3_PCR-1'!$1:$1,0))   &amp;  ROW()-5,TRUE)    )</f>
        <v/>
      </c>
      <c r="H550" s="39" t="str">
        <f> IF(INDIRECT("'FROM_NGS3_PCR-1'!A"&amp;ROW()-5,TRUE)="","",  INDIRECT(    "'FROM_NGS3_PCR-1'!"   &amp;  CHAR(64 + MATCH(VLOOKUP(H$6,mapping!$A:$B,2,FALSE),'FROM_NGS3_PCR-1'!$1:$1,0))   &amp;  ROW()-5,TRUE)    )</f>
        <v/>
      </c>
      <c r="I550" s="7" t="str">
        <f> IF(INDIRECT("'FROM_NGS3_PCR-1'!A"&amp;ROW()-5,TRUE)="","",  INDIRECT(    "'FROM_NGS3_PCR-1'!"   &amp;  CHAR(64 + MATCH(VLOOKUP(I$6,mapping!$A:$B,2,FALSE),'FROM_NGS3_PCR-1'!$1:$1,0))   &amp;  ROW()-5,TRUE)    )</f>
        <v/>
      </c>
      <c r="J550" s="40" t="str">
        <f> IF(INDIRECT("'FROM_NGS3_PCR-1'!A"&amp;ROW()-5,TRUE)="","",  INDIRECT(    "'FROM_NGS3_PCR-1'!"   &amp;  CHAR(64 + MATCH(VLOOKUP(J$6,mapping!$A:$B,2,FALSE),'FROM_NGS3_PCR-1'!$1:$1,0))   &amp;  ROW()-5,TRUE)    )</f>
        <v/>
      </c>
      <c r="K550" s="6"/>
      <c r="L550" s="39">
        <v>1.0</v>
      </c>
      <c r="M550" s="37" t="str">
        <f>IFERROR(VLOOKUP(TEXT(ROW()-5,"0"),CALC_selection!H:I,2,FALSE),"")</f>
        <v/>
      </c>
      <c r="N550" s="6"/>
      <c r="O550" s="9" t="b">
        <f t="shared" si="1"/>
        <v>0</v>
      </c>
      <c r="P550" s="9" t="b">
        <f t="shared" si="2"/>
        <v>0</v>
      </c>
      <c r="Q550" s="9"/>
      <c r="R550" s="9"/>
      <c r="S550" s="9"/>
      <c r="T550" s="6"/>
      <c r="U550" s="6"/>
      <c r="V550" s="6"/>
      <c r="W550" s="6"/>
      <c r="X550" s="6"/>
      <c r="Y550" s="6"/>
      <c r="Z550" s="6"/>
    </row>
    <row r="551" ht="14.25" customHeight="1">
      <c r="A551" s="6"/>
      <c r="B551" s="38" t="str">
        <f> IF(INDIRECT("'FROM_NGS3_PCR-1'!A"&amp;ROW()-5,TRUE)="","",  INDIRECT(    "'FROM_NGS3_PCR-1'!"   &amp;  CHAR(64 + MATCH(VLOOKUP(B$6,mapping!$A:$B,2,FALSE),'FROM_NGS3_PCR-1'!$1:$1,0))   &amp;  ROW()-5,TRUE)    )</f>
        <v/>
      </c>
      <c r="C551" s="6" t="str">
        <f> IF(INDIRECT("'FROM_NGS3_PCR-1'!A"&amp;ROW()-5,TRUE)="","",  INDIRECT(    "'FROM_NGS3_PCR-1'!"   &amp;  CHAR(64 + MATCH(VLOOKUP(C$6,mapping!$A:$B,2,FALSE),'FROM_NGS3_PCR-1'!$1:$1,0))   &amp;  ROW()-5,TRUE)    )</f>
        <v/>
      </c>
      <c r="D551" s="7" t="str">
        <f> IF(INDIRECT("'FROM_NGS3_PCR-1'!A"&amp;ROW()-5,TRUE)="","",  INDIRECT(    "'FROM_NGS3_PCR-1'!"   &amp;  CHAR(64 + MATCH(VLOOKUP(D$6,mapping!$A:$B,2,FALSE),'FROM_NGS3_PCR-1'!$1:$1,0))   &amp;  ROW()-5,TRUE)    )</f>
        <v/>
      </c>
      <c r="E551" s="7" t="str">
        <f> IF(INDIRECT("'FROM_NGS3_PCR-1'!A"&amp;ROW()-5,TRUE)="","",  "e" &amp; INDIRECT(    "'FROM_NGS3_PCR-1'!"   &amp;  CHAR(64 + MATCH(VLOOKUP(E$6,mapping!$A:$B,2,FALSE),'FROM_NGS3_PCR-1'!$1:$1,0))   &amp;  ROW()-5,TRUE)    )</f>
        <v/>
      </c>
      <c r="F551" s="6" t="str">
        <f> IF(INDIRECT("'FROM_NGS3_PCR-1'!A"&amp;ROW()-5,TRUE)="","",  INDIRECT(    "'FROM_NGS3_PCR-1'!"   &amp;  CHAR(64 + MATCH(VLOOKUP(F$6,mapping!$A:$B,2,FALSE),'FROM_NGS3_PCR-1'!$1:$1,0))   &amp;  ROW()-5,TRUE)    )</f>
        <v/>
      </c>
      <c r="G551" s="6" t="str">
        <f> IF(INDIRECT("'FROM_NGS3_PCR-1'!A"&amp;ROW()-5,TRUE)="","",  INDIRECT(    "'FROM_NGS3_PCR-1'!"   &amp;  CHAR(64 + MATCH(VLOOKUP(G$6,mapping!$A:$B,2,FALSE),'FROM_NGS3_PCR-1'!$1:$1,0))   &amp;  ROW()-5,TRUE)    )</f>
        <v/>
      </c>
      <c r="H551" s="39" t="str">
        <f> IF(INDIRECT("'FROM_NGS3_PCR-1'!A"&amp;ROW()-5,TRUE)="","",  INDIRECT(    "'FROM_NGS3_PCR-1'!"   &amp;  CHAR(64 + MATCH(VLOOKUP(H$6,mapping!$A:$B,2,FALSE),'FROM_NGS3_PCR-1'!$1:$1,0))   &amp;  ROW()-5,TRUE)    )</f>
        <v/>
      </c>
      <c r="I551" s="7" t="str">
        <f> IF(INDIRECT("'FROM_NGS3_PCR-1'!A"&amp;ROW()-5,TRUE)="","",  INDIRECT(    "'FROM_NGS3_PCR-1'!"   &amp;  CHAR(64 + MATCH(VLOOKUP(I$6,mapping!$A:$B,2,FALSE),'FROM_NGS3_PCR-1'!$1:$1,0))   &amp;  ROW()-5,TRUE)    )</f>
        <v/>
      </c>
      <c r="J551" s="40" t="str">
        <f> IF(INDIRECT("'FROM_NGS3_PCR-1'!A"&amp;ROW()-5,TRUE)="","",  INDIRECT(    "'FROM_NGS3_PCR-1'!"   &amp;  CHAR(64 + MATCH(VLOOKUP(J$6,mapping!$A:$B,2,FALSE),'FROM_NGS3_PCR-1'!$1:$1,0))   &amp;  ROW()-5,TRUE)    )</f>
        <v/>
      </c>
      <c r="K551" s="6"/>
      <c r="L551" s="39">
        <v>1.0</v>
      </c>
      <c r="M551" s="37" t="str">
        <f>IFERROR(VLOOKUP(TEXT(ROW()-5,"0"),CALC_selection!H:I,2,FALSE),"")</f>
        <v/>
      </c>
      <c r="N551" s="6"/>
      <c r="O551" s="9" t="b">
        <f t="shared" si="1"/>
        <v>0</v>
      </c>
      <c r="P551" s="9" t="b">
        <f t="shared" si="2"/>
        <v>0</v>
      </c>
      <c r="Q551" s="9"/>
      <c r="R551" s="9"/>
      <c r="S551" s="9"/>
      <c r="T551" s="6"/>
      <c r="U551" s="6"/>
      <c r="V551" s="6"/>
      <c r="W551" s="6"/>
      <c r="X551" s="6"/>
      <c r="Y551" s="6"/>
      <c r="Z551" s="6"/>
    </row>
    <row r="552" ht="14.25" customHeight="1">
      <c r="A552" s="6"/>
      <c r="B552" s="38" t="str">
        <f> IF(INDIRECT("'FROM_NGS3_PCR-1'!A"&amp;ROW()-5,TRUE)="","",  INDIRECT(    "'FROM_NGS3_PCR-1'!"   &amp;  CHAR(64 + MATCH(VLOOKUP(B$6,mapping!$A:$B,2,FALSE),'FROM_NGS3_PCR-1'!$1:$1,0))   &amp;  ROW()-5,TRUE)    )</f>
        <v/>
      </c>
      <c r="C552" s="6" t="str">
        <f> IF(INDIRECT("'FROM_NGS3_PCR-1'!A"&amp;ROW()-5,TRUE)="","",  INDIRECT(    "'FROM_NGS3_PCR-1'!"   &amp;  CHAR(64 + MATCH(VLOOKUP(C$6,mapping!$A:$B,2,FALSE),'FROM_NGS3_PCR-1'!$1:$1,0))   &amp;  ROW()-5,TRUE)    )</f>
        <v/>
      </c>
      <c r="D552" s="7" t="str">
        <f> IF(INDIRECT("'FROM_NGS3_PCR-1'!A"&amp;ROW()-5,TRUE)="","",  INDIRECT(    "'FROM_NGS3_PCR-1'!"   &amp;  CHAR(64 + MATCH(VLOOKUP(D$6,mapping!$A:$B,2,FALSE),'FROM_NGS3_PCR-1'!$1:$1,0))   &amp;  ROW()-5,TRUE)    )</f>
        <v/>
      </c>
      <c r="E552" s="7" t="str">
        <f> IF(INDIRECT("'FROM_NGS3_PCR-1'!A"&amp;ROW()-5,TRUE)="","",  "e" &amp; INDIRECT(    "'FROM_NGS3_PCR-1'!"   &amp;  CHAR(64 + MATCH(VLOOKUP(E$6,mapping!$A:$B,2,FALSE),'FROM_NGS3_PCR-1'!$1:$1,0))   &amp;  ROW()-5,TRUE)    )</f>
        <v/>
      </c>
      <c r="F552" s="6" t="str">
        <f> IF(INDIRECT("'FROM_NGS3_PCR-1'!A"&amp;ROW()-5,TRUE)="","",  INDIRECT(    "'FROM_NGS3_PCR-1'!"   &amp;  CHAR(64 + MATCH(VLOOKUP(F$6,mapping!$A:$B,2,FALSE),'FROM_NGS3_PCR-1'!$1:$1,0))   &amp;  ROW()-5,TRUE)    )</f>
        <v/>
      </c>
      <c r="G552" s="6" t="str">
        <f> IF(INDIRECT("'FROM_NGS3_PCR-1'!A"&amp;ROW()-5,TRUE)="","",  INDIRECT(    "'FROM_NGS3_PCR-1'!"   &amp;  CHAR(64 + MATCH(VLOOKUP(G$6,mapping!$A:$B,2,FALSE),'FROM_NGS3_PCR-1'!$1:$1,0))   &amp;  ROW()-5,TRUE)    )</f>
        <v/>
      </c>
      <c r="H552" s="39" t="str">
        <f> IF(INDIRECT("'FROM_NGS3_PCR-1'!A"&amp;ROW()-5,TRUE)="","",  INDIRECT(    "'FROM_NGS3_PCR-1'!"   &amp;  CHAR(64 + MATCH(VLOOKUP(H$6,mapping!$A:$B,2,FALSE),'FROM_NGS3_PCR-1'!$1:$1,0))   &amp;  ROW()-5,TRUE)    )</f>
        <v/>
      </c>
      <c r="I552" s="7" t="str">
        <f> IF(INDIRECT("'FROM_NGS3_PCR-1'!A"&amp;ROW()-5,TRUE)="","",  INDIRECT(    "'FROM_NGS3_PCR-1'!"   &amp;  CHAR(64 + MATCH(VLOOKUP(I$6,mapping!$A:$B,2,FALSE),'FROM_NGS3_PCR-1'!$1:$1,0))   &amp;  ROW()-5,TRUE)    )</f>
        <v/>
      </c>
      <c r="J552" s="40" t="str">
        <f> IF(INDIRECT("'FROM_NGS3_PCR-1'!A"&amp;ROW()-5,TRUE)="","",  INDIRECT(    "'FROM_NGS3_PCR-1'!"   &amp;  CHAR(64 + MATCH(VLOOKUP(J$6,mapping!$A:$B,2,FALSE),'FROM_NGS3_PCR-1'!$1:$1,0))   &amp;  ROW()-5,TRUE)    )</f>
        <v/>
      </c>
      <c r="K552" s="6"/>
      <c r="L552" s="39">
        <v>1.0</v>
      </c>
      <c r="M552" s="37" t="str">
        <f>IFERROR(VLOOKUP(TEXT(ROW()-5,"0"),CALC_selection!H:I,2,FALSE),"")</f>
        <v/>
      </c>
      <c r="N552" s="6"/>
      <c r="O552" s="9" t="b">
        <f t="shared" si="1"/>
        <v>0</v>
      </c>
      <c r="P552" s="9" t="b">
        <f t="shared" si="2"/>
        <v>0</v>
      </c>
      <c r="Q552" s="9"/>
      <c r="R552" s="9"/>
      <c r="S552" s="9"/>
      <c r="T552" s="6"/>
      <c r="U552" s="6"/>
      <c r="V552" s="6"/>
      <c r="W552" s="6"/>
      <c r="X552" s="6"/>
      <c r="Y552" s="6"/>
      <c r="Z552" s="6"/>
    </row>
    <row r="553" ht="14.25" customHeight="1">
      <c r="A553" s="6"/>
      <c r="B553" s="38" t="str">
        <f> IF(INDIRECT("'FROM_NGS3_PCR-1'!A"&amp;ROW()-5,TRUE)="","",  INDIRECT(    "'FROM_NGS3_PCR-1'!"   &amp;  CHAR(64 + MATCH(VLOOKUP(B$6,mapping!$A:$B,2,FALSE),'FROM_NGS3_PCR-1'!$1:$1,0))   &amp;  ROW()-5,TRUE)    )</f>
        <v/>
      </c>
      <c r="C553" s="6" t="str">
        <f> IF(INDIRECT("'FROM_NGS3_PCR-1'!A"&amp;ROW()-5,TRUE)="","",  INDIRECT(    "'FROM_NGS3_PCR-1'!"   &amp;  CHAR(64 + MATCH(VLOOKUP(C$6,mapping!$A:$B,2,FALSE),'FROM_NGS3_PCR-1'!$1:$1,0))   &amp;  ROW()-5,TRUE)    )</f>
        <v/>
      </c>
      <c r="D553" s="7" t="str">
        <f> IF(INDIRECT("'FROM_NGS3_PCR-1'!A"&amp;ROW()-5,TRUE)="","",  INDIRECT(    "'FROM_NGS3_PCR-1'!"   &amp;  CHAR(64 + MATCH(VLOOKUP(D$6,mapping!$A:$B,2,FALSE),'FROM_NGS3_PCR-1'!$1:$1,0))   &amp;  ROW()-5,TRUE)    )</f>
        <v/>
      </c>
      <c r="E553" s="7" t="str">
        <f> IF(INDIRECT("'FROM_NGS3_PCR-1'!A"&amp;ROW()-5,TRUE)="","",  "e" &amp; INDIRECT(    "'FROM_NGS3_PCR-1'!"   &amp;  CHAR(64 + MATCH(VLOOKUP(E$6,mapping!$A:$B,2,FALSE),'FROM_NGS3_PCR-1'!$1:$1,0))   &amp;  ROW()-5,TRUE)    )</f>
        <v/>
      </c>
      <c r="F553" s="6" t="str">
        <f> IF(INDIRECT("'FROM_NGS3_PCR-1'!A"&amp;ROW()-5,TRUE)="","",  INDIRECT(    "'FROM_NGS3_PCR-1'!"   &amp;  CHAR(64 + MATCH(VLOOKUP(F$6,mapping!$A:$B,2,FALSE),'FROM_NGS3_PCR-1'!$1:$1,0))   &amp;  ROW()-5,TRUE)    )</f>
        <v/>
      </c>
      <c r="G553" s="6" t="str">
        <f> IF(INDIRECT("'FROM_NGS3_PCR-1'!A"&amp;ROW()-5,TRUE)="","",  INDIRECT(    "'FROM_NGS3_PCR-1'!"   &amp;  CHAR(64 + MATCH(VLOOKUP(G$6,mapping!$A:$B,2,FALSE),'FROM_NGS3_PCR-1'!$1:$1,0))   &amp;  ROW()-5,TRUE)    )</f>
        <v/>
      </c>
      <c r="H553" s="39" t="str">
        <f> IF(INDIRECT("'FROM_NGS3_PCR-1'!A"&amp;ROW()-5,TRUE)="","",  INDIRECT(    "'FROM_NGS3_PCR-1'!"   &amp;  CHAR(64 + MATCH(VLOOKUP(H$6,mapping!$A:$B,2,FALSE),'FROM_NGS3_PCR-1'!$1:$1,0))   &amp;  ROW()-5,TRUE)    )</f>
        <v/>
      </c>
      <c r="I553" s="7" t="str">
        <f> IF(INDIRECT("'FROM_NGS3_PCR-1'!A"&amp;ROW()-5,TRUE)="","",  INDIRECT(    "'FROM_NGS3_PCR-1'!"   &amp;  CHAR(64 + MATCH(VLOOKUP(I$6,mapping!$A:$B,2,FALSE),'FROM_NGS3_PCR-1'!$1:$1,0))   &amp;  ROW()-5,TRUE)    )</f>
        <v/>
      </c>
      <c r="J553" s="40" t="str">
        <f> IF(INDIRECT("'FROM_NGS3_PCR-1'!A"&amp;ROW()-5,TRUE)="","",  INDIRECT(    "'FROM_NGS3_PCR-1'!"   &amp;  CHAR(64 + MATCH(VLOOKUP(J$6,mapping!$A:$B,2,FALSE),'FROM_NGS3_PCR-1'!$1:$1,0))   &amp;  ROW()-5,TRUE)    )</f>
        <v/>
      </c>
      <c r="K553" s="6"/>
      <c r="L553" s="39">
        <v>1.0</v>
      </c>
      <c r="M553" s="37" t="str">
        <f>IFERROR(VLOOKUP(TEXT(ROW()-5,"0"),CALC_selection!H:I,2,FALSE),"")</f>
        <v/>
      </c>
      <c r="N553" s="6"/>
      <c r="O553" s="9" t="b">
        <f t="shared" si="1"/>
        <v>0</v>
      </c>
      <c r="P553" s="9" t="b">
        <f t="shared" si="2"/>
        <v>0</v>
      </c>
      <c r="Q553" s="9"/>
      <c r="R553" s="9"/>
      <c r="S553" s="9"/>
      <c r="T553" s="6"/>
      <c r="U553" s="6"/>
      <c r="V553" s="6"/>
      <c r="W553" s="6"/>
      <c r="X553" s="6"/>
      <c r="Y553" s="6"/>
      <c r="Z553" s="6"/>
    </row>
    <row r="554" ht="14.25" customHeight="1">
      <c r="A554" s="6"/>
      <c r="B554" s="38" t="str">
        <f> IF(INDIRECT("'FROM_NGS3_PCR-1'!A"&amp;ROW()-5,TRUE)="","",  INDIRECT(    "'FROM_NGS3_PCR-1'!"   &amp;  CHAR(64 + MATCH(VLOOKUP(B$6,mapping!$A:$B,2,FALSE),'FROM_NGS3_PCR-1'!$1:$1,0))   &amp;  ROW()-5,TRUE)    )</f>
        <v/>
      </c>
      <c r="C554" s="6" t="str">
        <f> IF(INDIRECT("'FROM_NGS3_PCR-1'!A"&amp;ROW()-5,TRUE)="","",  INDIRECT(    "'FROM_NGS3_PCR-1'!"   &amp;  CHAR(64 + MATCH(VLOOKUP(C$6,mapping!$A:$B,2,FALSE),'FROM_NGS3_PCR-1'!$1:$1,0))   &amp;  ROW()-5,TRUE)    )</f>
        <v/>
      </c>
      <c r="D554" s="7" t="str">
        <f> IF(INDIRECT("'FROM_NGS3_PCR-1'!A"&amp;ROW()-5,TRUE)="","",  INDIRECT(    "'FROM_NGS3_PCR-1'!"   &amp;  CHAR(64 + MATCH(VLOOKUP(D$6,mapping!$A:$B,2,FALSE),'FROM_NGS3_PCR-1'!$1:$1,0))   &amp;  ROW()-5,TRUE)    )</f>
        <v/>
      </c>
      <c r="E554" s="7" t="str">
        <f> IF(INDIRECT("'FROM_NGS3_PCR-1'!A"&amp;ROW()-5,TRUE)="","",  "e" &amp; INDIRECT(    "'FROM_NGS3_PCR-1'!"   &amp;  CHAR(64 + MATCH(VLOOKUP(E$6,mapping!$A:$B,2,FALSE),'FROM_NGS3_PCR-1'!$1:$1,0))   &amp;  ROW()-5,TRUE)    )</f>
        <v/>
      </c>
      <c r="F554" s="6" t="str">
        <f> IF(INDIRECT("'FROM_NGS3_PCR-1'!A"&amp;ROW()-5,TRUE)="","",  INDIRECT(    "'FROM_NGS3_PCR-1'!"   &amp;  CHAR(64 + MATCH(VLOOKUP(F$6,mapping!$A:$B,2,FALSE),'FROM_NGS3_PCR-1'!$1:$1,0))   &amp;  ROW()-5,TRUE)    )</f>
        <v/>
      </c>
      <c r="G554" s="6" t="str">
        <f> IF(INDIRECT("'FROM_NGS3_PCR-1'!A"&amp;ROW()-5,TRUE)="","",  INDIRECT(    "'FROM_NGS3_PCR-1'!"   &amp;  CHAR(64 + MATCH(VLOOKUP(G$6,mapping!$A:$B,2,FALSE),'FROM_NGS3_PCR-1'!$1:$1,0))   &amp;  ROW()-5,TRUE)    )</f>
        <v/>
      </c>
      <c r="H554" s="39" t="str">
        <f> IF(INDIRECT("'FROM_NGS3_PCR-1'!A"&amp;ROW()-5,TRUE)="","",  INDIRECT(    "'FROM_NGS3_PCR-1'!"   &amp;  CHAR(64 + MATCH(VLOOKUP(H$6,mapping!$A:$B,2,FALSE),'FROM_NGS3_PCR-1'!$1:$1,0))   &amp;  ROW()-5,TRUE)    )</f>
        <v/>
      </c>
      <c r="I554" s="7" t="str">
        <f> IF(INDIRECT("'FROM_NGS3_PCR-1'!A"&amp;ROW()-5,TRUE)="","",  INDIRECT(    "'FROM_NGS3_PCR-1'!"   &amp;  CHAR(64 + MATCH(VLOOKUP(I$6,mapping!$A:$B,2,FALSE),'FROM_NGS3_PCR-1'!$1:$1,0))   &amp;  ROW()-5,TRUE)    )</f>
        <v/>
      </c>
      <c r="J554" s="40" t="str">
        <f> IF(INDIRECT("'FROM_NGS3_PCR-1'!A"&amp;ROW()-5,TRUE)="","",  INDIRECT(    "'FROM_NGS3_PCR-1'!"   &amp;  CHAR(64 + MATCH(VLOOKUP(J$6,mapping!$A:$B,2,FALSE),'FROM_NGS3_PCR-1'!$1:$1,0))   &amp;  ROW()-5,TRUE)    )</f>
        <v/>
      </c>
      <c r="K554" s="6"/>
      <c r="L554" s="39">
        <v>1.0</v>
      </c>
      <c r="M554" s="37" t="str">
        <f>IFERROR(VLOOKUP(TEXT(ROW()-5,"0"),CALC_selection!H:I,2,FALSE),"")</f>
        <v/>
      </c>
      <c r="N554" s="6"/>
      <c r="O554" s="9" t="b">
        <f t="shared" si="1"/>
        <v>0</v>
      </c>
      <c r="P554" s="9" t="b">
        <f t="shared" si="2"/>
        <v>0</v>
      </c>
      <c r="Q554" s="9"/>
      <c r="R554" s="9"/>
      <c r="S554" s="9"/>
      <c r="T554" s="6"/>
      <c r="U554" s="6"/>
      <c r="V554" s="6"/>
      <c r="W554" s="6"/>
      <c r="X554" s="6"/>
      <c r="Y554" s="6"/>
      <c r="Z554" s="6"/>
    </row>
    <row r="555" ht="14.25" customHeight="1">
      <c r="A555" s="6"/>
      <c r="B555" s="38" t="str">
        <f> IF(INDIRECT("'FROM_NGS3_PCR-1'!A"&amp;ROW()-5,TRUE)="","",  INDIRECT(    "'FROM_NGS3_PCR-1'!"   &amp;  CHAR(64 + MATCH(VLOOKUP(B$6,mapping!$A:$B,2,FALSE),'FROM_NGS3_PCR-1'!$1:$1,0))   &amp;  ROW()-5,TRUE)    )</f>
        <v/>
      </c>
      <c r="C555" s="6" t="str">
        <f> IF(INDIRECT("'FROM_NGS3_PCR-1'!A"&amp;ROW()-5,TRUE)="","",  INDIRECT(    "'FROM_NGS3_PCR-1'!"   &amp;  CHAR(64 + MATCH(VLOOKUP(C$6,mapping!$A:$B,2,FALSE),'FROM_NGS3_PCR-1'!$1:$1,0))   &amp;  ROW()-5,TRUE)    )</f>
        <v/>
      </c>
      <c r="D555" s="7" t="str">
        <f> IF(INDIRECT("'FROM_NGS3_PCR-1'!A"&amp;ROW()-5,TRUE)="","",  INDIRECT(    "'FROM_NGS3_PCR-1'!"   &amp;  CHAR(64 + MATCH(VLOOKUP(D$6,mapping!$A:$B,2,FALSE),'FROM_NGS3_PCR-1'!$1:$1,0))   &amp;  ROW()-5,TRUE)    )</f>
        <v/>
      </c>
      <c r="E555" s="7" t="str">
        <f> IF(INDIRECT("'FROM_NGS3_PCR-1'!A"&amp;ROW()-5,TRUE)="","",  "e" &amp; INDIRECT(    "'FROM_NGS3_PCR-1'!"   &amp;  CHAR(64 + MATCH(VLOOKUP(E$6,mapping!$A:$B,2,FALSE),'FROM_NGS3_PCR-1'!$1:$1,0))   &amp;  ROW()-5,TRUE)    )</f>
        <v/>
      </c>
      <c r="F555" s="6" t="str">
        <f> IF(INDIRECT("'FROM_NGS3_PCR-1'!A"&amp;ROW()-5,TRUE)="","",  INDIRECT(    "'FROM_NGS3_PCR-1'!"   &amp;  CHAR(64 + MATCH(VLOOKUP(F$6,mapping!$A:$B,2,FALSE),'FROM_NGS3_PCR-1'!$1:$1,0))   &amp;  ROW()-5,TRUE)    )</f>
        <v/>
      </c>
      <c r="G555" s="6" t="str">
        <f> IF(INDIRECT("'FROM_NGS3_PCR-1'!A"&amp;ROW()-5,TRUE)="","",  INDIRECT(    "'FROM_NGS3_PCR-1'!"   &amp;  CHAR(64 + MATCH(VLOOKUP(G$6,mapping!$A:$B,2,FALSE),'FROM_NGS3_PCR-1'!$1:$1,0))   &amp;  ROW()-5,TRUE)    )</f>
        <v/>
      </c>
      <c r="H555" s="39" t="str">
        <f> IF(INDIRECT("'FROM_NGS3_PCR-1'!A"&amp;ROW()-5,TRUE)="","",  INDIRECT(    "'FROM_NGS3_PCR-1'!"   &amp;  CHAR(64 + MATCH(VLOOKUP(H$6,mapping!$A:$B,2,FALSE),'FROM_NGS3_PCR-1'!$1:$1,0))   &amp;  ROW()-5,TRUE)    )</f>
        <v/>
      </c>
      <c r="I555" s="7" t="str">
        <f> IF(INDIRECT("'FROM_NGS3_PCR-1'!A"&amp;ROW()-5,TRUE)="","",  INDIRECT(    "'FROM_NGS3_PCR-1'!"   &amp;  CHAR(64 + MATCH(VLOOKUP(I$6,mapping!$A:$B,2,FALSE),'FROM_NGS3_PCR-1'!$1:$1,0))   &amp;  ROW()-5,TRUE)    )</f>
        <v/>
      </c>
      <c r="J555" s="40" t="str">
        <f> IF(INDIRECT("'FROM_NGS3_PCR-1'!A"&amp;ROW()-5,TRUE)="","",  INDIRECT(    "'FROM_NGS3_PCR-1'!"   &amp;  CHAR(64 + MATCH(VLOOKUP(J$6,mapping!$A:$B,2,FALSE),'FROM_NGS3_PCR-1'!$1:$1,0))   &amp;  ROW()-5,TRUE)    )</f>
        <v/>
      </c>
      <c r="K555" s="6"/>
      <c r="L555" s="39">
        <v>1.0</v>
      </c>
      <c r="M555" s="37" t="str">
        <f>IFERROR(VLOOKUP(TEXT(ROW()-5,"0"),CALC_selection!H:I,2,FALSE),"")</f>
        <v/>
      </c>
      <c r="N555" s="6"/>
      <c r="O555" s="9" t="b">
        <f t="shared" si="1"/>
        <v>0</v>
      </c>
      <c r="P555" s="9" t="b">
        <f t="shared" si="2"/>
        <v>0</v>
      </c>
      <c r="Q555" s="9"/>
      <c r="R555" s="9"/>
      <c r="S555" s="9"/>
      <c r="T555" s="6"/>
      <c r="U555" s="6"/>
      <c r="V555" s="6"/>
      <c r="W555" s="6"/>
      <c r="X555" s="6"/>
      <c r="Y555" s="6"/>
      <c r="Z555" s="6"/>
    </row>
    <row r="556" ht="14.25" customHeight="1">
      <c r="A556" s="6"/>
      <c r="B556" s="38" t="str">
        <f> IF(INDIRECT("'FROM_NGS3_PCR-1'!A"&amp;ROW()-5,TRUE)="","",  INDIRECT(    "'FROM_NGS3_PCR-1'!"   &amp;  CHAR(64 + MATCH(VLOOKUP(B$6,mapping!$A:$B,2,FALSE),'FROM_NGS3_PCR-1'!$1:$1,0))   &amp;  ROW()-5,TRUE)    )</f>
        <v/>
      </c>
      <c r="C556" s="6" t="str">
        <f> IF(INDIRECT("'FROM_NGS3_PCR-1'!A"&amp;ROW()-5,TRUE)="","",  INDIRECT(    "'FROM_NGS3_PCR-1'!"   &amp;  CHAR(64 + MATCH(VLOOKUP(C$6,mapping!$A:$B,2,FALSE),'FROM_NGS3_PCR-1'!$1:$1,0))   &amp;  ROW()-5,TRUE)    )</f>
        <v/>
      </c>
      <c r="D556" s="7" t="str">
        <f> IF(INDIRECT("'FROM_NGS3_PCR-1'!A"&amp;ROW()-5,TRUE)="","",  INDIRECT(    "'FROM_NGS3_PCR-1'!"   &amp;  CHAR(64 + MATCH(VLOOKUP(D$6,mapping!$A:$B,2,FALSE),'FROM_NGS3_PCR-1'!$1:$1,0))   &amp;  ROW()-5,TRUE)    )</f>
        <v/>
      </c>
      <c r="E556" s="7" t="str">
        <f> IF(INDIRECT("'FROM_NGS3_PCR-1'!A"&amp;ROW()-5,TRUE)="","",  "e" &amp; INDIRECT(    "'FROM_NGS3_PCR-1'!"   &amp;  CHAR(64 + MATCH(VLOOKUP(E$6,mapping!$A:$B,2,FALSE),'FROM_NGS3_PCR-1'!$1:$1,0))   &amp;  ROW()-5,TRUE)    )</f>
        <v/>
      </c>
      <c r="F556" s="6" t="str">
        <f> IF(INDIRECT("'FROM_NGS3_PCR-1'!A"&amp;ROW()-5,TRUE)="","",  INDIRECT(    "'FROM_NGS3_PCR-1'!"   &amp;  CHAR(64 + MATCH(VLOOKUP(F$6,mapping!$A:$B,2,FALSE),'FROM_NGS3_PCR-1'!$1:$1,0))   &amp;  ROW()-5,TRUE)    )</f>
        <v/>
      </c>
      <c r="G556" s="6" t="str">
        <f> IF(INDIRECT("'FROM_NGS3_PCR-1'!A"&amp;ROW()-5,TRUE)="","",  INDIRECT(    "'FROM_NGS3_PCR-1'!"   &amp;  CHAR(64 + MATCH(VLOOKUP(G$6,mapping!$A:$B,2,FALSE),'FROM_NGS3_PCR-1'!$1:$1,0))   &amp;  ROW()-5,TRUE)    )</f>
        <v/>
      </c>
      <c r="H556" s="39" t="str">
        <f> IF(INDIRECT("'FROM_NGS3_PCR-1'!A"&amp;ROW()-5,TRUE)="","",  INDIRECT(    "'FROM_NGS3_PCR-1'!"   &amp;  CHAR(64 + MATCH(VLOOKUP(H$6,mapping!$A:$B,2,FALSE),'FROM_NGS3_PCR-1'!$1:$1,0))   &amp;  ROW()-5,TRUE)    )</f>
        <v/>
      </c>
      <c r="I556" s="7" t="str">
        <f> IF(INDIRECT("'FROM_NGS3_PCR-1'!A"&amp;ROW()-5,TRUE)="","",  INDIRECT(    "'FROM_NGS3_PCR-1'!"   &amp;  CHAR(64 + MATCH(VLOOKUP(I$6,mapping!$A:$B,2,FALSE),'FROM_NGS3_PCR-1'!$1:$1,0))   &amp;  ROW()-5,TRUE)    )</f>
        <v/>
      </c>
      <c r="J556" s="40" t="str">
        <f> IF(INDIRECT("'FROM_NGS3_PCR-1'!A"&amp;ROW()-5,TRUE)="","",  INDIRECT(    "'FROM_NGS3_PCR-1'!"   &amp;  CHAR(64 + MATCH(VLOOKUP(J$6,mapping!$A:$B,2,FALSE),'FROM_NGS3_PCR-1'!$1:$1,0))   &amp;  ROW()-5,TRUE)    )</f>
        <v/>
      </c>
      <c r="K556" s="6"/>
      <c r="L556" s="39">
        <v>1.0</v>
      </c>
      <c r="M556" s="37" t="str">
        <f>IFERROR(VLOOKUP(TEXT(ROW()-5,"0"),CALC_selection!H:I,2,FALSE),"")</f>
        <v/>
      </c>
      <c r="N556" s="6"/>
      <c r="O556" s="9" t="b">
        <f t="shared" si="1"/>
        <v>0</v>
      </c>
      <c r="P556" s="9" t="b">
        <f t="shared" si="2"/>
        <v>0</v>
      </c>
      <c r="Q556" s="9"/>
      <c r="R556" s="9"/>
      <c r="S556" s="9"/>
      <c r="T556" s="6"/>
      <c r="U556" s="6"/>
      <c r="V556" s="6"/>
      <c r="W556" s="6"/>
      <c r="X556" s="6"/>
      <c r="Y556" s="6"/>
      <c r="Z556" s="6"/>
    </row>
    <row r="557" ht="14.25" customHeight="1">
      <c r="A557" s="6"/>
      <c r="B557" s="38" t="str">
        <f> IF(INDIRECT("'FROM_NGS3_PCR-1'!A"&amp;ROW()-5,TRUE)="","",  INDIRECT(    "'FROM_NGS3_PCR-1'!"   &amp;  CHAR(64 + MATCH(VLOOKUP(B$6,mapping!$A:$B,2,FALSE),'FROM_NGS3_PCR-1'!$1:$1,0))   &amp;  ROW()-5,TRUE)    )</f>
        <v/>
      </c>
      <c r="C557" s="6" t="str">
        <f> IF(INDIRECT("'FROM_NGS3_PCR-1'!A"&amp;ROW()-5,TRUE)="","",  INDIRECT(    "'FROM_NGS3_PCR-1'!"   &amp;  CHAR(64 + MATCH(VLOOKUP(C$6,mapping!$A:$B,2,FALSE),'FROM_NGS3_PCR-1'!$1:$1,0))   &amp;  ROW()-5,TRUE)    )</f>
        <v/>
      </c>
      <c r="D557" s="7" t="str">
        <f> IF(INDIRECT("'FROM_NGS3_PCR-1'!A"&amp;ROW()-5,TRUE)="","",  INDIRECT(    "'FROM_NGS3_PCR-1'!"   &amp;  CHAR(64 + MATCH(VLOOKUP(D$6,mapping!$A:$B,2,FALSE),'FROM_NGS3_PCR-1'!$1:$1,0))   &amp;  ROW()-5,TRUE)    )</f>
        <v/>
      </c>
      <c r="E557" s="7" t="str">
        <f> IF(INDIRECT("'FROM_NGS3_PCR-1'!A"&amp;ROW()-5,TRUE)="","",  "e" &amp; INDIRECT(    "'FROM_NGS3_PCR-1'!"   &amp;  CHAR(64 + MATCH(VLOOKUP(E$6,mapping!$A:$B,2,FALSE),'FROM_NGS3_PCR-1'!$1:$1,0))   &amp;  ROW()-5,TRUE)    )</f>
        <v/>
      </c>
      <c r="F557" s="6" t="str">
        <f> IF(INDIRECT("'FROM_NGS3_PCR-1'!A"&amp;ROW()-5,TRUE)="","",  INDIRECT(    "'FROM_NGS3_PCR-1'!"   &amp;  CHAR(64 + MATCH(VLOOKUP(F$6,mapping!$A:$B,2,FALSE),'FROM_NGS3_PCR-1'!$1:$1,0))   &amp;  ROW()-5,TRUE)    )</f>
        <v/>
      </c>
      <c r="G557" s="6" t="str">
        <f> IF(INDIRECT("'FROM_NGS3_PCR-1'!A"&amp;ROW()-5,TRUE)="","",  INDIRECT(    "'FROM_NGS3_PCR-1'!"   &amp;  CHAR(64 + MATCH(VLOOKUP(G$6,mapping!$A:$B,2,FALSE),'FROM_NGS3_PCR-1'!$1:$1,0))   &amp;  ROW()-5,TRUE)    )</f>
        <v/>
      </c>
      <c r="H557" s="39" t="str">
        <f> IF(INDIRECT("'FROM_NGS3_PCR-1'!A"&amp;ROW()-5,TRUE)="","",  INDIRECT(    "'FROM_NGS3_PCR-1'!"   &amp;  CHAR(64 + MATCH(VLOOKUP(H$6,mapping!$A:$B,2,FALSE),'FROM_NGS3_PCR-1'!$1:$1,0))   &amp;  ROW()-5,TRUE)    )</f>
        <v/>
      </c>
      <c r="I557" s="7" t="str">
        <f> IF(INDIRECT("'FROM_NGS3_PCR-1'!A"&amp;ROW()-5,TRUE)="","",  INDIRECT(    "'FROM_NGS3_PCR-1'!"   &amp;  CHAR(64 + MATCH(VLOOKUP(I$6,mapping!$A:$B,2,FALSE),'FROM_NGS3_PCR-1'!$1:$1,0))   &amp;  ROW()-5,TRUE)    )</f>
        <v/>
      </c>
      <c r="J557" s="40" t="str">
        <f> IF(INDIRECT("'FROM_NGS3_PCR-1'!A"&amp;ROW()-5,TRUE)="","",  INDIRECT(    "'FROM_NGS3_PCR-1'!"   &amp;  CHAR(64 + MATCH(VLOOKUP(J$6,mapping!$A:$B,2,FALSE),'FROM_NGS3_PCR-1'!$1:$1,0))   &amp;  ROW()-5,TRUE)    )</f>
        <v/>
      </c>
      <c r="K557" s="6"/>
      <c r="L557" s="39">
        <v>1.0</v>
      </c>
      <c r="M557" s="37" t="str">
        <f>IFERROR(VLOOKUP(TEXT(ROW()-5,"0"),CALC_selection!H:I,2,FALSE),"")</f>
        <v/>
      </c>
      <c r="N557" s="6"/>
      <c r="O557" s="9" t="b">
        <f t="shared" si="1"/>
        <v>0</v>
      </c>
      <c r="P557" s="9" t="b">
        <f t="shared" si="2"/>
        <v>0</v>
      </c>
      <c r="Q557" s="9"/>
      <c r="R557" s="9"/>
      <c r="S557" s="9"/>
      <c r="T557" s="6"/>
      <c r="U557" s="6"/>
      <c r="V557" s="6"/>
      <c r="W557" s="6"/>
      <c r="X557" s="6"/>
      <c r="Y557" s="6"/>
      <c r="Z557" s="6"/>
    </row>
    <row r="558" ht="14.25" customHeight="1">
      <c r="A558" s="6"/>
      <c r="B558" s="38" t="str">
        <f> IF(INDIRECT("'FROM_NGS3_PCR-1'!A"&amp;ROW()-5,TRUE)="","",  INDIRECT(    "'FROM_NGS3_PCR-1'!"   &amp;  CHAR(64 + MATCH(VLOOKUP(B$6,mapping!$A:$B,2,FALSE),'FROM_NGS3_PCR-1'!$1:$1,0))   &amp;  ROW()-5,TRUE)    )</f>
        <v/>
      </c>
      <c r="C558" s="6" t="str">
        <f> IF(INDIRECT("'FROM_NGS3_PCR-1'!A"&amp;ROW()-5,TRUE)="","",  INDIRECT(    "'FROM_NGS3_PCR-1'!"   &amp;  CHAR(64 + MATCH(VLOOKUP(C$6,mapping!$A:$B,2,FALSE),'FROM_NGS3_PCR-1'!$1:$1,0))   &amp;  ROW()-5,TRUE)    )</f>
        <v/>
      </c>
      <c r="D558" s="7" t="str">
        <f> IF(INDIRECT("'FROM_NGS3_PCR-1'!A"&amp;ROW()-5,TRUE)="","",  INDIRECT(    "'FROM_NGS3_PCR-1'!"   &amp;  CHAR(64 + MATCH(VLOOKUP(D$6,mapping!$A:$B,2,FALSE),'FROM_NGS3_PCR-1'!$1:$1,0))   &amp;  ROW()-5,TRUE)    )</f>
        <v/>
      </c>
      <c r="E558" s="7" t="str">
        <f> IF(INDIRECT("'FROM_NGS3_PCR-1'!A"&amp;ROW()-5,TRUE)="","",  "e" &amp; INDIRECT(    "'FROM_NGS3_PCR-1'!"   &amp;  CHAR(64 + MATCH(VLOOKUP(E$6,mapping!$A:$B,2,FALSE),'FROM_NGS3_PCR-1'!$1:$1,0))   &amp;  ROW()-5,TRUE)    )</f>
        <v/>
      </c>
      <c r="F558" s="6" t="str">
        <f> IF(INDIRECT("'FROM_NGS3_PCR-1'!A"&amp;ROW()-5,TRUE)="","",  INDIRECT(    "'FROM_NGS3_PCR-1'!"   &amp;  CHAR(64 + MATCH(VLOOKUP(F$6,mapping!$A:$B,2,FALSE),'FROM_NGS3_PCR-1'!$1:$1,0))   &amp;  ROW()-5,TRUE)    )</f>
        <v/>
      </c>
      <c r="G558" s="6" t="str">
        <f> IF(INDIRECT("'FROM_NGS3_PCR-1'!A"&amp;ROW()-5,TRUE)="","",  INDIRECT(    "'FROM_NGS3_PCR-1'!"   &amp;  CHAR(64 + MATCH(VLOOKUP(G$6,mapping!$A:$B,2,FALSE),'FROM_NGS3_PCR-1'!$1:$1,0))   &amp;  ROW()-5,TRUE)    )</f>
        <v/>
      </c>
      <c r="H558" s="39" t="str">
        <f> IF(INDIRECT("'FROM_NGS3_PCR-1'!A"&amp;ROW()-5,TRUE)="","",  INDIRECT(    "'FROM_NGS3_PCR-1'!"   &amp;  CHAR(64 + MATCH(VLOOKUP(H$6,mapping!$A:$B,2,FALSE),'FROM_NGS3_PCR-1'!$1:$1,0))   &amp;  ROW()-5,TRUE)    )</f>
        <v/>
      </c>
      <c r="I558" s="7" t="str">
        <f> IF(INDIRECT("'FROM_NGS3_PCR-1'!A"&amp;ROW()-5,TRUE)="","",  INDIRECT(    "'FROM_NGS3_PCR-1'!"   &amp;  CHAR(64 + MATCH(VLOOKUP(I$6,mapping!$A:$B,2,FALSE),'FROM_NGS3_PCR-1'!$1:$1,0))   &amp;  ROW()-5,TRUE)    )</f>
        <v/>
      </c>
      <c r="J558" s="40" t="str">
        <f> IF(INDIRECT("'FROM_NGS3_PCR-1'!A"&amp;ROW()-5,TRUE)="","",  INDIRECT(    "'FROM_NGS3_PCR-1'!"   &amp;  CHAR(64 + MATCH(VLOOKUP(J$6,mapping!$A:$B,2,FALSE),'FROM_NGS3_PCR-1'!$1:$1,0))   &amp;  ROW()-5,TRUE)    )</f>
        <v/>
      </c>
      <c r="K558" s="6"/>
      <c r="L558" s="39">
        <v>1.0</v>
      </c>
      <c r="M558" s="37" t="str">
        <f>IFERROR(VLOOKUP(TEXT(ROW()-5,"0"),CALC_selection!H:I,2,FALSE),"")</f>
        <v/>
      </c>
      <c r="N558" s="6"/>
      <c r="O558" s="9" t="b">
        <f t="shared" si="1"/>
        <v>0</v>
      </c>
      <c r="P558" s="9" t="b">
        <f t="shared" si="2"/>
        <v>0</v>
      </c>
      <c r="Q558" s="9"/>
      <c r="R558" s="9"/>
      <c r="S558" s="9"/>
      <c r="T558" s="6"/>
      <c r="U558" s="6"/>
      <c r="V558" s="6"/>
      <c r="W558" s="6"/>
      <c r="X558" s="6"/>
      <c r="Y558" s="6"/>
      <c r="Z558" s="6"/>
    </row>
    <row r="559" ht="14.25" customHeight="1">
      <c r="A559" s="6"/>
      <c r="B559" s="38" t="str">
        <f> IF(INDIRECT("'FROM_NGS3_PCR-1'!A"&amp;ROW()-5,TRUE)="","",  INDIRECT(    "'FROM_NGS3_PCR-1'!"   &amp;  CHAR(64 + MATCH(VLOOKUP(B$6,mapping!$A:$B,2,FALSE),'FROM_NGS3_PCR-1'!$1:$1,0))   &amp;  ROW()-5,TRUE)    )</f>
        <v/>
      </c>
      <c r="C559" s="6" t="str">
        <f> IF(INDIRECT("'FROM_NGS3_PCR-1'!A"&amp;ROW()-5,TRUE)="","",  INDIRECT(    "'FROM_NGS3_PCR-1'!"   &amp;  CHAR(64 + MATCH(VLOOKUP(C$6,mapping!$A:$B,2,FALSE),'FROM_NGS3_PCR-1'!$1:$1,0))   &amp;  ROW()-5,TRUE)    )</f>
        <v/>
      </c>
      <c r="D559" s="7" t="str">
        <f> IF(INDIRECT("'FROM_NGS3_PCR-1'!A"&amp;ROW()-5,TRUE)="","",  INDIRECT(    "'FROM_NGS3_PCR-1'!"   &amp;  CHAR(64 + MATCH(VLOOKUP(D$6,mapping!$A:$B,2,FALSE),'FROM_NGS3_PCR-1'!$1:$1,0))   &amp;  ROW()-5,TRUE)    )</f>
        <v/>
      </c>
      <c r="E559" s="7" t="str">
        <f> IF(INDIRECT("'FROM_NGS3_PCR-1'!A"&amp;ROW()-5,TRUE)="","",  "e" &amp; INDIRECT(    "'FROM_NGS3_PCR-1'!"   &amp;  CHAR(64 + MATCH(VLOOKUP(E$6,mapping!$A:$B,2,FALSE),'FROM_NGS3_PCR-1'!$1:$1,0))   &amp;  ROW()-5,TRUE)    )</f>
        <v/>
      </c>
      <c r="F559" s="6" t="str">
        <f> IF(INDIRECT("'FROM_NGS3_PCR-1'!A"&amp;ROW()-5,TRUE)="","",  INDIRECT(    "'FROM_NGS3_PCR-1'!"   &amp;  CHAR(64 + MATCH(VLOOKUP(F$6,mapping!$A:$B,2,FALSE),'FROM_NGS3_PCR-1'!$1:$1,0))   &amp;  ROW()-5,TRUE)    )</f>
        <v/>
      </c>
      <c r="G559" s="6" t="str">
        <f> IF(INDIRECT("'FROM_NGS3_PCR-1'!A"&amp;ROW()-5,TRUE)="","",  INDIRECT(    "'FROM_NGS3_PCR-1'!"   &amp;  CHAR(64 + MATCH(VLOOKUP(G$6,mapping!$A:$B,2,FALSE),'FROM_NGS3_PCR-1'!$1:$1,0))   &amp;  ROW()-5,TRUE)    )</f>
        <v/>
      </c>
      <c r="H559" s="39" t="str">
        <f> IF(INDIRECT("'FROM_NGS3_PCR-1'!A"&amp;ROW()-5,TRUE)="","",  INDIRECT(    "'FROM_NGS3_PCR-1'!"   &amp;  CHAR(64 + MATCH(VLOOKUP(H$6,mapping!$A:$B,2,FALSE),'FROM_NGS3_PCR-1'!$1:$1,0))   &amp;  ROW()-5,TRUE)    )</f>
        <v/>
      </c>
      <c r="I559" s="7" t="str">
        <f> IF(INDIRECT("'FROM_NGS3_PCR-1'!A"&amp;ROW()-5,TRUE)="","",  INDIRECT(    "'FROM_NGS3_PCR-1'!"   &amp;  CHAR(64 + MATCH(VLOOKUP(I$6,mapping!$A:$B,2,FALSE),'FROM_NGS3_PCR-1'!$1:$1,0))   &amp;  ROW()-5,TRUE)    )</f>
        <v/>
      </c>
      <c r="J559" s="40" t="str">
        <f> IF(INDIRECT("'FROM_NGS3_PCR-1'!A"&amp;ROW()-5,TRUE)="","",  INDIRECT(    "'FROM_NGS3_PCR-1'!"   &amp;  CHAR(64 + MATCH(VLOOKUP(J$6,mapping!$A:$B,2,FALSE),'FROM_NGS3_PCR-1'!$1:$1,0))   &amp;  ROW()-5,TRUE)    )</f>
        <v/>
      </c>
      <c r="K559" s="6"/>
      <c r="L559" s="39">
        <v>1.0</v>
      </c>
      <c r="M559" s="37" t="str">
        <f>IFERROR(VLOOKUP(TEXT(ROW()-5,"0"),CALC_selection!H:I,2,FALSE),"")</f>
        <v/>
      </c>
      <c r="N559" s="6"/>
      <c r="O559" s="9" t="b">
        <f t="shared" si="1"/>
        <v>0</v>
      </c>
      <c r="P559" s="9" t="b">
        <f t="shared" si="2"/>
        <v>0</v>
      </c>
      <c r="Q559" s="9"/>
      <c r="R559" s="9"/>
      <c r="S559" s="9"/>
      <c r="T559" s="6"/>
      <c r="U559" s="6"/>
      <c r="V559" s="6"/>
      <c r="W559" s="6"/>
      <c r="X559" s="6"/>
      <c r="Y559" s="6"/>
      <c r="Z559" s="6"/>
    </row>
    <row r="560" ht="14.25" customHeight="1">
      <c r="A560" s="6"/>
      <c r="B560" s="38" t="str">
        <f> IF(INDIRECT("'FROM_NGS3_PCR-1'!A"&amp;ROW()-5,TRUE)="","",  INDIRECT(    "'FROM_NGS3_PCR-1'!"   &amp;  CHAR(64 + MATCH(VLOOKUP(B$6,mapping!$A:$B,2,FALSE),'FROM_NGS3_PCR-1'!$1:$1,0))   &amp;  ROW()-5,TRUE)    )</f>
        <v/>
      </c>
      <c r="C560" s="6" t="str">
        <f> IF(INDIRECT("'FROM_NGS3_PCR-1'!A"&amp;ROW()-5,TRUE)="","",  INDIRECT(    "'FROM_NGS3_PCR-1'!"   &amp;  CHAR(64 + MATCH(VLOOKUP(C$6,mapping!$A:$B,2,FALSE),'FROM_NGS3_PCR-1'!$1:$1,0))   &amp;  ROW()-5,TRUE)    )</f>
        <v/>
      </c>
      <c r="D560" s="7" t="str">
        <f> IF(INDIRECT("'FROM_NGS3_PCR-1'!A"&amp;ROW()-5,TRUE)="","",  INDIRECT(    "'FROM_NGS3_PCR-1'!"   &amp;  CHAR(64 + MATCH(VLOOKUP(D$6,mapping!$A:$B,2,FALSE),'FROM_NGS3_PCR-1'!$1:$1,0))   &amp;  ROW()-5,TRUE)    )</f>
        <v/>
      </c>
      <c r="E560" s="7" t="str">
        <f> IF(INDIRECT("'FROM_NGS3_PCR-1'!A"&amp;ROW()-5,TRUE)="","",  "e" &amp; INDIRECT(    "'FROM_NGS3_PCR-1'!"   &amp;  CHAR(64 + MATCH(VLOOKUP(E$6,mapping!$A:$B,2,FALSE),'FROM_NGS3_PCR-1'!$1:$1,0))   &amp;  ROW()-5,TRUE)    )</f>
        <v/>
      </c>
      <c r="F560" s="6" t="str">
        <f> IF(INDIRECT("'FROM_NGS3_PCR-1'!A"&amp;ROW()-5,TRUE)="","",  INDIRECT(    "'FROM_NGS3_PCR-1'!"   &amp;  CHAR(64 + MATCH(VLOOKUP(F$6,mapping!$A:$B,2,FALSE),'FROM_NGS3_PCR-1'!$1:$1,0))   &amp;  ROW()-5,TRUE)    )</f>
        <v/>
      </c>
      <c r="G560" s="6" t="str">
        <f> IF(INDIRECT("'FROM_NGS3_PCR-1'!A"&amp;ROW()-5,TRUE)="","",  INDIRECT(    "'FROM_NGS3_PCR-1'!"   &amp;  CHAR(64 + MATCH(VLOOKUP(G$6,mapping!$A:$B,2,FALSE),'FROM_NGS3_PCR-1'!$1:$1,0))   &amp;  ROW()-5,TRUE)    )</f>
        <v/>
      </c>
      <c r="H560" s="39" t="str">
        <f> IF(INDIRECT("'FROM_NGS3_PCR-1'!A"&amp;ROW()-5,TRUE)="","",  INDIRECT(    "'FROM_NGS3_PCR-1'!"   &amp;  CHAR(64 + MATCH(VLOOKUP(H$6,mapping!$A:$B,2,FALSE),'FROM_NGS3_PCR-1'!$1:$1,0))   &amp;  ROW()-5,TRUE)    )</f>
        <v/>
      </c>
      <c r="I560" s="7" t="str">
        <f> IF(INDIRECT("'FROM_NGS3_PCR-1'!A"&amp;ROW()-5,TRUE)="","",  INDIRECT(    "'FROM_NGS3_PCR-1'!"   &amp;  CHAR(64 + MATCH(VLOOKUP(I$6,mapping!$A:$B,2,FALSE),'FROM_NGS3_PCR-1'!$1:$1,0))   &amp;  ROW()-5,TRUE)    )</f>
        <v/>
      </c>
      <c r="J560" s="40" t="str">
        <f> IF(INDIRECT("'FROM_NGS3_PCR-1'!A"&amp;ROW()-5,TRUE)="","",  INDIRECT(    "'FROM_NGS3_PCR-1'!"   &amp;  CHAR(64 + MATCH(VLOOKUP(J$6,mapping!$A:$B,2,FALSE),'FROM_NGS3_PCR-1'!$1:$1,0))   &amp;  ROW()-5,TRUE)    )</f>
        <v/>
      </c>
      <c r="K560" s="6"/>
      <c r="L560" s="39">
        <v>1.0</v>
      </c>
      <c r="M560" s="37" t="str">
        <f>IFERROR(VLOOKUP(TEXT(ROW()-5,"0"),CALC_selection!H:I,2,FALSE),"")</f>
        <v/>
      </c>
      <c r="N560" s="6"/>
      <c r="O560" s="9" t="b">
        <f t="shared" si="1"/>
        <v>0</v>
      </c>
      <c r="P560" s="9" t="b">
        <f t="shared" si="2"/>
        <v>0</v>
      </c>
      <c r="Q560" s="9"/>
      <c r="R560" s="9"/>
      <c r="S560" s="9"/>
      <c r="T560" s="6"/>
      <c r="U560" s="6"/>
      <c r="V560" s="6"/>
      <c r="W560" s="6"/>
      <c r="X560" s="6"/>
      <c r="Y560" s="6"/>
      <c r="Z560" s="6"/>
    </row>
    <row r="561" ht="14.25" customHeight="1">
      <c r="A561" s="6"/>
      <c r="B561" s="38" t="str">
        <f> IF(INDIRECT("'FROM_NGS3_PCR-1'!A"&amp;ROW()-5,TRUE)="","",  INDIRECT(    "'FROM_NGS3_PCR-1'!"   &amp;  CHAR(64 + MATCH(VLOOKUP(B$6,mapping!$A:$B,2,FALSE),'FROM_NGS3_PCR-1'!$1:$1,0))   &amp;  ROW()-5,TRUE)    )</f>
        <v/>
      </c>
      <c r="C561" s="6" t="str">
        <f> IF(INDIRECT("'FROM_NGS3_PCR-1'!A"&amp;ROW()-5,TRUE)="","",  INDIRECT(    "'FROM_NGS3_PCR-1'!"   &amp;  CHAR(64 + MATCH(VLOOKUP(C$6,mapping!$A:$B,2,FALSE),'FROM_NGS3_PCR-1'!$1:$1,0))   &amp;  ROW()-5,TRUE)    )</f>
        <v/>
      </c>
      <c r="D561" s="7" t="str">
        <f> IF(INDIRECT("'FROM_NGS3_PCR-1'!A"&amp;ROW()-5,TRUE)="","",  INDIRECT(    "'FROM_NGS3_PCR-1'!"   &amp;  CHAR(64 + MATCH(VLOOKUP(D$6,mapping!$A:$B,2,FALSE),'FROM_NGS3_PCR-1'!$1:$1,0))   &amp;  ROW()-5,TRUE)    )</f>
        <v/>
      </c>
      <c r="E561" s="7" t="str">
        <f> IF(INDIRECT("'FROM_NGS3_PCR-1'!A"&amp;ROW()-5,TRUE)="","",  "e" &amp; INDIRECT(    "'FROM_NGS3_PCR-1'!"   &amp;  CHAR(64 + MATCH(VLOOKUP(E$6,mapping!$A:$B,2,FALSE),'FROM_NGS3_PCR-1'!$1:$1,0))   &amp;  ROW()-5,TRUE)    )</f>
        <v/>
      </c>
      <c r="F561" s="6" t="str">
        <f> IF(INDIRECT("'FROM_NGS3_PCR-1'!A"&amp;ROW()-5,TRUE)="","",  INDIRECT(    "'FROM_NGS3_PCR-1'!"   &amp;  CHAR(64 + MATCH(VLOOKUP(F$6,mapping!$A:$B,2,FALSE),'FROM_NGS3_PCR-1'!$1:$1,0))   &amp;  ROW()-5,TRUE)    )</f>
        <v/>
      </c>
      <c r="G561" s="6" t="str">
        <f> IF(INDIRECT("'FROM_NGS3_PCR-1'!A"&amp;ROW()-5,TRUE)="","",  INDIRECT(    "'FROM_NGS3_PCR-1'!"   &amp;  CHAR(64 + MATCH(VLOOKUP(G$6,mapping!$A:$B,2,FALSE),'FROM_NGS3_PCR-1'!$1:$1,0))   &amp;  ROW()-5,TRUE)    )</f>
        <v/>
      </c>
      <c r="H561" s="39" t="str">
        <f> IF(INDIRECT("'FROM_NGS3_PCR-1'!A"&amp;ROW()-5,TRUE)="","",  INDIRECT(    "'FROM_NGS3_PCR-1'!"   &amp;  CHAR(64 + MATCH(VLOOKUP(H$6,mapping!$A:$B,2,FALSE),'FROM_NGS3_PCR-1'!$1:$1,0))   &amp;  ROW()-5,TRUE)    )</f>
        <v/>
      </c>
      <c r="I561" s="7" t="str">
        <f> IF(INDIRECT("'FROM_NGS3_PCR-1'!A"&amp;ROW()-5,TRUE)="","",  INDIRECT(    "'FROM_NGS3_PCR-1'!"   &amp;  CHAR(64 + MATCH(VLOOKUP(I$6,mapping!$A:$B,2,FALSE),'FROM_NGS3_PCR-1'!$1:$1,0))   &amp;  ROW()-5,TRUE)    )</f>
        <v/>
      </c>
      <c r="J561" s="40" t="str">
        <f> IF(INDIRECT("'FROM_NGS3_PCR-1'!A"&amp;ROW()-5,TRUE)="","",  INDIRECT(    "'FROM_NGS3_PCR-1'!"   &amp;  CHAR(64 + MATCH(VLOOKUP(J$6,mapping!$A:$B,2,FALSE),'FROM_NGS3_PCR-1'!$1:$1,0))   &amp;  ROW()-5,TRUE)    )</f>
        <v/>
      </c>
      <c r="K561" s="6"/>
      <c r="L561" s="39">
        <v>1.0</v>
      </c>
      <c r="M561" s="37" t="str">
        <f>IFERROR(VLOOKUP(TEXT(ROW()-5,"0"),CALC_selection!H:I,2,FALSE),"")</f>
        <v/>
      </c>
      <c r="N561" s="6"/>
      <c r="O561" s="9" t="b">
        <f t="shared" si="1"/>
        <v>0</v>
      </c>
      <c r="P561" s="9" t="b">
        <f t="shared" si="2"/>
        <v>0</v>
      </c>
      <c r="Q561" s="9"/>
      <c r="R561" s="9"/>
      <c r="S561" s="9"/>
      <c r="T561" s="6"/>
      <c r="U561" s="6"/>
      <c r="V561" s="6"/>
      <c r="W561" s="6"/>
      <c r="X561" s="6"/>
      <c r="Y561" s="6"/>
      <c r="Z561" s="6"/>
    </row>
    <row r="562" ht="14.25" customHeight="1">
      <c r="A562" s="6"/>
      <c r="B562" s="38" t="str">
        <f> IF(INDIRECT("'FROM_NGS3_PCR-1'!A"&amp;ROW()-5,TRUE)="","",  INDIRECT(    "'FROM_NGS3_PCR-1'!"   &amp;  CHAR(64 + MATCH(VLOOKUP(B$6,mapping!$A:$B,2,FALSE),'FROM_NGS3_PCR-1'!$1:$1,0))   &amp;  ROW()-5,TRUE)    )</f>
        <v/>
      </c>
      <c r="C562" s="6" t="str">
        <f> IF(INDIRECT("'FROM_NGS3_PCR-1'!A"&amp;ROW()-5,TRUE)="","",  INDIRECT(    "'FROM_NGS3_PCR-1'!"   &amp;  CHAR(64 + MATCH(VLOOKUP(C$6,mapping!$A:$B,2,FALSE),'FROM_NGS3_PCR-1'!$1:$1,0))   &amp;  ROW()-5,TRUE)    )</f>
        <v/>
      </c>
      <c r="D562" s="7" t="str">
        <f> IF(INDIRECT("'FROM_NGS3_PCR-1'!A"&amp;ROW()-5,TRUE)="","",  INDIRECT(    "'FROM_NGS3_PCR-1'!"   &amp;  CHAR(64 + MATCH(VLOOKUP(D$6,mapping!$A:$B,2,FALSE),'FROM_NGS3_PCR-1'!$1:$1,0))   &amp;  ROW()-5,TRUE)    )</f>
        <v/>
      </c>
      <c r="E562" s="7" t="str">
        <f> IF(INDIRECT("'FROM_NGS3_PCR-1'!A"&amp;ROW()-5,TRUE)="","",  "e" &amp; INDIRECT(    "'FROM_NGS3_PCR-1'!"   &amp;  CHAR(64 + MATCH(VLOOKUP(E$6,mapping!$A:$B,2,FALSE),'FROM_NGS3_PCR-1'!$1:$1,0))   &amp;  ROW()-5,TRUE)    )</f>
        <v/>
      </c>
      <c r="F562" s="6" t="str">
        <f> IF(INDIRECT("'FROM_NGS3_PCR-1'!A"&amp;ROW()-5,TRUE)="","",  INDIRECT(    "'FROM_NGS3_PCR-1'!"   &amp;  CHAR(64 + MATCH(VLOOKUP(F$6,mapping!$A:$B,2,FALSE),'FROM_NGS3_PCR-1'!$1:$1,0))   &amp;  ROW()-5,TRUE)    )</f>
        <v/>
      </c>
      <c r="G562" s="6" t="str">
        <f> IF(INDIRECT("'FROM_NGS3_PCR-1'!A"&amp;ROW()-5,TRUE)="","",  INDIRECT(    "'FROM_NGS3_PCR-1'!"   &amp;  CHAR(64 + MATCH(VLOOKUP(G$6,mapping!$A:$B,2,FALSE),'FROM_NGS3_PCR-1'!$1:$1,0))   &amp;  ROW()-5,TRUE)    )</f>
        <v/>
      </c>
      <c r="H562" s="39" t="str">
        <f> IF(INDIRECT("'FROM_NGS3_PCR-1'!A"&amp;ROW()-5,TRUE)="","",  INDIRECT(    "'FROM_NGS3_PCR-1'!"   &amp;  CHAR(64 + MATCH(VLOOKUP(H$6,mapping!$A:$B,2,FALSE),'FROM_NGS3_PCR-1'!$1:$1,0))   &amp;  ROW()-5,TRUE)    )</f>
        <v/>
      </c>
      <c r="I562" s="7" t="str">
        <f> IF(INDIRECT("'FROM_NGS3_PCR-1'!A"&amp;ROW()-5,TRUE)="","",  INDIRECT(    "'FROM_NGS3_PCR-1'!"   &amp;  CHAR(64 + MATCH(VLOOKUP(I$6,mapping!$A:$B,2,FALSE),'FROM_NGS3_PCR-1'!$1:$1,0))   &amp;  ROW()-5,TRUE)    )</f>
        <v/>
      </c>
      <c r="J562" s="40" t="str">
        <f> IF(INDIRECT("'FROM_NGS3_PCR-1'!A"&amp;ROW()-5,TRUE)="","",  INDIRECT(    "'FROM_NGS3_PCR-1'!"   &amp;  CHAR(64 + MATCH(VLOOKUP(J$6,mapping!$A:$B,2,FALSE),'FROM_NGS3_PCR-1'!$1:$1,0))   &amp;  ROW()-5,TRUE)    )</f>
        <v/>
      </c>
      <c r="K562" s="6"/>
      <c r="L562" s="39">
        <v>1.0</v>
      </c>
      <c r="M562" s="37" t="str">
        <f>IFERROR(VLOOKUP(TEXT(ROW()-5,"0"),CALC_selection!H:I,2,FALSE),"")</f>
        <v/>
      </c>
      <c r="N562" s="6"/>
      <c r="O562" s="9" t="b">
        <f t="shared" si="1"/>
        <v>0</v>
      </c>
      <c r="P562" s="9" t="b">
        <f t="shared" si="2"/>
        <v>0</v>
      </c>
      <c r="Q562" s="9"/>
      <c r="R562" s="9"/>
      <c r="S562" s="9"/>
      <c r="T562" s="6"/>
      <c r="U562" s="6"/>
      <c r="V562" s="6"/>
      <c r="W562" s="6"/>
      <c r="X562" s="6"/>
      <c r="Y562" s="6"/>
      <c r="Z562" s="6"/>
    </row>
    <row r="563" ht="14.25" customHeight="1">
      <c r="A563" s="6"/>
      <c r="B563" s="38" t="str">
        <f> IF(INDIRECT("'FROM_NGS3_PCR-1'!A"&amp;ROW()-5,TRUE)="","",  INDIRECT(    "'FROM_NGS3_PCR-1'!"   &amp;  CHAR(64 + MATCH(VLOOKUP(B$6,mapping!$A:$B,2,FALSE),'FROM_NGS3_PCR-1'!$1:$1,0))   &amp;  ROW()-5,TRUE)    )</f>
        <v/>
      </c>
      <c r="C563" s="6" t="str">
        <f> IF(INDIRECT("'FROM_NGS3_PCR-1'!A"&amp;ROW()-5,TRUE)="","",  INDIRECT(    "'FROM_NGS3_PCR-1'!"   &amp;  CHAR(64 + MATCH(VLOOKUP(C$6,mapping!$A:$B,2,FALSE),'FROM_NGS3_PCR-1'!$1:$1,0))   &amp;  ROW()-5,TRUE)    )</f>
        <v/>
      </c>
      <c r="D563" s="7" t="str">
        <f> IF(INDIRECT("'FROM_NGS3_PCR-1'!A"&amp;ROW()-5,TRUE)="","",  INDIRECT(    "'FROM_NGS3_PCR-1'!"   &amp;  CHAR(64 + MATCH(VLOOKUP(D$6,mapping!$A:$B,2,FALSE),'FROM_NGS3_PCR-1'!$1:$1,0))   &amp;  ROW()-5,TRUE)    )</f>
        <v/>
      </c>
      <c r="E563" s="7" t="str">
        <f> IF(INDIRECT("'FROM_NGS3_PCR-1'!A"&amp;ROW()-5,TRUE)="","",  "e" &amp; INDIRECT(    "'FROM_NGS3_PCR-1'!"   &amp;  CHAR(64 + MATCH(VLOOKUP(E$6,mapping!$A:$B,2,FALSE),'FROM_NGS3_PCR-1'!$1:$1,0))   &amp;  ROW()-5,TRUE)    )</f>
        <v/>
      </c>
      <c r="F563" s="6" t="str">
        <f> IF(INDIRECT("'FROM_NGS3_PCR-1'!A"&amp;ROW()-5,TRUE)="","",  INDIRECT(    "'FROM_NGS3_PCR-1'!"   &amp;  CHAR(64 + MATCH(VLOOKUP(F$6,mapping!$A:$B,2,FALSE),'FROM_NGS3_PCR-1'!$1:$1,0))   &amp;  ROW()-5,TRUE)    )</f>
        <v/>
      </c>
      <c r="G563" s="6" t="str">
        <f> IF(INDIRECT("'FROM_NGS3_PCR-1'!A"&amp;ROW()-5,TRUE)="","",  INDIRECT(    "'FROM_NGS3_PCR-1'!"   &amp;  CHAR(64 + MATCH(VLOOKUP(G$6,mapping!$A:$B,2,FALSE),'FROM_NGS3_PCR-1'!$1:$1,0))   &amp;  ROW()-5,TRUE)    )</f>
        <v/>
      </c>
      <c r="H563" s="39" t="str">
        <f> IF(INDIRECT("'FROM_NGS3_PCR-1'!A"&amp;ROW()-5,TRUE)="","",  INDIRECT(    "'FROM_NGS3_PCR-1'!"   &amp;  CHAR(64 + MATCH(VLOOKUP(H$6,mapping!$A:$B,2,FALSE),'FROM_NGS3_PCR-1'!$1:$1,0))   &amp;  ROW()-5,TRUE)    )</f>
        <v/>
      </c>
      <c r="I563" s="7" t="str">
        <f> IF(INDIRECT("'FROM_NGS3_PCR-1'!A"&amp;ROW()-5,TRUE)="","",  INDIRECT(    "'FROM_NGS3_PCR-1'!"   &amp;  CHAR(64 + MATCH(VLOOKUP(I$6,mapping!$A:$B,2,FALSE),'FROM_NGS3_PCR-1'!$1:$1,0))   &amp;  ROW()-5,TRUE)    )</f>
        <v/>
      </c>
      <c r="J563" s="40" t="str">
        <f> IF(INDIRECT("'FROM_NGS3_PCR-1'!A"&amp;ROW()-5,TRUE)="","",  INDIRECT(    "'FROM_NGS3_PCR-1'!"   &amp;  CHAR(64 + MATCH(VLOOKUP(J$6,mapping!$A:$B,2,FALSE),'FROM_NGS3_PCR-1'!$1:$1,0))   &amp;  ROW()-5,TRUE)    )</f>
        <v/>
      </c>
      <c r="K563" s="6"/>
      <c r="L563" s="39">
        <v>1.0</v>
      </c>
      <c r="M563" s="37" t="str">
        <f>IFERROR(VLOOKUP(TEXT(ROW()-5,"0"),CALC_selection!H:I,2,FALSE),"")</f>
        <v/>
      </c>
      <c r="N563" s="6"/>
      <c r="O563" s="9" t="b">
        <f t="shared" si="1"/>
        <v>0</v>
      </c>
      <c r="P563" s="9" t="b">
        <f t="shared" si="2"/>
        <v>0</v>
      </c>
      <c r="Q563" s="9"/>
      <c r="R563" s="9"/>
      <c r="S563" s="9"/>
      <c r="T563" s="6"/>
      <c r="U563" s="6"/>
      <c r="V563" s="6"/>
      <c r="W563" s="6"/>
      <c r="X563" s="6"/>
      <c r="Y563" s="6"/>
      <c r="Z563" s="6"/>
    </row>
    <row r="564" ht="14.25" customHeight="1">
      <c r="A564" s="6"/>
      <c r="B564" s="38" t="str">
        <f> IF(INDIRECT("'FROM_NGS3_PCR-1'!A"&amp;ROW()-5,TRUE)="","",  INDIRECT(    "'FROM_NGS3_PCR-1'!"   &amp;  CHAR(64 + MATCH(VLOOKUP(B$6,mapping!$A:$B,2,FALSE),'FROM_NGS3_PCR-1'!$1:$1,0))   &amp;  ROW()-5,TRUE)    )</f>
        <v/>
      </c>
      <c r="C564" s="6" t="str">
        <f> IF(INDIRECT("'FROM_NGS3_PCR-1'!A"&amp;ROW()-5,TRUE)="","",  INDIRECT(    "'FROM_NGS3_PCR-1'!"   &amp;  CHAR(64 + MATCH(VLOOKUP(C$6,mapping!$A:$B,2,FALSE),'FROM_NGS3_PCR-1'!$1:$1,0))   &amp;  ROW()-5,TRUE)    )</f>
        <v/>
      </c>
      <c r="D564" s="7" t="str">
        <f> IF(INDIRECT("'FROM_NGS3_PCR-1'!A"&amp;ROW()-5,TRUE)="","",  INDIRECT(    "'FROM_NGS3_PCR-1'!"   &amp;  CHAR(64 + MATCH(VLOOKUP(D$6,mapping!$A:$B,2,FALSE),'FROM_NGS3_PCR-1'!$1:$1,0))   &amp;  ROW()-5,TRUE)    )</f>
        <v/>
      </c>
      <c r="E564" s="7" t="str">
        <f> IF(INDIRECT("'FROM_NGS3_PCR-1'!A"&amp;ROW()-5,TRUE)="","",  "e" &amp; INDIRECT(    "'FROM_NGS3_PCR-1'!"   &amp;  CHAR(64 + MATCH(VLOOKUP(E$6,mapping!$A:$B,2,FALSE),'FROM_NGS3_PCR-1'!$1:$1,0))   &amp;  ROW()-5,TRUE)    )</f>
        <v/>
      </c>
      <c r="F564" s="6" t="str">
        <f> IF(INDIRECT("'FROM_NGS3_PCR-1'!A"&amp;ROW()-5,TRUE)="","",  INDIRECT(    "'FROM_NGS3_PCR-1'!"   &amp;  CHAR(64 + MATCH(VLOOKUP(F$6,mapping!$A:$B,2,FALSE),'FROM_NGS3_PCR-1'!$1:$1,0))   &amp;  ROW()-5,TRUE)    )</f>
        <v/>
      </c>
      <c r="G564" s="6" t="str">
        <f> IF(INDIRECT("'FROM_NGS3_PCR-1'!A"&amp;ROW()-5,TRUE)="","",  INDIRECT(    "'FROM_NGS3_PCR-1'!"   &amp;  CHAR(64 + MATCH(VLOOKUP(G$6,mapping!$A:$B,2,FALSE),'FROM_NGS3_PCR-1'!$1:$1,0))   &amp;  ROW()-5,TRUE)    )</f>
        <v/>
      </c>
      <c r="H564" s="39" t="str">
        <f> IF(INDIRECT("'FROM_NGS3_PCR-1'!A"&amp;ROW()-5,TRUE)="","",  INDIRECT(    "'FROM_NGS3_PCR-1'!"   &amp;  CHAR(64 + MATCH(VLOOKUP(H$6,mapping!$A:$B,2,FALSE),'FROM_NGS3_PCR-1'!$1:$1,0))   &amp;  ROW()-5,TRUE)    )</f>
        <v/>
      </c>
      <c r="I564" s="7" t="str">
        <f> IF(INDIRECT("'FROM_NGS3_PCR-1'!A"&amp;ROW()-5,TRUE)="","",  INDIRECT(    "'FROM_NGS3_PCR-1'!"   &amp;  CHAR(64 + MATCH(VLOOKUP(I$6,mapping!$A:$B,2,FALSE),'FROM_NGS3_PCR-1'!$1:$1,0))   &amp;  ROW()-5,TRUE)    )</f>
        <v/>
      </c>
      <c r="J564" s="40" t="str">
        <f> IF(INDIRECT("'FROM_NGS3_PCR-1'!A"&amp;ROW()-5,TRUE)="","",  INDIRECT(    "'FROM_NGS3_PCR-1'!"   &amp;  CHAR(64 + MATCH(VLOOKUP(J$6,mapping!$A:$B,2,FALSE),'FROM_NGS3_PCR-1'!$1:$1,0))   &amp;  ROW()-5,TRUE)    )</f>
        <v/>
      </c>
      <c r="K564" s="6"/>
      <c r="L564" s="39">
        <v>1.0</v>
      </c>
      <c r="M564" s="37" t="str">
        <f>IFERROR(VLOOKUP(TEXT(ROW()-5,"0"),CALC_selection!H:I,2,FALSE),"")</f>
        <v/>
      </c>
      <c r="N564" s="6"/>
      <c r="O564" s="9" t="b">
        <f t="shared" si="1"/>
        <v>0</v>
      </c>
      <c r="P564" s="9" t="b">
        <f t="shared" si="2"/>
        <v>0</v>
      </c>
      <c r="Q564" s="9"/>
      <c r="R564" s="9"/>
      <c r="S564" s="9"/>
      <c r="T564" s="6"/>
      <c r="U564" s="6"/>
      <c r="V564" s="6"/>
      <c r="W564" s="6"/>
      <c r="X564" s="6"/>
      <c r="Y564" s="6"/>
      <c r="Z564" s="6"/>
    </row>
    <row r="565" ht="14.25" customHeight="1">
      <c r="A565" s="6"/>
      <c r="B565" s="38" t="str">
        <f> IF(INDIRECT("'FROM_NGS3_PCR-1'!A"&amp;ROW()-5,TRUE)="","",  INDIRECT(    "'FROM_NGS3_PCR-1'!"   &amp;  CHAR(64 + MATCH(VLOOKUP(B$6,mapping!$A:$B,2,FALSE),'FROM_NGS3_PCR-1'!$1:$1,0))   &amp;  ROW()-5,TRUE)    )</f>
        <v/>
      </c>
      <c r="C565" s="6" t="str">
        <f> IF(INDIRECT("'FROM_NGS3_PCR-1'!A"&amp;ROW()-5,TRUE)="","",  INDIRECT(    "'FROM_NGS3_PCR-1'!"   &amp;  CHAR(64 + MATCH(VLOOKUP(C$6,mapping!$A:$B,2,FALSE),'FROM_NGS3_PCR-1'!$1:$1,0))   &amp;  ROW()-5,TRUE)    )</f>
        <v/>
      </c>
      <c r="D565" s="7" t="str">
        <f> IF(INDIRECT("'FROM_NGS3_PCR-1'!A"&amp;ROW()-5,TRUE)="","",  INDIRECT(    "'FROM_NGS3_PCR-1'!"   &amp;  CHAR(64 + MATCH(VLOOKUP(D$6,mapping!$A:$B,2,FALSE),'FROM_NGS3_PCR-1'!$1:$1,0))   &amp;  ROW()-5,TRUE)    )</f>
        <v/>
      </c>
      <c r="E565" s="7" t="str">
        <f> IF(INDIRECT("'FROM_NGS3_PCR-1'!A"&amp;ROW()-5,TRUE)="","",  "e" &amp; INDIRECT(    "'FROM_NGS3_PCR-1'!"   &amp;  CHAR(64 + MATCH(VLOOKUP(E$6,mapping!$A:$B,2,FALSE),'FROM_NGS3_PCR-1'!$1:$1,0))   &amp;  ROW()-5,TRUE)    )</f>
        <v/>
      </c>
      <c r="F565" s="6" t="str">
        <f> IF(INDIRECT("'FROM_NGS3_PCR-1'!A"&amp;ROW()-5,TRUE)="","",  INDIRECT(    "'FROM_NGS3_PCR-1'!"   &amp;  CHAR(64 + MATCH(VLOOKUP(F$6,mapping!$A:$B,2,FALSE),'FROM_NGS3_PCR-1'!$1:$1,0))   &amp;  ROW()-5,TRUE)    )</f>
        <v/>
      </c>
      <c r="G565" s="6" t="str">
        <f> IF(INDIRECT("'FROM_NGS3_PCR-1'!A"&amp;ROW()-5,TRUE)="","",  INDIRECT(    "'FROM_NGS3_PCR-1'!"   &amp;  CHAR(64 + MATCH(VLOOKUP(G$6,mapping!$A:$B,2,FALSE),'FROM_NGS3_PCR-1'!$1:$1,0))   &amp;  ROW()-5,TRUE)    )</f>
        <v/>
      </c>
      <c r="H565" s="39" t="str">
        <f> IF(INDIRECT("'FROM_NGS3_PCR-1'!A"&amp;ROW()-5,TRUE)="","",  INDIRECT(    "'FROM_NGS3_PCR-1'!"   &amp;  CHAR(64 + MATCH(VLOOKUP(H$6,mapping!$A:$B,2,FALSE),'FROM_NGS3_PCR-1'!$1:$1,0))   &amp;  ROW()-5,TRUE)    )</f>
        <v/>
      </c>
      <c r="I565" s="7" t="str">
        <f> IF(INDIRECT("'FROM_NGS3_PCR-1'!A"&amp;ROW()-5,TRUE)="","",  INDIRECT(    "'FROM_NGS3_PCR-1'!"   &amp;  CHAR(64 + MATCH(VLOOKUP(I$6,mapping!$A:$B,2,FALSE),'FROM_NGS3_PCR-1'!$1:$1,0))   &amp;  ROW()-5,TRUE)    )</f>
        <v/>
      </c>
      <c r="J565" s="40" t="str">
        <f> IF(INDIRECT("'FROM_NGS3_PCR-1'!A"&amp;ROW()-5,TRUE)="","",  INDIRECT(    "'FROM_NGS3_PCR-1'!"   &amp;  CHAR(64 + MATCH(VLOOKUP(J$6,mapping!$A:$B,2,FALSE),'FROM_NGS3_PCR-1'!$1:$1,0))   &amp;  ROW()-5,TRUE)    )</f>
        <v/>
      </c>
      <c r="K565" s="6"/>
      <c r="L565" s="39">
        <v>1.0</v>
      </c>
      <c r="M565" s="37" t="str">
        <f>IFERROR(VLOOKUP(TEXT(ROW()-5,"0"),CALC_selection!H:I,2,FALSE),"")</f>
        <v/>
      </c>
      <c r="N565" s="6"/>
      <c r="O565" s="9" t="b">
        <f t="shared" si="1"/>
        <v>0</v>
      </c>
      <c r="P565" s="9" t="b">
        <f t="shared" si="2"/>
        <v>0</v>
      </c>
      <c r="Q565" s="9"/>
      <c r="R565" s="9"/>
      <c r="S565" s="9"/>
      <c r="T565" s="6"/>
      <c r="U565" s="6"/>
      <c r="V565" s="6"/>
      <c r="W565" s="6"/>
      <c r="X565" s="6"/>
      <c r="Y565" s="6"/>
      <c r="Z565" s="6"/>
    </row>
    <row r="566" ht="14.25" customHeight="1">
      <c r="A566" s="6"/>
      <c r="B566" s="38" t="str">
        <f> IF(INDIRECT("'FROM_NGS3_PCR-1'!A"&amp;ROW()-5,TRUE)="","",  INDIRECT(    "'FROM_NGS3_PCR-1'!"   &amp;  CHAR(64 + MATCH(VLOOKUP(B$6,mapping!$A:$B,2,FALSE),'FROM_NGS3_PCR-1'!$1:$1,0))   &amp;  ROW()-5,TRUE)    )</f>
        <v/>
      </c>
      <c r="C566" s="6" t="str">
        <f> IF(INDIRECT("'FROM_NGS3_PCR-1'!A"&amp;ROW()-5,TRUE)="","",  INDIRECT(    "'FROM_NGS3_PCR-1'!"   &amp;  CHAR(64 + MATCH(VLOOKUP(C$6,mapping!$A:$B,2,FALSE),'FROM_NGS3_PCR-1'!$1:$1,0))   &amp;  ROW()-5,TRUE)    )</f>
        <v/>
      </c>
      <c r="D566" s="7" t="str">
        <f> IF(INDIRECT("'FROM_NGS3_PCR-1'!A"&amp;ROW()-5,TRUE)="","",  INDIRECT(    "'FROM_NGS3_PCR-1'!"   &amp;  CHAR(64 + MATCH(VLOOKUP(D$6,mapping!$A:$B,2,FALSE),'FROM_NGS3_PCR-1'!$1:$1,0))   &amp;  ROW()-5,TRUE)    )</f>
        <v/>
      </c>
      <c r="E566" s="7" t="str">
        <f> IF(INDIRECT("'FROM_NGS3_PCR-1'!A"&amp;ROW()-5,TRUE)="","",  "e" &amp; INDIRECT(    "'FROM_NGS3_PCR-1'!"   &amp;  CHAR(64 + MATCH(VLOOKUP(E$6,mapping!$A:$B,2,FALSE),'FROM_NGS3_PCR-1'!$1:$1,0))   &amp;  ROW()-5,TRUE)    )</f>
        <v/>
      </c>
      <c r="F566" s="6" t="str">
        <f> IF(INDIRECT("'FROM_NGS3_PCR-1'!A"&amp;ROW()-5,TRUE)="","",  INDIRECT(    "'FROM_NGS3_PCR-1'!"   &amp;  CHAR(64 + MATCH(VLOOKUP(F$6,mapping!$A:$B,2,FALSE),'FROM_NGS3_PCR-1'!$1:$1,0))   &amp;  ROW()-5,TRUE)    )</f>
        <v/>
      </c>
      <c r="G566" s="6" t="str">
        <f> IF(INDIRECT("'FROM_NGS3_PCR-1'!A"&amp;ROW()-5,TRUE)="","",  INDIRECT(    "'FROM_NGS3_PCR-1'!"   &amp;  CHAR(64 + MATCH(VLOOKUP(G$6,mapping!$A:$B,2,FALSE),'FROM_NGS3_PCR-1'!$1:$1,0))   &amp;  ROW()-5,TRUE)    )</f>
        <v/>
      </c>
      <c r="H566" s="39" t="str">
        <f> IF(INDIRECT("'FROM_NGS3_PCR-1'!A"&amp;ROW()-5,TRUE)="","",  INDIRECT(    "'FROM_NGS3_PCR-1'!"   &amp;  CHAR(64 + MATCH(VLOOKUP(H$6,mapping!$A:$B,2,FALSE),'FROM_NGS3_PCR-1'!$1:$1,0))   &amp;  ROW()-5,TRUE)    )</f>
        <v/>
      </c>
      <c r="I566" s="7" t="str">
        <f> IF(INDIRECT("'FROM_NGS3_PCR-1'!A"&amp;ROW()-5,TRUE)="","",  INDIRECT(    "'FROM_NGS3_PCR-1'!"   &amp;  CHAR(64 + MATCH(VLOOKUP(I$6,mapping!$A:$B,2,FALSE),'FROM_NGS3_PCR-1'!$1:$1,0))   &amp;  ROW()-5,TRUE)    )</f>
        <v/>
      </c>
      <c r="J566" s="40" t="str">
        <f> IF(INDIRECT("'FROM_NGS3_PCR-1'!A"&amp;ROW()-5,TRUE)="","",  INDIRECT(    "'FROM_NGS3_PCR-1'!"   &amp;  CHAR(64 + MATCH(VLOOKUP(J$6,mapping!$A:$B,2,FALSE),'FROM_NGS3_PCR-1'!$1:$1,0))   &amp;  ROW()-5,TRUE)    )</f>
        <v/>
      </c>
      <c r="K566" s="6"/>
      <c r="L566" s="39">
        <v>1.0</v>
      </c>
      <c r="M566" s="37" t="str">
        <f>IFERROR(VLOOKUP(TEXT(ROW()-5,"0"),CALC_selection!H:I,2,FALSE),"")</f>
        <v/>
      </c>
      <c r="N566" s="6"/>
      <c r="O566" s="9" t="b">
        <f t="shared" si="1"/>
        <v>0</v>
      </c>
      <c r="P566" s="9" t="b">
        <f t="shared" si="2"/>
        <v>0</v>
      </c>
      <c r="Q566" s="9"/>
      <c r="R566" s="9"/>
      <c r="S566" s="9"/>
      <c r="T566" s="6"/>
      <c r="U566" s="6"/>
      <c r="V566" s="6"/>
      <c r="W566" s="6"/>
      <c r="X566" s="6"/>
      <c r="Y566" s="6"/>
      <c r="Z566" s="6"/>
    </row>
    <row r="567" ht="14.25" customHeight="1">
      <c r="A567" s="6"/>
      <c r="B567" s="38" t="str">
        <f> IF(INDIRECT("'FROM_NGS3_PCR-1'!A"&amp;ROW()-5,TRUE)="","",  INDIRECT(    "'FROM_NGS3_PCR-1'!"   &amp;  CHAR(64 + MATCH(VLOOKUP(B$6,mapping!$A:$B,2,FALSE),'FROM_NGS3_PCR-1'!$1:$1,0))   &amp;  ROW()-5,TRUE)    )</f>
        <v/>
      </c>
      <c r="C567" s="6" t="str">
        <f> IF(INDIRECT("'FROM_NGS3_PCR-1'!A"&amp;ROW()-5,TRUE)="","",  INDIRECT(    "'FROM_NGS3_PCR-1'!"   &amp;  CHAR(64 + MATCH(VLOOKUP(C$6,mapping!$A:$B,2,FALSE),'FROM_NGS3_PCR-1'!$1:$1,0))   &amp;  ROW()-5,TRUE)    )</f>
        <v/>
      </c>
      <c r="D567" s="7" t="str">
        <f> IF(INDIRECT("'FROM_NGS3_PCR-1'!A"&amp;ROW()-5,TRUE)="","",  INDIRECT(    "'FROM_NGS3_PCR-1'!"   &amp;  CHAR(64 + MATCH(VLOOKUP(D$6,mapping!$A:$B,2,FALSE),'FROM_NGS3_PCR-1'!$1:$1,0))   &amp;  ROW()-5,TRUE)    )</f>
        <v/>
      </c>
      <c r="E567" s="7" t="str">
        <f> IF(INDIRECT("'FROM_NGS3_PCR-1'!A"&amp;ROW()-5,TRUE)="","",  "e" &amp; INDIRECT(    "'FROM_NGS3_PCR-1'!"   &amp;  CHAR(64 + MATCH(VLOOKUP(E$6,mapping!$A:$B,2,FALSE),'FROM_NGS3_PCR-1'!$1:$1,0))   &amp;  ROW()-5,TRUE)    )</f>
        <v/>
      </c>
      <c r="F567" s="6" t="str">
        <f> IF(INDIRECT("'FROM_NGS3_PCR-1'!A"&amp;ROW()-5,TRUE)="","",  INDIRECT(    "'FROM_NGS3_PCR-1'!"   &amp;  CHAR(64 + MATCH(VLOOKUP(F$6,mapping!$A:$B,2,FALSE),'FROM_NGS3_PCR-1'!$1:$1,0))   &amp;  ROW()-5,TRUE)    )</f>
        <v/>
      </c>
      <c r="G567" s="6" t="str">
        <f> IF(INDIRECT("'FROM_NGS3_PCR-1'!A"&amp;ROW()-5,TRUE)="","",  INDIRECT(    "'FROM_NGS3_PCR-1'!"   &amp;  CHAR(64 + MATCH(VLOOKUP(G$6,mapping!$A:$B,2,FALSE),'FROM_NGS3_PCR-1'!$1:$1,0))   &amp;  ROW()-5,TRUE)    )</f>
        <v/>
      </c>
      <c r="H567" s="39" t="str">
        <f> IF(INDIRECT("'FROM_NGS3_PCR-1'!A"&amp;ROW()-5,TRUE)="","",  INDIRECT(    "'FROM_NGS3_PCR-1'!"   &amp;  CHAR(64 + MATCH(VLOOKUP(H$6,mapping!$A:$B,2,FALSE),'FROM_NGS3_PCR-1'!$1:$1,0))   &amp;  ROW()-5,TRUE)    )</f>
        <v/>
      </c>
      <c r="I567" s="7" t="str">
        <f> IF(INDIRECT("'FROM_NGS3_PCR-1'!A"&amp;ROW()-5,TRUE)="","",  INDIRECT(    "'FROM_NGS3_PCR-1'!"   &amp;  CHAR(64 + MATCH(VLOOKUP(I$6,mapping!$A:$B,2,FALSE),'FROM_NGS3_PCR-1'!$1:$1,0))   &amp;  ROW()-5,TRUE)    )</f>
        <v/>
      </c>
      <c r="J567" s="40" t="str">
        <f> IF(INDIRECT("'FROM_NGS3_PCR-1'!A"&amp;ROW()-5,TRUE)="","",  INDIRECT(    "'FROM_NGS3_PCR-1'!"   &amp;  CHAR(64 + MATCH(VLOOKUP(J$6,mapping!$A:$B,2,FALSE),'FROM_NGS3_PCR-1'!$1:$1,0))   &amp;  ROW()-5,TRUE)    )</f>
        <v/>
      </c>
      <c r="K567" s="6"/>
      <c r="L567" s="39">
        <v>1.0</v>
      </c>
      <c r="M567" s="37" t="str">
        <f>IFERROR(VLOOKUP(TEXT(ROW()-5,"0"),CALC_selection!H:I,2,FALSE),"")</f>
        <v/>
      </c>
      <c r="N567" s="6"/>
      <c r="O567" s="9" t="b">
        <f t="shared" si="1"/>
        <v>0</v>
      </c>
      <c r="P567" s="9" t="b">
        <f t="shared" si="2"/>
        <v>0</v>
      </c>
      <c r="Q567" s="9"/>
      <c r="R567" s="9"/>
      <c r="S567" s="9"/>
      <c r="T567" s="6"/>
      <c r="U567" s="6"/>
      <c r="V567" s="6"/>
      <c r="W567" s="6"/>
      <c r="X567" s="6"/>
      <c r="Y567" s="6"/>
      <c r="Z567" s="6"/>
    </row>
    <row r="568" ht="14.25" customHeight="1">
      <c r="A568" s="6"/>
      <c r="B568" s="38" t="str">
        <f> IF(INDIRECT("'FROM_NGS3_PCR-1'!A"&amp;ROW()-5,TRUE)="","",  INDIRECT(    "'FROM_NGS3_PCR-1'!"   &amp;  CHAR(64 + MATCH(VLOOKUP(B$6,mapping!$A:$B,2,FALSE),'FROM_NGS3_PCR-1'!$1:$1,0))   &amp;  ROW()-5,TRUE)    )</f>
        <v/>
      </c>
      <c r="C568" s="6" t="str">
        <f> IF(INDIRECT("'FROM_NGS3_PCR-1'!A"&amp;ROW()-5,TRUE)="","",  INDIRECT(    "'FROM_NGS3_PCR-1'!"   &amp;  CHAR(64 + MATCH(VLOOKUP(C$6,mapping!$A:$B,2,FALSE),'FROM_NGS3_PCR-1'!$1:$1,0))   &amp;  ROW()-5,TRUE)    )</f>
        <v/>
      </c>
      <c r="D568" s="7" t="str">
        <f> IF(INDIRECT("'FROM_NGS3_PCR-1'!A"&amp;ROW()-5,TRUE)="","",  INDIRECT(    "'FROM_NGS3_PCR-1'!"   &amp;  CHAR(64 + MATCH(VLOOKUP(D$6,mapping!$A:$B,2,FALSE),'FROM_NGS3_PCR-1'!$1:$1,0))   &amp;  ROW()-5,TRUE)    )</f>
        <v/>
      </c>
      <c r="E568" s="7" t="str">
        <f> IF(INDIRECT("'FROM_NGS3_PCR-1'!A"&amp;ROW()-5,TRUE)="","",  "e" &amp; INDIRECT(    "'FROM_NGS3_PCR-1'!"   &amp;  CHAR(64 + MATCH(VLOOKUP(E$6,mapping!$A:$B,2,FALSE),'FROM_NGS3_PCR-1'!$1:$1,0))   &amp;  ROW()-5,TRUE)    )</f>
        <v/>
      </c>
      <c r="F568" s="6" t="str">
        <f> IF(INDIRECT("'FROM_NGS3_PCR-1'!A"&amp;ROW()-5,TRUE)="","",  INDIRECT(    "'FROM_NGS3_PCR-1'!"   &amp;  CHAR(64 + MATCH(VLOOKUP(F$6,mapping!$A:$B,2,FALSE),'FROM_NGS3_PCR-1'!$1:$1,0))   &amp;  ROW()-5,TRUE)    )</f>
        <v/>
      </c>
      <c r="G568" s="6" t="str">
        <f> IF(INDIRECT("'FROM_NGS3_PCR-1'!A"&amp;ROW()-5,TRUE)="","",  INDIRECT(    "'FROM_NGS3_PCR-1'!"   &amp;  CHAR(64 + MATCH(VLOOKUP(G$6,mapping!$A:$B,2,FALSE),'FROM_NGS3_PCR-1'!$1:$1,0))   &amp;  ROW()-5,TRUE)    )</f>
        <v/>
      </c>
      <c r="H568" s="39" t="str">
        <f> IF(INDIRECT("'FROM_NGS3_PCR-1'!A"&amp;ROW()-5,TRUE)="","",  INDIRECT(    "'FROM_NGS3_PCR-1'!"   &amp;  CHAR(64 + MATCH(VLOOKUP(H$6,mapping!$A:$B,2,FALSE),'FROM_NGS3_PCR-1'!$1:$1,0))   &amp;  ROW()-5,TRUE)    )</f>
        <v/>
      </c>
      <c r="I568" s="7" t="str">
        <f> IF(INDIRECT("'FROM_NGS3_PCR-1'!A"&amp;ROW()-5,TRUE)="","",  INDIRECT(    "'FROM_NGS3_PCR-1'!"   &amp;  CHAR(64 + MATCH(VLOOKUP(I$6,mapping!$A:$B,2,FALSE),'FROM_NGS3_PCR-1'!$1:$1,0))   &amp;  ROW()-5,TRUE)    )</f>
        <v/>
      </c>
      <c r="J568" s="40" t="str">
        <f> IF(INDIRECT("'FROM_NGS3_PCR-1'!A"&amp;ROW()-5,TRUE)="","",  INDIRECT(    "'FROM_NGS3_PCR-1'!"   &amp;  CHAR(64 + MATCH(VLOOKUP(J$6,mapping!$A:$B,2,FALSE),'FROM_NGS3_PCR-1'!$1:$1,0))   &amp;  ROW()-5,TRUE)    )</f>
        <v/>
      </c>
      <c r="K568" s="6"/>
      <c r="L568" s="39">
        <v>1.0</v>
      </c>
      <c r="M568" s="37" t="str">
        <f>IFERROR(VLOOKUP(TEXT(ROW()-5,"0"),CALC_selection!H:I,2,FALSE),"")</f>
        <v/>
      </c>
      <c r="N568" s="6"/>
      <c r="O568" s="9" t="b">
        <f t="shared" si="1"/>
        <v>0</v>
      </c>
      <c r="P568" s="9" t="b">
        <f t="shared" si="2"/>
        <v>0</v>
      </c>
      <c r="Q568" s="9"/>
      <c r="R568" s="9"/>
      <c r="S568" s="9"/>
      <c r="T568" s="6"/>
      <c r="U568" s="6"/>
      <c r="V568" s="6"/>
      <c r="W568" s="6"/>
      <c r="X568" s="6"/>
      <c r="Y568" s="6"/>
      <c r="Z568" s="6"/>
    </row>
    <row r="569" ht="14.25" customHeight="1">
      <c r="A569" s="6"/>
      <c r="B569" s="38" t="str">
        <f> IF(INDIRECT("'FROM_NGS3_PCR-1'!A"&amp;ROW()-5,TRUE)="","",  INDIRECT(    "'FROM_NGS3_PCR-1'!"   &amp;  CHAR(64 + MATCH(VLOOKUP(B$6,mapping!$A:$B,2,FALSE),'FROM_NGS3_PCR-1'!$1:$1,0))   &amp;  ROW()-5,TRUE)    )</f>
        <v/>
      </c>
      <c r="C569" s="6" t="str">
        <f> IF(INDIRECT("'FROM_NGS3_PCR-1'!A"&amp;ROW()-5,TRUE)="","",  INDIRECT(    "'FROM_NGS3_PCR-1'!"   &amp;  CHAR(64 + MATCH(VLOOKUP(C$6,mapping!$A:$B,2,FALSE),'FROM_NGS3_PCR-1'!$1:$1,0))   &amp;  ROW()-5,TRUE)    )</f>
        <v/>
      </c>
      <c r="D569" s="7" t="str">
        <f> IF(INDIRECT("'FROM_NGS3_PCR-1'!A"&amp;ROW()-5,TRUE)="","",  INDIRECT(    "'FROM_NGS3_PCR-1'!"   &amp;  CHAR(64 + MATCH(VLOOKUP(D$6,mapping!$A:$B,2,FALSE),'FROM_NGS3_PCR-1'!$1:$1,0))   &amp;  ROW()-5,TRUE)    )</f>
        <v/>
      </c>
      <c r="E569" s="7" t="str">
        <f> IF(INDIRECT("'FROM_NGS3_PCR-1'!A"&amp;ROW()-5,TRUE)="","",  "e" &amp; INDIRECT(    "'FROM_NGS3_PCR-1'!"   &amp;  CHAR(64 + MATCH(VLOOKUP(E$6,mapping!$A:$B,2,FALSE),'FROM_NGS3_PCR-1'!$1:$1,0))   &amp;  ROW()-5,TRUE)    )</f>
        <v/>
      </c>
      <c r="F569" s="6" t="str">
        <f> IF(INDIRECT("'FROM_NGS3_PCR-1'!A"&amp;ROW()-5,TRUE)="","",  INDIRECT(    "'FROM_NGS3_PCR-1'!"   &amp;  CHAR(64 + MATCH(VLOOKUP(F$6,mapping!$A:$B,2,FALSE),'FROM_NGS3_PCR-1'!$1:$1,0))   &amp;  ROW()-5,TRUE)    )</f>
        <v/>
      </c>
      <c r="G569" s="6" t="str">
        <f> IF(INDIRECT("'FROM_NGS3_PCR-1'!A"&amp;ROW()-5,TRUE)="","",  INDIRECT(    "'FROM_NGS3_PCR-1'!"   &amp;  CHAR(64 + MATCH(VLOOKUP(G$6,mapping!$A:$B,2,FALSE),'FROM_NGS3_PCR-1'!$1:$1,0))   &amp;  ROW()-5,TRUE)    )</f>
        <v/>
      </c>
      <c r="H569" s="39" t="str">
        <f> IF(INDIRECT("'FROM_NGS3_PCR-1'!A"&amp;ROW()-5,TRUE)="","",  INDIRECT(    "'FROM_NGS3_PCR-1'!"   &amp;  CHAR(64 + MATCH(VLOOKUP(H$6,mapping!$A:$B,2,FALSE),'FROM_NGS3_PCR-1'!$1:$1,0))   &amp;  ROW()-5,TRUE)    )</f>
        <v/>
      </c>
      <c r="I569" s="7" t="str">
        <f> IF(INDIRECT("'FROM_NGS3_PCR-1'!A"&amp;ROW()-5,TRUE)="","",  INDIRECT(    "'FROM_NGS3_PCR-1'!"   &amp;  CHAR(64 + MATCH(VLOOKUP(I$6,mapping!$A:$B,2,FALSE),'FROM_NGS3_PCR-1'!$1:$1,0))   &amp;  ROW()-5,TRUE)    )</f>
        <v/>
      </c>
      <c r="J569" s="40" t="str">
        <f> IF(INDIRECT("'FROM_NGS3_PCR-1'!A"&amp;ROW()-5,TRUE)="","",  INDIRECT(    "'FROM_NGS3_PCR-1'!"   &amp;  CHAR(64 + MATCH(VLOOKUP(J$6,mapping!$A:$B,2,FALSE),'FROM_NGS3_PCR-1'!$1:$1,0))   &amp;  ROW()-5,TRUE)    )</f>
        <v/>
      </c>
      <c r="K569" s="6"/>
      <c r="L569" s="39">
        <v>1.0</v>
      </c>
      <c r="M569" s="37" t="str">
        <f>IFERROR(VLOOKUP(TEXT(ROW()-5,"0"),CALC_selection!H:I,2,FALSE),"")</f>
        <v/>
      </c>
      <c r="N569" s="6"/>
      <c r="O569" s="9" t="b">
        <f t="shared" si="1"/>
        <v>0</v>
      </c>
      <c r="P569" s="9" t="b">
        <f t="shared" si="2"/>
        <v>0</v>
      </c>
      <c r="Q569" s="9"/>
      <c r="R569" s="9"/>
      <c r="S569" s="9"/>
      <c r="T569" s="6"/>
      <c r="U569" s="6"/>
      <c r="V569" s="6"/>
      <c r="W569" s="6"/>
      <c r="X569" s="6"/>
      <c r="Y569" s="6"/>
      <c r="Z569" s="6"/>
    </row>
    <row r="570" ht="14.25" customHeight="1">
      <c r="A570" s="6"/>
      <c r="B570" s="38" t="str">
        <f> IF(INDIRECT("'FROM_NGS3_PCR-1'!A"&amp;ROW()-5,TRUE)="","",  INDIRECT(    "'FROM_NGS3_PCR-1'!"   &amp;  CHAR(64 + MATCH(VLOOKUP(B$6,mapping!$A:$B,2,FALSE),'FROM_NGS3_PCR-1'!$1:$1,0))   &amp;  ROW()-5,TRUE)    )</f>
        <v/>
      </c>
      <c r="C570" s="6" t="str">
        <f> IF(INDIRECT("'FROM_NGS3_PCR-1'!A"&amp;ROW()-5,TRUE)="","",  INDIRECT(    "'FROM_NGS3_PCR-1'!"   &amp;  CHAR(64 + MATCH(VLOOKUP(C$6,mapping!$A:$B,2,FALSE),'FROM_NGS3_PCR-1'!$1:$1,0))   &amp;  ROW()-5,TRUE)    )</f>
        <v/>
      </c>
      <c r="D570" s="7" t="str">
        <f> IF(INDIRECT("'FROM_NGS3_PCR-1'!A"&amp;ROW()-5,TRUE)="","",  INDIRECT(    "'FROM_NGS3_PCR-1'!"   &amp;  CHAR(64 + MATCH(VLOOKUP(D$6,mapping!$A:$B,2,FALSE),'FROM_NGS3_PCR-1'!$1:$1,0))   &amp;  ROW()-5,TRUE)    )</f>
        <v/>
      </c>
      <c r="E570" s="7" t="str">
        <f> IF(INDIRECT("'FROM_NGS3_PCR-1'!A"&amp;ROW()-5,TRUE)="","",  "e" &amp; INDIRECT(    "'FROM_NGS3_PCR-1'!"   &amp;  CHAR(64 + MATCH(VLOOKUP(E$6,mapping!$A:$B,2,FALSE),'FROM_NGS3_PCR-1'!$1:$1,0))   &amp;  ROW()-5,TRUE)    )</f>
        <v/>
      </c>
      <c r="F570" s="6" t="str">
        <f> IF(INDIRECT("'FROM_NGS3_PCR-1'!A"&amp;ROW()-5,TRUE)="","",  INDIRECT(    "'FROM_NGS3_PCR-1'!"   &amp;  CHAR(64 + MATCH(VLOOKUP(F$6,mapping!$A:$B,2,FALSE),'FROM_NGS3_PCR-1'!$1:$1,0))   &amp;  ROW()-5,TRUE)    )</f>
        <v/>
      </c>
      <c r="G570" s="6" t="str">
        <f> IF(INDIRECT("'FROM_NGS3_PCR-1'!A"&amp;ROW()-5,TRUE)="","",  INDIRECT(    "'FROM_NGS3_PCR-1'!"   &amp;  CHAR(64 + MATCH(VLOOKUP(G$6,mapping!$A:$B,2,FALSE),'FROM_NGS3_PCR-1'!$1:$1,0))   &amp;  ROW()-5,TRUE)    )</f>
        <v/>
      </c>
      <c r="H570" s="39" t="str">
        <f> IF(INDIRECT("'FROM_NGS3_PCR-1'!A"&amp;ROW()-5,TRUE)="","",  INDIRECT(    "'FROM_NGS3_PCR-1'!"   &amp;  CHAR(64 + MATCH(VLOOKUP(H$6,mapping!$A:$B,2,FALSE),'FROM_NGS3_PCR-1'!$1:$1,0))   &amp;  ROW()-5,TRUE)    )</f>
        <v/>
      </c>
      <c r="I570" s="7" t="str">
        <f> IF(INDIRECT("'FROM_NGS3_PCR-1'!A"&amp;ROW()-5,TRUE)="","",  INDIRECT(    "'FROM_NGS3_PCR-1'!"   &amp;  CHAR(64 + MATCH(VLOOKUP(I$6,mapping!$A:$B,2,FALSE),'FROM_NGS3_PCR-1'!$1:$1,0))   &amp;  ROW()-5,TRUE)    )</f>
        <v/>
      </c>
      <c r="J570" s="40" t="str">
        <f> IF(INDIRECT("'FROM_NGS3_PCR-1'!A"&amp;ROW()-5,TRUE)="","",  INDIRECT(    "'FROM_NGS3_PCR-1'!"   &amp;  CHAR(64 + MATCH(VLOOKUP(J$6,mapping!$A:$B,2,FALSE),'FROM_NGS3_PCR-1'!$1:$1,0))   &amp;  ROW()-5,TRUE)    )</f>
        <v/>
      </c>
      <c r="K570" s="6"/>
      <c r="L570" s="39">
        <v>1.0</v>
      </c>
      <c r="M570" s="37" t="str">
        <f>IFERROR(VLOOKUP(TEXT(ROW()-5,"0"),CALC_selection!H:I,2,FALSE),"")</f>
        <v/>
      </c>
      <c r="N570" s="6"/>
      <c r="O570" s="9" t="b">
        <f t="shared" si="1"/>
        <v>0</v>
      </c>
      <c r="P570" s="9" t="b">
        <f t="shared" si="2"/>
        <v>0</v>
      </c>
      <c r="Q570" s="9"/>
      <c r="R570" s="9"/>
      <c r="S570" s="9"/>
      <c r="T570" s="6"/>
      <c r="U570" s="6"/>
      <c r="V570" s="6"/>
      <c r="W570" s="6"/>
      <c r="X570" s="6"/>
      <c r="Y570" s="6"/>
      <c r="Z570" s="6"/>
    </row>
    <row r="571" ht="14.25" customHeight="1">
      <c r="A571" s="6"/>
      <c r="B571" s="38" t="str">
        <f> IF(INDIRECT("'FROM_NGS3_PCR-1'!A"&amp;ROW()-5,TRUE)="","",  INDIRECT(    "'FROM_NGS3_PCR-1'!"   &amp;  CHAR(64 + MATCH(VLOOKUP(B$6,mapping!$A:$B,2,FALSE),'FROM_NGS3_PCR-1'!$1:$1,0))   &amp;  ROW()-5,TRUE)    )</f>
        <v/>
      </c>
      <c r="C571" s="6" t="str">
        <f> IF(INDIRECT("'FROM_NGS3_PCR-1'!A"&amp;ROW()-5,TRUE)="","",  INDIRECT(    "'FROM_NGS3_PCR-1'!"   &amp;  CHAR(64 + MATCH(VLOOKUP(C$6,mapping!$A:$B,2,FALSE),'FROM_NGS3_PCR-1'!$1:$1,0))   &amp;  ROW()-5,TRUE)    )</f>
        <v/>
      </c>
      <c r="D571" s="7" t="str">
        <f> IF(INDIRECT("'FROM_NGS3_PCR-1'!A"&amp;ROW()-5,TRUE)="","",  INDIRECT(    "'FROM_NGS3_PCR-1'!"   &amp;  CHAR(64 + MATCH(VLOOKUP(D$6,mapping!$A:$B,2,FALSE),'FROM_NGS3_PCR-1'!$1:$1,0))   &amp;  ROW()-5,TRUE)    )</f>
        <v/>
      </c>
      <c r="E571" s="7" t="str">
        <f> IF(INDIRECT("'FROM_NGS3_PCR-1'!A"&amp;ROW()-5,TRUE)="","",  "e" &amp; INDIRECT(    "'FROM_NGS3_PCR-1'!"   &amp;  CHAR(64 + MATCH(VLOOKUP(E$6,mapping!$A:$B,2,FALSE),'FROM_NGS3_PCR-1'!$1:$1,0))   &amp;  ROW()-5,TRUE)    )</f>
        <v/>
      </c>
      <c r="F571" s="6" t="str">
        <f> IF(INDIRECT("'FROM_NGS3_PCR-1'!A"&amp;ROW()-5,TRUE)="","",  INDIRECT(    "'FROM_NGS3_PCR-1'!"   &amp;  CHAR(64 + MATCH(VLOOKUP(F$6,mapping!$A:$B,2,FALSE),'FROM_NGS3_PCR-1'!$1:$1,0))   &amp;  ROW()-5,TRUE)    )</f>
        <v/>
      </c>
      <c r="G571" s="6" t="str">
        <f> IF(INDIRECT("'FROM_NGS3_PCR-1'!A"&amp;ROW()-5,TRUE)="","",  INDIRECT(    "'FROM_NGS3_PCR-1'!"   &amp;  CHAR(64 + MATCH(VLOOKUP(G$6,mapping!$A:$B,2,FALSE),'FROM_NGS3_PCR-1'!$1:$1,0))   &amp;  ROW()-5,TRUE)    )</f>
        <v/>
      </c>
      <c r="H571" s="39" t="str">
        <f> IF(INDIRECT("'FROM_NGS3_PCR-1'!A"&amp;ROW()-5,TRUE)="","",  INDIRECT(    "'FROM_NGS3_PCR-1'!"   &amp;  CHAR(64 + MATCH(VLOOKUP(H$6,mapping!$A:$B,2,FALSE),'FROM_NGS3_PCR-1'!$1:$1,0))   &amp;  ROW()-5,TRUE)    )</f>
        <v/>
      </c>
      <c r="I571" s="7" t="str">
        <f> IF(INDIRECT("'FROM_NGS3_PCR-1'!A"&amp;ROW()-5,TRUE)="","",  INDIRECT(    "'FROM_NGS3_PCR-1'!"   &amp;  CHAR(64 + MATCH(VLOOKUP(I$6,mapping!$A:$B,2,FALSE),'FROM_NGS3_PCR-1'!$1:$1,0))   &amp;  ROW()-5,TRUE)    )</f>
        <v/>
      </c>
      <c r="J571" s="40" t="str">
        <f> IF(INDIRECT("'FROM_NGS3_PCR-1'!A"&amp;ROW()-5,TRUE)="","",  INDIRECT(    "'FROM_NGS3_PCR-1'!"   &amp;  CHAR(64 + MATCH(VLOOKUP(J$6,mapping!$A:$B,2,FALSE),'FROM_NGS3_PCR-1'!$1:$1,0))   &amp;  ROW()-5,TRUE)    )</f>
        <v/>
      </c>
      <c r="K571" s="6"/>
      <c r="L571" s="39">
        <v>1.0</v>
      </c>
      <c r="M571" s="37" t="str">
        <f>IFERROR(VLOOKUP(TEXT(ROW()-5,"0"),CALC_selection!H:I,2,FALSE),"")</f>
        <v/>
      </c>
      <c r="N571" s="6"/>
      <c r="O571" s="9" t="b">
        <f t="shared" si="1"/>
        <v>0</v>
      </c>
      <c r="P571" s="9" t="b">
        <f t="shared" si="2"/>
        <v>0</v>
      </c>
      <c r="Q571" s="9"/>
      <c r="R571" s="9"/>
      <c r="S571" s="9"/>
      <c r="T571" s="6"/>
      <c r="U571" s="6"/>
      <c r="V571" s="6"/>
      <c r="W571" s="6"/>
      <c r="X571" s="6"/>
      <c r="Y571" s="6"/>
      <c r="Z571" s="6"/>
    </row>
    <row r="572" ht="14.25" customHeight="1">
      <c r="A572" s="6"/>
      <c r="B572" s="38" t="str">
        <f> IF(INDIRECT("'FROM_NGS3_PCR-1'!A"&amp;ROW()-5,TRUE)="","",  INDIRECT(    "'FROM_NGS3_PCR-1'!"   &amp;  CHAR(64 + MATCH(VLOOKUP(B$6,mapping!$A:$B,2,FALSE),'FROM_NGS3_PCR-1'!$1:$1,0))   &amp;  ROW()-5,TRUE)    )</f>
        <v/>
      </c>
      <c r="C572" s="6" t="str">
        <f> IF(INDIRECT("'FROM_NGS3_PCR-1'!A"&amp;ROW()-5,TRUE)="","",  INDIRECT(    "'FROM_NGS3_PCR-1'!"   &amp;  CHAR(64 + MATCH(VLOOKUP(C$6,mapping!$A:$B,2,FALSE),'FROM_NGS3_PCR-1'!$1:$1,0))   &amp;  ROW()-5,TRUE)    )</f>
        <v/>
      </c>
      <c r="D572" s="7" t="str">
        <f> IF(INDIRECT("'FROM_NGS3_PCR-1'!A"&amp;ROW()-5,TRUE)="","",  INDIRECT(    "'FROM_NGS3_PCR-1'!"   &amp;  CHAR(64 + MATCH(VLOOKUP(D$6,mapping!$A:$B,2,FALSE),'FROM_NGS3_PCR-1'!$1:$1,0))   &amp;  ROW()-5,TRUE)    )</f>
        <v/>
      </c>
      <c r="E572" s="7" t="str">
        <f> IF(INDIRECT("'FROM_NGS3_PCR-1'!A"&amp;ROW()-5,TRUE)="","",  "e" &amp; INDIRECT(    "'FROM_NGS3_PCR-1'!"   &amp;  CHAR(64 + MATCH(VLOOKUP(E$6,mapping!$A:$B,2,FALSE),'FROM_NGS3_PCR-1'!$1:$1,0))   &amp;  ROW()-5,TRUE)    )</f>
        <v/>
      </c>
      <c r="F572" s="6" t="str">
        <f> IF(INDIRECT("'FROM_NGS3_PCR-1'!A"&amp;ROW()-5,TRUE)="","",  INDIRECT(    "'FROM_NGS3_PCR-1'!"   &amp;  CHAR(64 + MATCH(VLOOKUP(F$6,mapping!$A:$B,2,FALSE),'FROM_NGS3_PCR-1'!$1:$1,0))   &amp;  ROW()-5,TRUE)    )</f>
        <v/>
      </c>
      <c r="G572" s="6" t="str">
        <f> IF(INDIRECT("'FROM_NGS3_PCR-1'!A"&amp;ROW()-5,TRUE)="","",  INDIRECT(    "'FROM_NGS3_PCR-1'!"   &amp;  CHAR(64 + MATCH(VLOOKUP(G$6,mapping!$A:$B,2,FALSE),'FROM_NGS3_PCR-1'!$1:$1,0))   &amp;  ROW()-5,TRUE)    )</f>
        <v/>
      </c>
      <c r="H572" s="39" t="str">
        <f> IF(INDIRECT("'FROM_NGS3_PCR-1'!A"&amp;ROW()-5,TRUE)="","",  INDIRECT(    "'FROM_NGS3_PCR-1'!"   &amp;  CHAR(64 + MATCH(VLOOKUP(H$6,mapping!$A:$B,2,FALSE),'FROM_NGS3_PCR-1'!$1:$1,0))   &amp;  ROW()-5,TRUE)    )</f>
        <v/>
      </c>
      <c r="I572" s="7" t="str">
        <f> IF(INDIRECT("'FROM_NGS3_PCR-1'!A"&amp;ROW()-5,TRUE)="","",  INDIRECT(    "'FROM_NGS3_PCR-1'!"   &amp;  CHAR(64 + MATCH(VLOOKUP(I$6,mapping!$A:$B,2,FALSE),'FROM_NGS3_PCR-1'!$1:$1,0))   &amp;  ROW()-5,TRUE)    )</f>
        <v/>
      </c>
      <c r="J572" s="40" t="str">
        <f> IF(INDIRECT("'FROM_NGS3_PCR-1'!A"&amp;ROW()-5,TRUE)="","",  INDIRECT(    "'FROM_NGS3_PCR-1'!"   &amp;  CHAR(64 + MATCH(VLOOKUP(J$6,mapping!$A:$B,2,FALSE),'FROM_NGS3_PCR-1'!$1:$1,0))   &amp;  ROW()-5,TRUE)    )</f>
        <v/>
      </c>
      <c r="K572" s="6"/>
      <c r="L572" s="39">
        <v>1.0</v>
      </c>
      <c r="M572" s="37" t="str">
        <f>IFERROR(VLOOKUP(TEXT(ROW()-5,"0"),CALC_selection!H:I,2,FALSE),"")</f>
        <v/>
      </c>
      <c r="N572" s="6"/>
      <c r="O572" s="9" t="b">
        <f t="shared" si="1"/>
        <v>0</v>
      </c>
      <c r="P572" s="9" t="b">
        <f t="shared" si="2"/>
        <v>0</v>
      </c>
      <c r="Q572" s="9"/>
      <c r="R572" s="9"/>
      <c r="S572" s="9"/>
      <c r="T572" s="6"/>
      <c r="U572" s="6"/>
      <c r="V572" s="6"/>
      <c r="W572" s="6"/>
      <c r="X572" s="6"/>
      <c r="Y572" s="6"/>
      <c r="Z572" s="6"/>
    </row>
    <row r="573" ht="14.25" customHeight="1">
      <c r="A573" s="6"/>
      <c r="B573" s="38" t="str">
        <f> IF(INDIRECT("'FROM_NGS3_PCR-1'!A"&amp;ROW()-5,TRUE)="","",  INDIRECT(    "'FROM_NGS3_PCR-1'!"   &amp;  CHAR(64 + MATCH(VLOOKUP(B$6,mapping!$A:$B,2,FALSE),'FROM_NGS3_PCR-1'!$1:$1,0))   &amp;  ROW()-5,TRUE)    )</f>
        <v/>
      </c>
      <c r="C573" s="6" t="str">
        <f> IF(INDIRECT("'FROM_NGS3_PCR-1'!A"&amp;ROW()-5,TRUE)="","",  INDIRECT(    "'FROM_NGS3_PCR-1'!"   &amp;  CHAR(64 + MATCH(VLOOKUP(C$6,mapping!$A:$B,2,FALSE),'FROM_NGS3_PCR-1'!$1:$1,0))   &amp;  ROW()-5,TRUE)    )</f>
        <v/>
      </c>
      <c r="D573" s="7" t="str">
        <f> IF(INDIRECT("'FROM_NGS3_PCR-1'!A"&amp;ROW()-5,TRUE)="","",  INDIRECT(    "'FROM_NGS3_PCR-1'!"   &amp;  CHAR(64 + MATCH(VLOOKUP(D$6,mapping!$A:$B,2,FALSE),'FROM_NGS3_PCR-1'!$1:$1,0))   &amp;  ROW()-5,TRUE)    )</f>
        <v/>
      </c>
      <c r="E573" s="7" t="str">
        <f> IF(INDIRECT("'FROM_NGS3_PCR-1'!A"&amp;ROW()-5,TRUE)="","",  "e" &amp; INDIRECT(    "'FROM_NGS3_PCR-1'!"   &amp;  CHAR(64 + MATCH(VLOOKUP(E$6,mapping!$A:$B,2,FALSE),'FROM_NGS3_PCR-1'!$1:$1,0))   &amp;  ROW()-5,TRUE)    )</f>
        <v/>
      </c>
      <c r="F573" s="6" t="str">
        <f> IF(INDIRECT("'FROM_NGS3_PCR-1'!A"&amp;ROW()-5,TRUE)="","",  INDIRECT(    "'FROM_NGS3_PCR-1'!"   &amp;  CHAR(64 + MATCH(VLOOKUP(F$6,mapping!$A:$B,2,FALSE),'FROM_NGS3_PCR-1'!$1:$1,0))   &amp;  ROW()-5,TRUE)    )</f>
        <v/>
      </c>
      <c r="G573" s="6" t="str">
        <f> IF(INDIRECT("'FROM_NGS3_PCR-1'!A"&amp;ROW()-5,TRUE)="","",  INDIRECT(    "'FROM_NGS3_PCR-1'!"   &amp;  CHAR(64 + MATCH(VLOOKUP(G$6,mapping!$A:$B,2,FALSE),'FROM_NGS3_PCR-1'!$1:$1,0))   &amp;  ROW()-5,TRUE)    )</f>
        <v/>
      </c>
      <c r="H573" s="39" t="str">
        <f> IF(INDIRECT("'FROM_NGS3_PCR-1'!A"&amp;ROW()-5,TRUE)="","",  INDIRECT(    "'FROM_NGS3_PCR-1'!"   &amp;  CHAR(64 + MATCH(VLOOKUP(H$6,mapping!$A:$B,2,FALSE),'FROM_NGS3_PCR-1'!$1:$1,0))   &amp;  ROW()-5,TRUE)    )</f>
        <v/>
      </c>
      <c r="I573" s="7" t="str">
        <f> IF(INDIRECT("'FROM_NGS3_PCR-1'!A"&amp;ROW()-5,TRUE)="","",  INDIRECT(    "'FROM_NGS3_PCR-1'!"   &amp;  CHAR(64 + MATCH(VLOOKUP(I$6,mapping!$A:$B,2,FALSE),'FROM_NGS3_PCR-1'!$1:$1,0))   &amp;  ROW()-5,TRUE)    )</f>
        <v/>
      </c>
      <c r="J573" s="40" t="str">
        <f> IF(INDIRECT("'FROM_NGS3_PCR-1'!A"&amp;ROW()-5,TRUE)="","",  INDIRECT(    "'FROM_NGS3_PCR-1'!"   &amp;  CHAR(64 + MATCH(VLOOKUP(J$6,mapping!$A:$B,2,FALSE),'FROM_NGS3_PCR-1'!$1:$1,0))   &amp;  ROW()-5,TRUE)    )</f>
        <v/>
      </c>
      <c r="K573" s="6"/>
      <c r="L573" s="39">
        <v>1.0</v>
      </c>
      <c r="M573" s="37" t="str">
        <f>IFERROR(VLOOKUP(TEXT(ROW()-5,"0"),CALC_selection!H:I,2,FALSE),"")</f>
        <v/>
      </c>
      <c r="N573" s="6"/>
      <c r="O573" s="9" t="b">
        <f t="shared" si="1"/>
        <v>0</v>
      </c>
      <c r="P573" s="9" t="b">
        <f t="shared" si="2"/>
        <v>0</v>
      </c>
      <c r="Q573" s="9"/>
      <c r="R573" s="9"/>
      <c r="S573" s="9"/>
      <c r="T573" s="6"/>
      <c r="U573" s="6"/>
      <c r="V573" s="6"/>
      <c r="W573" s="6"/>
      <c r="X573" s="6"/>
      <c r="Y573" s="6"/>
      <c r="Z573" s="6"/>
    </row>
    <row r="574" ht="14.25" customHeight="1">
      <c r="A574" s="6"/>
      <c r="B574" s="38" t="str">
        <f> IF(INDIRECT("'FROM_NGS3_PCR-1'!A"&amp;ROW()-5,TRUE)="","",  INDIRECT(    "'FROM_NGS3_PCR-1'!"   &amp;  CHAR(64 + MATCH(VLOOKUP(B$6,mapping!$A:$B,2,FALSE),'FROM_NGS3_PCR-1'!$1:$1,0))   &amp;  ROW()-5,TRUE)    )</f>
        <v/>
      </c>
      <c r="C574" s="6" t="str">
        <f> IF(INDIRECT("'FROM_NGS3_PCR-1'!A"&amp;ROW()-5,TRUE)="","",  INDIRECT(    "'FROM_NGS3_PCR-1'!"   &amp;  CHAR(64 + MATCH(VLOOKUP(C$6,mapping!$A:$B,2,FALSE),'FROM_NGS3_PCR-1'!$1:$1,0))   &amp;  ROW()-5,TRUE)    )</f>
        <v/>
      </c>
      <c r="D574" s="7" t="str">
        <f> IF(INDIRECT("'FROM_NGS3_PCR-1'!A"&amp;ROW()-5,TRUE)="","",  INDIRECT(    "'FROM_NGS3_PCR-1'!"   &amp;  CHAR(64 + MATCH(VLOOKUP(D$6,mapping!$A:$B,2,FALSE),'FROM_NGS3_PCR-1'!$1:$1,0))   &amp;  ROW()-5,TRUE)    )</f>
        <v/>
      </c>
      <c r="E574" s="7" t="str">
        <f> IF(INDIRECT("'FROM_NGS3_PCR-1'!A"&amp;ROW()-5,TRUE)="","",  "e" &amp; INDIRECT(    "'FROM_NGS3_PCR-1'!"   &amp;  CHAR(64 + MATCH(VLOOKUP(E$6,mapping!$A:$B,2,FALSE),'FROM_NGS3_PCR-1'!$1:$1,0))   &amp;  ROW()-5,TRUE)    )</f>
        <v/>
      </c>
      <c r="F574" s="6" t="str">
        <f> IF(INDIRECT("'FROM_NGS3_PCR-1'!A"&amp;ROW()-5,TRUE)="","",  INDIRECT(    "'FROM_NGS3_PCR-1'!"   &amp;  CHAR(64 + MATCH(VLOOKUP(F$6,mapping!$A:$B,2,FALSE),'FROM_NGS3_PCR-1'!$1:$1,0))   &amp;  ROW()-5,TRUE)    )</f>
        <v/>
      </c>
      <c r="G574" s="6" t="str">
        <f> IF(INDIRECT("'FROM_NGS3_PCR-1'!A"&amp;ROW()-5,TRUE)="","",  INDIRECT(    "'FROM_NGS3_PCR-1'!"   &amp;  CHAR(64 + MATCH(VLOOKUP(G$6,mapping!$A:$B,2,FALSE),'FROM_NGS3_PCR-1'!$1:$1,0))   &amp;  ROW()-5,TRUE)    )</f>
        <v/>
      </c>
      <c r="H574" s="39" t="str">
        <f> IF(INDIRECT("'FROM_NGS3_PCR-1'!A"&amp;ROW()-5,TRUE)="","",  INDIRECT(    "'FROM_NGS3_PCR-1'!"   &amp;  CHAR(64 + MATCH(VLOOKUP(H$6,mapping!$A:$B,2,FALSE),'FROM_NGS3_PCR-1'!$1:$1,0))   &amp;  ROW()-5,TRUE)    )</f>
        <v/>
      </c>
      <c r="I574" s="7" t="str">
        <f> IF(INDIRECT("'FROM_NGS3_PCR-1'!A"&amp;ROW()-5,TRUE)="","",  INDIRECT(    "'FROM_NGS3_PCR-1'!"   &amp;  CHAR(64 + MATCH(VLOOKUP(I$6,mapping!$A:$B,2,FALSE),'FROM_NGS3_PCR-1'!$1:$1,0))   &amp;  ROW()-5,TRUE)    )</f>
        <v/>
      </c>
      <c r="J574" s="40" t="str">
        <f> IF(INDIRECT("'FROM_NGS3_PCR-1'!A"&amp;ROW()-5,TRUE)="","",  INDIRECT(    "'FROM_NGS3_PCR-1'!"   &amp;  CHAR(64 + MATCH(VLOOKUP(J$6,mapping!$A:$B,2,FALSE),'FROM_NGS3_PCR-1'!$1:$1,0))   &amp;  ROW()-5,TRUE)    )</f>
        <v/>
      </c>
      <c r="K574" s="6"/>
      <c r="L574" s="39">
        <v>1.0</v>
      </c>
      <c r="M574" s="37" t="str">
        <f>IFERROR(VLOOKUP(TEXT(ROW()-5,"0"),CALC_selection!H:I,2,FALSE),"")</f>
        <v/>
      </c>
      <c r="N574" s="6"/>
      <c r="O574" s="9" t="b">
        <f t="shared" si="1"/>
        <v>0</v>
      </c>
      <c r="P574" s="9" t="b">
        <f t="shared" si="2"/>
        <v>0</v>
      </c>
      <c r="Q574" s="9"/>
      <c r="R574" s="9"/>
      <c r="S574" s="9"/>
      <c r="T574" s="6"/>
      <c r="U574" s="6"/>
      <c r="V574" s="6"/>
      <c r="W574" s="6"/>
      <c r="X574" s="6"/>
      <c r="Y574" s="6"/>
      <c r="Z574" s="6"/>
    </row>
    <row r="575" ht="14.25" customHeight="1">
      <c r="A575" s="6"/>
      <c r="B575" s="38" t="str">
        <f> IF(INDIRECT("'FROM_NGS3_PCR-1'!A"&amp;ROW()-5,TRUE)="","",  INDIRECT(    "'FROM_NGS3_PCR-1'!"   &amp;  CHAR(64 + MATCH(VLOOKUP(B$6,mapping!$A:$B,2,FALSE),'FROM_NGS3_PCR-1'!$1:$1,0))   &amp;  ROW()-5,TRUE)    )</f>
        <v/>
      </c>
      <c r="C575" s="6" t="str">
        <f> IF(INDIRECT("'FROM_NGS3_PCR-1'!A"&amp;ROW()-5,TRUE)="","",  INDIRECT(    "'FROM_NGS3_PCR-1'!"   &amp;  CHAR(64 + MATCH(VLOOKUP(C$6,mapping!$A:$B,2,FALSE),'FROM_NGS3_PCR-1'!$1:$1,0))   &amp;  ROW()-5,TRUE)    )</f>
        <v/>
      </c>
      <c r="D575" s="7" t="str">
        <f> IF(INDIRECT("'FROM_NGS3_PCR-1'!A"&amp;ROW()-5,TRUE)="","",  INDIRECT(    "'FROM_NGS3_PCR-1'!"   &amp;  CHAR(64 + MATCH(VLOOKUP(D$6,mapping!$A:$B,2,FALSE),'FROM_NGS3_PCR-1'!$1:$1,0))   &amp;  ROW()-5,TRUE)    )</f>
        <v/>
      </c>
      <c r="E575" s="7" t="str">
        <f> IF(INDIRECT("'FROM_NGS3_PCR-1'!A"&amp;ROW()-5,TRUE)="","",  "e" &amp; INDIRECT(    "'FROM_NGS3_PCR-1'!"   &amp;  CHAR(64 + MATCH(VLOOKUP(E$6,mapping!$A:$B,2,FALSE),'FROM_NGS3_PCR-1'!$1:$1,0))   &amp;  ROW()-5,TRUE)    )</f>
        <v/>
      </c>
      <c r="F575" s="6" t="str">
        <f> IF(INDIRECT("'FROM_NGS3_PCR-1'!A"&amp;ROW()-5,TRUE)="","",  INDIRECT(    "'FROM_NGS3_PCR-1'!"   &amp;  CHAR(64 + MATCH(VLOOKUP(F$6,mapping!$A:$B,2,FALSE),'FROM_NGS3_PCR-1'!$1:$1,0))   &amp;  ROW()-5,TRUE)    )</f>
        <v/>
      </c>
      <c r="G575" s="6" t="str">
        <f> IF(INDIRECT("'FROM_NGS3_PCR-1'!A"&amp;ROW()-5,TRUE)="","",  INDIRECT(    "'FROM_NGS3_PCR-1'!"   &amp;  CHAR(64 + MATCH(VLOOKUP(G$6,mapping!$A:$B,2,FALSE),'FROM_NGS3_PCR-1'!$1:$1,0))   &amp;  ROW()-5,TRUE)    )</f>
        <v/>
      </c>
      <c r="H575" s="39" t="str">
        <f> IF(INDIRECT("'FROM_NGS3_PCR-1'!A"&amp;ROW()-5,TRUE)="","",  INDIRECT(    "'FROM_NGS3_PCR-1'!"   &amp;  CHAR(64 + MATCH(VLOOKUP(H$6,mapping!$A:$B,2,FALSE),'FROM_NGS3_PCR-1'!$1:$1,0))   &amp;  ROW()-5,TRUE)    )</f>
        <v/>
      </c>
      <c r="I575" s="7" t="str">
        <f> IF(INDIRECT("'FROM_NGS3_PCR-1'!A"&amp;ROW()-5,TRUE)="","",  INDIRECT(    "'FROM_NGS3_PCR-1'!"   &amp;  CHAR(64 + MATCH(VLOOKUP(I$6,mapping!$A:$B,2,FALSE),'FROM_NGS3_PCR-1'!$1:$1,0))   &amp;  ROW()-5,TRUE)    )</f>
        <v/>
      </c>
      <c r="J575" s="40" t="str">
        <f> IF(INDIRECT("'FROM_NGS3_PCR-1'!A"&amp;ROW()-5,TRUE)="","",  INDIRECT(    "'FROM_NGS3_PCR-1'!"   &amp;  CHAR(64 + MATCH(VLOOKUP(J$6,mapping!$A:$B,2,FALSE),'FROM_NGS3_PCR-1'!$1:$1,0))   &amp;  ROW()-5,TRUE)    )</f>
        <v/>
      </c>
      <c r="K575" s="6"/>
      <c r="L575" s="39">
        <v>1.0</v>
      </c>
      <c r="M575" s="37" t="str">
        <f>IFERROR(VLOOKUP(TEXT(ROW()-5,"0"),CALC_selection!H:I,2,FALSE),"")</f>
        <v/>
      </c>
      <c r="N575" s="6"/>
      <c r="O575" s="9" t="b">
        <f t="shared" si="1"/>
        <v>0</v>
      </c>
      <c r="P575" s="9" t="b">
        <f t="shared" si="2"/>
        <v>0</v>
      </c>
      <c r="Q575" s="9"/>
      <c r="R575" s="9"/>
      <c r="S575" s="9"/>
      <c r="T575" s="6"/>
      <c r="U575" s="6"/>
      <c r="V575" s="6"/>
      <c r="W575" s="6"/>
      <c r="X575" s="6"/>
      <c r="Y575" s="6"/>
      <c r="Z575" s="6"/>
    </row>
    <row r="576" ht="14.25" customHeight="1">
      <c r="A576" s="6"/>
      <c r="B576" s="38" t="str">
        <f> IF(INDIRECT("'FROM_NGS3_PCR-1'!A"&amp;ROW()-5,TRUE)="","",  INDIRECT(    "'FROM_NGS3_PCR-1'!"   &amp;  CHAR(64 + MATCH(VLOOKUP(B$6,mapping!$A:$B,2,FALSE),'FROM_NGS3_PCR-1'!$1:$1,0))   &amp;  ROW()-5,TRUE)    )</f>
        <v/>
      </c>
      <c r="C576" s="6" t="str">
        <f> IF(INDIRECT("'FROM_NGS3_PCR-1'!A"&amp;ROW()-5,TRUE)="","",  INDIRECT(    "'FROM_NGS3_PCR-1'!"   &amp;  CHAR(64 + MATCH(VLOOKUP(C$6,mapping!$A:$B,2,FALSE),'FROM_NGS3_PCR-1'!$1:$1,0))   &amp;  ROW()-5,TRUE)    )</f>
        <v/>
      </c>
      <c r="D576" s="7" t="str">
        <f> IF(INDIRECT("'FROM_NGS3_PCR-1'!A"&amp;ROW()-5,TRUE)="","",  INDIRECT(    "'FROM_NGS3_PCR-1'!"   &amp;  CHAR(64 + MATCH(VLOOKUP(D$6,mapping!$A:$B,2,FALSE),'FROM_NGS3_PCR-1'!$1:$1,0))   &amp;  ROW()-5,TRUE)    )</f>
        <v/>
      </c>
      <c r="E576" s="7" t="str">
        <f> IF(INDIRECT("'FROM_NGS3_PCR-1'!A"&amp;ROW()-5,TRUE)="","",  "e" &amp; INDIRECT(    "'FROM_NGS3_PCR-1'!"   &amp;  CHAR(64 + MATCH(VLOOKUP(E$6,mapping!$A:$B,2,FALSE),'FROM_NGS3_PCR-1'!$1:$1,0))   &amp;  ROW()-5,TRUE)    )</f>
        <v/>
      </c>
      <c r="F576" s="6" t="str">
        <f> IF(INDIRECT("'FROM_NGS3_PCR-1'!A"&amp;ROW()-5,TRUE)="","",  INDIRECT(    "'FROM_NGS3_PCR-1'!"   &amp;  CHAR(64 + MATCH(VLOOKUP(F$6,mapping!$A:$B,2,FALSE),'FROM_NGS3_PCR-1'!$1:$1,0))   &amp;  ROW()-5,TRUE)    )</f>
        <v/>
      </c>
      <c r="G576" s="6" t="str">
        <f> IF(INDIRECT("'FROM_NGS3_PCR-1'!A"&amp;ROW()-5,TRUE)="","",  INDIRECT(    "'FROM_NGS3_PCR-1'!"   &amp;  CHAR(64 + MATCH(VLOOKUP(G$6,mapping!$A:$B,2,FALSE),'FROM_NGS3_PCR-1'!$1:$1,0))   &amp;  ROW()-5,TRUE)    )</f>
        <v/>
      </c>
      <c r="H576" s="39" t="str">
        <f> IF(INDIRECT("'FROM_NGS3_PCR-1'!A"&amp;ROW()-5,TRUE)="","",  INDIRECT(    "'FROM_NGS3_PCR-1'!"   &amp;  CHAR(64 + MATCH(VLOOKUP(H$6,mapping!$A:$B,2,FALSE),'FROM_NGS3_PCR-1'!$1:$1,0))   &amp;  ROW()-5,TRUE)    )</f>
        <v/>
      </c>
      <c r="I576" s="7" t="str">
        <f> IF(INDIRECT("'FROM_NGS3_PCR-1'!A"&amp;ROW()-5,TRUE)="","",  INDIRECT(    "'FROM_NGS3_PCR-1'!"   &amp;  CHAR(64 + MATCH(VLOOKUP(I$6,mapping!$A:$B,2,FALSE),'FROM_NGS3_PCR-1'!$1:$1,0))   &amp;  ROW()-5,TRUE)    )</f>
        <v/>
      </c>
      <c r="J576" s="40" t="str">
        <f> IF(INDIRECT("'FROM_NGS3_PCR-1'!A"&amp;ROW()-5,TRUE)="","",  INDIRECT(    "'FROM_NGS3_PCR-1'!"   &amp;  CHAR(64 + MATCH(VLOOKUP(J$6,mapping!$A:$B,2,FALSE),'FROM_NGS3_PCR-1'!$1:$1,0))   &amp;  ROW()-5,TRUE)    )</f>
        <v/>
      </c>
      <c r="K576" s="6"/>
      <c r="L576" s="39">
        <v>1.0</v>
      </c>
      <c r="M576" s="37" t="str">
        <f>IFERROR(VLOOKUP(TEXT(ROW()-5,"0"),CALC_selection!H:I,2,FALSE),"")</f>
        <v/>
      </c>
      <c r="N576" s="6"/>
      <c r="O576" s="9" t="b">
        <f t="shared" si="1"/>
        <v>0</v>
      </c>
      <c r="P576" s="9" t="b">
        <f t="shared" si="2"/>
        <v>0</v>
      </c>
      <c r="Q576" s="9"/>
      <c r="R576" s="9"/>
      <c r="S576" s="9"/>
      <c r="T576" s="6"/>
      <c r="U576" s="6"/>
      <c r="V576" s="6"/>
      <c r="W576" s="6"/>
      <c r="X576" s="6"/>
      <c r="Y576" s="6"/>
      <c r="Z576" s="6"/>
    </row>
    <row r="577" ht="14.25" customHeight="1">
      <c r="A577" s="6"/>
      <c r="B577" s="38" t="str">
        <f> IF(INDIRECT("'FROM_NGS3_PCR-1'!A"&amp;ROW()-5,TRUE)="","",  INDIRECT(    "'FROM_NGS3_PCR-1'!"   &amp;  CHAR(64 + MATCH(VLOOKUP(B$6,mapping!$A:$B,2,FALSE),'FROM_NGS3_PCR-1'!$1:$1,0))   &amp;  ROW()-5,TRUE)    )</f>
        <v/>
      </c>
      <c r="C577" s="6" t="str">
        <f> IF(INDIRECT("'FROM_NGS3_PCR-1'!A"&amp;ROW()-5,TRUE)="","",  INDIRECT(    "'FROM_NGS3_PCR-1'!"   &amp;  CHAR(64 + MATCH(VLOOKUP(C$6,mapping!$A:$B,2,FALSE),'FROM_NGS3_PCR-1'!$1:$1,0))   &amp;  ROW()-5,TRUE)    )</f>
        <v/>
      </c>
      <c r="D577" s="7" t="str">
        <f> IF(INDIRECT("'FROM_NGS3_PCR-1'!A"&amp;ROW()-5,TRUE)="","",  INDIRECT(    "'FROM_NGS3_PCR-1'!"   &amp;  CHAR(64 + MATCH(VLOOKUP(D$6,mapping!$A:$B,2,FALSE),'FROM_NGS3_PCR-1'!$1:$1,0))   &amp;  ROW()-5,TRUE)    )</f>
        <v/>
      </c>
      <c r="E577" s="7" t="str">
        <f> IF(INDIRECT("'FROM_NGS3_PCR-1'!A"&amp;ROW()-5,TRUE)="","",  "e" &amp; INDIRECT(    "'FROM_NGS3_PCR-1'!"   &amp;  CHAR(64 + MATCH(VLOOKUP(E$6,mapping!$A:$B,2,FALSE),'FROM_NGS3_PCR-1'!$1:$1,0))   &amp;  ROW()-5,TRUE)    )</f>
        <v/>
      </c>
      <c r="F577" s="6" t="str">
        <f> IF(INDIRECT("'FROM_NGS3_PCR-1'!A"&amp;ROW()-5,TRUE)="","",  INDIRECT(    "'FROM_NGS3_PCR-1'!"   &amp;  CHAR(64 + MATCH(VLOOKUP(F$6,mapping!$A:$B,2,FALSE),'FROM_NGS3_PCR-1'!$1:$1,0))   &amp;  ROW()-5,TRUE)    )</f>
        <v/>
      </c>
      <c r="G577" s="6" t="str">
        <f> IF(INDIRECT("'FROM_NGS3_PCR-1'!A"&amp;ROW()-5,TRUE)="","",  INDIRECT(    "'FROM_NGS3_PCR-1'!"   &amp;  CHAR(64 + MATCH(VLOOKUP(G$6,mapping!$A:$B,2,FALSE),'FROM_NGS3_PCR-1'!$1:$1,0))   &amp;  ROW()-5,TRUE)    )</f>
        <v/>
      </c>
      <c r="H577" s="39" t="str">
        <f> IF(INDIRECT("'FROM_NGS3_PCR-1'!A"&amp;ROW()-5,TRUE)="","",  INDIRECT(    "'FROM_NGS3_PCR-1'!"   &amp;  CHAR(64 + MATCH(VLOOKUP(H$6,mapping!$A:$B,2,FALSE),'FROM_NGS3_PCR-1'!$1:$1,0))   &amp;  ROW()-5,TRUE)    )</f>
        <v/>
      </c>
      <c r="I577" s="7" t="str">
        <f> IF(INDIRECT("'FROM_NGS3_PCR-1'!A"&amp;ROW()-5,TRUE)="","",  INDIRECT(    "'FROM_NGS3_PCR-1'!"   &amp;  CHAR(64 + MATCH(VLOOKUP(I$6,mapping!$A:$B,2,FALSE),'FROM_NGS3_PCR-1'!$1:$1,0))   &amp;  ROW()-5,TRUE)    )</f>
        <v/>
      </c>
      <c r="J577" s="40" t="str">
        <f> IF(INDIRECT("'FROM_NGS3_PCR-1'!A"&amp;ROW()-5,TRUE)="","",  INDIRECT(    "'FROM_NGS3_PCR-1'!"   &amp;  CHAR(64 + MATCH(VLOOKUP(J$6,mapping!$A:$B,2,FALSE),'FROM_NGS3_PCR-1'!$1:$1,0))   &amp;  ROW()-5,TRUE)    )</f>
        <v/>
      </c>
      <c r="K577" s="6"/>
      <c r="L577" s="39">
        <v>1.0</v>
      </c>
      <c r="M577" s="37" t="str">
        <f>IFERROR(VLOOKUP(TEXT(ROW()-5,"0"),CALC_selection!H:I,2,FALSE),"")</f>
        <v/>
      </c>
      <c r="N577" s="6"/>
      <c r="O577" s="9" t="b">
        <f t="shared" si="1"/>
        <v>0</v>
      </c>
      <c r="P577" s="9" t="b">
        <f t="shared" si="2"/>
        <v>0</v>
      </c>
      <c r="Q577" s="9"/>
      <c r="R577" s="9"/>
      <c r="S577" s="9"/>
      <c r="T577" s="6"/>
      <c r="U577" s="6"/>
      <c r="V577" s="6"/>
      <c r="W577" s="6"/>
      <c r="X577" s="6"/>
      <c r="Y577" s="6"/>
      <c r="Z577" s="6"/>
    </row>
    <row r="578" ht="14.25" customHeight="1">
      <c r="A578" s="6"/>
      <c r="B578" s="38" t="str">
        <f> IF(INDIRECT("'FROM_NGS3_PCR-1'!A"&amp;ROW()-5,TRUE)="","",  INDIRECT(    "'FROM_NGS3_PCR-1'!"   &amp;  CHAR(64 + MATCH(VLOOKUP(B$6,mapping!$A:$B,2,FALSE),'FROM_NGS3_PCR-1'!$1:$1,0))   &amp;  ROW()-5,TRUE)    )</f>
        <v/>
      </c>
      <c r="C578" s="6" t="str">
        <f> IF(INDIRECT("'FROM_NGS3_PCR-1'!A"&amp;ROW()-5,TRUE)="","",  INDIRECT(    "'FROM_NGS3_PCR-1'!"   &amp;  CHAR(64 + MATCH(VLOOKUP(C$6,mapping!$A:$B,2,FALSE),'FROM_NGS3_PCR-1'!$1:$1,0))   &amp;  ROW()-5,TRUE)    )</f>
        <v/>
      </c>
      <c r="D578" s="7" t="str">
        <f> IF(INDIRECT("'FROM_NGS3_PCR-1'!A"&amp;ROW()-5,TRUE)="","",  INDIRECT(    "'FROM_NGS3_PCR-1'!"   &amp;  CHAR(64 + MATCH(VLOOKUP(D$6,mapping!$A:$B,2,FALSE),'FROM_NGS3_PCR-1'!$1:$1,0))   &amp;  ROW()-5,TRUE)    )</f>
        <v/>
      </c>
      <c r="E578" s="7" t="str">
        <f> IF(INDIRECT("'FROM_NGS3_PCR-1'!A"&amp;ROW()-5,TRUE)="","",  "e" &amp; INDIRECT(    "'FROM_NGS3_PCR-1'!"   &amp;  CHAR(64 + MATCH(VLOOKUP(E$6,mapping!$A:$B,2,FALSE),'FROM_NGS3_PCR-1'!$1:$1,0))   &amp;  ROW()-5,TRUE)    )</f>
        <v/>
      </c>
      <c r="F578" s="6" t="str">
        <f> IF(INDIRECT("'FROM_NGS3_PCR-1'!A"&amp;ROW()-5,TRUE)="","",  INDIRECT(    "'FROM_NGS3_PCR-1'!"   &amp;  CHAR(64 + MATCH(VLOOKUP(F$6,mapping!$A:$B,2,FALSE),'FROM_NGS3_PCR-1'!$1:$1,0))   &amp;  ROW()-5,TRUE)    )</f>
        <v/>
      </c>
      <c r="G578" s="6" t="str">
        <f> IF(INDIRECT("'FROM_NGS3_PCR-1'!A"&amp;ROW()-5,TRUE)="","",  INDIRECT(    "'FROM_NGS3_PCR-1'!"   &amp;  CHAR(64 + MATCH(VLOOKUP(G$6,mapping!$A:$B,2,FALSE),'FROM_NGS3_PCR-1'!$1:$1,0))   &amp;  ROW()-5,TRUE)    )</f>
        <v/>
      </c>
      <c r="H578" s="39" t="str">
        <f> IF(INDIRECT("'FROM_NGS3_PCR-1'!A"&amp;ROW()-5,TRUE)="","",  INDIRECT(    "'FROM_NGS3_PCR-1'!"   &amp;  CHAR(64 + MATCH(VLOOKUP(H$6,mapping!$A:$B,2,FALSE),'FROM_NGS3_PCR-1'!$1:$1,0))   &amp;  ROW()-5,TRUE)    )</f>
        <v/>
      </c>
      <c r="I578" s="7" t="str">
        <f> IF(INDIRECT("'FROM_NGS3_PCR-1'!A"&amp;ROW()-5,TRUE)="","",  INDIRECT(    "'FROM_NGS3_PCR-1'!"   &amp;  CHAR(64 + MATCH(VLOOKUP(I$6,mapping!$A:$B,2,FALSE),'FROM_NGS3_PCR-1'!$1:$1,0))   &amp;  ROW()-5,TRUE)    )</f>
        <v/>
      </c>
      <c r="J578" s="40" t="str">
        <f> IF(INDIRECT("'FROM_NGS3_PCR-1'!A"&amp;ROW()-5,TRUE)="","",  INDIRECT(    "'FROM_NGS3_PCR-1'!"   &amp;  CHAR(64 + MATCH(VLOOKUP(J$6,mapping!$A:$B,2,FALSE),'FROM_NGS3_PCR-1'!$1:$1,0))   &amp;  ROW()-5,TRUE)    )</f>
        <v/>
      </c>
      <c r="K578" s="6"/>
      <c r="L578" s="39">
        <v>1.0</v>
      </c>
      <c r="M578" s="37" t="str">
        <f>IFERROR(VLOOKUP(TEXT(ROW()-5,"0"),CALC_selection!H:I,2,FALSE),"")</f>
        <v/>
      </c>
      <c r="N578" s="6"/>
      <c r="O578" s="9" t="b">
        <f t="shared" si="1"/>
        <v>0</v>
      </c>
      <c r="P578" s="9" t="b">
        <f t="shared" si="2"/>
        <v>0</v>
      </c>
      <c r="Q578" s="9"/>
      <c r="R578" s="9"/>
      <c r="S578" s="9"/>
      <c r="T578" s="6"/>
      <c r="U578" s="6"/>
      <c r="V578" s="6"/>
      <c r="W578" s="6"/>
      <c r="X578" s="6"/>
      <c r="Y578" s="6"/>
      <c r="Z578" s="6"/>
    </row>
    <row r="579" ht="14.25" customHeight="1">
      <c r="A579" s="6"/>
      <c r="B579" s="38" t="str">
        <f> IF(INDIRECT("'FROM_NGS3_PCR-1'!A"&amp;ROW()-5,TRUE)="","",  INDIRECT(    "'FROM_NGS3_PCR-1'!"   &amp;  CHAR(64 + MATCH(VLOOKUP(B$6,mapping!$A:$B,2,FALSE),'FROM_NGS3_PCR-1'!$1:$1,0))   &amp;  ROW()-5,TRUE)    )</f>
        <v/>
      </c>
      <c r="C579" s="6" t="str">
        <f> IF(INDIRECT("'FROM_NGS3_PCR-1'!A"&amp;ROW()-5,TRUE)="","",  INDIRECT(    "'FROM_NGS3_PCR-1'!"   &amp;  CHAR(64 + MATCH(VLOOKUP(C$6,mapping!$A:$B,2,FALSE),'FROM_NGS3_PCR-1'!$1:$1,0))   &amp;  ROW()-5,TRUE)    )</f>
        <v/>
      </c>
      <c r="D579" s="7" t="str">
        <f> IF(INDIRECT("'FROM_NGS3_PCR-1'!A"&amp;ROW()-5,TRUE)="","",  INDIRECT(    "'FROM_NGS3_PCR-1'!"   &amp;  CHAR(64 + MATCH(VLOOKUP(D$6,mapping!$A:$B,2,FALSE),'FROM_NGS3_PCR-1'!$1:$1,0))   &amp;  ROW()-5,TRUE)    )</f>
        <v/>
      </c>
      <c r="E579" s="7" t="str">
        <f> IF(INDIRECT("'FROM_NGS3_PCR-1'!A"&amp;ROW()-5,TRUE)="","",  "e" &amp; INDIRECT(    "'FROM_NGS3_PCR-1'!"   &amp;  CHAR(64 + MATCH(VLOOKUP(E$6,mapping!$A:$B,2,FALSE),'FROM_NGS3_PCR-1'!$1:$1,0))   &amp;  ROW()-5,TRUE)    )</f>
        <v/>
      </c>
      <c r="F579" s="6" t="str">
        <f> IF(INDIRECT("'FROM_NGS3_PCR-1'!A"&amp;ROW()-5,TRUE)="","",  INDIRECT(    "'FROM_NGS3_PCR-1'!"   &amp;  CHAR(64 + MATCH(VLOOKUP(F$6,mapping!$A:$B,2,FALSE),'FROM_NGS3_PCR-1'!$1:$1,0))   &amp;  ROW()-5,TRUE)    )</f>
        <v/>
      </c>
      <c r="G579" s="6" t="str">
        <f> IF(INDIRECT("'FROM_NGS3_PCR-1'!A"&amp;ROW()-5,TRUE)="","",  INDIRECT(    "'FROM_NGS3_PCR-1'!"   &amp;  CHAR(64 + MATCH(VLOOKUP(G$6,mapping!$A:$B,2,FALSE),'FROM_NGS3_PCR-1'!$1:$1,0))   &amp;  ROW()-5,TRUE)    )</f>
        <v/>
      </c>
      <c r="H579" s="39" t="str">
        <f> IF(INDIRECT("'FROM_NGS3_PCR-1'!A"&amp;ROW()-5,TRUE)="","",  INDIRECT(    "'FROM_NGS3_PCR-1'!"   &amp;  CHAR(64 + MATCH(VLOOKUP(H$6,mapping!$A:$B,2,FALSE),'FROM_NGS3_PCR-1'!$1:$1,0))   &amp;  ROW()-5,TRUE)    )</f>
        <v/>
      </c>
      <c r="I579" s="7" t="str">
        <f> IF(INDIRECT("'FROM_NGS3_PCR-1'!A"&amp;ROW()-5,TRUE)="","",  INDIRECT(    "'FROM_NGS3_PCR-1'!"   &amp;  CHAR(64 + MATCH(VLOOKUP(I$6,mapping!$A:$B,2,FALSE),'FROM_NGS3_PCR-1'!$1:$1,0))   &amp;  ROW()-5,TRUE)    )</f>
        <v/>
      </c>
      <c r="J579" s="40" t="str">
        <f> IF(INDIRECT("'FROM_NGS3_PCR-1'!A"&amp;ROW()-5,TRUE)="","",  INDIRECT(    "'FROM_NGS3_PCR-1'!"   &amp;  CHAR(64 + MATCH(VLOOKUP(J$6,mapping!$A:$B,2,FALSE),'FROM_NGS3_PCR-1'!$1:$1,0))   &amp;  ROW()-5,TRUE)    )</f>
        <v/>
      </c>
      <c r="K579" s="6"/>
      <c r="L579" s="39">
        <v>1.0</v>
      </c>
      <c r="M579" s="37" t="str">
        <f>IFERROR(VLOOKUP(TEXT(ROW()-5,"0"),CALC_selection!H:I,2,FALSE),"")</f>
        <v/>
      </c>
      <c r="N579" s="6"/>
      <c r="O579" s="9" t="b">
        <f t="shared" si="1"/>
        <v>0</v>
      </c>
      <c r="P579" s="9" t="b">
        <f t="shared" si="2"/>
        <v>0</v>
      </c>
      <c r="Q579" s="9"/>
      <c r="R579" s="9"/>
      <c r="S579" s="9"/>
      <c r="T579" s="6"/>
      <c r="U579" s="6"/>
      <c r="V579" s="6"/>
      <c r="W579" s="6"/>
      <c r="X579" s="6"/>
      <c r="Y579" s="6"/>
      <c r="Z579" s="6"/>
    </row>
    <row r="580" ht="14.25" customHeight="1">
      <c r="A580" s="6"/>
      <c r="B580" s="38" t="str">
        <f> IF(INDIRECT("'FROM_NGS3_PCR-1'!A"&amp;ROW()-5,TRUE)="","",  INDIRECT(    "'FROM_NGS3_PCR-1'!"   &amp;  CHAR(64 + MATCH(VLOOKUP(B$6,mapping!$A:$B,2,FALSE),'FROM_NGS3_PCR-1'!$1:$1,0))   &amp;  ROW()-5,TRUE)    )</f>
        <v/>
      </c>
      <c r="C580" s="6" t="str">
        <f> IF(INDIRECT("'FROM_NGS3_PCR-1'!A"&amp;ROW()-5,TRUE)="","",  INDIRECT(    "'FROM_NGS3_PCR-1'!"   &amp;  CHAR(64 + MATCH(VLOOKUP(C$6,mapping!$A:$B,2,FALSE),'FROM_NGS3_PCR-1'!$1:$1,0))   &amp;  ROW()-5,TRUE)    )</f>
        <v/>
      </c>
      <c r="D580" s="7" t="str">
        <f> IF(INDIRECT("'FROM_NGS3_PCR-1'!A"&amp;ROW()-5,TRUE)="","",  INDIRECT(    "'FROM_NGS3_PCR-1'!"   &amp;  CHAR(64 + MATCH(VLOOKUP(D$6,mapping!$A:$B,2,FALSE),'FROM_NGS3_PCR-1'!$1:$1,0))   &amp;  ROW()-5,TRUE)    )</f>
        <v/>
      </c>
      <c r="E580" s="7" t="str">
        <f> IF(INDIRECT("'FROM_NGS3_PCR-1'!A"&amp;ROW()-5,TRUE)="","",  "e" &amp; INDIRECT(    "'FROM_NGS3_PCR-1'!"   &amp;  CHAR(64 + MATCH(VLOOKUP(E$6,mapping!$A:$B,2,FALSE),'FROM_NGS3_PCR-1'!$1:$1,0))   &amp;  ROW()-5,TRUE)    )</f>
        <v/>
      </c>
      <c r="F580" s="6" t="str">
        <f> IF(INDIRECT("'FROM_NGS3_PCR-1'!A"&amp;ROW()-5,TRUE)="","",  INDIRECT(    "'FROM_NGS3_PCR-1'!"   &amp;  CHAR(64 + MATCH(VLOOKUP(F$6,mapping!$A:$B,2,FALSE),'FROM_NGS3_PCR-1'!$1:$1,0))   &amp;  ROW()-5,TRUE)    )</f>
        <v/>
      </c>
      <c r="G580" s="6" t="str">
        <f> IF(INDIRECT("'FROM_NGS3_PCR-1'!A"&amp;ROW()-5,TRUE)="","",  INDIRECT(    "'FROM_NGS3_PCR-1'!"   &amp;  CHAR(64 + MATCH(VLOOKUP(G$6,mapping!$A:$B,2,FALSE),'FROM_NGS3_PCR-1'!$1:$1,0))   &amp;  ROW()-5,TRUE)    )</f>
        <v/>
      </c>
      <c r="H580" s="39" t="str">
        <f> IF(INDIRECT("'FROM_NGS3_PCR-1'!A"&amp;ROW()-5,TRUE)="","",  INDIRECT(    "'FROM_NGS3_PCR-1'!"   &amp;  CHAR(64 + MATCH(VLOOKUP(H$6,mapping!$A:$B,2,FALSE),'FROM_NGS3_PCR-1'!$1:$1,0))   &amp;  ROW()-5,TRUE)    )</f>
        <v/>
      </c>
      <c r="I580" s="7" t="str">
        <f> IF(INDIRECT("'FROM_NGS3_PCR-1'!A"&amp;ROW()-5,TRUE)="","",  INDIRECT(    "'FROM_NGS3_PCR-1'!"   &amp;  CHAR(64 + MATCH(VLOOKUP(I$6,mapping!$A:$B,2,FALSE),'FROM_NGS3_PCR-1'!$1:$1,0))   &amp;  ROW()-5,TRUE)    )</f>
        <v/>
      </c>
      <c r="J580" s="40" t="str">
        <f> IF(INDIRECT("'FROM_NGS3_PCR-1'!A"&amp;ROW()-5,TRUE)="","",  INDIRECT(    "'FROM_NGS3_PCR-1'!"   &amp;  CHAR(64 + MATCH(VLOOKUP(J$6,mapping!$A:$B,2,FALSE),'FROM_NGS3_PCR-1'!$1:$1,0))   &amp;  ROW()-5,TRUE)    )</f>
        <v/>
      </c>
      <c r="K580" s="6"/>
      <c r="L580" s="39">
        <v>1.0</v>
      </c>
      <c r="M580" s="37" t="str">
        <f>IFERROR(VLOOKUP(TEXT(ROW()-5,"0"),CALC_selection!H:I,2,FALSE),"")</f>
        <v/>
      </c>
      <c r="N580" s="6"/>
      <c r="O580" s="9" t="b">
        <f t="shared" si="1"/>
        <v>0</v>
      </c>
      <c r="P580" s="9" t="b">
        <f t="shared" si="2"/>
        <v>0</v>
      </c>
      <c r="Q580" s="9"/>
      <c r="R580" s="9"/>
      <c r="S580" s="9"/>
      <c r="T580" s="6"/>
      <c r="U580" s="6"/>
      <c r="V580" s="6"/>
      <c r="W580" s="6"/>
      <c r="X580" s="6"/>
      <c r="Y580" s="6"/>
      <c r="Z580" s="6"/>
    </row>
    <row r="581" ht="14.25" customHeight="1">
      <c r="A581" s="6"/>
      <c r="B581" s="38" t="str">
        <f> IF(INDIRECT("'FROM_NGS3_PCR-1'!A"&amp;ROW()-5,TRUE)="","",  INDIRECT(    "'FROM_NGS3_PCR-1'!"   &amp;  CHAR(64 + MATCH(VLOOKUP(B$6,mapping!$A:$B,2,FALSE),'FROM_NGS3_PCR-1'!$1:$1,0))   &amp;  ROW()-5,TRUE)    )</f>
        <v/>
      </c>
      <c r="C581" s="6" t="str">
        <f> IF(INDIRECT("'FROM_NGS3_PCR-1'!A"&amp;ROW()-5,TRUE)="","",  INDIRECT(    "'FROM_NGS3_PCR-1'!"   &amp;  CHAR(64 + MATCH(VLOOKUP(C$6,mapping!$A:$B,2,FALSE),'FROM_NGS3_PCR-1'!$1:$1,0))   &amp;  ROW()-5,TRUE)    )</f>
        <v/>
      </c>
      <c r="D581" s="7" t="str">
        <f> IF(INDIRECT("'FROM_NGS3_PCR-1'!A"&amp;ROW()-5,TRUE)="","",  INDIRECT(    "'FROM_NGS3_PCR-1'!"   &amp;  CHAR(64 + MATCH(VLOOKUP(D$6,mapping!$A:$B,2,FALSE),'FROM_NGS3_PCR-1'!$1:$1,0))   &amp;  ROW()-5,TRUE)    )</f>
        <v/>
      </c>
      <c r="E581" s="7" t="str">
        <f> IF(INDIRECT("'FROM_NGS3_PCR-1'!A"&amp;ROW()-5,TRUE)="","",  "e" &amp; INDIRECT(    "'FROM_NGS3_PCR-1'!"   &amp;  CHAR(64 + MATCH(VLOOKUP(E$6,mapping!$A:$B,2,FALSE),'FROM_NGS3_PCR-1'!$1:$1,0))   &amp;  ROW()-5,TRUE)    )</f>
        <v/>
      </c>
      <c r="F581" s="6" t="str">
        <f> IF(INDIRECT("'FROM_NGS3_PCR-1'!A"&amp;ROW()-5,TRUE)="","",  INDIRECT(    "'FROM_NGS3_PCR-1'!"   &amp;  CHAR(64 + MATCH(VLOOKUP(F$6,mapping!$A:$B,2,FALSE),'FROM_NGS3_PCR-1'!$1:$1,0))   &amp;  ROW()-5,TRUE)    )</f>
        <v/>
      </c>
      <c r="G581" s="6" t="str">
        <f> IF(INDIRECT("'FROM_NGS3_PCR-1'!A"&amp;ROW()-5,TRUE)="","",  INDIRECT(    "'FROM_NGS3_PCR-1'!"   &amp;  CHAR(64 + MATCH(VLOOKUP(G$6,mapping!$A:$B,2,FALSE),'FROM_NGS3_PCR-1'!$1:$1,0))   &amp;  ROW()-5,TRUE)    )</f>
        <v/>
      </c>
      <c r="H581" s="39" t="str">
        <f> IF(INDIRECT("'FROM_NGS3_PCR-1'!A"&amp;ROW()-5,TRUE)="","",  INDIRECT(    "'FROM_NGS3_PCR-1'!"   &amp;  CHAR(64 + MATCH(VLOOKUP(H$6,mapping!$A:$B,2,FALSE),'FROM_NGS3_PCR-1'!$1:$1,0))   &amp;  ROW()-5,TRUE)    )</f>
        <v/>
      </c>
      <c r="I581" s="7" t="str">
        <f> IF(INDIRECT("'FROM_NGS3_PCR-1'!A"&amp;ROW()-5,TRUE)="","",  INDIRECT(    "'FROM_NGS3_PCR-1'!"   &amp;  CHAR(64 + MATCH(VLOOKUP(I$6,mapping!$A:$B,2,FALSE),'FROM_NGS3_PCR-1'!$1:$1,0))   &amp;  ROW()-5,TRUE)    )</f>
        <v/>
      </c>
      <c r="J581" s="40" t="str">
        <f> IF(INDIRECT("'FROM_NGS3_PCR-1'!A"&amp;ROW()-5,TRUE)="","",  INDIRECT(    "'FROM_NGS3_PCR-1'!"   &amp;  CHAR(64 + MATCH(VLOOKUP(J$6,mapping!$A:$B,2,FALSE),'FROM_NGS3_PCR-1'!$1:$1,0))   &amp;  ROW()-5,TRUE)    )</f>
        <v/>
      </c>
      <c r="K581" s="6"/>
      <c r="L581" s="39">
        <v>1.0</v>
      </c>
      <c r="M581" s="37" t="str">
        <f>IFERROR(VLOOKUP(TEXT(ROW()-5,"0"),CALC_selection!H:I,2,FALSE),"")</f>
        <v/>
      </c>
      <c r="N581" s="6"/>
      <c r="O581" s="9" t="b">
        <f t="shared" si="1"/>
        <v>0</v>
      </c>
      <c r="P581" s="9" t="b">
        <f t="shared" si="2"/>
        <v>0</v>
      </c>
      <c r="Q581" s="9"/>
      <c r="R581" s="9"/>
      <c r="S581" s="9"/>
      <c r="T581" s="6"/>
      <c r="U581" s="6"/>
      <c r="V581" s="6"/>
      <c r="W581" s="6"/>
      <c r="X581" s="6"/>
      <c r="Y581" s="6"/>
      <c r="Z581" s="6"/>
    </row>
    <row r="582" ht="14.25" customHeight="1">
      <c r="A582" s="6"/>
      <c r="B582" s="38" t="str">
        <f> IF(INDIRECT("'FROM_NGS3_PCR-1'!A"&amp;ROW()-5,TRUE)="","",  INDIRECT(    "'FROM_NGS3_PCR-1'!"   &amp;  CHAR(64 + MATCH(VLOOKUP(B$6,mapping!$A:$B,2,FALSE),'FROM_NGS3_PCR-1'!$1:$1,0))   &amp;  ROW()-5,TRUE)    )</f>
        <v/>
      </c>
      <c r="C582" s="6" t="str">
        <f> IF(INDIRECT("'FROM_NGS3_PCR-1'!A"&amp;ROW()-5,TRUE)="","",  INDIRECT(    "'FROM_NGS3_PCR-1'!"   &amp;  CHAR(64 + MATCH(VLOOKUP(C$6,mapping!$A:$B,2,FALSE),'FROM_NGS3_PCR-1'!$1:$1,0))   &amp;  ROW()-5,TRUE)    )</f>
        <v/>
      </c>
      <c r="D582" s="7" t="str">
        <f> IF(INDIRECT("'FROM_NGS3_PCR-1'!A"&amp;ROW()-5,TRUE)="","",  INDIRECT(    "'FROM_NGS3_PCR-1'!"   &amp;  CHAR(64 + MATCH(VLOOKUP(D$6,mapping!$A:$B,2,FALSE),'FROM_NGS3_PCR-1'!$1:$1,0))   &amp;  ROW()-5,TRUE)    )</f>
        <v/>
      </c>
      <c r="E582" s="7" t="str">
        <f> IF(INDIRECT("'FROM_NGS3_PCR-1'!A"&amp;ROW()-5,TRUE)="","",  "e" &amp; INDIRECT(    "'FROM_NGS3_PCR-1'!"   &amp;  CHAR(64 + MATCH(VLOOKUP(E$6,mapping!$A:$B,2,FALSE),'FROM_NGS3_PCR-1'!$1:$1,0))   &amp;  ROW()-5,TRUE)    )</f>
        <v/>
      </c>
      <c r="F582" s="6" t="str">
        <f> IF(INDIRECT("'FROM_NGS3_PCR-1'!A"&amp;ROW()-5,TRUE)="","",  INDIRECT(    "'FROM_NGS3_PCR-1'!"   &amp;  CHAR(64 + MATCH(VLOOKUP(F$6,mapping!$A:$B,2,FALSE),'FROM_NGS3_PCR-1'!$1:$1,0))   &amp;  ROW()-5,TRUE)    )</f>
        <v/>
      </c>
      <c r="G582" s="6" t="str">
        <f> IF(INDIRECT("'FROM_NGS3_PCR-1'!A"&amp;ROW()-5,TRUE)="","",  INDIRECT(    "'FROM_NGS3_PCR-1'!"   &amp;  CHAR(64 + MATCH(VLOOKUP(G$6,mapping!$A:$B,2,FALSE),'FROM_NGS3_PCR-1'!$1:$1,0))   &amp;  ROW()-5,TRUE)    )</f>
        <v/>
      </c>
      <c r="H582" s="39" t="str">
        <f> IF(INDIRECT("'FROM_NGS3_PCR-1'!A"&amp;ROW()-5,TRUE)="","",  INDIRECT(    "'FROM_NGS3_PCR-1'!"   &amp;  CHAR(64 + MATCH(VLOOKUP(H$6,mapping!$A:$B,2,FALSE),'FROM_NGS3_PCR-1'!$1:$1,0))   &amp;  ROW()-5,TRUE)    )</f>
        <v/>
      </c>
      <c r="I582" s="7" t="str">
        <f> IF(INDIRECT("'FROM_NGS3_PCR-1'!A"&amp;ROW()-5,TRUE)="","",  INDIRECT(    "'FROM_NGS3_PCR-1'!"   &amp;  CHAR(64 + MATCH(VLOOKUP(I$6,mapping!$A:$B,2,FALSE),'FROM_NGS3_PCR-1'!$1:$1,0))   &amp;  ROW()-5,TRUE)    )</f>
        <v/>
      </c>
      <c r="J582" s="40" t="str">
        <f> IF(INDIRECT("'FROM_NGS3_PCR-1'!A"&amp;ROW()-5,TRUE)="","",  INDIRECT(    "'FROM_NGS3_PCR-1'!"   &amp;  CHAR(64 + MATCH(VLOOKUP(J$6,mapping!$A:$B,2,FALSE),'FROM_NGS3_PCR-1'!$1:$1,0))   &amp;  ROW()-5,TRUE)    )</f>
        <v/>
      </c>
      <c r="K582" s="6"/>
      <c r="L582" s="39">
        <v>1.0</v>
      </c>
      <c r="M582" s="37" t="str">
        <f>IFERROR(VLOOKUP(TEXT(ROW()-5,"0"),CALC_selection!H:I,2,FALSE),"")</f>
        <v/>
      </c>
      <c r="N582" s="6"/>
      <c r="O582" s="9" t="b">
        <f t="shared" si="1"/>
        <v>0</v>
      </c>
      <c r="P582" s="9" t="b">
        <f t="shared" si="2"/>
        <v>0</v>
      </c>
      <c r="Q582" s="9"/>
      <c r="R582" s="9"/>
      <c r="S582" s="9"/>
      <c r="T582" s="6"/>
      <c r="U582" s="6"/>
      <c r="V582" s="6"/>
      <c r="W582" s="6"/>
      <c r="X582" s="6"/>
      <c r="Y582" s="6"/>
      <c r="Z582" s="6"/>
    </row>
    <row r="583" ht="14.25" customHeight="1">
      <c r="A583" s="6"/>
      <c r="B583" s="38" t="str">
        <f> IF(INDIRECT("'FROM_NGS3_PCR-1'!A"&amp;ROW()-5,TRUE)="","",  INDIRECT(    "'FROM_NGS3_PCR-1'!"   &amp;  CHAR(64 + MATCH(VLOOKUP(B$6,mapping!$A:$B,2,FALSE),'FROM_NGS3_PCR-1'!$1:$1,0))   &amp;  ROW()-5,TRUE)    )</f>
        <v/>
      </c>
      <c r="C583" s="6" t="str">
        <f> IF(INDIRECT("'FROM_NGS3_PCR-1'!A"&amp;ROW()-5,TRUE)="","",  INDIRECT(    "'FROM_NGS3_PCR-1'!"   &amp;  CHAR(64 + MATCH(VLOOKUP(C$6,mapping!$A:$B,2,FALSE),'FROM_NGS3_PCR-1'!$1:$1,0))   &amp;  ROW()-5,TRUE)    )</f>
        <v/>
      </c>
      <c r="D583" s="7" t="str">
        <f> IF(INDIRECT("'FROM_NGS3_PCR-1'!A"&amp;ROW()-5,TRUE)="","",  INDIRECT(    "'FROM_NGS3_PCR-1'!"   &amp;  CHAR(64 + MATCH(VLOOKUP(D$6,mapping!$A:$B,2,FALSE),'FROM_NGS3_PCR-1'!$1:$1,0))   &amp;  ROW()-5,TRUE)    )</f>
        <v/>
      </c>
      <c r="E583" s="7" t="str">
        <f> IF(INDIRECT("'FROM_NGS3_PCR-1'!A"&amp;ROW()-5,TRUE)="","",  "e" &amp; INDIRECT(    "'FROM_NGS3_PCR-1'!"   &amp;  CHAR(64 + MATCH(VLOOKUP(E$6,mapping!$A:$B,2,FALSE),'FROM_NGS3_PCR-1'!$1:$1,0))   &amp;  ROW()-5,TRUE)    )</f>
        <v/>
      </c>
      <c r="F583" s="6" t="str">
        <f> IF(INDIRECT("'FROM_NGS3_PCR-1'!A"&amp;ROW()-5,TRUE)="","",  INDIRECT(    "'FROM_NGS3_PCR-1'!"   &amp;  CHAR(64 + MATCH(VLOOKUP(F$6,mapping!$A:$B,2,FALSE),'FROM_NGS3_PCR-1'!$1:$1,0))   &amp;  ROW()-5,TRUE)    )</f>
        <v/>
      </c>
      <c r="G583" s="6" t="str">
        <f> IF(INDIRECT("'FROM_NGS3_PCR-1'!A"&amp;ROW()-5,TRUE)="","",  INDIRECT(    "'FROM_NGS3_PCR-1'!"   &amp;  CHAR(64 + MATCH(VLOOKUP(G$6,mapping!$A:$B,2,FALSE),'FROM_NGS3_PCR-1'!$1:$1,0))   &amp;  ROW()-5,TRUE)    )</f>
        <v/>
      </c>
      <c r="H583" s="39" t="str">
        <f> IF(INDIRECT("'FROM_NGS3_PCR-1'!A"&amp;ROW()-5,TRUE)="","",  INDIRECT(    "'FROM_NGS3_PCR-1'!"   &amp;  CHAR(64 + MATCH(VLOOKUP(H$6,mapping!$A:$B,2,FALSE),'FROM_NGS3_PCR-1'!$1:$1,0))   &amp;  ROW()-5,TRUE)    )</f>
        <v/>
      </c>
      <c r="I583" s="7" t="str">
        <f> IF(INDIRECT("'FROM_NGS3_PCR-1'!A"&amp;ROW()-5,TRUE)="","",  INDIRECT(    "'FROM_NGS3_PCR-1'!"   &amp;  CHAR(64 + MATCH(VLOOKUP(I$6,mapping!$A:$B,2,FALSE),'FROM_NGS3_PCR-1'!$1:$1,0))   &amp;  ROW()-5,TRUE)    )</f>
        <v/>
      </c>
      <c r="J583" s="40" t="str">
        <f> IF(INDIRECT("'FROM_NGS3_PCR-1'!A"&amp;ROW()-5,TRUE)="","",  INDIRECT(    "'FROM_NGS3_PCR-1'!"   &amp;  CHAR(64 + MATCH(VLOOKUP(J$6,mapping!$A:$B,2,FALSE),'FROM_NGS3_PCR-1'!$1:$1,0))   &amp;  ROW()-5,TRUE)    )</f>
        <v/>
      </c>
      <c r="K583" s="6"/>
      <c r="L583" s="39">
        <v>1.0</v>
      </c>
      <c r="M583" s="37" t="str">
        <f>IFERROR(VLOOKUP(TEXT(ROW()-5,"0"),CALC_selection!H:I,2,FALSE),"")</f>
        <v/>
      </c>
      <c r="N583" s="6"/>
      <c r="O583" s="9" t="b">
        <f t="shared" si="1"/>
        <v>0</v>
      </c>
      <c r="P583" s="9" t="b">
        <f t="shared" si="2"/>
        <v>0</v>
      </c>
      <c r="Q583" s="9"/>
      <c r="R583" s="9"/>
      <c r="S583" s="9"/>
      <c r="T583" s="6"/>
      <c r="U583" s="6"/>
      <c r="V583" s="6"/>
      <c r="W583" s="6"/>
      <c r="X583" s="6"/>
      <c r="Y583" s="6"/>
      <c r="Z583" s="6"/>
    </row>
    <row r="584" ht="14.25" customHeight="1">
      <c r="A584" s="6"/>
      <c r="B584" s="38" t="str">
        <f> IF(INDIRECT("'FROM_NGS3_PCR-1'!A"&amp;ROW()-5,TRUE)="","",  INDIRECT(    "'FROM_NGS3_PCR-1'!"   &amp;  CHAR(64 + MATCH(VLOOKUP(B$6,mapping!$A:$B,2,FALSE),'FROM_NGS3_PCR-1'!$1:$1,0))   &amp;  ROW()-5,TRUE)    )</f>
        <v/>
      </c>
      <c r="C584" s="6" t="str">
        <f> IF(INDIRECT("'FROM_NGS3_PCR-1'!A"&amp;ROW()-5,TRUE)="","",  INDIRECT(    "'FROM_NGS3_PCR-1'!"   &amp;  CHAR(64 + MATCH(VLOOKUP(C$6,mapping!$A:$B,2,FALSE),'FROM_NGS3_PCR-1'!$1:$1,0))   &amp;  ROW()-5,TRUE)    )</f>
        <v/>
      </c>
      <c r="D584" s="7" t="str">
        <f> IF(INDIRECT("'FROM_NGS3_PCR-1'!A"&amp;ROW()-5,TRUE)="","",  INDIRECT(    "'FROM_NGS3_PCR-1'!"   &amp;  CHAR(64 + MATCH(VLOOKUP(D$6,mapping!$A:$B,2,FALSE),'FROM_NGS3_PCR-1'!$1:$1,0))   &amp;  ROW()-5,TRUE)    )</f>
        <v/>
      </c>
      <c r="E584" s="7" t="str">
        <f> IF(INDIRECT("'FROM_NGS3_PCR-1'!A"&amp;ROW()-5,TRUE)="","",  "e" &amp; INDIRECT(    "'FROM_NGS3_PCR-1'!"   &amp;  CHAR(64 + MATCH(VLOOKUP(E$6,mapping!$A:$B,2,FALSE),'FROM_NGS3_PCR-1'!$1:$1,0))   &amp;  ROW()-5,TRUE)    )</f>
        <v/>
      </c>
      <c r="F584" s="6" t="str">
        <f> IF(INDIRECT("'FROM_NGS3_PCR-1'!A"&amp;ROW()-5,TRUE)="","",  INDIRECT(    "'FROM_NGS3_PCR-1'!"   &amp;  CHAR(64 + MATCH(VLOOKUP(F$6,mapping!$A:$B,2,FALSE),'FROM_NGS3_PCR-1'!$1:$1,0))   &amp;  ROW()-5,TRUE)    )</f>
        <v/>
      </c>
      <c r="G584" s="6" t="str">
        <f> IF(INDIRECT("'FROM_NGS3_PCR-1'!A"&amp;ROW()-5,TRUE)="","",  INDIRECT(    "'FROM_NGS3_PCR-1'!"   &amp;  CHAR(64 + MATCH(VLOOKUP(G$6,mapping!$A:$B,2,FALSE),'FROM_NGS3_PCR-1'!$1:$1,0))   &amp;  ROW()-5,TRUE)    )</f>
        <v/>
      </c>
      <c r="H584" s="39" t="str">
        <f> IF(INDIRECT("'FROM_NGS3_PCR-1'!A"&amp;ROW()-5,TRUE)="","",  INDIRECT(    "'FROM_NGS3_PCR-1'!"   &amp;  CHAR(64 + MATCH(VLOOKUP(H$6,mapping!$A:$B,2,FALSE),'FROM_NGS3_PCR-1'!$1:$1,0))   &amp;  ROW()-5,TRUE)    )</f>
        <v/>
      </c>
      <c r="I584" s="7" t="str">
        <f> IF(INDIRECT("'FROM_NGS3_PCR-1'!A"&amp;ROW()-5,TRUE)="","",  INDIRECT(    "'FROM_NGS3_PCR-1'!"   &amp;  CHAR(64 + MATCH(VLOOKUP(I$6,mapping!$A:$B,2,FALSE),'FROM_NGS3_PCR-1'!$1:$1,0))   &amp;  ROW()-5,TRUE)    )</f>
        <v/>
      </c>
      <c r="J584" s="40" t="str">
        <f> IF(INDIRECT("'FROM_NGS3_PCR-1'!A"&amp;ROW()-5,TRUE)="","",  INDIRECT(    "'FROM_NGS3_PCR-1'!"   &amp;  CHAR(64 + MATCH(VLOOKUP(J$6,mapping!$A:$B,2,FALSE),'FROM_NGS3_PCR-1'!$1:$1,0))   &amp;  ROW()-5,TRUE)    )</f>
        <v/>
      </c>
      <c r="K584" s="6"/>
      <c r="L584" s="39">
        <v>1.0</v>
      </c>
      <c r="M584" s="37" t="str">
        <f>IFERROR(VLOOKUP(TEXT(ROW()-5,"0"),CALC_selection!H:I,2,FALSE),"")</f>
        <v/>
      </c>
      <c r="N584" s="6"/>
      <c r="O584" s="9" t="b">
        <f t="shared" si="1"/>
        <v>0</v>
      </c>
      <c r="P584" s="9" t="b">
        <f t="shared" si="2"/>
        <v>0</v>
      </c>
      <c r="Q584" s="9"/>
      <c r="R584" s="9"/>
      <c r="S584" s="9"/>
      <c r="T584" s="6"/>
      <c r="U584" s="6"/>
      <c r="V584" s="6"/>
      <c r="W584" s="6"/>
      <c r="X584" s="6"/>
      <c r="Y584" s="6"/>
      <c r="Z584" s="6"/>
    </row>
    <row r="585" ht="14.25" customHeight="1">
      <c r="A585" s="6"/>
      <c r="B585" s="38" t="str">
        <f> IF(INDIRECT("'FROM_NGS3_PCR-1'!A"&amp;ROW()-5,TRUE)="","",  INDIRECT(    "'FROM_NGS3_PCR-1'!"   &amp;  CHAR(64 + MATCH(VLOOKUP(B$6,mapping!$A:$B,2,FALSE),'FROM_NGS3_PCR-1'!$1:$1,0))   &amp;  ROW()-5,TRUE)    )</f>
        <v/>
      </c>
      <c r="C585" s="6" t="str">
        <f> IF(INDIRECT("'FROM_NGS3_PCR-1'!A"&amp;ROW()-5,TRUE)="","",  INDIRECT(    "'FROM_NGS3_PCR-1'!"   &amp;  CHAR(64 + MATCH(VLOOKUP(C$6,mapping!$A:$B,2,FALSE),'FROM_NGS3_PCR-1'!$1:$1,0))   &amp;  ROW()-5,TRUE)    )</f>
        <v/>
      </c>
      <c r="D585" s="7" t="str">
        <f> IF(INDIRECT("'FROM_NGS3_PCR-1'!A"&amp;ROW()-5,TRUE)="","",  INDIRECT(    "'FROM_NGS3_PCR-1'!"   &amp;  CHAR(64 + MATCH(VLOOKUP(D$6,mapping!$A:$B,2,FALSE),'FROM_NGS3_PCR-1'!$1:$1,0))   &amp;  ROW()-5,TRUE)    )</f>
        <v/>
      </c>
      <c r="E585" s="7" t="str">
        <f> IF(INDIRECT("'FROM_NGS3_PCR-1'!A"&amp;ROW()-5,TRUE)="","",  "e" &amp; INDIRECT(    "'FROM_NGS3_PCR-1'!"   &amp;  CHAR(64 + MATCH(VLOOKUP(E$6,mapping!$A:$B,2,FALSE),'FROM_NGS3_PCR-1'!$1:$1,0))   &amp;  ROW()-5,TRUE)    )</f>
        <v/>
      </c>
      <c r="F585" s="6" t="str">
        <f> IF(INDIRECT("'FROM_NGS3_PCR-1'!A"&amp;ROW()-5,TRUE)="","",  INDIRECT(    "'FROM_NGS3_PCR-1'!"   &amp;  CHAR(64 + MATCH(VLOOKUP(F$6,mapping!$A:$B,2,FALSE),'FROM_NGS3_PCR-1'!$1:$1,0))   &amp;  ROW()-5,TRUE)    )</f>
        <v/>
      </c>
      <c r="G585" s="6" t="str">
        <f> IF(INDIRECT("'FROM_NGS3_PCR-1'!A"&amp;ROW()-5,TRUE)="","",  INDIRECT(    "'FROM_NGS3_PCR-1'!"   &amp;  CHAR(64 + MATCH(VLOOKUP(G$6,mapping!$A:$B,2,FALSE),'FROM_NGS3_PCR-1'!$1:$1,0))   &amp;  ROW()-5,TRUE)    )</f>
        <v/>
      </c>
      <c r="H585" s="39" t="str">
        <f> IF(INDIRECT("'FROM_NGS3_PCR-1'!A"&amp;ROW()-5,TRUE)="","",  INDIRECT(    "'FROM_NGS3_PCR-1'!"   &amp;  CHAR(64 + MATCH(VLOOKUP(H$6,mapping!$A:$B,2,FALSE),'FROM_NGS3_PCR-1'!$1:$1,0))   &amp;  ROW()-5,TRUE)    )</f>
        <v/>
      </c>
      <c r="I585" s="7" t="str">
        <f> IF(INDIRECT("'FROM_NGS3_PCR-1'!A"&amp;ROW()-5,TRUE)="","",  INDIRECT(    "'FROM_NGS3_PCR-1'!"   &amp;  CHAR(64 + MATCH(VLOOKUP(I$6,mapping!$A:$B,2,FALSE),'FROM_NGS3_PCR-1'!$1:$1,0))   &amp;  ROW()-5,TRUE)    )</f>
        <v/>
      </c>
      <c r="J585" s="40" t="str">
        <f> IF(INDIRECT("'FROM_NGS3_PCR-1'!A"&amp;ROW()-5,TRUE)="","",  INDIRECT(    "'FROM_NGS3_PCR-1'!"   &amp;  CHAR(64 + MATCH(VLOOKUP(J$6,mapping!$A:$B,2,FALSE),'FROM_NGS3_PCR-1'!$1:$1,0))   &amp;  ROW()-5,TRUE)    )</f>
        <v/>
      </c>
      <c r="K585" s="6"/>
      <c r="L585" s="39">
        <v>1.0</v>
      </c>
      <c r="M585" s="37" t="str">
        <f>IFERROR(VLOOKUP(TEXT(ROW()-5,"0"),CALC_selection!H:I,2,FALSE),"")</f>
        <v/>
      </c>
      <c r="N585" s="6"/>
      <c r="O585" s="9" t="b">
        <f t="shared" si="1"/>
        <v>0</v>
      </c>
      <c r="P585" s="9" t="b">
        <f t="shared" si="2"/>
        <v>0</v>
      </c>
      <c r="Q585" s="9"/>
      <c r="R585" s="9"/>
      <c r="S585" s="9"/>
      <c r="T585" s="6"/>
      <c r="U585" s="6"/>
      <c r="V585" s="6"/>
      <c r="W585" s="6"/>
      <c r="X585" s="6"/>
      <c r="Y585" s="6"/>
      <c r="Z585" s="6"/>
    </row>
    <row r="586" ht="14.25" customHeight="1">
      <c r="A586" s="6"/>
      <c r="B586" s="38" t="str">
        <f> IF(INDIRECT("'FROM_NGS3_PCR-1'!A"&amp;ROW()-5,TRUE)="","",  INDIRECT(    "'FROM_NGS3_PCR-1'!"   &amp;  CHAR(64 + MATCH(VLOOKUP(B$6,mapping!$A:$B,2,FALSE),'FROM_NGS3_PCR-1'!$1:$1,0))   &amp;  ROW()-5,TRUE)    )</f>
        <v/>
      </c>
      <c r="C586" s="6" t="str">
        <f> IF(INDIRECT("'FROM_NGS3_PCR-1'!A"&amp;ROW()-5,TRUE)="","",  INDIRECT(    "'FROM_NGS3_PCR-1'!"   &amp;  CHAR(64 + MATCH(VLOOKUP(C$6,mapping!$A:$B,2,FALSE),'FROM_NGS3_PCR-1'!$1:$1,0))   &amp;  ROW()-5,TRUE)    )</f>
        <v/>
      </c>
      <c r="D586" s="7" t="str">
        <f> IF(INDIRECT("'FROM_NGS3_PCR-1'!A"&amp;ROW()-5,TRUE)="","",  INDIRECT(    "'FROM_NGS3_PCR-1'!"   &amp;  CHAR(64 + MATCH(VLOOKUP(D$6,mapping!$A:$B,2,FALSE),'FROM_NGS3_PCR-1'!$1:$1,0))   &amp;  ROW()-5,TRUE)    )</f>
        <v/>
      </c>
      <c r="E586" s="7" t="str">
        <f> IF(INDIRECT("'FROM_NGS3_PCR-1'!A"&amp;ROW()-5,TRUE)="","",  "e" &amp; INDIRECT(    "'FROM_NGS3_PCR-1'!"   &amp;  CHAR(64 + MATCH(VLOOKUP(E$6,mapping!$A:$B,2,FALSE),'FROM_NGS3_PCR-1'!$1:$1,0))   &amp;  ROW()-5,TRUE)    )</f>
        <v/>
      </c>
      <c r="F586" s="6" t="str">
        <f> IF(INDIRECT("'FROM_NGS3_PCR-1'!A"&amp;ROW()-5,TRUE)="","",  INDIRECT(    "'FROM_NGS3_PCR-1'!"   &amp;  CHAR(64 + MATCH(VLOOKUP(F$6,mapping!$A:$B,2,FALSE),'FROM_NGS3_PCR-1'!$1:$1,0))   &amp;  ROW()-5,TRUE)    )</f>
        <v/>
      </c>
      <c r="G586" s="6" t="str">
        <f> IF(INDIRECT("'FROM_NGS3_PCR-1'!A"&amp;ROW()-5,TRUE)="","",  INDIRECT(    "'FROM_NGS3_PCR-1'!"   &amp;  CHAR(64 + MATCH(VLOOKUP(G$6,mapping!$A:$B,2,FALSE),'FROM_NGS3_PCR-1'!$1:$1,0))   &amp;  ROW()-5,TRUE)    )</f>
        <v/>
      </c>
      <c r="H586" s="39" t="str">
        <f> IF(INDIRECT("'FROM_NGS3_PCR-1'!A"&amp;ROW()-5,TRUE)="","",  INDIRECT(    "'FROM_NGS3_PCR-1'!"   &amp;  CHAR(64 + MATCH(VLOOKUP(H$6,mapping!$A:$B,2,FALSE),'FROM_NGS3_PCR-1'!$1:$1,0))   &amp;  ROW()-5,TRUE)    )</f>
        <v/>
      </c>
      <c r="I586" s="7" t="str">
        <f> IF(INDIRECT("'FROM_NGS3_PCR-1'!A"&amp;ROW()-5,TRUE)="","",  INDIRECT(    "'FROM_NGS3_PCR-1'!"   &amp;  CHAR(64 + MATCH(VLOOKUP(I$6,mapping!$A:$B,2,FALSE),'FROM_NGS3_PCR-1'!$1:$1,0))   &amp;  ROW()-5,TRUE)    )</f>
        <v/>
      </c>
      <c r="J586" s="40" t="str">
        <f> IF(INDIRECT("'FROM_NGS3_PCR-1'!A"&amp;ROW()-5,TRUE)="","",  INDIRECT(    "'FROM_NGS3_PCR-1'!"   &amp;  CHAR(64 + MATCH(VLOOKUP(J$6,mapping!$A:$B,2,FALSE),'FROM_NGS3_PCR-1'!$1:$1,0))   &amp;  ROW()-5,TRUE)    )</f>
        <v/>
      </c>
      <c r="K586" s="6"/>
      <c r="L586" s="39">
        <v>1.0</v>
      </c>
      <c r="M586" s="37" t="str">
        <f>IFERROR(VLOOKUP(TEXT(ROW()-5,"0"),CALC_selection!H:I,2,FALSE),"")</f>
        <v/>
      </c>
      <c r="N586" s="6"/>
      <c r="O586" s="9" t="b">
        <f t="shared" si="1"/>
        <v>0</v>
      </c>
      <c r="P586" s="9" t="b">
        <f t="shared" si="2"/>
        <v>0</v>
      </c>
      <c r="Q586" s="9"/>
      <c r="R586" s="9"/>
      <c r="S586" s="9"/>
      <c r="T586" s="6"/>
      <c r="U586" s="6"/>
      <c r="V586" s="6"/>
      <c r="W586" s="6"/>
      <c r="X586" s="6"/>
      <c r="Y586" s="6"/>
      <c r="Z586" s="6"/>
    </row>
    <row r="587" ht="14.25" customHeight="1">
      <c r="A587" s="6"/>
      <c r="B587" s="38" t="str">
        <f> IF(INDIRECT("'FROM_NGS3_PCR-1'!A"&amp;ROW()-5,TRUE)="","",  INDIRECT(    "'FROM_NGS3_PCR-1'!"   &amp;  CHAR(64 + MATCH(VLOOKUP(B$6,mapping!$A:$B,2,FALSE),'FROM_NGS3_PCR-1'!$1:$1,0))   &amp;  ROW()-5,TRUE)    )</f>
        <v/>
      </c>
      <c r="C587" s="6" t="str">
        <f> IF(INDIRECT("'FROM_NGS3_PCR-1'!A"&amp;ROW()-5,TRUE)="","",  INDIRECT(    "'FROM_NGS3_PCR-1'!"   &amp;  CHAR(64 + MATCH(VLOOKUP(C$6,mapping!$A:$B,2,FALSE),'FROM_NGS3_PCR-1'!$1:$1,0))   &amp;  ROW()-5,TRUE)    )</f>
        <v/>
      </c>
      <c r="D587" s="7" t="str">
        <f> IF(INDIRECT("'FROM_NGS3_PCR-1'!A"&amp;ROW()-5,TRUE)="","",  INDIRECT(    "'FROM_NGS3_PCR-1'!"   &amp;  CHAR(64 + MATCH(VLOOKUP(D$6,mapping!$A:$B,2,FALSE),'FROM_NGS3_PCR-1'!$1:$1,0))   &amp;  ROW()-5,TRUE)    )</f>
        <v/>
      </c>
      <c r="E587" s="7" t="str">
        <f> IF(INDIRECT("'FROM_NGS3_PCR-1'!A"&amp;ROW()-5,TRUE)="","",  "e" &amp; INDIRECT(    "'FROM_NGS3_PCR-1'!"   &amp;  CHAR(64 + MATCH(VLOOKUP(E$6,mapping!$A:$B,2,FALSE),'FROM_NGS3_PCR-1'!$1:$1,0))   &amp;  ROW()-5,TRUE)    )</f>
        <v/>
      </c>
      <c r="F587" s="6" t="str">
        <f> IF(INDIRECT("'FROM_NGS3_PCR-1'!A"&amp;ROW()-5,TRUE)="","",  INDIRECT(    "'FROM_NGS3_PCR-1'!"   &amp;  CHAR(64 + MATCH(VLOOKUP(F$6,mapping!$A:$B,2,FALSE),'FROM_NGS3_PCR-1'!$1:$1,0))   &amp;  ROW()-5,TRUE)    )</f>
        <v/>
      </c>
      <c r="G587" s="6" t="str">
        <f> IF(INDIRECT("'FROM_NGS3_PCR-1'!A"&amp;ROW()-5,TRUE)="","",  INDIRECT(    "'FROM_NGS3_PCR-1'!"   &amp;  CHAR(64 + MATCH(VLOOKUP(G$6,mapping!$A:$B,2,FALSE),'FROM_NGS3_PCR-1'!$1:$1,0))   &amp;  ROW()-5,TRUE)    )</f>
        <v/>
      </c>
      <c r="H587" s="39" t="str">
        <f> IF(INDIRECT("'FROM_NGS3_PCR-1'!A"&amp;ROW()-5,TRUE)="","",  INDIRECT(    "'FROM_NGS3_PCR-1'!"   &amp;  CHAR(64 + MATCH(VLOOKUP(H$6,mapping!$A:$B,2,FALSE),'FROM_NGS3_PCR-1'!$1:$1,0))   &amp;  ROW()-5,TRUE)    )</f>
        <v/>
      </c>
      <c r="I587" s="7" t="str">
        <f> IF(INDIRECT("'FROM_NGS3_PCR-1'!A"&amp;ROW()-5,TRUE)="","",  INDIRECT(    "'FROM_NGS3_PCR-1'!"   &amp;  CHAR(64 + MATCH(VLOOKUP(I$6,mapping!$A:$B,2,FALSE),'FROM_NGS3_PCR-1'!$1:$1,0))   &amp;  ROW()-5,TRUE)    )</f>
        <v/>
      </c>
      <c r="J587" s="40" t="str">
        <f> IF(INDIRECT("'FROM_NGS3_PCR-1'!A"&amp;ROW()-5,TRUE)="","",  INDIRECT(    "'FROM_NGS3_PCR-1'!"   &amp;  CHAR(64 + MATCH(VLOOKUP(J$6,mapping!$A:$B,2,FALSE),'FROM_NGS3_PCR-1'!$1:$1,0))   &amp;  ROW()-5,TRUE)    )</f>
        <v/>
      </c>
      <c r="K587" s="6"/>
      <c r="L587" s="39">
        <v>1.0</v>
      </c>
      <c r="M587" s="37" t="str">
        <f>IFERROR(VLOOKUP(TEXT(ROW()-5,"0"),CALC_selection!H:I,2,FALSE),"")</f>
        <v/>
      </c>
      <c r="N587" s="6"/>
      <c r="O587" s="9" t="b">
        <f t="shared" si="1"/>
        <v>0</v>
      </c>
      <c r="P587" s="9" t="b">
        <f t="shared" si="2"/>
        <v>0</v>
      </c>
      <c r="Q587" s="9"/>
      <c r="R587" s="9"/>
      <c r="S587" s="9"/>
      <c r="T587" s="6"/>
      <c r="U587" s="6"/>
      <c r="V587" s="6"/>
      <c r="W587" s="6"/>
      <c r="X587" s="6"/>
      <c r="Y587" s="6"/>
      <c r="Z587" s="6"/>
    </row>
    <row r="588" ht="14.25" customHeight="1">
      <c r="A588" s="6"/>
      <c r="B588" s="38" t="str">
        <f> IF(INDIRECT("'FROM_NGS3_PCR-1'!A"&amp;ROW()-5,TRUE)="","",  INDIRECT(    "'FROM_NGS3_PCR-1'!"   &amp;  CHAR(64 + MATCH(VLOOKUP(B$6,mapping!$A:$B,2,FALSE),'FROM_NGS3_PCR-1'!$1:$1,0))   &amp;  ROW()-5,TRUE)    )</f>
        <v/>
      </c>
      <c r="C588" s="6" t="str">
        <f> IF(INDIRECT("'FROM_NGS3_PCR-1'!A"&amp;ROW()-5,TRUE)="","",  INDIRECT(    "'FROM_NGS3_PCR-1'!"   &amp;  CHAR(64 + MATCH(VLOOKUP(C$6,mapping!$A:$B,2,FALSE),'FROM_NGS3_PCR-1'!$1:$1,0))   &amp;  ROW()-5,TRUE)    )</f>
        <v/>
      </c>
      <c r="D588" s="7" t="str">
        <f> IF(INDIRECT("'FROM_NGS3_PCR-1'!A"&amp;ROW()-5,TRUE)="","",  INDIRECT(    "'FROM_NGS3_PCR-1'!"   &amp;  CHAR(64 + MATCH(VLOOKUP(D$6,mapping!$A:$B,2,FALSE),'FROM_NGS3_PCR-1'!$1:$1,0))   &amp;  ROW()-5,TRUE)    )</f>
        <v/>
      </c>
      <c r="E588" s="7" t="str">
        <f> IF(INDIRECT("'FROM_NGS3_PCR-1'!A"&amp;ROW()-5,TRUE)="","",  "e" &amp; INDIRECT(    "'FROM_NGS3_PCR-1'!"   &amp;  CHAR(64 + MATCH(VLOOKUP(E$6,mapping!$A:$B,2,FALSE),'FROM_NGS3_PCR-1'!$1:$1,0))   &amp;  ROW()-5,TRUE)    )</f>
        <v/>
      </c>
      <c r="F588" s="6" t="str">
        <f> IF(INDIRECT("'FROM_NGS3_PCR-1'!A"&amp;ROW()-5,TRUE)="","",  INDIRECT(    "'FROM_NGS3_PCR-1'!"   &amp;  CHAR(64 + MATCH(VLOOKUP(F$6,mapping!$A:$B,2,FALSE),'FROM_NGS3_PCR-1'!$1:$1,0))   &amp;  ROW()-5,TRUE)    )</f>
        <v/>
      </c>
      <c r="G588" s="6" t="str">
        <f> IF(INDIRECT("'FROM_NGS3_PCR-1'!A"&amp;ROW()-5,TRUE)="","",  INDIRECT(    "'FROM_NGS3_PCR-1'!"   &amp;  CHAR(64 + MATCH(VLOOKUP(G$6,mapping!$A:$B,2,FALSE),'FROM_NGS3_PCR-1'!$1:$1,0))   &amp;  ROW()-5,TRUE)    )</f>
        <v/>
      </c>
      <c r="H588" s="39" t="str">
        <f> IF(INDIRECT("'FROM_NGS3_PCR-1'!A"&amp;ROW()-5,TRUE)="","",  INDIRECT(    "'FROM_NGS3_PCR-1'!"   &amp;  CHAR(64 + MATCH(VLOOKUP(H$6,mapping!$A:$B,2,FALSE),'FROM_NGS3_PCR-1'!$1:$1,0))   &amp;  ROW()-5,TRUE)    )</f>
        <v/>
      </c>
      <c r="I588" s="7" t="str">
        <f> IF(INDIRECT("'FROM_NGS3_PCR-1'!A"&amp;ROW()-5,TRUE)="","",  INDIRECT(    "'FROM_NGS3_PCR-1'!"   &amp;  CHAR(64 + MATCH(VLOOKUP(I$6,mapping!$A:$B,2,FALSE),'FROM_NGS3_PCR-1'!$1:$1,0))   &amp;  ROW()-5,TRUE)    )</f>
        <v/>
      </c>
      <c r="J588" s="40" t="str">
        <f> IF(INDIRECT("'FROM_NGS3_PCR-1'!A"&amp;ROW()-5,TRUE)="","",  INDIRECT(    "'FROM_NGS3_PCR-1'!"   &amp;  CHAR(64 + MATCH(VLOOKUP(J$6,mapping!$A:$B,2,FALSE),'FROM_NGS3_PCR-1'!$1:$1,0))   &amp;  ROW()-5,TRUE)    )</f>
        <v/>
      </c>
      <c r="K588" s="6"/>
      <c r="L588" s="39">
        <v>1.0</v>
      </c>
      <c r="M588" s="37" t="str">
        <f>IFERROR(VLOOKUP(TEXT(ROW()-5,"0"),CALC_selection!H:I,2,FALSE),"")</f>
        <v/>
      </c>
      <c r="N588" s="6"/>
      <c r="O588" s="9" t="b">
        <f t="shared" si="1"/>
        <v>0</v>
      </c>
      <c r="P588" s="9" t="b">
        <f t="shared" si="2"/>
        <v>0</v>
      </c>
      <c r="Q588" s="9"/>
      <c r="R588" s="9"/>
      <c r="S588" s="9"/>
      <c r="T588" s="6"/>
      <c r="U588" s="6"/>
      <c r="V588" s="6"/>
      <c r="W588" s="6"/>
      <c r="X588" s="6"/>
      <c r="Y588" s="6"/>
      <c r="Z588" s="6"/>
    </row>
    <row r="589" ht="14.25" customHeight="1">
      <c r="A589" s="6"/>
      <c r="B589" s="38" t="str">
        <f> IF(INDIRECT("'FROM_NGS3_PCR-1'!A"&amp;ROW()-5,TRUE)="","",  INDIRECT(    "'FROM_NGS3_PCR-1'!"   &amp;  CHAR(64 + MATCH(VLOOKUP(B$6,mapping!$A:$B,2,FALSE),'FROM_NGS3_PCR-1'!$1:$1,0))   &amp;  ROW()-5,TRUE)    )</f>
        <v/>
      </c>
      <c r="C589" s="6" t="str">
        <f> IF(INDIRECT("'FROM_NGS3_PCR-1'!A"&amp;ROW()-5,TRUE)="","",  INDIRECT(    "'FROM_NGS3_PCR-1'!"   &amp;  CHAR(64 + MATCH(VLOOKUP(C$6,mapping!$A:$B,2,FALSE),'FROM_NGS3_PCR-1'!$1:$1,0))   &amp;  ROW()-5,TRUE)    )</f>
        <v/>
      </c>
      <c r="D589" s="7" t="str">
        <f> IF(INDIRECT("'FROM_NGS3_PCR-1'!A"&amp;ROW()-5,TRUE)="","",  INDIRECT(    "'FROM_NGS3_PCR-1'!"   &amp;  CHAR(64 + MATCH(VLOOKUP(D$6,mapping!$A:$B,2,FALSE),'FROM_NGS3_PCR-1'!$1:$1,0))   &amp;  ROW()-5,TRUE)    )</f>
        <v/>
      </c>
      <c r="E589" s="7" t="str">
        <f> IF(INDIRECT("'FROM_NGS3_PCR-1'!A"&amp;ROW()-5,TRUE)="","",  "e" &amp; INDIRECT(    "'FROM_NGS3_PCR-1'!"   &amp;  CHAR(64 + MATCH(VLOOKUP(E$6,mapping!$A:$B,2,FALSE),'FROM_NGS3_PCR-1'!$1:$1,0))   &amp;  ROW()-5,TRUE)    )</f>
        <v/>
      </c>
      <c r="F589" s="6" t="str">
        <f> IF(INDIRECT("'FROM_NGS3_PCR-1'!A"&amp;ROW()-5,TRUE)="","",  INDIRECT(    "'FROM_NGS3_PCR-1'!"   &amp;  CHAR(64 + MATCH(VLOOKUP(F$6,mapping!$A:$B,2,FALSE),'FROM_NGS3_PCR-1'!$1:$1,0))   &amp;  ROW()-5,TRUE)    )</f>
        <v/>
      </c>
      <c r="G589" s="6" t="str">
        <f> IF(INDIRECT("'FROM_NGS3_PCR-1'!A"&amp;ROW()-5,TRUE)="","",  INDIRECT(    "'FROM_NGS3_PCR-1'!"   &amp;  CHAR(64 + MATCH(VLOOKUP(G$6,mapping!$A:$B,2,FALSE),'FROM_NGS3_PCR-1'!$1:$1,0))   &amp;  ROW()-5,TRUE)    )</f>
        <v/>
      </c>
      <c r="H589" s="39" t="str">
        <f> IF(INDIRECT("'FROM_NGS3_PCR-1'!A"&amp;ROW()-5,TRUE)="","",  INDIRECT(    "'FROM_NGS3_PCR-1'!"   &amp;  CHAR(64 + MATCH(VLOOKUP(H$6,mapping!$A:$B,2,FALSE),'FROM_NGS3_PCR-1'!$1:$1,0))   &amp;  ROW()-5,TRUE)    )</f>
        <v/>
      </c>
      <c r="I589" s="7" t="str">
        <f> IF(INDIRECT("'FROM_NGS3_PCR-1'!A"&amp;ROW()-5,TRUE)="","",  INDIRECT(    "'FROM_NGS3_PCR-1'!"   &amp;  CHAR(64 + MATCH(VLOOKUP(I$6,mapping!$A:$B,2,FALSE),'FROM_NGS3_PCR-1'!$1:$1,0))   &amp;  ROW()-5,TRUE)    )</f>
        <v/>
      </c>
      <c r="J589" s="40" t="str">
        <f> IF(INDIRECT("'FROM_NGS3_PCR-1'!A"&amp;ROW()-5,TRUE)="","",  INDIRECT(    "'FROM_NGS3_PCR-1'!"   &amp;  CHAR(64 + MATCH(VLOOKUP(J$6,mapping!$A:$B,2,FALSE),'FROM_NGS3_PCR-1'!$1:$1,0))   &amp;  ROW()-5,TRUE)    )</f>
        <v/>
      </c>
      <c r="K589" s="6"/>
      <c r="L589" s="39">
        <v>1.0</v>
      </c>
      <c r="M589" s="37" t="str">
        <f>IFERROR(VLOOKUP(TEXT(ROW()-5,"0"),CALC_selection!H:I,2,FALSE),"")</f>
        <v/>
      </c>
      <c r="N589" s="6"/>
      <c r="O589" s="9" t="b">
        <f t="shared" si="1"/>
        <v>0</v>
      </c>
      <c r="P589" s="9" t="b">
        <f t="shared" si="2"/>
        <v>0</v>
      </c>
      <c r="Q589" s="9"/>
      <c r="R589" s="9"/>
      <c r="S589" s="9"/>
      <c r="T589" s="6"/>
      <c r="U589" s="6"/>
      <c r="V589" s="6"/>
      <c r="W589" s="6"/>
      <c r="X589" s="6"/>
      <c r="Y589" s="6"/>
      <c r="Z589" s="6"/>
    </row>
    <row r="590" ht="14.25" customHeight="1">
      <c r="A590" s="6"/>
      <c r="B590" s="38" t="str">
        <f> IF(INDIRECT("'FROM_NGS3_PCR-1'!A"&amp;ROW()-5,TRUE)="","",  INDIRECT(    "'FROM_NGS3_PCR-1'!"   &amp;  CHAR(64 + MATCH(VLOOKUP(B$6,mapping!$A:$B,2,FALSE),'FROM_NGS3_PCR-1'!$1:$1,0))   &amp;  ROW()-5,TRUE)    )</f>
        <v/>
      </c>
      <c r="C590" s="6" t="str">
        <f> IF(INDIRECT("'FROM_NGS3_PCR-1'!A"&amp;ROW()-5,TRUE)="","",  INDIRECT(    "'FROM_NGS3_PCR-1'!"   &amp;  CHAR(64 + MATCH(VLOOKUP(C$6,mapping!$A:$B,2,FALSE),'FROM_NGS3_PCR-1'!$1:$1,0))   &amp;  ROW()-5,TRUE)    )</f>
        <v/>
      </c>
      <c r="D590" s="7" t="str">
        <f> IF(INDIRECT("'FROM_NGS3_PCR-1'!A"&amp;ROW()-5,TRUE)="","",  INDIRECT(    "'FROM_NGS3_PCR-1'!"   &amp;  CHAR(64 + MATCH(VLOOKUP(D$6,mapping!$A:$B,2,FALSE),'FROM_NGS3_PCR-1'!$1:$1,0))   &amp;  ROW()-5,TRUE)    )</f>
        <v/>
      </c>
      <c r="E590" s="7" t="str">
        <f> IF(INDIRECT("'FROM_NGS3_PCR-1'!A"&amp;ROW()-5,TRUE)="","",  "e" &amp; INDIRECT(    "'FROM_NGS3_PCR-1'!"   &amp;  CHAR(64 + MATCH(VLOOKUP(E$6,mapping!$A:$B,2,FALSE),'FROM_NGS3_PCR-1'!$1:$1,0))   &amp;  ROW()-5,TRUE)    )</f>
        <v/>
      </c>
      <c r="F590" s="6" t="str">
        <f> IF(INDIRECT("'FROM_NGS3_PCR-1'!A"&amp;ROW()-5,TRUE)="","",  INDIRECT(    "'FROM_NGS3_PCR-1'!"   &amp;  CHAR(64 + MATCH(VLOOKUP(F$6,mapping!$A:$B,2,FALSE),'FROM_NGS3_PCR-1'!$1:$1,0))   &amp;  ROW()-5,TRUE)    )</f>
        <v/>
      </c>
      <c r="G590" s="6" t="str">
        <f> IF(INDIRECT("'FROM_NGS3_PCR-1'!A"&amp;ROW()-5,TRUE)="","",  INDIRECT(    "'FROM_NGS3_PCR-1'!"   &amp;  CHAR(64 + MATCH(VLOOKUP(G$6,mapping!$A:$B,2,FALSE),'FROM_NGS3_PCR-1'!$1:$1,0))   &amp;  ROW()-5,TRUE)    )</f>
        <v/>
      </c>
      <c r="H590" s="39" t="str">
        <f> IF(INDIRECT("'FROM_NGS3_PCR-1'!A"&amp;ROW()-5,TRUE)="","",  INDIRECT(    "'FROM_NGS3_PCR-1'!"   &amp;  CHAR(64 + MATCH(VLOOKUP(H$6,mapping!$A:$B,2,FALSE),'FROM_NGS3_PCR-1'!$1:$1,0))   &amp;  ROW()-5,TRUE)    )</f>
        <v/>
      </c>
      <c r="I590" s="7" t="str">
        <f> IF(INDIRECT("'FROM_NGS3_PCR-1'!A"&amp;ROW()-5,TRUE)="","",  INDIRECT(    "'FROM_NGS3_PCR-1'!"   &amp;  CHAR(64 + MATCH(VLOOKUP(I$6,mapping!$A:$B,2,FALSE),'FROM_NGS3_PCR-1'!$1:$1,0))   &amp;  ROW()-5,TRUE)    )</f>
        <v/>
      </c>
      <c r="J590" s="40" t="str">
        <f> IF(INDIRECT("'FROM_NGS3_PCR-1'!A"&amp;ROW()-5,TRUE)="","",  INDIRECT(    "'FROM_NGS3_PCR-1'!"   &amp;  CHAR(64 + MATCH(VLOOKUP(J$6,mapping!$A:$B,2,FALSE),'FROM_NGS3_PCR-1'!$1:$1,0))   &amp;  ROW()-5,TRUE)    )</f>
        <v/>
      </c>
      <c r="K590" s="6"/>
      <c r="L590" s="39">
        <v>1.0</v>
      </c>
      <c r="M590" s="37" t="str">
        <f>IFERROR(VLOOKUP(TEXT(ROW()-5,"0"),CALC_selection!H:I,2,FALSE),"")</f>
        <v/>
      </c>
      <c r="N590" s="6"/>
      <c r="O590" s="9" t="b">
        <f t="shared" si="1"/>
        <v>0</v>
      </c>
      <c r="P590" s="9" t="b">
        <f t="shared" si="2"/>
        <v>0</v>
      </c>
      <c r="Q590" s="9"/>
      <c r="R590" s="9"/>
      <c r="S590" s="9"/>
      <c r="T590" s="6"/>
      <c r="U590" s="6"/>
      <c r="V590" s="6"/>
      <c r="W590" s="6"/>
      <c r="X590" s="6"/>
      <c r="Y590" s="6"/>
      <c r="Z590" s="6"/>
    </row>
    <row r="591" ht="14.25" customHeight="1">
      <c r="A591" s="6"/>
      <c r="B591" s="38" t="str">
        <f> IF(INDIRECT("'FROM_NGS3_PCR-1'!A"&amp;ROW()-5,TRUE)="","",  INDIRECT(    "'FROM_NGS3_PCR-1'!"   &amp;  CHAR(64 + MATCH(VLOOKUP(B$6,mapping!$A:$B,2,FALSE),'FROM_NGS3_PCR-1'!$1:$1,0))   &amp;  ROW()-5,TRUE)    )</f>
        <v/>
      </c>
      <c r="C591" s="6" t="str">
        <f> IF(INDIRECT("'FROM_NGS3_PCR-1'!A"&amp;ROW()-5,TRUE)="","",  INDIRECT(    "'FROM_NGS3_PCR-1'!"   &amp;  CHAR(64 + MATCH(VLOOKUP(C$6,mapping!$A:$B,2,FALSE),'FROM_NGS3_PCR-1'!$1:$1,0))   &amp;  ROW()-5,TRUE)    )</f>
        <v/>
      </c>
      <c r="D591" s="7" t="str">
        <f> IF(INDIRECT("'FROM_NGS3_PCR-1'!A"&amp;ROW()-5,TRUE)="","",  INDIRECT(    "'FROM_NGS3_PCR-1'!"   &amp;  CHAR(64 + MATCH(VLOOKUP(D$6,mapping!$A:$B,2,FALSE),'FROM_NGS3_PCR-1'!$1:$1,0))   &amp;  ROW()-5,TRUE)    )</f>
        <v/>
      </c>
      <c r="E591" s="7" t="str">
        <f> IF(INDIRECT("'FROM_NGS3_PCR-1'!A"&amp;ROW()-5,TRUE)="","",  "e" &amp; INDIRECT(    "'FROM_NGS3_PCR-1'!"   &amp;  CHAR(64 + MATCH(VLOOKUP(E$6,mapping!$A:$B,2,FALSE),'FROM_NGS3_PCR-1'!$1:$1,0))   &amp;  ROW()-5,TRUE)    )</f>
        <v/>
      </c>
      <c r="F591" s="6" t="str">
        <f> IF(INDIRECT("'FROM_NGS3_PCR-1'!A"&amp;ROW()-5,TRUE)="","",  INDIRECT(    "'FROM_NGS3_PCR-1'!"   &amp;  CHAR(64 + MATCH(VLOOKUP(F$6,mapping!$A:$B,2,FALSE),'FROM_NGS3_PCR-1'!$1:$1,0))   &amp;  ROW()-5,TRUE)    )</f>
        <v/>
      </c>
      <c r="G591" s="6" t="str">
        <f> IF(INDIRECT("'FROM_NGS3_PCR-1'!A"&amp;ROW()-5,TRUE)="","",  INDIRECT(    "'FROM_NGS3_PCR-1'!"   &amp;  CHAR(64 + MATCH(VLOOKUP(G$6,mapping!$A:$B,2,FALSE),'FROM_NGS3_PCR-1'!$1:$1,0))   &amp;  ROW()-5,TRUE)    )</f>
        <v/>
      </c>
      <c r="H591" s="39" t="str">
        <f> IF(INDIRECT("'FROM_NGS3_PCR-1'!A"&amp;ROW()-5,TRUE)="","",  INDIRECT(    "'FROM_NGS3_PCR-1'!"   &amp;  CHAR(64 + MATCH(VLOOKUP(H$6,mapping!$A:$B,2,FALSE),'FROM_NGS3_PCR-1'!$1:$1,0))   &amp;  ROW()-5,TRUE)    )</f>
        <v/>
      </c>
      <c r="I591" s="7" t="str">
        <f> IF(INDIRECT("'FROM_NGS3_PCR-1'!A"&amp;ROW()-5,TRUE)="","",  INDIRECT(    "'FROM_NGS3_PCR-1'!"   &amp;  CHAR(64 + MATCH(VLOOKUP(I$6,mapping!$A:$B,2,FALSE),'FROM_NGS3_PCR-1'!$1:$1,0))   &amp;  ROW()-5,TRUE)    )</f>
        <v/>
      </c>
      <c r="J591" s="40" t="str">
        <f> IF(INDIRECT("'FROM_NGS3_PCR-1'!A"&amp;ROW()-5,TRUE)="","",  INDIRECT(    "'FROM_NGS3_PCR-1'!"   &amp;  CHAR(64 + MATCH(VLOOKUP(J$6,mapping!$A:$B,2,FALSE),'FROM_NGS3_PCR-1'!$1:$1,0))   &amp;  ROW()-5,TRUE)    )</f>
        <v/>
      </c>
      <c r="K591" s="6"/>
      <c r="L591" s="39">
        <v>1.0</v>
      </c>
      <c r="M591" s="37" t="str">
        <f>IFERROR(VLOOKUP(TEXT(ROW()-5,"0"),CALC_selection!H:I,2,FALSE),"")</f>
        <v/>
      </c>
      <c r="N591" s="6"/>
      <c r="O591" s="9" t="b">
        <f t="shared" si="1"/>
        <v>0</v>
      </c>
      <c r="P591" s="9" t="b">
        <f t="shared" si="2"/>
        <v>0</v>
      </c>
      <c r="Q591" s="9"/>
      <c r="R591" s="9"/>
      <c r="S591" s="9"/>
      <c r="T591" s="6"/>
      <c r="U591" s="6"/>
      <c r="V591" s="6"/>
      <c r="W591" s="6"/>
      <c r="X591" s="6"/>
      <c r="Y591" s="6"/>
      <c r="Z591" s="6"/>
    </row>
    <row r="592" ht="14.25" customHeight="1">
      <c r="A592" s="6"/>
      <c r="B592" s="38" t="str">
        <f> IF(INDIRECT("'FROM_NGS3_PCR-1'!A"&amp;ROW()-5,TRUE)="","",  INDIRECT(    "'FROM_NGS3_PCR-1'!"   &amp;  CHAR(64 + MATCH(VLOOKUP(B$6,mapping!$A:$B,2,FALSE),'FROM_NGS3_PCR-1'!$1:$1,0))   &amp;  ROW()-5,TRUE)    )</f>
        <v/>
      </c>
      <c r="C592" s="6" t="str">
        <f> IF(INDIRECT("'FROM_NGS3_PCR-1'!A"&amp;ROW()-5,TRUE)="","",  INDIRECT(    "'FROM_NGS3_PCR-1'!"   &amp;  CHAR(64 + MATCH(VLOOKUP(C$6,mapping!$A:$B,2,FALSE),'FROM_NGS3_PCR-1'!$1:$1,0))   &amp;  ROW()-5,TRUE)    )</f>
        <v/>
      </c>
      <c r="D592" s="7" t="str">
        <f> IF(INDIRECT("'FROM_NGS3_PCR-1'!A"&amp;ROW()-5,TRUE)="","",  INDIRECT(    "'FROM_NGS3_PCR-1'!"   &amp;  CHAR(64 + MATCH(VLOOKUP(D$6,mapping!$A:$B,2,FALSE),'FROM_NGS3_PCR-1'!$1:$1,0))   &amp;  ROW()-5,TRUE)    )</f>
        <v/>
      </c>
      <c r="E592" s="7" t="str">
        <f> IF(INDIRECT("'FROM_NGS3_PCR-1'!A"&amp;ROW()-5,TRUE)="","",  "e" &amp; INDIRECT(    "'FROM_NGS3_PCR-1'!"   &amp;  CHAR(64 + MATCH(VLOOKUP(E$6,mapping!$A:$B,2,FALSE),'FROM_NGS3_PCR-1'!$1:$1,0))   &amp;  ROW()-5,TRUE)    )</f>
        <v/>
      </c>
      <c r="F592" s="6" t="str">
        <f> IF(INDIRECT("'FROM_NGS3_PCR-1'!A"&amp;ROW()-5,TRUE)="","",  INDIRECT(    "'FROM_NGS3_PCR-1'!"   &amp;  CHAR(64 + MATCH(VLOOKUP(F$6,mapping!$A:$B,2,FALSE),'FROM_NGS3_PCR-1'!$1:$1,0))   &amp;  ROW()-5,TRUE)    )</f>
        <v/>
      </c>
      <c r="G592" s="6" t="str">
        <f> IF(INDIRECT("'FROM_NGS3_PCR-1'!A"&amp;ROW()-5,TRUE)="","",  INDIRECT(    "'FROM_NGS3_PCR-1'!"   &amp;  CHAR(64 + MATCH(VLOOKUP(G$6,mapping!$A:$B,2,FALSE),'FROM_NGS3_PCR-1'!$1:$1,0))   &amp;  ROW()-5,TRUE)    )</f>
        <v/>
      </c>
      <c r="H592" s="39" t="str">
        <f> IF(INDIRECT("'FROM_NGS3_PCR-1'!A"&amp;ROW()-5,TRUE)="","",  INDIRECT(    "'FROM_NGS3_PCR-1'!"   &amp;  CHAR(64 + MATCH(VLOOKUP(H$6,mapping!$A:$B,2,FALSE),'FROM_NGS3_PCR-1'!$1:$1,0))   &amp;  ROW()-5,TRUE)    )</f>
        <v/>
      </c>
      <c r="I592" s="7" t="str">
        <f> IF(INDIRECT("'FROM_NGS3_PCR-1'!A"&amp;ROW()-5,TRUE)="","",  INDIRECT(    "'FROM_NGS3_PCR-1'!"   &amp;  CHAR(64 + MATCH(VLOOKUP(I$6,mapping!$A:$B,2,FALSE),'FROM_NGS3_PCR-1'!$1:$1,0))   &amp;  ROW()-5,TRUE)    )</f>
        <v/>
      </c>
      <c r="J592" s="40" t="str">
        <f> IF(INDIRECT("'FROM_NGS3_PCR-1'!A"&amp;ROW()-5,TRUE)="","",  INDIRECT(    "'FROM_NGS3_PCR-1'!"   &amp;  CHAR(64 + MATCH(VLOOKUP(J$6,mapping!$A:$B,2,FALSE),'FROM_NGS3_PCR-1'!$1:$1,0))   &amp;  ROW()-5,TRUE)    )</f>
        <v/>
      </c>
      <c r="K592" s="6"/>
      <c r="L592" s="39">
        <v>1.0</v>
      </c>
      <c r="M592" s="37" t="str">
        <f>IFERROR(VLOOKUP(TEXT(ROW()-5,"0"),CALC_selection!H:I,2,FALSE),"")</f>
        <v/>
      </c>
      <c r="N592" s="6"/>
      <c r="O592" s="9" t="b">
        <f t="shared" si="1"/>
        <v>0</v>
      </c>
      <c r="P592" s="9" t="b">
        <f t="shared" si="2"/>
        <v>0</v>
      </c>
      <c r="Q592" s="9"/>
      <c r="R592" s="9"/>
      <c r="S592" s="9"/>
      <c r="T592" s="6"/>
      <c r="U592" s="6"/>
      <c r="V592" s="6"/>
      <c r="W592" s="6"/>
      <c r="X592" s="6"/>
      <c r="Y592" s="6"/>
      <c r="Z592" s="6"/>
    </row>
    <row r="593" ht="14.25" customHeight="1">
      <c r="A593" s="6"/>
      <c r="B593" s="38" t="str">
        <f> IF(INDIRECT("'FROM_NGS3_PCR-1'!A"&amp;ROW()-5,TRUE)="","",  INDIRECT(    "'FROM_NGS3_PCR-1'!"   &amp;  CHAR(64 + MATCH(VLOOKUP(B$6,mapping!$A:$B,2,FALSE),'FROM_NGS3_PCR-1'!$1:$1,0))   &amp;  ROW()-5,TRUE)    )</f>
        <v/>
      </c>
      <c r="C593" s="6" t="str">
        <f> IF(INDIRECT("'FROM_NGS3_PCR-1'!A"&amp;ROW()-5,TRUE)="","",  INDIRECT(    "'FROM_NGS3_PCR-1'!"   &amp;  CHAR(64 + MATCH(VLOOKUP(C$6,mapping!$A:$B,2,FALSE),'FROM_NGS3_PCR-1'!$1:$1,0))   &amp;  ROW()-5,TRUE)    )</f>
        <v/>
      </c>
      <c r="D593" s="7" t="str">
        <f> IF(INDIRECT("'FROM_NGS3_PCR-1'!A"&amp;ROW()-5,TRUE)="","",  INDIRECT(    "'FROM_NGS3_PCR-1'!"   &amp;  CHAR(64 + MATCH(VLOOKUP(D$6,mapping!$A:$B,2,FALSE),'FROM_NGS3_PCR-1'!$1:$1,0))   &amp;  ROW()-5,TRUE)    )</f>
        <v/>
      </c>
      <c r="E593" s="7" t="str">
        <f> IF(INDIRECT("'FROM_NGS3_PCR-1'!A"&amp;ROW()-5,TRUE)="","",  "e" &amp; INDIRECT(    "'FROM_NGS3_PCR-1'!"   &amp;  CHAR(64 + MATCH(VLOOKUP(E$6,mapping!$A:$B,2,FALSE),'FROM_NGS3_PCR-1'!$1:$1,0))   &amp;  ROW()-5,TRUE)    )</f>
        <v/>
      </c>
      <c r="F593" s="6" t="str">
        <f> IF(INDIRECT("'FROM_NGS3_PCR-1'!A"&amp;ROW()-5,TRUE)="","",  INDIRECT(    "'FROM_NGS3_PCR-1'!"   &amp;  CHAR(64 + MATCH(VLOOKUP(F$6,mapping!$A:$B,2,FALSE),'FROM_NGS3_PCR-1'!$1:$1,0))   &amp;  ROW()-5,TRUE)    )</f>
        <v/>
      </c>
      <c r="G593" s="6" t="str">
        <f> IF(INDIRECT("'FROM_NGS3_PCR-1'!A"&amp;ROW()-5,TRUE)="","",  INDIRECT(    "'FROM_NGS3_PCR-1'!"   &amp;  CHAR(64 + MATCH(VLOOKUP(G$6,mapping!$A:$B,2,FALSE),'FROM_NGS3_PCR-1'!$1:$1,0))   &amp;  ROW()-5,TRUE)    )</f>
        <v/>
      </c>
      <c r="H593" s="39" t="str">
        <f> IF(INDIRECT("'FROM_NGS3_PCR-1'!A"&amp;ROW()-5,TRUE)="","",  INDIRECT(    "'FROM_NGS3_PCR-1'!"   &amp;  CHAR(64 + MATCH(VLOOKUP(H$6,mapping!$A:$B,2,FALSE),'FROM_NGS3_PCR-1'!$1:$1,0))   &amp;  ROW()-5,TRUE)    )</f>
        <v/>
      </c>
      <c r="I593" s="7" t="str">
        <f> IF(INDIRECT("'FROM_NGS3_PCR-1'!A"&amp;ROW()-5,TRUE)="","",  INDIRECT(    "'FROM_NGS3_PCR-1'!"   &amp;  CHAR(64 + MATCH(VLOOKUP(I$6,mapping!$A:$B,2,FALSE),'FROM_NGS3_PCR-1'!$1:$1,0))   &amp;  ROW()-5,TRUE)    )</f>
        <v/>
      </c>
      <c r="J593" s="40" t="str">
        <f> IF(INDIRECT("'FROM_NGS3_PCR-1'!A"&amp;ROW()-5,TRUE)="","",  INDIRECT(    "'FROM_NGS3_PCR-1'!"   &amp;  CHAR(64 + MATCH(VLOOKUP(J$6,mapping!$A:$B,2,FALSE),'FROM_NGS3_PCR-1'!$1:$1,0))   &amp;  ROW()-5,TRUE)    )</f>
        <v/>
      </c>
      <c r="K593" s="6"/>
      <c r="L593" s="39">
        <v>1.0</v>
      </c>
      <c r="M593" s="37" t="str">
        <f>IFERROR(VLOOKUP(TEXT(ROW()-5,"0"),CALC_selection!H:I,2,FALSE),"")</f>
        <v/>
      </c>
      <c r="N593" s="6"/>
      <c r="O593" s="9" t="b">
        <f t="shared" si="1"/>
        <v>0</v>
      </c>
      <c r="P593" s="9" t="b">
        <f t="shared" si="2"/>
        <v>0</v>
      </c>
      <c r="Q593" s="9"/>
      <c r="R593" s="9"/>
      <c r="S593" s="9"/>
      <c r="T593" s="6"/>
      <c r="U593" s="6"/>
      <c r="V593" s="6"/>
      <c r="W593" s="6"/>
      <c r="X593" s="6"/>
      <c r="Y593" s="6"/>
      <c r="Z593" s="6"/>
    </row>
    <row r="594" ht="14.25" customHeight="1">
      <c r="A594" s="6"/>
      <c r="B594" s="38" t="str">
        <f> IF(INDIRECT("'FROM_NGS3_PCR-1'!A"&amp;ROW()-5,TRUE)="","",  INDIRECT(    "'FROM_NGS3_PCR-1'!"   &amp;  CHAR(64 + MATCH(VLOOKUP(B$6,mapping!$A:$B,2,FALSE),'FROM_NGS3_PCR-1'!$1:$1,0))   &amp;  ROW()-5,TRUE)    )</f>
        <v/>
      </c>
      <c r="C594" s="6" t="str">
        <f> IF(INDIRECT("'FROM_NGS3_PCR-1'!A"&amp;ROW()-5,TRUE)="","",  INDIRECT(    "'FROM_NGS3_PCR-1'!"   &amp;  CHAR(64 + MATCH(VLOOKUP(C$6,mapping!$A:$B,2,FALSE),'FROM_NGS3_PCR-1'!$1:$1,0))   &amp;  ROW()-5,TRUE)    )</f>
        <v/>
      </c>
      <c r="D594" s="7" t="str">
        <f> IF(INDIRECT("'FROM_NGS3_PCR-1'!A"&amp;ROW()-5,TRUE)="","",  INDIRECT(    "'FROM_NGS3_PCR-1'!"   &amp;  CHAR(64 + MATCH(VLOOKUP(D$6,mapping!$A:$B,2,FALSE),'FROM_NGS3_PCR-1'!$1:$1,0))   &amp;  ROW()-5,TRUE)    )</f>
        <v/>
      </c>
      <c r="E594" s="7" t="str">
        <f> IF(INDIRECT("'FROM_NGS3_PCR-1'!A"&amp;ROW()-5,TRUE)="","",  "e" &amp; INDIRECT(    "'FROM_NGS3_PCR-1'!"   &amp;  CHAR(64 + MATCH(VLOOKUP(E$6,mapping!$A:$B,2,FALSE),'FROM_NGS3_PCR-1'!$1:$1,0))   &amp;  ROW()-5,TRUE)    )</f>
        <v/>
      </c>
      <c r="F594" s="6" t="str">
        <f> IF(INDIRECT("'FROM_NGS3_PCR-1'!A"&amp;ROW()-5,TRUE)="","",  INDIRECT(    "'FROM_NGS3_PCR-1'!"   &amp;  CHAR(64 + MATCH(VLOOKUP(F$6,mapping!$A:$B,2,FALSE),'FROM_NGS3_PCR-1'!$1:$1,0))   &amp;  ROW()-5,TRUE)    )</f>
        <v/>
      </c>
      <c r="G594" s="6" t="str">
        <f> IF(INDIRECT("'FROM_NGS3_PCR-1'!A"&amp;ROW()-5,TRUE)="","",  INDIRECT(    "'FROM_NGS3_PCR-1'!"   &amp;  CHAR(64 + MATCH(VLOOKUP(G$6,mapping!$A:$B,2,FALSE),'FROM_NGS3_PCR-1'!$1:$1,0))   &amp;  ROW()-5,TRUE)    )</f>
        <v/>
      </c>
      <c r="H594" s="39" t="str">
        <f> IF(INDIRECT("'FROM_NGS3_PCR-1'!A"&amp;ROW()-5,TRUE)="","",  INDIRECT(    "'FROM_NGS3_PCR-1'!"   &amp;  CHAR(64 + MATCH(VLOOKUP(H$6,mapping!$A:$B,2,FALSE),'FROM_NGS3_PCR-1'!$1:$1,0))   &amp;  ROW()-5,TRUE)    )</f>
        <v/>
      </c>
      <c r="I594" s="7" t="str">
        <f> IF(INDIRECT("'FROM_NGS3_PCR-1'!A"&amp;ROW()-5,TRUE)="","",  INDIRECT(    "'FROM_NGS3_PCR-1'!"   &amp;  CHAR(64 + MATCH(VLOOKUP(I$6,mapping!$A:$B,2,FALSE),'FROM_NGS3_PCR-1'!$1:$1,0))   &amp;  ROW()-5,TRUE)    )</f>
        <v/>
      </c>
      <c r="J594" s="40" t="str">
        <f> IF(INDIRECT("'FROM_NGS3_PCR-1'!A"&amp;ROW()-5,TRUE)="","",  INDIRECT(    "'FROM_NGS3_PCR-1'!"   &amp;  CHAR(64 + MATCH(VLOOKUP(J$6,mapping!$A:$B,2,FALSE),'FROM_NGS3_PCR-1'!$1:$1,0))   &amp;  ROW()-5,TRUE)    )</f>
        <v/>
      </c>
      <c r="K594" s="6"/>
      <c r="L594" s="39">
        <v>1.0</v>
      </c>
      <c r="M594" s="37" t="str">
        <f>IFERROR(VLOOKUP(TEXT(ROW()-5,"0"),CALC_selection!H:I,2,FALSE),"")</f>
        <v/>
      </c>
      <c r="N594" s="6"/>
      <c r="O594" s="9" t="b">
        <f t="shared" si="1"/>
        <v>0</v>
      </c>
      <c r="P594" s="9" t="b">
        <f t="shared" si="2"/>
        <v>0</v>
      </c>
      <c r="Q594" s="9"/>
      <c r="R594" s="9"/>
      <c r="S594" s="9"/>
      <c r="T594" s="6"/>
      <c r="U594" s="6"/>
      <c r="V594" s="6"/>
      <c r="W594" s="6"/>
      <c r="X594" s="6"/>
      <c r="Y594" s="6"/>
      <c r="Z594" s="6"/>
    </row>
    <row r="595" ht="14.25" customHeight="1">
      <c r="A595" s="6"/>
      <c r="B595" s="38" t="str">
        <f> IF(INDIRECT("'FROM_NGS3_PCR-1'!A"&amp;ROW()-5,TRUE)="","",  INDIRECT(    "'FROM_NGS3_PCR-1'!"   &amp;  CHAR(64 + MATCH(VLOOKUP(B$6,mapping!$A:$B,2,FALSE),'FROM_NGS3_PCR-1'!$1:$1,0))   &amp;  ROW()-5,TRUE)    )</f>
        <v/>
      </c>
      <c r="C595" s="6" t="str">
        <f> IF(INDIRECT("'FROM_NGS3_PCR-1'!A"&amp;ROW()-5,TRUE)="","",  INDIRECT(    "'FROM_NGS3_PCR-1'!"   &amp;  CHAR(64 + MATCH(VLOOKUP(C$6,mapping!$A:$B,2,FALSE),'FROM_NGS3_PCR-1'!$1:$1,0))   &amp;  ROW()-5,TRUE)    )</f>
        <v/>
      </c>
      <c r="D595" s="7" t="str">
        <f> IF(INDIRECT("'FROM_NGS3_PCR-1'!A"&amp;ROW()-5,TRUE)="","",  INDIRECT(    "'FROM_NGS3_PCR-1'!"   &amp;  CHAR(64 + MATCH(VLOOKUP(D$6,mapping!$A:$B,2,FALSE),'FROM_NGS3_PCR-1'!$1:$1,0))   &amp;  ROW()-5,TRUE)    )</f>
        <v/>
      </c>
      <c r="E595" s="7" t="str">
        <f> IF(INDIRECT("'FROM_NGS3_PCR-1'!A"&amp;ROW()-5,TRUE)="","",  "e" &amp; INDIRECT(    "'FROM_NGS3_PCR-1'!"   &amp;  CHAR(64 + MATCH(VLOOKUP(E$6,mapping!$A:$B,2,FALSE),'FROM_NGS3_PCR-1'!$1:$1,0))   &amp;  ROW()-5,TRUE)    )</f>
        <v/>
      </c>
      <c r="F595" s="6" t="str">
        <f> IF(INDIRECT("'FROM_NGS3_PCR-1'!A"&amp;ROW()-5,TRUE)="","",  INDIRECT(    "'FROM_NGS3_PCR-1'!"   &amp;  CHAR(64 + MATCH(VLOOKUP(F$6,mapping!$A:$B,2,FALSE),'FROM_NGS3_PCR-1'!$1:$1,0))   &amp;  ROW()-5,TRUE)    )</f>
        <v/>
      </c>
      <c r="G595" s="6" t="str">
        <f> IF(INDIRECT("'FROM_NGS3_PCR-1'!A"&amp;ROW()-5,TRUE)="","",  INDIRECT(    "'FROM_NGS3_PCR-1'!"   &amp;  CHAR(64 + MATCH(VLOOKUP(G$6,mapping!$A:$B,2,FALSE),'FROM_NGS3_PCR-1'!$1:$1,0))   &amp;  ROW()-5,TRUE)    )</f>
        <v/>
      </c>
      <c r="H595" s="39" t="str">
        <f> IF(INDIRECT("'FROM_NGS3_PCR-1'!A"&amp;ROW()-5,TRUE)="","",  INDIRECT(    "'FROM_NGS3_PCR-1'!"   &amp;  CHAR(64 + MATCH(VLOOKUP(H$6,mapping!$A:$B,2,FALSE),'FROM_NGS3_PCR-1'!$1:$1,0))   &amp;  ROW()-5,TRUE)    )</f>
        <v/>
      </c>
      <c r="I595" s="7" t="str">
        <f> IF(INDIRECT("'FROM_NGS3_PCR-1'!A"&amp;ROW()-5,TRUE)="","",  INDIRECT(    "'FROM_NGS3_PCR-1'!"   &amp;  CHAR(64 + MATCH(VLOOKUP(I$6,mapping!$A:$B,2,FALSE),'FROM_NGS3_PCR-1'!$1:$1,0))   &amp;  ROW()-5,TRUE)    )</f>
        <v/>
      </c>
      <c r="J595" s="40" t="str">
        <f> IF(INDIRECT("'FROM_NGS3_PCR-1'!A"&amp;ROW()-5,TRUE)="","",  INDIRECT(    "'FROM_NGS3_PCR-1'!"   &amp;  CHAR(64 + MATCH(VLOOKUP(J$6,mapping!$A:$B,2,FALSE),'FROM_NGS3_PCR-1'!$1:$1,0))   &amp;  ROW()-5,TRUE)    )</f>
        <v/>
      </c>
      <c r="K595" s="6"/>
      <c r="L595" s="39">
        <v>1.0</v>
      </c>
      <c r="M595" s="37" t="str">
        <f>IFERROR(VLOOKUP(TEXT(ROW()-5,"0"),CALC_selection!H:I,2,FALSE),"")</f>
        <v/>
      </c>
      <c r="N595" s="6"/>
      <c r="O595" s="9" t="b">
        <f t="shared" si="1"/>
        <v>0</v>
      </c>
      <c r="P595" s="9" t="b">
        <f t="shared" si="2"/>
        <v>0</v>
      </c>
      <c r="Q595" s="9"/>
      <c r="R595" s="9"/>
      <c r="S595" s="9"/>
      <c r="T595" s="6"/>
      <c r="U595" s="6"/>
      <c r="V595" s="6"/>
      <c r="W595" s="6"/>
      <c r="X595" s="6"/>
      <c r="Y595" s="6"/>
      <c r="Z595" s="6"/>
    </row>
    <row r="596" ht="14.25" customHeight="1">
      <c r="A596" s="6"/>
      <c r="B596" s="38" t="str">
        <f> IF(INDIRECT("'FROM_NGS3_PCR-1'!A"&amp;ROW()-5,TRUE)="","",  INDIRECT(    "'FROM_NGS3_PCR-1'!"   &amp;  CHAR(64 + MATCH(VLOOKUP(B$6,mapping!$A:$B,2,FALSE),'FROM_NGS3_PCR-1'!$1:$1,0))   &amp;  ROW()-5,TRUE)    )</f>
        <v/>
      </c>
      <c r="C596" s="6" t="str">
        <f> IF(INDIRECT("'FROM_NGS3_PCR-1'!A"&amp;ROW()-5,TRUE)="","",  INDIRECT(    "'FROM_NGS3_PCR-1'!"   &amp;  CHAR(64 + MATCH(VLOOKUP(C$6,mapping!$A:$B,2,FALSE),'FROM_NGS3_PCR-1'!$1:$1,0))   &amp;  ROW()-5,TRUE)    )</f>
        <v/>
      </c>
      <c r="D596" s="7" t="str">
        <f> IF(INDIRECT("'FROM_NGS3_PCR-1'!A"&amp;ROW()-5,TRUE)="","",  INDIRECT(    "'FROM_NGS3_PCR-1'!"   &amp;  CHAR(64 + MATCH(VLOOKUP(D$6,mapping!$A:$B,2,FALSE),'FROM_NGS3_PCR-1'!$1:$1,0))   &amp;  ROW()-5,TRUE)    )</f>
        <v/>
      </c>
      <c r="E596" s="7" t="str">
        <f> IF(INDIRECT("'FROM_NGS3_PCR-1'!A"&amp;ROW()-5,TRUE)="","",  "e" &amp; INDIRECT(    "'FROM_NGS3_PCR-1'!"   &amp;  CHAR(64 + MATCH(VLOOKUP(E$6,mapping!$A:$B,2,FALSE),'FROM_NGS3_PCR-1'!$1:$1,0))   &amp;  ROW()-5,TRUE)    )</f>
        <v/>
      </c>
      <c r="F596" s="6" t="str">
        <f> IF(INDIRECT("'FROM_NGS3_PCR-1'!A"&amp;ROW()-5,TRUE)="","",  INDIRECT(    "'FROM_NGS3_PCR-1'!"   &amp;  CHAR(64 + MATCH(VLOOKUP(F$6,mapping!$A:$B,2,FALSE),'FROM_NGS3_PCR-1'!$1:$1,0))   &amp;  ROW()-5,TRUE)    )</f>
        <v/>
      </c>
      <c r="G596" s="6" t="str">
        <f> IF(INDIRECT("'FROM_NGS3_PCR-1'!A"&amp;ROW()-5,TRUE)="","",  INDIRECT(    "'FROM_NGS3_PCR-1'!"   &amp;  CHAR(64 + MATCH(VLOOKUP(G$6,mapping!$A:$B,2,FALSE),'FROM_NGS3_PCR-1'!$1:$1,0))   &amp;  ROW()-5,TRUE)    )</f>
        <v/>
      </c>
      <c r="H596" s="39" t="str">
        <f> IF(INDIRECT("'FROM_NGS3_PCR-1'!A"&amp;ROW()-5,TRUE)="","",  INDIRECT(    "'FROM_NGS3_PCR-1'!"   &amp;  CHAR(64 + MATCH(VLOOKUP(H$6,mapping!$A:$B,2,FALSE),'FROM_NGS3_PCR-1'!$1:$1,0))   &amp;  ROW()-5,TRUE)    )</f>
        <v/>
      </c>
      <c r="I596" s="7" t="str">
        <f> IF(INDIRECT("'FROM_NGS3_PCR-1'!A"&amp;ROW()-5,TRUE)="","",  INDIRECT(    "'FROM_NGS3_PCR-1'!"   &amp;  CHAR(64 + MATCH(VLOOKUP(I$6,mapping!$A:$B,2,FALSE),'FROM_NGS3_PCR-1'!$1:$1,0))   &amp;  ROW()-5,TRUE)    )</f>
        <v/>
      </c>
      <c r="J596" s="40" t="str">
        <f> IF(INDIRECT("'FROM_NGS3_PCR-1'!A"&amp;ROW()-5,TRUE)="","",  INDIRECT(    "'FROM_NGS3_PCR-1'!"   &amp;  CHAR(64 + MATCH(VLOOKUP(J$6,mapping!$A:$B,2,FALSE),'FROM_NGS3_PCR-1'!$1:$1,0))   &amp;  ROW()-5,TRUE)    )</f>
        <v/>
      </c>
      <c r="K596" s="6"/>
      <c r="L596" s="39">
        <v>1.0</v>
      </c>
      <c r="M596" s="37" t="str">
        <f>IFERROR(VLOOKUP(TEXT(ROW()-5,"0"),CALC_selection!H:I,2,FALSE),"")</f>
        <v/>
      </c>
      <c r="N596" s="6"/>
      <c r="O596" s="9" t="b">
        <f t="shared" si="1"/>
        <v>0</v>
      </c>
      <c r="P596" s="9" t="b">
        <f t="shared" si="2"/>
        <v>0</v>
      </c>
      <c r="Q596" s="9"/>
      <c r="R596" s="9"/>
      <c r="S596" s="9"/>
      <c r="T596" s="6"/>
      <c r="U596" s="6"/>
      <c r="V596" s="6"/>
      <c r="W596" s="6"/>
      <c r="X596" s="6"/>
      <c r="Y596" s="6"/>
      <c r="Z596" s="6"/>
    </row>
    <row r="597" ht="14.25" customHeight="1">
      <c r="A597" s="6"/>
      <c r="B597" s="38" t="str">
        <f> IF(INDIRECT("'FROM_NGS3_PCR-1'!A"&amp;ROW()-5,TRUE)="","",  INDIRECT(    "'FROM_NGS3_PCR-1'!"   &amp;  CHAR(64 + MATCH(VLOOKUP(B$6,mapping!$A:$B,2,FALSE),'FROM_NGS3_PCR-1'!$1:$1,0))   &amp;  ROW()-5,TRUE)    )</f>
        <v/>
      </c>
      <c r="C597" s="6" t="str">
        <f> IF(INDIRECT("'FROM_NGS3_PCR-1'!A"&amp;ROW()-5,TRUE)="","",  INDIRECT(    "'FROM_NGS3_PCR-1'!"   &amp;  CHAR(64 + MATCH(VLOOKUP(C$6,mapping!$A:$B,2,FALSE),'FROM_NGS3_PCR-1'!$1:$1,0))   &amp;  ROW()-5,TRUE)    )</f>
        <v/>
      </c>
      <c r="D597" s="7" t="str">
        <f> IF(INDIRECT("'FROM_NGS3_PCR-1'!A"&amp;ROW()-5,TRUE)="","",  INDIRECT(    "'FROM_NGS3_PCR-1'!"   &amp;  CHAR(64 + MATCH(VLOOKUP(D$6,mapping!$A:$B,2,FALSE),'FROM_NGS3_PCR-1'!$1:$1,0))   &amp;  ROW()-5,TRUE)    )</f>
        <v/>
      </c>
      <c r="E597" s="7" t="str">
        <f> IF(INDIRECT("'FROM_NGS3_PCR-1'!A"&amp;ROW()-5,TRUE)="","",  "e" &amp; INDIRECT(    "'FROM_NGS3_PCR-1'!"   &amp;  CHAR(64 + MATCH(VLOOKUP(E$6,mapping!$A:$B,2,FALSE),'FROM_NGS3_PCR-1'!$1:$1,0))   &amp;  ROW()-5,TRUE)    )</f>
        <v/>
      </c>
      <c r="F597" s="6" t="str">
        <f> IF(INDIRECT("'FROM_NGS3_PCR-1'!A"&amp;ROW()-5,TRUE)="","",  INDIRECT(    "'FROM_NGS3_PCR-1'!"   &amp;  CHAR(64 + MATCH(VLOOKUP(F$6,mapping!$A:$B,2,FALSE),'FROM_NGS3_PCR-1'!$1:$1,0))   &amp;  ROW()-5,TRUE)    )</f>
        <v/>
      </c>
      <c r="G597" s="6" t="str">
        <f> IF(INDIRECT("'FROM_NGS3_PCR-1'!A"&amp;ROW()-5,TRUE)="","",  INDIRECT(    "'FROM_NGS3_PCR-1'!"   &amp;  CHAR(64 + MATCH(VLOOKUP(G$6,mapping!$A:$B,2,FALSE),'FROM_NGS3_PCR-1'!$1:$1,0))   &amp;  ROW()-5,TRUE)    )</f>
        <v/>
      </c>
      <c r="H597" s="39" t="str">
        <f> IF(INDIRECT("'FROM_NGS3_PCR-1'!A"&amp;ROW()-5,TRUE)="","",  INDIRECT(    "'FROM_NGS3_PCR-1'!"   &amp;  CHAR(64 + MATCH(VLOOKUP(H$6,mapping!$A:$B,2,FALSE),'FROM_NGS3_PCR-1'!$1:$1,0))   &amp;  ROW()-5,TRUE)    )</f>
        <v/>
      </c>
      <c r="I597" s="7" t="str">
        <f> IF(INDIRECT("'FROM_NGS3_PCR-1'!A"&amp;ROW()-5,TRUE)="","",  INDIRECT(    "'FROM_NGS3_PCR-1'!"   &amp;  CHAR(64 + MATCH(VLOOKUP(I$6,mapping!$A:$B,2,FALSE),'FROM_NGS3_PCR-1'!$1:$1,0))   &amp;  ROW()-5,TRUE)    )</f>
        <v/>
      </c>
      <c r="J597" s="40" t="str">
        <f> IF(INDIRECT("'FROM_NGS3_PCR-1'!A"&amp;ROW()-5,TRUE)="","",  INDIRECT(    "'FROM_NGS3_PCR-1'!"   &amp;  CHAR(64 + MATCH(VLOOKUP(J$6,mapping!$A:$B,2,FALSE),'FROM_NGS3_PCR-1'!$1:$1,0))   &amp;  ROW()-5,TRUE)    )</f>
        <v/>
      </c>
      <c r="K597" s="6"/>
      <c r="L597" s="39">
        <v>1.0</v>
      </c>
      <c r="M597" s="37" t="str">
        <f>IFERROR(VLOOKUP(TEXT(ROW()-5,"0"),CALC_selection!H:I,2,FALSE),"")</f>
        <v/>
      </c>
      <c r="N597" s="6"/>
      <c r="O597" s="9" t="b">
        <f t="shared" si="1"/>
        <v>0</v>
      </c>
      <c r="P597" s="9" t="b">
        <f t="shared" si="2"/>
        <v>0</v>
      </c>
      <c r="Q597" s="9"/>
      <c r="R597" s="9"/>
      <c r="S597" s="9"/>
      <c r="T597" s="6"/>
      <c r="U597" s="6"/>
      <c r="V597" s="6"/>
      <c r="W597" s="6"/>
      <c r="X597" s="6"/>
      <c r="Y597" s="6"/>
      <c r="Z597" s="6"/>
    </row>
    <row r="598" ht="14.25" customHeight="1">
      <c r="A598" s="6"/>
      <c r="B598" s="38" t="str">
        <f> IF(INDIRECT("'FROM_NGS3_PCR-1'!A"&amp;ROW()-5,TRUE)="","",  INDIRECT(    "'FROM_NGS3_PCR-1'!"   &amp;  CHAR(64 + MATCH(VLOOKUP(B$6,mapping!$A:$B,2,FALSE),'FROM_NGS3_PCR-1'!$1:$1,0))   &amp;  ROW()-5,TRUE)    )</f>
        <v/>
      </c>
      <c r="C598" s="6" t="str">
        <f> IF(INDIRECT("'FROM_NGS3_PCR-1'!A"&amp;ROW()-5,TRUE)="","",  INDIRECT(    "'FROM_NGS3_PCR-1'!"   &amp;  CHAR(64 + MATCH(VLOOKUP(C$6,mapping!$A:$B,2,FALSE),'FROM_NGS3_PCR-1'!$1:$1,0))   &amp;  ROW()-5,TRUE)    )</f>
        <v/>
      </c>
      <c r="D598" s="7" t="str">
        <f> IF(INDIRECT("'FROM_NGS3_PCR-1'!A"&amp;ROW()-5,TRUE)="","",  INDIRECT(    "'FROM_NGS3_PCR-1'!"   &amp;  CHAR(64 + MATCH(VLOOKUP(D$6,mapping!$A:$B,2,FALSE),'FROM_NGS3_PCR-1'!$1:$1,0))   &amp;  ROW()-5,TRUE)    )</f>
        <v/>
      </c>
      <c r="E598" s="7" t="str">
        <f> IF(INDIRECT("'FROM_NGS3_PCR-1'!A"&amp;ROW()-5,TRUE)="","",  "e" &amp; INDIRECT(    "'FROM_NGS3_PCR-1'!"   &amp;  CHAR(64 + MATCH(VLOOKUP(E$6,mapping!$A:$B,2,FALSE),'FROM_NGS3_PCR-1'!$1:$1,0))   &amp;  ROW()-5,TRUE)    )</f>
        <v/>
      </c>
      <c r="F598" s="6" t="str">
        <f> IF(INDIRECT("'FROM_NGS3_PCR-1'!A"&amp;ROW()-5,TRUE)="","",  INDIRECT(    "'FROM_NGS3_PCR-1'!"   &amp;  CHAR(64 + MATCH(VLOOKUP(F$6,mapping!$A:$B,2,FALSE),'FROM_NGS3_PCR-1'!$1:$1,0))   &amp;  ROW()-5,TRUE)    )</f>
        <v/>
      </c>
      <c r="G598" s="6" t="str">
        <f> IF(INDIRECT("'FROM_NGS3_PCR-1'!A"&amp;ROW()-5,TRUE)="","",  INDIRECT(    "'FROM_NGS3_PCR-1'!"   &amp;  CHAR(64 + MATCH(VLOOKUP(G$6,mapping!$A:$B,2,FALSE),'FROM_NGS3_PCR-1'!$1:$1,0))   &amp;  ROW()-5,TRUE)    )</f>
        <v/>
      </c>
      <c r="H598" s="39" t="str">
        <f> IF(INDIRECT("'FROM_NGS3_PCR-1'!A"&amp;ROW()-5,TRUE)="","",  INDIRECT(    "'FROM_NGS3_PCR-1'!"   &amp;  CHAR(64 + MATCH(VLOOKUP(H$6,mapping!$A:$B,2,FALSE),'FROM_NGS3_PCR-1'!$1:$1,0))   &amp;  ROW()-5,TRUE)    )</f>
        <v/>
      </c>
      <c r="I598" s="7" t="str">
        <f> IF(INDIRECT("'FROM_NGS3_PCR-1'!A"&amp;ROW()-5,TRUE)="","",  INDIRECT(    "'FROM_NGS3_PCR-1'!"   &amp;  CHAR(64 + MATCH(VLOOKUP(I$6,mapping!$A:$B,2,FALSE),'FROM_NGS3_PCR-1'!$1:$1,0))   &amp;  ROW()-5,TRUE)    )</f>
        <v/>
      </c>
      <c r="J598" s="40" t="str">
        <f> IF(INDIRECT("'FROM_NGS3_PCR-1'!A"&amp;ROW()-5,TRUE)="","",  INDIRECT(    "'FROM_NGS3_PCR-1'!"   &amp;  CHAR(64 + MATCH(VLOOKUP(J$6,mapping!$A:$B,2,FALSE),'FROM_NGS3_PCR-1'!$1:$1,0))   &amp;  ROW()-5,TRUE)    )</f>
        <v/>
      </c>
      <c r="K598" s="6"/>
      <c r="L598" s="39">
        <v>1.0</v>
      </c>
      <c r="M598" s="37" t="str">
        <f>IFERROR(VLOOKUP(TEXT(ROW()-5,"0"),CALC_selection!H:I,2,FALSE),"")</f>
        <v/>
      </c>
      <c r="N598" s="6"/>
      <c r="O598" s="9" t="b">
        <f t="shared" si="1"/>
        <v>0</v>
      </c>
      <c r="P598" s="9" t="b">
        <f t="shared" si="2"/>
        <v>0</v>
      </c>
      <c r="Q598" s="9"/>
      <c r="R598" s="9"/>
      <c r="S598" s="9"/>
      <c r="T598" s="6"/>
      <c r="U598" s="6"/>
      <c r="V598" s="6"/>
      <c r="W598" s="6"/>
      <c r="X598" s="6"/>
      <c r="Y598" s="6"/>
      <c r="Z598" s="6"/>
    </row>
    <row r="599" ht="14.25" customHeight="1">
      <c r="A599" s="6"/>
      <c r="B599" s="38" t="str">
        <f> IF(INDIRECT("'FROM_NGS3_PCR-1'!A"&amp;ROW()-5,TRUE)="","",  INDIRECT(    "'FROM_NGS3_PCR-1'!"   &amp;  CHAR(64 + MATCH(VLOOKUP(B$6,mapping!$A:$B,2,FALSE),'FROM_NGS3_PCR-1'!$1:$1,0))   &amp;  ROW()-5,TRUE)    )</f>
        <v/>
      </c>
      <c r="C599" s="6" t="str">
        <f> IF(INDIRECT("'FROM_NGS3_PCR-1'!A"&amp;ROW()-5,TRUE)="","",  INDIRECT(    "'FROM_NGS3_PCR-1'!"   &amp;  CHAR(64 + MATCH(VLOOKUP(C$6,mapping!$A:$B,2,FALSE),'FROM_NGS3_PCR-1'!$1:$1,0))   &amp;  ROW()-5,TRUE)    )</f>
        <v/>
      </c>
      <c r="D599" s="7" t="str">
        <f> IF(INDIRECT("'FROM_NGS3_PCR-1'!A"&amp;ROW()-5,TRUE)="","",  INDIRECT(    "'FROM_NGS3_PCR-1'!"   &amp;  CHAR(64 + MATCH(VLOOKUP(D$6,mapping!$A:$B,2,FALSE),'FROM_NGS3_PCR-1'!$1:$1,0))   &amp;  ROW()-5,TRUE)    )</f>
        <v/>
      </c>
      <c r="E599" s="7" t="str">
        <f> IF(INDIRECT("'FROM_NGS3_PCR-1'!A"&amp;ROW()-5,TRUE)="","",  "e" &amp; INDIRECT(    "'FROM_NGS3_PCR-1'!"   &amp;  CHAR(64 + MATCH(VLOOKUP(E$6,mapping!$A:$B,2,FALSE),'FROM_NGS3_PCR-1'!$1:$1,0))   &amp;  ROW()-5,TRUE)    )</f>
        <v/>
      </c>
      <c r="F599" s="6" t="str">
        <f> IF(INDIRECT("'FROM_NGS3_PCR-1'!A"&amp;ROW()-5,TRUE)="","",  INDIRECT(    "'FROM_NGS3_PCR-1'!"   &amp;  CHAR(64 + MATCH(VLOOKUP(F$6,mapping!$A:$B,2,FALSE),'FROM_NGS3_PCR-1'!$1:$1,0))   &amp;  ROW()-5,TRUE)    )</f>
        <v/>
      </c>
      <c r="G599" s="6" t="str">
        <f> IF(INDIRECT("'FROM_NGS3_PCR-1'!A"&amp;ROW()-5,TRUE)="","",  INDIRECT(    "'FROM_NGS3_PCR-1'!"   &amp;  CHAR(64 + MATCH(VLOOKUP(G$6,mapping!$A:$B,2,FALSE),'FROM_NGS3_PCR-1'!$1:$1,0))   &amp;  ROW()-5,TRUE)    )</f>
        <v/>
      </c>
      <c r="H599" s="39" t="str">
        <f> IF(INDIRECT("'FROM_NGS3_PCR-1'!A"&amp;ROW()-5,TRUE)="","",  INDIRECT(    "'FROM_NGS3_PCR-1'!"   &amp;  CHAR(64 + MATCH(VLOOKUP(H$6,mapping!$A:$B,2,FALSE),'FROM_NGS3_PCR-1'!$1:$1,0))   &amp;  ROW()-5,TRUE)    )</f>
        <v/>
      </c>
      <c r="I599" s="7" t="str">
        <f> IF(INDIRECT("'FROM_NGS3_PCR-1'!A"&amp;ROW()-5,TRUE)="","",  INDIRECT(    "'FROM_NGS3_PCR-1'!"   &amp;  CHAR(64 + MATCH(VLOOKUP(I$6,mapping!$A:$B,2,FALSE),'FROM_NGS3_PCR-1'!$1:$1,0))   &amp;  ROW()-5,TRUE)    )</f>
        <v/>
      </c>
      <c r="J599" s="40" t="str">
        <f> IF(INDIRECT("'FROM_NGS3_PCR-1'!A"&amp;ROW()-5,TRUE)="","",  INDIRECT(    "'FROM_NGS3_PCR-1'!"   &amp;  CHAR(64 + MATCH(VLOOKUP(J$6,mapping!$A:$B,2,FALSE),'FROM_NGS3_PCR-1'!$1:$1,0))   &amp;  ROW()-5,TRUE)    )</f>
        <v/>
      </c>
      <c r="K599" s="6"/>
      <c r="L599" s="39">
        <v>1.0</v>
      </c>
      <c r="M599" s="37" t="str">
        <f>IFERROR(VLOOKUP(TEXT(ROW()-5,"0"),CALC_selection!H:I,2,FALSE),"")</f>
        <v/>
      </c>
      <c r="N599" s="6"/>
      <c r="O599" s="9" t="b">
        <f t="shared" si="1"/>
        <v>0</v>
      </c>
      <c r="P599" s="9" t="b">
        <f t="shared" si="2"/>
        <v>0</v>
      </c>
      <c r="Q599" s="9"/>
      <c r="R599" s="9"/>
      <c r="S599" s="9"/>
      <c r="T599" s="6"/>
      <c r="U599" s="6"/>
      <c r="V599" s="6"/>
      <c r="W599" s="6"/>
      <c r="X599" s="6"/>
      <c r="Y599" s="6"/>
      <c r="Z599" s="6"/>
    </row>
    <row r="600" ht="14.25" customHeight="1">
      <c r="A600" s="6"/>
      <c r="B600" s="38" t="str">
        <f> IF(INDIRECT("'FROM_NGS3_PCR-1'!A"&amp;ROW()-5,TRUE)="","",  INDIRECT(    "'FROM_NGS3_PCR-1'!"   &amp;  CHAR(64 + MATCH(VLOOKUP(B$6,mapping!$A:$B,2,FALSE),'FROM_NGS3_PCR-1'!$1:$1,0))   &amp;  ROW()-5,TRUE)    )</f>
        <v/>
      </c>
      <c r="C600" s="6" t="str">
        <f> IF(INDIRECT("'FROM_NGS3_PCR-1'!A"&amp;ROW()-5,TRUE)="","",  INDIRECT(    "'FROM_NGS3_PCR-1'!"   &amp;  CHAR(64 + MATCH(VLOOKUP(C$6,mapping!$A:$B,2,FALSE),'FROM_NGS3_PCR-1'!$1:$1,0))   &amp;  ROW()-5,TRUE)    )</f>
        <v/>
      </c>
      <c r="D600" s="7" t="str">
        <f> IF(INDIRECT("'FROM_NGS3_PCR-1'!A"&amp;ROW()-5,TRUE)="","",  INDIRECT(    "'FROM_NGS3_PCR-1'!"   &amp;  CHAR(64 + MATCH(VLOOKUP(D$6,mapping!$A:$B,2,FALSE),'FROM_NGS3_PCR-1'!$1:$1,0))   &amp;  ROW()-5,TRUE)    )</f>
        <v/>
      </c>
      <c r="E600" s="7" t="str">
        <f> IF(INDIRECT("'FROM_NGS3_PCR-1'!A"&amp;ROW()-5,TRUE)="","",  "e" &amp; INDIRECT(    "'FROM_NGS3_PCR-1'!"   &amp;  CHAR(64 + MATCH(VLOOKUP(E$6,mapping!$A:$B,2,FALSE),'FROM_NGS3_PCR-1'!$1:$1,0))   &amp;  ROW()-5,TRUE)    )</f>
        <v/>
      </c>
      <c r="F600" s="6" t="str">
        <f> IF(INDIRECT("'FROM_NGS3_PCR-1'!A"&amp;ROW()-5,TRUE)="","",  INDIRECT(    "'FROM_NGS3_PCR-1'!"   &amp;  CHAR(64 + MATCH(VLOOKUP(F$6,mapping!$A:$B,2,FALSE),'FROM_NGS3_PCR-1'!$1:$1,0))   &amp;  ROW()-5,TRUE)    )</f>
        <v/>
      </c>
      <c r="G600" s="6" t="str">
        <f> IF(INDIRECT("'FROM_NGS3_PCR-1'!A"&amp;ROW()-5,TRUE)="","",  INDIRECT(    "'FROM_NGS3_PCR-1'!"   &amp;  CHAR(64 + MATCH(VLOOKUP(G$6,mapping!$A:$B,2,FALSE),'FROM_NGS3_PCR-1'!$1:$1,0))   &amp;  ROW()-5,TRUE)    )</f>
        <v/>
      </c>
      <c r="H600" s="39" t="str">
        <f> IF(INDIRECT("'FROM_NGS3_PCR-1'!A"&amp;ROW()-5,TRUE)="","",  INDIRECT(    "'FROM_NGS3_PCR-1'!"   &amp;  CHAR(64 + MATCH(VLOOKUP(H$6,mapping!$A:$B,2,FALSE),'FROM_NGS3_PCR-1'!$1:$1,0))   &amp;  ROW()-5,TRUE)    )</f>
        <v/>
      </c>
      <c r="I600" s="7" t="str">
        <f> IF(INDIRECT("'FROM_NGS3_PCR-1'!A"&amp;ROW()-5,TRUE)="","",  INDIRECT(    "'FROM_NGS3_PCR-1'!"   &amp;  CHAR(64 + MATCH(VLOOKUP(I$6,mapping!$A:$B,2,FALSE),'FROM_NGS3_PCR-1'!$1:$1,0))   &amp;  ROW()-5,TRUE)    )</f>
        <v/>
      </c>
      <c r="J600" s="40" t="str">
        <f> IF(INDIRECT("'FROM_NGS3_PCR-1'!A"&amp;ROW()-5,TRUE)="","",  INDIRECT(    "'FROM_NGS3_PCR-1'!"   &amp;  CHAR(64 + MATCH(VLOOKUP(J$6,mapping!$A:$B,2,FALSE),'FROM_NGS3_PCR-1'!$1:$1,0))   &amp;  ROW()-5,TRUE)    )</f>
        <v/>
      </c>
      <c r="K600" s="6"/>
      <c r="L600" s="39">
        <v>1.0</v>
      </c>
      <c r="M600" s="37" t="str">
        <f>IFERROR(VLOOKUP(TEXT(ROW()-5,"0"),CALC_selection!H:I,2,FALSE),"")</f>
        <v/>
      </c>
      <c r="N600" s="6"/>
      <c r="O600" s="9" t="b">
        <f t="shared" si="1"/>
        <v>0</v>
      </c>
      <c r="P600" s="9" t="b">
        <f t="shared" si="2"/>
        <v>0</v>
      </c>
      <c r="Q600" s="9"/>
      <c r="R600" s="9"/>
      <c r="S600" s="9"/>
      <c r="T600" s="6"/>
      <c r="U600" s="6"/>
      <c r="V600" s="6"/>
      <c r="W600" s="6"/>
      <c r="X600" s="6"/>
      <c r="Y600" s="6"/>
      <c r="Z600" s="6"/>
    </row>
    <row r="601" ht="14.25" customHeight="1">
      <c r="A601" s="6"/>
      <c r="B601" s="38" t="str">
        <f> IF(INDIRECT("'FROM_NGS3_PCR-1'!A"&amp;ROW()-5,TRUE)="","",  INDIRECT(    "'FROM_NGS3_PCR-1'!"   &amp;  CHAR(64 + MATCH(VLOOKUP(B$6,mapping!$A:$B,2,FALSE),'FROM_NGS3_PCR-1'!$1:$1,0))   &amp;  ROW()-5,TRUE)    )</f>
        <v/>
      </c>
      <c r="C601" s="6" t="str">
        <f> IF(INDIRECT("'FROM_NGS3_PCR-1'!A"&amp;ROW()-5,TRUE)="","",  INDIRECT(    "'FROM_NGS3_PCR-1'!"   &amp;  CHAR(64 + MATCH(VLOOKUP(C$6,mapping!$A:$B,2,FALSE),'FROM_NGS3_PCR-1'!$1:$1,0))   &amp;  ROW()-5,TRUE)    )</f>
        <v/>
      </c>
      <c r="D601" s="7" t="str">
        <f> IF(INDIRECT("'FROM_NGS3_PCR-1'!A"&amp;ROW()-5,TRUE)="","",  INDIRECT(    "'FROM_NGS3_PCR-1'!"   &amp;  CHAR(64 + MATCH(VLOOKUP(D$6,mapping!$A:$B,2,FALSE),'FROM_NGS3_PCR-1'!$1:$1,0))   &amp;  ROW()-5,TRUE)    )</f>
        <v/>
      </c>
      <c r="E601" s="7" t="str">
        <f> IF(INDIRECT("'FROM_NGS3_PCR-1'!A"&amp;ROW()-5,TRUE)="","",  "e" &amp; INDIRECT(    "'FROM_NGS3_PCR-1'!"   &amp;  CHAR(64 + MATCH(VLOOKUP(E$6,mapping!$A:$B,2,FALSE),'FROM_NGS3_PCR-1'!$1:$1,0))   &amp;  ROW()-5,TRUE)    )</f>
        <v/>
      </c>
      <c r="F601" s="6" t="str">
        <f> IF(INDIRECT("'FROM_NGS3_PCR-1'!A"&amp;ROW()-5,TRUE)="","",  INDIRECT(    "'FROM_NGS3_PCR-1'!"   &amp;  CHAR(64 + MATCH(VLOOKUP(F$6,mapping!$A:$B,2,FALSE),'FROM_NGS3_PCR-1'!$1:$1,0))   &amp;  ROW()-5,TRUE)    )</f>
        <v/>
      </c>
      <c r="G601" s="6" t="str">
        <f> IF(INDIRECT("'FROM_NGS3_PCR-1'!A"&amp;ROW()-5,TRUE)="","",  INDIRECT(    "'FROM_NGS3_PCR-1'!"   &amp;  CHAR(64 + MATCH(VLOOKUP(G$6,mapping!$A:$B,2,FALSE),'FROM_NGS3_PCR-1'!$1:$1,0))   &amp;  ROW()-5,TRUE)    )</f>
        <v/>
      </c>
      <c r="H601" s="39" t="str">
        <f> IF(INDIRECT("'FROM_NGS3_PCR-1'!A"&amp;ROW()-5,TRUE)="","",  INDIRECT(    "'FROM_NGS3_PCR-1'!"   &amp;  CHAR(64 + MATCH(VLOOKUP(H$6,mapping!$A:$B,2,FALSE),'FROM_NGS3_PCR-1'!$1:$1,0))   &amp;  ROW()-5,TRUE)    )</f>
        <v/>
      </c>
      <c r="I601" s="7" t="str">
        <f> IF(INDIRECT("'FROM_NGS3_PCR-1'!A"&amp;ROW()-5,TRUE)="","",  INDIRECT(    "'FROM_NGS3_PCR-1'!"   &amp;  CHAR(64 + MATCH(VLOOKUP(I$6,mapping!$A:$B,2,FALSE),'FROM_NGS3_PCR-1'!$1:$1,0))   &amp;  ROW()-5,TRUE)    )</f>
        <v/>
      </c>
      <c r="J601" s="40" t="str">
        <f> IF(INDIRECT("'FROM_NGS3_PCR-1'!A"&amp;ROW()-5,TRUE)="","",  INDIRECT(    "'FROM_NGS3_PCR-1'!"   &amp;  CHAR(64 + MATCH(VLOOKUP(J$6,mapping!$A:$B,2,FALSE),'FROM_NGS3_PCR-1'!$1:$1,0))   &amp;  ROW()-5,TRUE)    )</f>
        <v/>
      </c>
      <c r="K601" s="6"/>
      <c r="L601" s="39">
        <v>1.0</v>
      </c>
      <c r="M601" s="37" t="str">
        <f>IFERROR(VLOOKUP(TEXT(ROW()-5,"0"),CALC_selection!H:I,2,FALSE),"")</f>
        <v/>
      </c>
      <c r="N601" s="6"/>
      <c r="O601" s="9" t="b">
        <f t="shared" si="1"/>
        <v>0</v>
      </c>
      <c r="P601" s="9" t="b">
        <f t="shared" si="2"/>
        <v>0</v>
      </c>
      <c r="Q601" s="9"/>
      <c r="R601" s="9"/>
      <c r="S601" s="9"/>
      <c r="T601" s="6"/>
      <c r="U601" s="6"/>
      <c r="V601" s="6"/>
      <c r="W601" s="6"/>
      <c r="X601" s="6"/>
      <c r="Y601" s="6"/>
      <c r="Z601" s="6"/>
    </row>
    <row r="602" ht="14.25" customHeight="1">
      <c r="A602" s="6"/>
      <c r="B602" s="38" t="str">
        <f> IF(INDIRECT("'FROM_NGS3_PCR-1'!A"&amp;ROW()-5,TRUE)="","",  INDIRECT(    "'FROM_NGS3_PCR-1'!"   &amp;  CHAR(64 + MATCH(VLOOKUP(B$6,mapping!$A:$B,2,FALSE),'FROM_NGS3_PCR-1'!$1:$1,0))   &amp;  ROW()-5,TRUE)    )</f>
        <v/>
      </c>
      <c r="C602" s="6" t="str">
        <f> IF(INDIRECT("'FROM_NGS3_PCR-1'!A"&amp;ROW()-5,TRUE)="","",  INDIRECT(    "'FROM_NGS3_PCR-1'!"   &amp;  CHAR(64 + MATCH(VLOOKUP(C$6,mapping!$A:$B,2,FALSE),'FROM_NGS3_PCR-1'!$1:$1,0))   &amp;  ROW()-5,TRUE)    )</f>
        <v/>
      </c>
      <c r="D602" s="7" t="str">
        <f> IF(INDIRECT("'FROM_NGS3_PCR-1'!A"&amp;ROW()-5,TRUE)="","",  INDIRECT(    "'FROM_NGS3_PCR-1'!"   &amp;  CHAR(64 + MATCH(VLOOKUP(D$6,mapping!$A:$B,2,FALSE),'FROM_NGS3_PCR-1'!$1:$1,0))   &amp;  ROW()-5,TRUE)    )</f>
        <v/>
      </c>
      <c r="E602" s="7" t="str">
        <f> IF(INDIRECT("'FROM_NGS3_PCR-1'!A"&amp;ROW()-5,TRUE)="","",  "e" &amp; INDIRECT(    "'FROM_NGS3_PCR-1'!"   &amp;  CHAR(64 + MATCH(VLOOKUP(E$6,mapping!$A:$B,2,FALSE),'FROM_NGS3_PCR-1'!$1:$1,0))   &amp;  ROW()-5,TRUE)    )</f>
        <v/>
      </c>
      <c r="F602" s="6" t="str">
        <f> IF(INDIRECT("'FROM_NGS3_PCR-1'!A"&amp;ROW()-5,TRUE)="","",  INDIRECT(    "'FROM_NGS3_PCR-1'!"   &amp;  CHAR(64 + MATCH(VLOOKUP(F$6,mapping!$A:$B,2,FALSE),'FROM_NGS3_PCR-1'!$1:$1,0))   &amp;  ROW()-5,TRUE)    )</f>
        <v/>
      </c>
      <c r="G602" s="6" t="str">
        <f> IF(INDIRECT("'FROM_NGS3_PCR-1'!A"&amp;ROW()-5,TRUE)="","",  INDIRECT(    "'FROM_NGS3_PCR-1'!"   &amp;  CHAR(64 + MATCH(VLOOKUP(G$6,mapping!$A:$B,2,FALSE),'FROM_NGS3_PCR-1'!$1:$1,0))   &amp;  ROW()-5,TRUE)    )</f>
        <v/>
      </c>
      <c r="H602" s="39" t="str">
        <f> IF(INDIRECT("'FROM_NGS3_PCR-1'!A"&amp;ROW()-5,TRUE)="","",  INDIRECT(    "'FROM_NGS3_PCR-1'!"   &amp;  CHAR(64 + MATCH(VLOOKUP(H$6,mapping!$A:$B,2,FALSE),'FROM_NGS3_PCR-1'!$1:$1,0))   &amp;  ROW()-5,TRUE)    )</f>
        <v/>
      </c>
      <c r="I602" s="7" t="str">
        <f> IF(INDIRECT("'FROM_NGS3_PCR-1'!A"&amp;ROW()-5,TRUE)="","",  INDIRECT(    "'FROM_NGS3_PCR-1'!"   &amp;  CHAR(64 + MATCH(VLOOKUP(I$6,mapping!$A:$B,2,FALSE),'FROM_NGS3_PCR-1'!$1:$1,0))   &amp;  ROW()-5,TRUE)    )</f>
        <v/>
      </c>
      <c r="J602" s="40" t="str">
        <f> IF(INDIRECT("'FROM_NGS3_PCR-1'!A"&amp;ROW()-5,TRUE)="","",  INDIRECT(    "'FROM_NGS3_PCR-1'!"   &amp;  CHAR(64 + MATCH(VLOOKUP(J$6,mapping!$A:$B,2,FALSE),'FROM_NGS3_PCR-1'!$1:$1,0))   &amp;  ROW()-5,TRUE)    )</f>
        <v/>
      </c>
      <c r="K602" s="6"/>
      <c r="L602" s="39">
        <v>1.0</v>
      </c>
      <c r="M602" s="37" t="str">
        <f>IFERROR(VLOOKUP(TEXT(ROW()-5,"0"),CALC_selection!H:I,2,FALSE),"")</f>
        <v/>
      </c>
      <c r="N602" s="6"/>
      <c r="O602" s="9" t="b">
        <f t="shared" si="1"/>
        <v>0</v>
      </c>
      <c r="P602" s="9" t="b">
        <f t="shared" si="2"/>
        <v>0</v>
      </c>
      <c r="Q602" s="9"/>
      <c r="R602" s="9"/>
      <c r="S602" s="9"/>
      <c r="T602" s="6"/>
      <c r="U602" s="6"/>
      <c r="V602" s="6"/>
      <c r="W602" s="6"/>
      <c r="X602" s="6"/>
      <c r="Y602" s="6"/>
      <c r="Z602" s="6"/>
    </row>
    <row r="603" ht="14.25" customHeight="1">
      <c r="A603" s="6"/>
      <c r="B603" s="38" t="str">
        <f> IF(INDIRECT("'FROM_NGS3_PCR-1'!A"&amp;ROW()-5,TRUE)="","",  INDIRECT(    "'FROM_NGS3_PCR-1'!"   &amp;  CHAR(64 + MATCH(VLOOKUP(B$6,mapping!$A:$B,2,FALSE),'FROM_NGS3_PCR-1'!$1:$1,0))   &amp;  ROW()-5,TRUE)    )</f>
        <v/>
      </c>
      <c r="C603" s="6" t="str">
        <f> IF(INDIRECT("'FROM_NGS3_PCR-1'!A"&amp;ROW()-5,TRUE)="","",  INDIRECT(    "'FROM_NGS3_PCR-1'!"   &amp;  CHAR(64 + MATCH(VLOOKUP(C$6,mapping!$A:$B,2,FALSE),'FROM_NGS3_PCR-1'!$1:$1,0))   &amp;  ROW()-5,TRUE)    )</f>
        <v/>
      </c>
      <c r="D603" s="7" t="str">
        <f> IF(INDIRECT("'FROM_NGS3_PCR-1'!A"&amp;ROW()-5,TRUE)="","",  INDIRECT(    "'FROM_NGS3_PCR-1'!"   &amp;  CHAR(64 + MATCH(VLOOKUP(D$6,mapping!$A:$B,2,FALSE),'FROM_NGS3_PCR-1'!$1:$1,0))   &amp;  ROW()-5,TRUE)    )</f>
        <v/>
      </c>
      <c r="E603" s="7" t="str">
        <f> IF(INDIRECT("'FROM_NGS3_PCR-1'!A"&amp;ROW()-5,TRUE)="","",  "e" &amp; INDIRECT(    "'FROM_NGS3_PCR-1'!"   &amp;  CHAR(64 + MATCH(VLOOKUP(E$6,mapping!$A:$B,2,FALSE),'FROM_NGS3_PCR-1'!$1:$1,0))   &amp;  ROW()-5,TRUE)    )</f>
        <v/>
      </c>
      <c r="F603" s="6" t="str">
        <f> IF(INDIRECT("'FROM_NGS3_PCR-1'!A"&amp;ROW()-5,TRUE)="","",  INDIRECT(    "'FROM_NGS3_PCR-1'!"   &amp;  CHAR(64 + MATCH(VLOOKUP(F$6,mapping!$A:$B,2,FALSE),'FROM_NGS3_PCR-1'!$1:$1,0))   &amp;  ROW()-5,TRUE)    )</f>
        <v/>
      </c>
      <c r="G603" s="6" t="str">
        <f> IF(INDIRECT("'FROM_NGS3_PCR-1'!A"&amp;ROW()-5,TRUE)="","",  INDIRECT(    "'FROM_NGS3_PCR-1'!"   &amp;  CHAR(64 + MATCH(VLOOKUP(G$6,mapping!$A:$B,2,FALSE),'FROM_NGS3_PCR-1'!$1:$1,0))   &amp;  ROW()-5,TRUE)    )</f>
        <v/>
      </c>
      <c r="H603" s="39" t="str">
        <f> IF(INDIRECT("'FROM_NGS3_PCR-1'!A"&amp;ROW()-5,TRUE)="","",  INDIRECT(    "'FROM_NGS3_PCR-1'!"   &amp;  CHAR(64 + MATCH(VLOOKUP(H$6,mapping!$A:$B,2,FALSE),'FROM_NGS3_PCR-1'!$1:$1,0))   &amp;  ROW()-5,TRUE)    )</f>
        <v/>
      </c>
      <c r="I603" s="7" t="str">
        <f> IF(INDIRECT("'FROM_NGS3_PCR-1'!A"&amp;ROW()-5,TRUE)="","",  INDIRECT(    "'FROM_NGS3_PCR-1'!"   &amp;  CHAR(64 + MATCH(VLOOKUP(I$6,mapping!$A:$B,2,FALSE),'FROM_NGS3_PCR-1'!$1:$1,0))   &amp;  ROW()-5,TRUE)    )</f>
        <v/>
      </c>
      <c r="J603" s="40" t="str">
        <f> IF(INDIRECT("'FROM_NGS3_PCR-1'!A"&amp;ROW()-5,TRUE)="","",  INDIRECT(    "'FROM_NGS3_PCR-1'!"   &amp;  CHAR(64 + MATCH(VLOOKUP(J$6,mapping!$A:$B,2,FALSE),'FROM_NGS3_PCR-1'!$1:$1,0))   &amp;  ROW()-5,TRUE)    )</f>
        <v/>
      </c>
      <c r="K603" s="6"/>
      <c r="L603" s="39">
        <v>1.0</v>
      </c>
      <c r="M603" s="37" t="str">
        <f>IFERROR(VLOOKUP(TEXT(ROW()-5,"0"),CALC_selection!H:I,2,FALSE),"")</f>
        <v/>
      </c>
      <c r="N603" s="6"/>
      <c r="O603" s="9" t="b">
        <f t="shared" si="1"/>
        <v>0</v>
      </c>
      <c r="P603" s="9" t="b">
        <f t="shared" si="2"/>
        <v>0</v>
      </c>
      <c r="Q603" s="9"/>
      <c r="R603" s="9"/>
      <c r="S603" s="9"/>
      <c r="T603" s="6"/>
      <c r="U603" s="6"/>
      <c r="V603" s="6"/>
      <c r="W603" s="6"/>
      <c r="X603" s="6"/>
      <c r="Y603" s="6"/>
      <c r="Z603" s="6"/>
    </row>
    <row r="604" ht="14.25" customHeight="1">
      <c r="A604" s="6"/>
      <c r="B604" s="38" t="str">
        <f> IF(INDIRECT("'FROM_NGS3_PCR-1'!A"&amp;ROW()-5,TRUE)="","",  INDIRECT(    "'FROM_NGS3_PCR-1'!"   &amp;  CHAR(64 + MATCH(VLOOKUP(B$6,mapping!$A:$B,2,FALSE),'FROM_NGS3_PCR-1'!$1:$1,0))   &amp;  ROW()-5,TRUE)    )</f>
        <v/>
      </c>
      <c r="C604" s="6" t="str">
        <f> IF(INDIRECT("'FROM_NGS3_PCR-1'!A"&amp;ROW()-5,TRUE)="","",  INDIRECT(    "'FROM_NGS3_PCR-1'!"   &amp;  CHAR(64 + MATCH(VLOOKUP(C$6,mapping!$A:$B,2,FALSE),'FROM_NGS3_PCR-1'!$1:$1,0))   &amp;  ROW()-5,TRUE)    )</f>
        <v/>
      </c>
      <c r="D604" s="7" t="str">
        <f> IF(INDIRECT("'FROM_NGS3_PCR-1'!A"&amp;ROW()-5,TRUE)="","",  INDIRECT(    "'FROM_NGS3_PCR-1'!"   &amp;  CHAR(64 + MATCH(VLOOKUP(D$6,mapping!$A:$B,2,FALSE),'FROM_NGS3_PCR-1'!$1:$1,0))   &amp;  ROW()-5,TRUE)    )</f>
        <v/>
      </c>
      <c r="E604" s="7" t="str">
        <f> IF(INDIRECT("'FROM_NGS3_PCR-1'!A"&amp;ROW()-5,TRUE)="","",  "e" &amp; INDIRECT(    "'FROM_NGS3_PCR-1'!"   &amp;  CHAR(64 + MATCH(VLOOKUP(E$6,mapping!$A:$B,2,FALSE),'FROM_NGS3_PCR-1'!$1:$1,0))   &amp;  ROW()-5,TRUE)    )</f>
        <v/>
      </c>
      <c r="F604" s="6" t="str">
        <f> IF(INDIRECT("'FROM_NGS3_PCR-1'!A"&amp;ROW()-5,TRUE)="","",  INDIRECT(    "'FROM_NGS3_PCR-1'!"   &amp;  CHAR(64 + MATCH(VLOOKUP(F$6,mapping!$A:$B,2,FALSE),'FROM_NGS3_PCR-1'!$1:$1,0))   &amp;  ROW()-5,TRUE)    )</f>
        <v/>
      </c>
      <c r="G604" s="6" t="str">
        <f> IF(INDIRECT("'FROM_NGS3_PCR-1'!A"&amp;ROW()-5,TRUE)="","",  INDIRECT(    "'FROM_NGS3_PCR-1'!"   &amp;  CHAR(64 + MATCH(VLOOKUP(G$6,mapping!$A:$B,2,FALSE),'FROM_NGS3_PCR-1'!$1:$1,0))   &amp;  ROW()-5,TRUE)    )</f>
        <v/>
      </c>
      <c r="H604" s="39" t="str">
        <f> IF(INDIRECT("'FROM_NGS3_PCR-1'!A"&amp;ROW()-5,TRUE)="","",  INDIRECT(    "'FROM_NGS3_PCR-1'!"   &amp;  CHAR(64 + MATCH(VLOOKUP(H$6,mapping!$A:$B,2,FALSE),'FROM_NGS3_PCR-1'!$1:$1,0))   &amp;  ROW()-5,TRUE)    )</f>
        <v/>
      </c>
      <c r="I604" s="7" t="str">
        <f> IF(INDIRECT("'FROM_NGS3_PCR-1'!A"&amp;ROW()-5,TRUE)="","",  INDIRECT(    "'FROM_NGS3_PCR-1'!"   &amp;  CHAR(64 + MATCH(VLOOKUP(I$6,mapping!$A:$B,2,FALSE),'FROM_NGS3_PCR-1'!$1:$1,0))   &amp;  ROW()-5,TRUE)    )</f>
        <v/>
      </c>
      <c r="J604" s="40" t="str">
        <f> IF(INDIRECT("'FROM_NGS3_PCR-1'!A"&amp;ROW()-5,TRUE)="","",  INDIRECT(    "'FROM_NGS3_PCR-1'!"   &amp;  CHAR(64 + MATCH(VLOOKUP(J$6,mapping!$A:$B,2,FALSE),'FROM_NGS3_PCR-1'!$1:$1,0))   &amp;  ROW()-5,TRUE)    )</f>
        <v/>
      </c>
      <c r="K604" s="6"/>
      <c r="L604" s="39">
        <v>1.0</v>
      </c>
      <c r="M604" s="37" t="str">
        <f>IFERROR(VLOOKUP(TEXT(ROW()-5,"0"),CALC_selection!H:I,2,FALSE),"")</f>
        <v/>
      </c>
      <c r="N604" s="6"/>
      <c r="O604" s="9" t="b">
        <f t="shared" si="1"/>
        <v>0</v>
      </c>
      <c r="P604" s="9" t="b">
        <f t="shared" si="2"/>
        <v>0</v>
      </c>
      <c r="Q604" s="9"/>
      <c r="R604" s="9"/>
      <c r="S604" s="9"/>
      <c r="T604" s="6"/>
      <c r="U604" s="6"/>
      <c r="V604" s="6"/>
      <c r="W604" s="6"/>
      <c r="X604" s="6"/>
      <c r="Y604" s="6"/>
      <c r="Z604" s="6"/>
    </row>
    <row r="605" ht="14.25" customHeight="1">
      <c r="A605" s="6"/>
      <c r="B605" s="38" t="str">
        <f> IF(INDIRECT("'FROM_NGS3_PCR-1'!A"&amp;ROW()-5,TRUE)="","",  INDIRECT(    "'FROM_NGS3_PCR-1'!"   &amp;  CHAR(64 + MATCH(VLOOKUP(B$6,mapping!$A:$B,2,FALSE),'FROM_NGS3_PCR-1'!$1:$1,0))   &amp;  ROW()-5,TRUE)    )</f>
        <v/>
      </c>
      <c r="C605" s="6" t="str">
        <f> IF(INDIRECT("'FROM_NGS3_PCR-1'!A"&amp;ROW()-5,TRUE)="","",  INDIRECT(    "'FROM_NGS3_PCR-1'!"   &amp;  CHAR(64 + MATCH(VLOOKUP(C$6,mapping!$A:$B,2,FALSE),'FROM_NGS3_PCR-1'!$1:$1,0))   &amp;  ROW()-5,TRUE)    )</f>
        <v/>
      </c>
      <c r="D605" s="7" t="str">
        <f> IF(INDIRECT("'FROM_NGS3_PCR-1'!A"&amp;ROW()-5,TRUE)="","",  INDIRECT(    "'FROM_NGS3_PCR-1'!"   &amp;  CHAR(64 + MATCH(VLOOKUP(D$6,mapping!$A:$B,2,FALSE),'FROM_NGS3_PCR-1'!$1:$1,0))   &amp;  ROW()-5,TRUE)    )</f>
        <v/>
      </c>
      <c r="E605" s="7" t="str">
        <f> IF(INDIRECT("'FROM_NGS3_PCR-1'!A"&amp;ROW()-5,TRUE)="","",  "e" &amp; INDIRECT(    "'FROM_NGS3_PCR-1'!"   &amp;  CHAR(64 + MATCH(VLOOKUP(E$6,mapping!$A:$B,2,FALSE),'FROM_NGS3_PCR-1'!$1:$1,0))   &amp;  ROW()-5,TRUE)    )</f>
        <v/>
      </c>
      <c r="F605" s="6" t="str">
        <f> IF(INDIRECT("'FROM_NGS3_PCR-1'!A"&amp;ROW()-5,TRUE)="","",  INDIRECT(    "'FROM_NGS3_PCR-1'!"   &amp;  CHAR(64 + MATCH(VLOOKUP(F$6,mapping!$A:$B,2,FALSE),'FROM_NGS3_PCR-1'!$1:$1,0))   &amp;  ROW()-5,TRUE)    )</f>
        <v/>
      </c>
      <c r="G605" s="6" t="str">
        <f> IF(INDIRECT("'FROM_NGS3_PCR-1'!A"&amp;ROW()-5,TRUE)="","",  INDIRECT(    "'FROM_NGS3_PCR-1'!"   &amp;  CHAR(64 + MATCH(VLOOKUP(G$6,mapping!$A:$B,2,FALSE),'FROM_NGS3_PCR-1'!$1:$1,0))   &amp;  ROW()-5,TRUE)    )</f>
        <v/>
      </c>
      <c r="H605" s="39" t="str">
        <f> IF(INDIRECT("'FROM_NGS3_PCR-1'!A"&amp;ROW()-5,TRUE)="","",  INDIRECT(    "'FROM_NGS3_PCR-1'!"   &amp;  CHAR(64 + MATCH(VLOOKUP(H$6,mapping!$A:$B,2,FALSE),'FROM_NGS3_PCR-1'!$1:$1,0))   &amp;  ROW()-5,TRUE)    )</f>
        <v/>
      </c>
      <c r="I605" s="7" t="str">
        <f> IF(INDIRECT("'FROM_NGS3_PCR-1'!A"&amp;ROW()-5,TRUE)="","",  INDIRECT(    "'FROM_NGS3_PCR-1'!"   &amp;  CHAR(64 + MATCH(VLOOKUP(I$6,mapping!$A:$B,2,FALSE),'FROM_NGS3_PCR-1'!$1:$1,0))   &amp;  ROW()-5,TRUE)    )</f>
        <v/>
      </c>
      <c r="J605" s="40" t="str">
        <f> IF(INDIRECT("'FROM_NGS3_PCR-1'!A"&amp;ROW()-5,TRUE)="","",  INDIRECT(    "'FROM_NGS3_PCR-1'!"   &amp;  CHAR(64 + MATCH(VLOOKUP(J$6,mapping!$A:$B,2,FALSE),'FROM_NGS3_PCR-1'!$1:$1,0))   &amp;  ROW()-5,TRUE)    )</f>
        <v/>
      </c>
      <c r="K605" s="6"/>
      <c r="L605" s="39">
        <v>1.0</v>
      </c>
      <c r="M605" s="37" t="str">
        <f>IFERROR(VLOOKUP(TEXT(ROW()-5,"0"),CALC_selection!H:I,2,FALSE),"")</f>
        <v/>
      </c>
      <c r="N605" s="6"/>
      <c r="O605" s="9" t="b">
        <f t="shared" si="1"/>
        <v>0</v>
      </c>
      <c r="P605" s="9" t="b">
        <f t="shared" si="2"/>
        <v>0</v>
      </c>
      <c r="Q605" s="9"/>
      <c r="R605" s="9"/>
      <c r="S605" s="9"/>
      <c r="T605" s="6"/>
      <c r="U605" s="6"/>
      <c r="V605" s="6"/>
      <c r="W605" s="6"/>
      <c r="X605" s="6"/>
      <c r="Y605" s="6"/>
      <c r="Z605" s="6"/>
    </row>
    <row r="606" ht="14.25" customHeight="1">
      <c r="A606" s="6"/>
      <c r="B606" s="38" t="str">
        <f> IF(INDIRECT("'FROM_NGS3_PCR-1'!A"&amp;ROW()-5,TRUE)="","",  INDIRECT(    "'FROM_NGS3_PCR-1'!"   &amp;  CHAR(64 + MATCH(VLOOKUP(B$6,mapping!$A:$B,2,FALSE),'FROM_NGS3_PCR-1'!$1:$1,0))   &amp;  ROW()-5,TRUE)    )</f>
        <v/>
      </c>
      <c r="C606" s="6" t="str">
        <f> IF(INDIRECT("'FROM_NGS3_PCR-1'!A"&amp;ROW()-5,TRUE)="","",  INDIRECT(    "'FROM_NGS3_PCR-1'!"   &amp;  CHAR(64 + MATCH(VLOOKUP(C$6,mapping!$A:$B,2,FALSE),'FROM_NGS3_PCR-1'!$1:$1,0))   &amp;  ROW()-5,TRUE)    )</f>
        <v/>
      </c>
      <c r="D606" s="7" t="str">
        <f> IF(INDIRECT("'FROM_NGS3_PCR-1'!A"&amp;ROW()-5,TRUE)="","",  INDIRECT(    "'FROM_NGS3_PCR-1'!"   &amp;  CHAR(64 + MATCH(VLOOKUP(D$6,mapping!$A:$B,2,FALSE),'FROM_NGS3_PCR-1'!$1:$1,0))   &amp;  ROW()-5,TRUE)    )</f>
        <v/>
      </c>
      <c r="E606" s="7" t="str">
        <f> IF(INDIRECT("'FROM_NGS3_PCR-1'!A"&amp;ROW()-5,TRUE)="","",  "e" &amp; INDIRECT(    "'FROM_NGS3_PCR-1'!"   &amp;  CHAR(64 + MATCH(VLOOKUP(E$6,mapping!$A:$B,2,FALSE),'FROM_NGS3_PCR-1'!$1:$1,0))   &amp;  ROW()-5,TRUE)    )</f>
        <v/>
      </c>
      <c r="F606" s="6" t="str">
        <f> IF(INDIRECT("'FROM_NGS3_PCR-1'!A"&amp;ROW()-5,TRUE)="","",  INDIRECT(    "'FROM_NGS3_PCR-1'!"   &amp;  CHAR(64 + MATCH(VLOOKUP(F$6,mapping!$A:$B,2,FALSE),'FROM_NGS3_PCR-1'!$1:$1,0))   &amp;  ROW()-5,TRUE)    )</f>
        <v/>
      </c>
      <c r="G606" s="6" t="str">
        <f> IF(INDIRECT("'FROM_NGS3_PCR-1'!A"&amp;ROW()-5,TRUE)="","",  INDIRECT(    "'FROM_NGS3_PCR-1'!"   &amp;  CHAR(64 + MATCH(VLOOKUP(G$6,mapping!$A:$B,2,FALSE),'FROM_NGS3_PCR-1'!$1:$1,0))   &amp;  ROW()-5,TRUE)    )</f>
        <v/>
      </c>
      <c r="H606" s="39" t="str">
        <f> IF(INDIRECT("'FROM_NGS3_PCR-1'!A"&amp;ROW()-5,TRUE)="","",  INDIRECT(    "'FROM_NGS3_PCR-1'!"   &amp;  CHAR(64 + MATCH(VLOOKUP(H$6,mapping!$A:$B,2,FALSE),'FROM_NGS3_PCR-1'!$1:$1,0))   &amp;  ROW()-5,TRUE)    )</f>
        <v/>
      </c>
      <c r="I606" s="7" t="str">
        <f> IF(INDIRECT("'FROM_NGS3_PCR-1'!A"&amp;ROW()-5,TRUE)="","",  INDIRECT(    "'FROM_NGS3_PCR-1'!"   &amp;  CHAR(64 + MATCH(VLOOKUP(I$6,mapping!$A:$B,2,FALSE),'FROM_NGS3_PCR-1'!$1:$1,0))   &amp;  ROW()-5,TRUE)    )</f>
        <v/>
      </c>
      <c r="J606" s="40" t="str">
        <f> IF(INDIRECT("'FROM_NGS3_PCR-1'!A"&amp;ROW()-5,TRUE)="","",  INDIRECT(    "'FROM_NGS3_PCR-1'!"   &amp;  CHAR(64 + MATCH(VLOOKUP(J$6,mapping!$A:$B,2,FALSE),'FROM_NGS3_PCR-1'!$1:$1,0))   &amp;  ROW()-5,TRUE)    )</f>
        <v/>
      </c>
      <c r="K606" s="6"/>
      <c r="L606" s="39">
        <v>1.0</v>
      </c>
      <c r="M606" s="37" t="str">
        <f>IFERROR(VLOOKUP(TEXT(ROW()-5,"0"),CALC_selection!H:I,2,FALSE),"")</f>
        <v/>
      </c>
      <c r="N606" s="6"/>
      <c r="O606" s="9" t="b">
        <f t="shared" si="1"/>
        <v>0</v>
      </c>
      <c r="P606" s="9" t="b">
        <f t="shared" si="2"/>
        <v>0</v>
      </c>
      <c r="Q606" s="9"/>
      <c r="R606" s="9"/>
      <c r="S606" s="9"/>
      <c r="T606" s="6"/>
      <c r="U606" s="6"/>
      <c r="V606" s="6"/>
      <c r="W606" s="6"/>
      <c r="X606" s="6"/>
      <c r="Y606" s="6"/>
      <c r="Z606" s="6"/>
    </row>
    <row r="607" ht="14.25" customHeight="1">
      <c r="A607" s="6"/>
      <c r="B607" s="38" t="str">
        <f> IF(INDIRECT("'FROM_NGS3_PCR-1'!A"&amp;ROW()-5,TRUE)="","",  INDIRECT(    "'FROM_NGS3_PCR-1'!"   &amp;  CHAR(64 + MATCH(VLOOKUP(B$6,mapping!$A:$B,2,FALSE),'FROM_NGS3_PCR-1'!$1:$1,0))   &amp;  ROW()-5,TRUE)    )</f>
        <v/>
      </c>
      <c r="C607" s="6" t="str">
        <f> IF(INDIRECT("'FROM_NGS3_PCR-1'!A"&amp;ROW()-5,TRUE)="","",  INDIRECT(    "'FROM_NGS3_PCR-1'!"   &amp;  CHAR(64 + MATCH(VLOOKUP(C$6,mapping!$A:$B,2,FALSE),'FROM_NGS3_PCR-1'!$1:$1,0))   &amp;  ROW()-5,TRUE)    )</f>
        <v/>
      </c>
      <c r="D607" s="7" t="str">
        <f> IF(INDIRECT("'FROM_NGS3_PCR-1'!A"&amp;ROW()-5,TRUE)="","",  INDIRECT(    "'FROM_NGS3_PCR-1'!"   &amp;  CHAR(64 + MATCH(VLOOKUP(D$6,mapping!$A:$B,2,FALSE),'FROM_NGS3_PCR-1'!$1:$1,0))   &amp;  ROW()-5,TRUE)    )</f>
        <v/>
      </c>
      <c r="E607" s="7" t="str">
        <f> IF(INDIRECT("'FROM_NGS3_PCR-1'!A"&amp;ROW()-5,TRUE)="","",  "e" &amp; INDIRECT(    "'FROM_NGS3_PCR-1'!"   &amp;  CHAR(64 + MATCH(VLOOKUP(E$6,mapping!$A:$B,2,FALSE),'FROM_NGS3_PCR-1'!$1:$1,0))   &amp;  ROW()-5,TRUE)    )</f>
        <v/>
      </c>
      <c r="F607" s="6" t="str">
        <f> IF(INDIRECT("'FROM_NGS3_PCR-1'!A"&amp;ROW()-5,TRUE)="","",  INDIRECT(    "'FROM_NGS3_PCR-1'!"   &amp;  CHAR(64 + MATCH(VLOOKUP(F$6,mapping!$A:$B,2,FALSE),'FROM_NGS3_PCR-1'!$1:$1,0))   &amp;  ROW()-5,TRUE)    )</f>
        <v/>
      </c>
      <c r="G607" s="6" t="str">
        <f> IF(INDIRECT("'FROM_NGS3_PCR-1'!A"&amp;ROW()-5,TRUE)="","",  INDIRECT(    "'FROM_NGS3_PCR-1'!"   &amp;  CHAR(64 + MATCH(VLOOKUP(G$6,mapping!$A:$B,2,FALSE),'FROM_NGS3_PCR-1'!$1:$1,0))   &amp;  ROW()-5,TRUE)    )</f>
        <v/>
      </c>
      <c r="H607" s="39" t="str">
        <f> IF(INDIRECT("'FROM_NGS3_PCR-1'!A"&amp;ROW()-5,TRUE)="","",  INDIRECT(    "'FROM_NGS3_PCR-1'!"   &amp;  CHAR(64 + MATCH(VLOOKUP(H$6,mapping!$A:$B,2,FALSE),'FROM_NGS3_PCR-1'!$1:$1,0))   &amp;  ROW()-5,TRUE)    )</f>
        <v/>
      </c>
      <c r="I607" s="7" t="str">
        <f> IF(INDIRECT("'FROM_NGS3_PCR-1'!A"&amp;ROW()-5,TRUE)="","",  INDIRECT(    "'FROM_NGS3_PCR-1'!"   &amp;  CHAR(64 + MATCH(VLOOKUP(I$6,mapping!$A:$B,2,FALSE),'FROM_NGS3_PCR-1'!$1:$1,0))   &amp;  ROW()-5,TRUE)    )</f>
        <v/>
      </c>
      <c r="J607" s="40" t="str">
        <f> IF(INDIRECT("'FROM_NGS3_PCR-1'!A"&amp;ROW()-5,TRUE)="","",  INDIRECT(    "'FROM_NGS3_PCR-1'!"   &amp;  CHAR(64 + MATCH(VLOOKUP(J$6,mapping!$A:$B,2,FALSE),'FROM_NGS3_PCR-1'!$1:$1,0))   &amp;  ROW()-5,TRUE)    )</f>
        <v/>
      </c>
      <c r="K607" s="6"/>
      <c r="L607" s="39">
        <v>1.0</v>
      </c>
      <c r="M607" s="37" t="str">
        <f>IFERROR(VLOOKUP(TEXT(ROW()-5,"0"),CALC_selection!H:I,2,FALSE),"")</f>
        <v/>
      </c>
      <c r="N607" s="6"/>
      <c r="O607" s="9" t="b">
        <f t="shared" si="1"/>
        <v>0</v>
      </c>
      <c r="P607" s="9" t="b">
        <f t="shared" si="2"/>
        <v>0</v>
      </c>
      <c r="Q607" s="9"/>
      <c r="R607" s="9"/>
      <c r="S607" s="9"/>
      <c r="T607" s="6"/>
      <c r="U607" s="6"/>
      <c r="V607" s="6"/>
      <c r="W607" s="6"/>
      <c r="X607" s="6"/>
      <c r="Y607" s="6"/>
      <c r="Z607" s="6"/>
    </row>
    <row r="608" ht="14.25" customHeight="1">
      <c r="A608" s="6"/>
      <c r="B608" s="38" t="str">
        <f> IF(INDIRECT("'FROM_NGS3_PCR-1'!A"&amp;ROW()-5,TRUE)="","",  INDIRECT(    "'FROM_NGS3_PCR-1'!"   &amp;  CHAR(64 + MATCH(VLOOKUP(B$6,mapping!$A:$B,2,FALSE),'FROM_NGS3_PCR-1'!$1:$1,0))   &amp;  ROW()-5,TRUE)    )</f>
        <v/>
      </c>
      <c r="C608" s="6" t="str">
        <f> IF(INDIRECT("'FROM_NGS3_PCR-1'!A"&amp;ROW()-5,TRUE)="","",  INDIRECT(    "'FROM_NGS3_PCR-1'!"   &amp;  CHAR(64 + MATCH(VLOOKUP(C$6,mapping!$A:$B,2,FALSE),'FROM_NGS3_PCR-1'!$1:$1,0))   &amp;  ROW()-5,TRUE)    )</f>
        <v/>
      </c>
      <c r="D608" s="7" t="str">
        <f> IF(INDIRECT("'FROM_NGS3_PCR-1'!A"&amp;ROW()-5,TRUE)="","",  INDIRECT(    "'FROM_NGS3_PCR-1'!"   &amp;  CHAR(64 + MATCH(VLOOKUP(D$6,mapping!$A:$B,2,FALSE),'FROM_NGS3_PCR-1'!$1:$1,0))   &amp;  ROW()-5,TRUE)    )</f>
        <v/>
      </c>
      <c r="E608" s="7" t="str">
        <f> IF(INDIRECT("'FROM_NGS3_PCR-1'!A"&amp;ROW()-5,TRUE)="","",  "e" &amp; INDIRECT(    "'FROM_NGS3_PCR-1'!"   &amp;  CHAR(64 + MATCH(VLOOKUP(E$6,mapping!$A:$B,2,FALSE),'FROM_NGS3_PCR-1'!$1:$1,0))   &amp;  ROW()-5,TRUE)    )</f>
        <v/>
      </c>
      <c r="F608" s="6" t="str">
        <f> IF(INDIRECT("'FROM_NGS3_PCR-1'!A"&amp;ROW()-5,TRUE)="","",  INDIRECT(    "'FROM_NGS3_PCR-1'!"   &amp;  CHAR(64 + MATCH(VLOOKUP(F$6,mapping!$A:$B,2,FALSE),'FROM_NGS3_PCR-1'!$1:$1,0))   &amp;  ROW()-5,TRUE)    )</f>
        <v/>
      </c>
      <c r="G608" s="6" t="str">
        <f> IF(INDIRECT("'FROM_NGS3_PCR-1'!A"&amp;ROW()-5,TRUE)="","",  INDIRECT(    "'FROM_NGS3_PCR-1'!"   &amp;  CHAR(64 + MATCH(VLOOKUP(G$6,mapping!$A:$B,2,FALSE),'FROM_NGS3_PCR-1'!$1:$1,0))   &amp;  ROW()-5,TRUE)    )</f>
        <v/>
      </c>
      <c r="H608" s="39" t="str">
        <f> IF(INDIRECT("'FROM_NGS3_PCR-1'!A"&amp;ROW()-5,TRUE)="","",  INDIRECT(    "'FROM_NGS3_PCR-1'!"   &amp;  CHAR(64 + MATCH(VLOOKUP(H$6,mapping!$A:$B,2,FALSE),'FROM_NGS3_PCR-1'!$1:$1,0))   &amp;  ROW()-5,TRUE)    )</f>
        <v/>
      </c>
      <c r="I608" s="7" t="str">
        <f> IF(INDIRECT("'FROM_NGS3_PCR-1'!A"&amp;ROW()-5,TRUE)="","",  INDIRECT(    "'FROM_NGS3_PCR-1'!"   &amp;  CHAR(64 + MATCH(VLOOKUP(I$6,mapping!$A:$B,2,FALSE),'FROM_NGS3_PCR-1'!$1:$1,0))   &amp;  ROW()-5,TRUE)    )</f>
        <v/>
      </c>
      <c r="J608" s="40" t="str">
        <f> IF(INDIRECT("'FROM_NGS3_PCR-1'!A"&amp;ROW()-5,TRUE)="","",  INDIRECT(    "'FROM_NGS3_PCR-1'!"   &amp;  CHAR(64 + MATCH(VLOOKUP(J$6,mapping!$A:$B,2,FALSE),'FROM_NGS3_PCR-1'!$1:$1,0))   &amp;  ROW()-5,TRUE)    )</f>
        <v/>
      </c>
      <c r="K608" s="6"/>
      <c r="L608" s="39">
        <v>1.0</v>
      </c>
      <c r="M608" s="37" t="str">
        <f>IFERROR(VLOOKUP(TEXT(ROW()-5,"0"),CALC_selection!H:I,2,FALSE),"")</f>
        <v/>
      </c>
      <c r="N608" s="6"/>
      <c r="O608" s="9" t="b">
        <f t="shared" si="1"/>
        <v>0</v>
      </c>
      <c r="P608" s="9" t="b">
        <f t="shared" si="2"/>
        <v>0</v>
      </c>
      <c r="Q608" s="9"/>
      <c r="R608" s="9"/>
      <c r="S608" s="9"/>
      <c r="T608" s="6"/>
      <c r="U608" s="6"/>
      <c r="V608" s="6"/>
      <c r="W608" s="6"/>
      <c r="X608" s="6"/>
      <c r="Y608" s="6"/>
      <c r="Z608" s="6"/>
    </row>
    <row r="609" ht="14.25" customHeight="1">
      <c r="A609" s="6"/>
      <c r="B609" s="38" t="str">
        <f> IF(INDIRECT("'FROM_NGS3_PCR-1'!A"&amp;ROW()-5,TRUE)="","",  INDIRECT(    "'FROM_NGS3_PCR-1'!"   &amp;  CHAR(64 + MATCH(VLOOKUP(B$6,mapping!$A:$B,2,FALSE),'FROM_NGS3_PCR-1'!$1:$1,0))   &amp;  ROW()-5,TRUE)    )</f>
        <v/>
      </c>
      <c r="C609" s="6" t="str">
        <f> IF(INDIRECT("'FROM_NGS3_PCR-1'!A"&amp;ROW()-5,TRUE)="","",  INDIRECT(    "'FROM_NGS3_PCR-1'!"   &amp;  CHAR(64 + MATCH(VLOOKUP(C$6,mapping!$A:$B,2,FALSE),'FROM_NGS3_PCR-1'!$1:$1,0))   &amp;  ROW()-5,TRUE)    )</f>
        <v/>
      </c>
      <c r="D609" s="7" t="str">
        <f> IF(INDIRECT("'FROM_NGS3_PCR-1'!A"&amp;ROW()-5,TRUE)="","",  INDIRECT(    "'FROM_NGS3_PCR-1'!"   &amp;  CHAR(64 + MATCH(VLOOKUP(D$6,mapping!$A:$B,2,FALSE),'FROM_NGS3_PCR-1'!$1:$1,0))   &amp;  ROW()-5,TRUE)    )</f>
        <v/>
      </c>
      <c r="E609" s="7" t="str">
        <f> IF(INDIRECT("'FROM_NGS3_PCR-1'!A"&amp;ROW()-5,TRUE)="","",  "e" &amp; INDIRECT(    "'FROM_NGS3_PCR-1'!"   &amp;  CHAR(64 + MATCH(VLOOKUP(E$6,mapping!$A:$B,2,FALSE),'FROM_NGS3_PCR-1'!$1:$1,0))   &amp;  ROW()-5,TRUE)    )</f>
        <v/>
      </c>
      <c r="F609" s="6" t="str">
        <f> IF(INDIRECT("'FROM_NGS3_PCR-1'!A"&amp;ROW()-5,TRUE)="","",  INDIRECT(    "'FROM_NGS3_PCR-1'!"   &amp;  CHAR(64 + MATCH(VLOOKUP(F$6,mapping!$A:$B,2,FALSE),'FROM_NGS3_PCR-1'!$1:$1,0))   &amp;  ROW()-5,TRUE)    )</f>
        <v/>
      </c>
      <c r="G609" s="6" t="str">
        <f> IF(INDIRECT("'FROM_NGS3_PCR-1'!A"&amp;ROW()-5,TRUE)="","",  INDIRECT(    "'FROM_NGS3_PCR-1'!"   &amp;  CHAR(64 + MATCH(VLOOKUP(G$6,mapping!$A:$B,2,FALSE),'FROM_NGS3_PCR-1'!$1:$1,0))   &amp;  ROW()-5,TRUE)    )</f>
        <v/>
      </c>
      <c r="H609" s="39" t="str">
        <f> IF(INDIRECT("'FROM_NGS3_PCR-1'!A"&amp;ROW()-5,TRUE)="","",  INDIRECT(    "'FROM_NGS3_PCR-1'!"   &amp;  CHAR(64 + MATCH(VLOOKUP(H$6,mapping!$A:$B,2,FALSE),'FROM_NGS3_PCR-1'!$1:$1,0))   &amp;  ROW()-5,TRUE)    )</f>
        <v/>
      </c>
      <c r="I609" s="7" t="str">
        <f> IF(INDIRECT("'FROM_NGS3_PCR-1'!A"&amp;ROW()-5,TRUE)="","",  INDIRECT(    "'FROM_NGS3_PCR-1'!"   &amp;  CHAR(64 + MATCH(VLOOKUP(I$6,mapping!$A:$B,2,FALSE),'FROM_NGS3_PCR-1'!$1:$1,0))   &amp;  ROW()-5,TRUE)    )</f>
        <v/>
      </c>
      <c r="J609" s="40" t="str">
        <f> IF(INDIRECT("'FROM_NGS3_PCR-1'!A"&amp;ROW()-5,TRUE)="","",  INDIRECT(    "'FROM_NGS3_PCR-1'!"   &amp;  CHAR(64 + MATCH(VLOOKUP(J$6,mapping!$A:$B,2,FALSE),'FROM_NGS3_PCR-1'!$1:$1,0))   &amp;  ROW()-5,TRUE)    )</f>
        <v/>
      </c>
      <c r="K609" s="6"/>
      <c r="L609" s="39">
        <v>1.0</v>
      </c>
      <c r="M609" s="37" t="str">
        <f>IFERROR(VLOOKUP(TEXT(ROW()-5,"0"),CALC_selection!H:I,2,FALSE),"")</f>
        <v/>
      </c>
      <c r="N609" s="6"/>
      <c r="O609" s="9" t="b">
        <f t="shared" si="1"/>
        <v>0</v>
      </c>
      <c r="P609" s="9" t="b">
        <f t="shared" si="2"/>
        <v>0</v>
      </c>
      <c r="Q609" s="9"/>
      <c r="R609" s="9"/>
      <c r="S609" s="9"/>
      <c r="T609" s="6"/>
      <c r="U609" s="6"/>
      <c r="V609" s="6"/>
      <c r="W609" s="6"/>
      <c r="X609" s="6"/>
      <c r="Y609" s="6"/>
      <c r="Z609" s="6"/>
    </row>
    <row r="610" ht="14.25" customHeight="1">
      <c r="A610" s="6"/>
      <c r="B610" s="38" t="str">
        <f> IF(INDIRECT("'FROM_NGS3_PCR-1'!A"&amp;ROW()-5,TRUE)="","",  INDIRECT(    "'FROM_NGS3_PCR-1'!"   &amp;  CHAR(64 + MATCH(VLOOKUP(B$6,mapping!$A:$B,2,FALSE),'FROM_NGS3_PCR-1'!$1:$1,0))   &amp;  ROW()-5,TRUE)    )</f>
        <v/>
      </c>
      <c r="C610" s="6" t="str">
        <f> IF(INDIRECT("'FROM_NGS3_PCR-1'!A"&amp;ROW()-5,TRUE)="","",  INDIRECT(    "'FROM_NGS3_PCR-1'!"   &amp;  CHAR(64 + MATCH(VLOOKUP(C$6,mapping!$A:$B,2,FALSE),'FROM_NGS3_PCR-1'!$1:$1,0))   &amp;  ROW()-5,TRUE)    )</f>
        <v/>
      </c>
      <c r="D610" s="7" t="str">
        <f> IF(INDIRECT("'FROM_NGS3_PCR-1'!A"&amp;ROW()-5,TRUE)="","",  INDIRECT(    "'FROM_NGS3_PCR-1'!"   &amp;  CHAR(64 + MATCH(VLOOKUP(D$6,mapping!$A:$B,2,FALSE),'FROM_NGS3_PCR-1'!$1:$1,0))   &amp;  ROW()-5,TRUE)    )</f>
        <v/>
      </c>
      <c r="E610" s="7" t="str">
        <f> IF(INDIRECT("'FROM_NGS3_PCR-1'!A"&amp;ROW()-5,TRUE)="","",  "e" &amp; INDIRECT(    "'FROM_NGS3_PCR-1'!"   &amp;  CHAR(64 + MATCH(VLOOKUP(E$6,mapping!$A:$B,2,FALSE),'FROM_NGS3_PCR-1'!$1:$1,0))   &amp;  ROW()-5,TRUE)    )</f>
        <v/>
      </c>
      <c r="F610" s="6" t="str">
        <f> IF(INDIRECT("'FROM_NGS3_PCR-1'!A"&amp;ROW()-5,TRUE)="","",  INDIRECT(    "'FROM_NGS3_PCR-1'!"   &amp;  CHAR(64 + MATCH(VLOOKUP(F$6,mapping!$A:$B,2,FALSE),'FROM_NGS3_PCR-1'!$1:$1,0))   &amp;  ROW()-5,TRUE)    )</f>
        <v/>
      </c>
      <c r="G610" s="6" t="str">
        <f> IF(INDIRECT("'FROM_NGS3_PCR-1'!A"&amp;ROW()-5,TRUE)="","",  INDIRECT(    "'FROM_NGS3_PCR-1'!"   &amp;  CHAR(64 + MATCH(VLOOKUP(G$6,mapping!$A:$B,2,FALSE),'FROM_NGS3_PCR-1'!$1:$1,0))   &amp;  ROW()-5,TRUE)    )</f>
        <v/>
      </c>
      <c r="H610" s="39" t="str">
        <f> IF(INDIRECT("'FROM_NGS3_PCR-1'!A"&amp;ROW()-5,TRUE)="","",  INDIRECT(    "'FROM_NGS3_PCR-1'!"   &amp;  CHAR(64 + MATCH(VLOOKUP(H$6,mapping!$A:$B,2,FALSE),'FROM_NGS3_PCR-1'!$1:$1,0))   &amp;  ROW()-5,TRUE)    )</f>
        <v/>
      </c>
      <c r="I610" s="7" t="str">
        <f> IF(INDIRECT("'FROM_NGS3_PCR-1'!A"&amp;ROW()-5,TRUE)="","",  INDIRECT(    "'FROM_NGS3_PCR-1'!"   &amp;  CHAR(64 + MATCH(VLOOKUP(I$6,mapping!$A:$B,2,FALSE),'FROM_NGS3_PCR-1'!$1:$1,0))   &amp;  ROW()-5,TRUE)    )</f>
        <v/>
      </c>
      <c r="J610" s="40" t="str">
        <f> IF(INDIRECT("'FROM_NGS3_PCR-1'!A"&amp;ROW()-5,TRUE)="","",  INDIRECT(    "'FROM_NGS3_PCR-1'!"   &amp;  CHAR(64 + MATCH(VLOOKUP(J$6,mapping!$A:$B,2,FALSE),'FROM_NGS3_PCR-1'!$1:$1,0))   &amp;  ROW()-5,TRUE)    )</f>
        <v/>
      </c>
      <c r="K610" s="6"/>
      <c r="L610" s="39">
        <v>1.0</v>
      </c>
      <c r="M610" s="37" t="str">
        <f>IFERROR(VLOOKUP(TEXT(ROW()-5,"0"),CALC_selection!H:I,2,FALSE),"")</f>
        <v/>
      </c>
      <c r="N610" s="6"/>
      <c r="O610" s="9" t="b">
        <f t="shared" si="1"/>
        <v>0</v>
      </c>
      <c r="P610" s="9" t="b">
        <f t="shared" si="2"/>
        <v>0</v>
      </c>
      <c r="Q610" s="9"/>
      <c r="R610" s="9"/>
      <c r="S610" s="9"/>
      <c r="T610" s="6"/>
      <c r="U610" s="6"/>
      <c r="V610" s="6"/>
      <c r="W610" s="6"/>
      <c r="X610" s="6"/>
      <c r="Y610" s="6"/>
      <c r="Z610" s="6"/>
    </row>
    <row r="611" ht="14.25" customHeight="1">
      <c r="A611" s="6"/>
      <c r="B611" s="38" t="str">
        <f> IF(INDIRECT("'FROM_NGS3_PCR-1'!A"&amp;ROW()-5,TRUE)="","",  INDIRECT(    "'FROM_NGS3_PCR-1'!"   &amp;  CHAR(64 + MATCH(VLOOKUP(B$6,mapping!$A:$B,2,FALSE),'FROM_NGS3_PCR-1'!$1:$1,0))   &amp;  ROW()-5,TRUE)    )</f>
        <v/>
      </c>
      <c r="C611" s="6" t="str">
        <f> IF(INDIRECT("'FROM_NGS3_PCR-1'!A"&amp;ROW()-5,TRUE)="","",  INDIRECT(    "'FROM_NGS3_PCR-1'!"   &amp;  CHAR(64 + MATCH(VLOOKUP(C$6,mapping!$A:$B,2,FALSE),'FROM_NGS3_PCR-1'!$1:$1,0))   &amp;  ROW()-5,TRUE)    )</f>
        <v/>
      </c>
      <c r="D611" s="7" t="str">
        <f> IF(INDIRECT("'FROM_NGS3_PCR-1'!A"&amp;ROW()-5,TRUE)="","",  INDIRECT(    "'FROM_NGS3_PCR-1'!"   &amp;  CHAR(64 + MATCH(VLOOKUP(D$6,mapping!$A:$B,2,FALSE),'FROM_NGS3_PCR-1'!$1:$1,0))   &amp;  ROW()-5,TRUE)    )</f>
        <v/>
      </c>
      <c r="E611" s="7" t="str">
        <f> IF(INDIRECT("'FROM_NGS3_PCR-1'!A"&amp;ROW()-5,TRUE)="","",  "e" &amp; INDIRECT(    "'FROM_NGS3_PCR-1'!"   &amp;  CHAR(64 + MATCH(VLOOKUP(E$6,mapping!$A:$B,2,FALSE),'FROM_NGS3_PCR-1'!$1:$1,0))   &amp;  ROW()-5,TRUE)    )</f>
        <v/>
      </c>
      <c r="F611" s="6" t="str">
        <f> IF(INDIRECT("'FROM_NGS3_PCR-1'!A"&amp;ROW()-5,TRUE)="","",  INDIRECT(    "'FROM_NGS3_PCR-1'!"   &amp;  CHAR(64 + MATCH(VLOOKUP(F$6,mapping!$A:$B,2,FALSE),'FROM_NGS3_PCR-1'!$1:$1,0))   &amp;  ROW()-5,TRUE)    )</f>
        <v/>
      </c>
      <c r="G611" s="6" t="str">
        <f> IF(INDIRECT("'FROM_NGS3_PCR-1'!A"&amp;ROW()-5,TRUE)="","",  INDIRECT(    "'FROM_NGS3_PCR-1'!"   &amp;  CHAR(64 + MATCH(VLOOKUP(G$6,mapping!$A:$B,2,FALSE),'FROM_NGS3_PCR-1'!$1:$1,0))   &amp;  ROW()-5,TRUE)    )</f>
        <v/>
      </c>
      <c r="H611" s="39" t="str">
        <f> IF(INDIRECT("'FROM_NGS3_PCR-1'!A"&amp;ROW()-5,TRUE)="","",  INDIRECT(    "'FROM_NGS3_PCR-1'!"   &amp;  CHAR(64 + MATCH(VLOOKUP(H$6,mapping!$A:$B,2,FALSE),'FROM_NGS3_PCR-1'!$1:$1,0))   &amp;  ROW()-5,TRUE)    )</f>
        <v/>
      </c>
      <c r="I611" s="7" t="str">
        <f> IF(INDIRECT("'FROM_NGS3_PCR-1'!A"&amp;ROW()-5,TRUE)="","",  INDIRECT(    "'FROM_NGS3_PCR-1'!"   &amp;  CHAR(64 + MATCH(VLOOKUP(I$6,mapping!$A:$B,2,FALSE),'FROM_NGS3_PCR-1'!$1:$1,0))   &amp;  ROW()-5,TRUE)    )</f>
        <v/>
      </c>
      <c r="J611" s="40" t="str">
        <f> IF(INDIRECT("'FROM_NGS3_PCR-1'!A"&amp;ROW()-5,TRUE)="","",  INDIRECT(    "'FROM_NGS3_PCR-1'!"   &amp;  CHAR(64 + MATCH(VLOOKUP(J$6,mapping!$A:$B,2,FALSE),'FROM_NGS3_PCR-1'!$1:$1,0))   &amp;  ROW()-5,TRUE)    )</f>
        <v/>
      </c>
      <c r="K611" s="6"/>
      <c r="L611" s="39">
        <v>1.0</v>
      </c>
      <c r="M611" s="37" t="str">
        <f>IFERROR(VLOOKUP(TEXT(ROW()-5,"0"),CALC_selection!H:I,2,FALSE),"")</f>
        <v/>
      </c>
      <c r="N611" s="6"/>
      <c r="O611" s="9" t="b">
        <f t="shared" si="1"/>
        <v>0</v>
      </c>
      <c r="P611" s="9" t="b">
        <f t="shared" si="2"/>
        <v>0</v>
      </c>
      <c r="Q611" s="9"/>
      <c r="R611" s="9"/>
      <c r="S611" s="9"/>
      <c r="T611" s="6"/>
      <c r="U611" s="6"/>
      <c r="V611" s="6"/>
      <c r="W611" s="6"/>
      <c r="X611" s="6"/>
      <c r="Y611" s="6"/>
      <c r="Z611" s="6"/>
    </row>
    <row r="612" ht="14.25" customHeight="1">
      <c r="A612" s="6"/>
      <c r="B612" s="38" t="str">
        <f> IF(INDIRECT("'FROM_NGS3_PCR-1'!A"&amp;ROW()-5,TRUE)="","",  INDIRECT(    "'FROM_NGS3_PCR-1'!"   &amp;  CHAR(64 + MATCH(VLOOKUP(B$6,mapping!$A:$B,2,FALSE),'FROM_NGS3_PCR-1'!$1:$1,0))   &amp;  ROW()-5,TRUE)    )</f>
        <v/>
      </c>
      <c r="C612" s="6" t="str">
        <f> IF(INDIRECT("'FROM_NGS3_PCR-1'!A"&amp;ROW()-5,TRUE)="","",  INDIRECT(    "'FROM_NGS3_PCR-1'!"   &amp;  CHAR(64 + MATCH(VLOOKUP(C$6,mapping!$A:$B,2,FALSE),'FROM_NGS3_PCR-1'!$1:$1,0))   &amp;  ROW()-5,TRUE)    )</f>
        <v/>
      </c>
      <c r="D612" s="7" t="str">
        <f> IF(INDIRECT("'FROM_NGS3_PCR-1'!A"&amp;ROW()-5,TRUE)="","",  INDIRECT(    "'FROM_NGS3_PCR-1'!"   &amp;  CHAR(64 + MATCH(VLOOKUP(D$6,mapping!$A:$B,2,FALSE),'FROM_NGS3_PCR-1'!$1:$1,0))   &amp;  ROW()-5,TRUE)    )</f>
        <v/>
      </c>
      <c r="E612" s="7" t="str">
        <f> IF(INDIRECT("'FROM_NGS3_PCR-1'!A"&amp;ROW()-5,TRUE)="","",  "e" &amp; INDIRECT(    "'FROM_NGS3_PCR-1'!"   &amp;  CHAR(64 + MATCH(VLOOKUP(E$6,mapping!$A:$B,2,FALSE),'FROM_NGS3_PCR-1'!$1:$1,0))   &amp;  ROW()-5,TRUE)    )</f>
        <v/>
      </c>
      <c r="F612" s="6" t="str">
        <f> IF(INDIRECT("'FROM_NGS3_PCR-1'!A"&amp;ROW()-5,TRUE)="","",  INDIRECT(    "'FROM_NGS3_PCR-1'!"   &amp;  CHAR(64 + MATCH(VLOOKUP(F$6,mapping!$A:$B,2,FALSE),'FROM_NGS3_PCR-1'!$1:$1,0))   &amp;  ROW()-5,TRUE)    )</f>
        <v/>
      </c>
      <c r="G612" s="6" t="str">
        <f> IF(INDIRECT("'FROM_NGS3_PCR-1'!A"&amp;ROW()-5,TRUE)="","",  INDIRECT(    "'FROM_NGS3_PCR-1'!"   &amp;  CHAR(64 + MATCH(VLOOKUP(G$6,mapping!$A:$B,2,FALSE),'FROM_NGS3_PCR-1'!$1:$1,0))   &amp;  ROW()-5,TRUE)    )</f>
        <v/>
      </c>
      <c r="H612" s="39" t="str">
        <f> IF(INDIRECT("'FROM_NGS3_PCR-1'!A"&amp;ROW()-5,TRUE)="","",  INDIRECT(    "'FROM_NGS3_PCR-1'!"   &amp;  CHAR(64 + MATCH(VLOOKUP(H$6,mapping!$A:$B,2,FALSE),'FROM_NGS3_PCR-1'!$1:$1,0))   &amp;  ROW()-5,TRUE)    )</f>
        <v/>
      </c>
      <c r="I612" s="7" t="str">
        <f> IF(INDIRECT("'FROM_NGS3_PCR-1'!A"&amp;ROW()-5,TRUE)="","",  INDIRECT(    "'FROM_NGS3_PCR-1'!"   &amp;  CHAR(64 + MATCH(VLOOKUP(I$6,mapping!$A:$B,2,FALSE),'FROM_NGS3_PCR-1'!$1:$1,0))   &amp;  ROW()-5,TRUE)    )</f>
        <v/>
      </c>
      <c r="J612" s="40" t="str">
        <f> IF(INDIRECT("'FROM_NGS3_PCR-1'!A"&amp;ROW()-5,TRUE)="","",  INDIRECT(    "'FROM_NGS3_PCR-1'!"   &amp;  CHAR(64 + MATCH(VLOOKUP(J$6,mapping!$A:$B,2,FALSE),'FROM_NGS3_PCR-1'!$1:$1,0))   &amp;  ROW()-5,TRUE)    )</f>
        <v/>
      </c>
      <c r="K612" s="6"/>
      <c r="L612" s="39">
        <v>1.0</v>
      </c>
      <c r="M612" s="37" t="str">
        <f>IFERROR(VLOOKUP(TEXT(ROW()-5,"0"),CALC_selection!H:I,2,FALSE),"")</f>
        <v/>
      </c>
      <c r="N612" s="6"/>
      <c r="O612" s="9" t="b">
        <f t="shared" si="1"/>
        <v>0</v>
      </c>
      <c r="P612" s="9" t="b">
        <f t="shared" si="2"/>
        <v>0</v>
      </c>
      <c r="Q612" s="9"/>
      <c r="R612" s="9"/>
      <c r="S612" s="9"/>
      <c r="T612" s="6"/>
      <c r="U612" s="6"/>
      <c r="V612" s="6"/>
      <c r="W612" s="6"/>
      <c r="X612" s="6"/>
      <c r="Y612" s="6"/>
      <c r="Z612" s="6"/>
    </row>
    <row r="613" ht="14.25" customHeight="1">
      <c r="A613" s="6"/>
      <c r="B613" s="38" t="str">
        <f> IF(INDIRECT("'FROM_NGS3_PCR-1'!A"&amp;ROW()-5,TRUE)="","",  INDIRECT(    "'FROM_NGS3_PCR-1'!"   &amp;  CHAR(64 + MATCH(VLOOKUP(B$6,mapping!$A:$B,2,FALSE),'FROM_NGS3_PCR-1'!$1:$1,0))   &amp;  ROW()-5,TRUE)    )</f>
        <v/>
      </c>
      <c r="C613" s="6" t="str">
        <f> IF(INDIRECT("'FROM_NGS3_PCR-1'!A"&amp;ROW()-5,TRUE)="","",  INDIRECT(    "'FROM_NGS3_PCR-1'!"   &amp;  CHAR(64 + MATCH(VLOOKUP(C$6,mapping!$A:$B,2,FALSE),'FROM_NGS3_PCR-1'!$1:$1,0))   &amp;  ROW()-5,TRUE)    )</f>
        <v/>
      </c>
      <c r="D613" s="7" t="str">
        <f> IF(INDIRECT("'FROM_NGS3_PCR-1'!A"&amp;ROW()-5,TRUE)="","",  INDIRECT(    "'FROM_NGS3_PCR-1'!"   &amp;  CHAR(64 + MATCH(VLOOKUP(D$6,mapping!$A:$B,2,FALSE),'FROM_NGS3_PCR-1'!$1:$1,0))   &amp;  ROW()-5,TRUE)    )</f>
        <v/>
      </c>
      <c r="E613" s="7" t="str">
        <f> IF(INDIRECT("'FROM_NGS3_PCR-1'!A"&amp;ROW()-5,TRUE)="","",  "e" &amp; INDIRECT(    "'FROM_NGS3_PCR-1'!"   &amp;  CHAR(64 + MATCH(VLOOKUP(E$6,mapping!$A:$B,2,FALSE),'FROM_NGS3_PCR-1'!$1:$1,0))   &amp;  ROW()-5,TRUE)    )</f>
        <v/>
      </c>
      <c r="F613" s="6" t="str">
        <f> IF(INDIRECT("'FROM_NGS3_PCR-1'!A"&amp;ROW()-5,TRUE)="","",  INDIRECT(    "'FROM_NGS3_PCR-1'!"   &amp;  CHAR(64 + MATCH(VLOOKUP(F$6,mapping!$A:$B,2,FALSE),'FROM_NGS3_PCR-1'!$1:$1,0))   &amp;  ROW()-5,TRUE)    )</f>
        <v/>
      </c>
      <c r="G613" s="6" t="str">
        <f> IF(INDIRECT("'FROM_NGS3_PCR-1'!A"&amp;ROW()-5,TRUE)="","",  INDIRECT(    "'FROM_NGS3_PCR-1'!"   &amp;  CHAR(64 + MATCH(VLOOKUP(G$6,mapping!$A:$B,2,FALSE),'FROM_NGS3_PCR-1'!$1:$1,0))   &amp;  ROW()-5,TRUE)    )</f>
        <v/>
      </c>
      <c r="H613" s="39" t="str">
        <f> IF(INDIRECT("'FROM_NGS3_PCR-1'!A"&amp;ROW()-5,TRUE)="","",  INDIRECT(    "'FROM_NGS3_PCR-1'!"   &amp;  CHAR(64 + MATCH(VLOOKUP(H$6,mapping!$A:$B,2,FALSE),'FROM_NGS3_PCR-1'!$1:$1,0))   &amp;  ROW()-5,TRUE)    )</f>
        <v/>
      </c>
      <c r="I613" s="7" t="str">
        <f> IF(INDIRECT("'FROM_NGS3_PCR-1'!A"&amp;ROW()-5,TRUE)="","",  INDIRECT(    "'FROM_NGS3_PCR-1'!"   &amp;  CHAR(64 + MATCH(VLOOKUP(I$6,mapping!$A:$B,2,FALSE),'FROM_NGS3_PCR-1'!$1:$1,0))   &amp;  ROW()-5,TRUE)    )</f>
        <v/>
      </c>
      <c r="J613" s="40" t="str">
        <f> IF(INDIRECT("'FROM_NGS3_PCR-1'!A"&amp;ROW()-5,TRUE)="","",  INDIRECT(    "'FROM_NGS3_PCR-1'!"   &amp;  CHAR(64 + MATCH(VLOOKUP(J$6,mapping!$A:$B,2,FALSE),'FROM_NGS3_PCR-1'!$1:$1,0))   &amp;  ROW()-5,TRUE)    )</f>
        <v/>
      </c>
      <c r="K613" s="6"/>
      <c r="L613" s="39">
        <v>1.0</v>
      </c>
      <c r="M613" s="37" t="str">
        <f>IFERROR(VLOOKUP(TEXT(ROW()-5,"0"),CALC_selection!H:I,2,FALSE),"")</f>
        <v/>
      </c>
      <c r="N613" s="6"/>
      <c r="O613" s="9" t="b">
        <f t="shared" si="1"/>
        <v>0</v>
      </c>
      <c r="P613" s="9" t="b">
        <f t="shared" si="2"/>
        <v>0</v>
      </c>
      <c r="Q613" s="9"/>
      <c r="R613" s="9"/>
      <c r="S613" s="9"/>
      <c r="T613" s="6"/>
      <c r="U613" s="6"/>
      <c r="V613" s="6"/>
      <c r="W613" s="6"/>
      <c r="X613" s="6"/>
      <c r="Y613" s="6"/>
      <c r="Z613" s="6"/>
    </row>
    <row r="614" ht="14.25" customHeight="1">
      <c r="A614" s="6"/>
      <c r="B614" s="38" t="str">
        <f> IF(INDIRECT("'FROM_NGS3_PCR-1'!A"&amp;ROW()-5,TRUE)="","",  INDIRECT(    "'FROM_NGS3_PCR-1'!"   &amp;  CHAR(64 + MATCH(VLOOKUP(B$6,mapping!$A:$B,2,FALSE),'FROM_NGS3_PCR-1'!$1:$1,0))   &amp;  ROW()-5,TRUE)    )</f>
        <v/>
      </c>
      <c r="C614" s="6" t="str">
        <f> IF(INDIRECT("'FROM_NGS3_PCR-1'!A"&amp;ROW()-5,TRUE)="","",  INDIRECT(    "'FROM_NGS3_PCR-1'!"   &amp;  CHAR(64 + MATCH(VLOOKUP(C$6,mapping!$A:$B,2,FALSE),'FROM_NGS3_PCR-1'!$1:$1,0))   &amp;  ROW()-5,TRUE)    )</f>
        <v/>
      </c>
      <c r="D614" s="7" t="str">
        <f> IF(INDIRECT("'FROM_NGS3_PCR-1'!A"&amp;ROW()-5,TRUE)="","",  INDIRECT(    "'FROM_NGS3_PCR-1'!"   &amp;  CHAR(64 + MATCH(VLOOKUP(D$6,mapping!$A:$B,2,FALSE),'FROM_NGS3_PCR-1'!$1:$1,0))   &amp;  ROW()-5,TRUE)    )</f>
        <v/>
      </c>
      <c r="E614" s="7" t="str">
        <f> IF(INDIRECT("'FROM_NGS3_PCR-1'!A"&amp;ROW()-5,TRUE)="","",  "e" &amp; INDIRECT(    "'FROM_NGS3_PCR-1'!"   &amp;  CHAR(64 + MATCH(VLOOKUP(E$6,mapping!$A:$B,2,FALSE),'FROM_NGS3_PCR-1'!$1:$1,0))   &amp;  ROW()-5,TRUE)    )</f>
        <v/>
      </c>
      <c r="F614" s="6" t="str">
        <f> IF(INDIRECT("'FROM_NGS3_PCR-1'!A"&amp;ROW()-5,TRUE)="","",  INDIRECT(    "'FROM_NGS3_PCR-1'!"   &amp;  CHAR(64 + MATCH(VLOOKUP(F$6,mapping!$A:$B,2,FALSE),'FROM_NGS3_PCR-1'!$1:$1,0))   &amp;  ROW()-5,TRUE)    )</f>
        <v/>
      </c>
      <c r="G614" s="6" t="str">
        <f> IF(INDIRECT("'FROM_NGS3_PCR-1'!A"&amp;ROW()-5,TRUE)="","",  INDIRECT(    "'FROM_NGS3_PCR-1'!"   &amp;  CHAR(64 + MATCH(VLOOKUP(G$6,mapping!$A:$B,2,FALSE),'FROM_NGS3_PCR-1'!$1:$1,0))   &amp;  ROW()-5,TRUE)    )</f>
        <v/>
      </c>
      <c r="H614" s="39" t="str">
        <f> IF(INDIRECT("'FROM_NGS3_PCR-1'!A"&amp;ROW()-5,TRUE)="","",  INDIRECT(    "'FROM_NGS3_PCR-1'!"   &amp;  CHAR(64 + MATCH(VLOOKUP(H$6,mapping!$A:$B,2,FALSE),'FROM_NGS3_PCR-1'!$1:$1,0))   &amp;  ROW()-5,TRUE)    )</f>
        <v/>
      </c>
      <c r="I614" s="7" t="str">
        <f> IF(INDIRECT("'FROM_NGS3_PCR-1'!A"&amp;ROW()-5,TRUE)="","",  INDIRECT(    "'FROM_NGS3_PCR-1'!"   &amp;  CHAR(64 + MATCH(VLOOKUP(I$6,mapping!$A:$B,2,FALSE),'FROM_NGS3_PCR-1'!$1:$1,0))   &amp;  ROW()-5,TRUE)    )</f>
        <v/>
      </c>
      <c r="J614" s="40" t="str">
        <f> IF(INDIRECT("'FROM_NGS3_PCR-1'!A"&amp;ROW()-5,TRUE)="","",  INDIRECT(    "'FROM_NGS3_PCR-1'!"   &amp;  CHAR(64 + MATCH(VLOOKUP(J$6,mapping!$A:$B,2,FALSE),'FROM_NGS3_PCR-1'!$1:$1,0))   &amp;  ROW()-5,TRUE)    )</f>
        <v/>
      </c>
      <c r="K614" s="6"/>
      <c r="L614" s="39">
        <v>1.0</v>
      </c>
      <c r="M614" s="37" t="str">
        <f>IFERROR(VLOOKUP(TEXT(ROW()-5,"0"),CALC_selection!H:I,2,FALSE),"")</f>
        <v/>
      </c>
      <c r="N614" s="6"/>
      <c r="O614" s="9" t="b">
        <f t="shared" si="1"/>
        <v>0</v>
      </c>
      <c r="P614" s="9" t="b">
        <f t="shared" si="2"/>
        <v>0</v>
      </c>
      <c r="Q614" s="9"/>
      <c r="R614" s="9"/>
      <c r="S614" s="9"/>
      <c r="T614" s="6"/>
      <c r="U614" s="6"/>
      <c r="V614" s="6"/>
      <c r="W614" s="6"/>
      <c r="X614" s="6"/>
      <c r="Y614" s="6"/>
      <c r="Z614" s="6"/>
    </row>
    <row r="615" ht="14.25" customHeight="1">
      <c r="A615" s="6"/>
      <c r="B615" s="38" t="str">
        <f> IF(INDIRECT("'FROM_NGS3_PCR-1'!A"&amp;ROW()-5,TRUE)="","",  INDIRECT(    "'FROM_NGS3_PCR-1'!"   &amp;  CHAR(64 + MATCH(VLOOKUP(B$6,mapping!$A:$B,2,FALSE),'FROM_NGS3_PCR-1'!$1:$1,0))   &amp;  ROW()-5,TRUE)    )</f>
        <v/>
      </c>
      <c r="C615" s="6" t="str">
        <f> IF(INDIRECT("'FROM_NGS3_PCR-1'!A"&amp;ROW()-5,TRUE)="","",  INDIRECT(    "'FROM_NGS3_PCR-1'!"   &amp;  CHAR(64 + MATCH(VLOOKUP(C$6,mapping!$A:$B,2,FALSE),'FROM_NGS3_PCR-1'!$1:$1,0))   &amp;  ROW()-5,TRUE)    )</f>
        <v/>
      </c>
      <c r="D615" s="7" t="str">
        <f> IF(INDIRECT("'FROM_NGS3_PCR-1'!A"&amp;ROW()-5,TRUE)="","",  INDIRECT(    "'FROM_NGS3_PCR-1'!"   &amp;  CHAR(64 + MATCH(VLOOKUP(D$6,mapping!$A:$B,2,FALSE),'FROM_NGS3_PCR-1'!$1:$1,0))   &amp;  ROW()-5,TRUE)    )</f>
        <v/>
      </c>
      <c r="E615" s="7" t="str">
        <f> IF(INDIRECT("'FROM_NGS3_PCR-1'!A"&amp;ROW()-5,TRUE)="","",  "e" &amp; INDIRECT(    "'FROM_NGS3_PCR-1'!"   &amp;  CHAR(64 + MATCH(VLOOKUP(E$6,mapping!$A:$B,2,FALSE),'FROM_NGS3_PCR-1'!$1:$1,0))   &amp;  ROW()-5,TRUE)    )</f>
        <v/>
      </c>
      <c r="F615" s="6" t="str">
        <f> IF(INDIRECT("'FROM_NGS3_PCR-1'!A"&amp;ROW()-5,TRUE)="","",  INDIRECT(    "'FROM_NGS3_PCR-1'!"   &amp;  CHAR(64 + MATCH(VLOOKUP(F$6,mapping!$A:$B,2,FALSE),'FROM_NGS3_PCR-1'!$1:$1,0))   &amp;  ROW()-5,TRUE)    )</f>
        <v/>
      </c>
      <c r="G615" s="6" t="str">
        <f> IF(INDIRECT("'FROM_NGS3_PCR-1'!A"&amp;ROW()-5,TRUE)="","",  INDIRECT(    "'FROM_NGS3_PCR-1'!"   &amp;  CHAR(64 + MATCH(VLOOKUP(G$6,mapping!$A:$B,2,FALSE),'FROM_NGS3_PCR-1'!$1:$1,0))   &amp;  ROW()-5,TRUE)    )</f>
        <v/>
      </c>
      <c r="H615" s="39" t="str">
        <f> IF(INDIRECT("'FROM_NGS3_PCR-1'!A"&amp;ROW()-5,TRUE)="","",  INDIRECT(    "'FROM_NGS3_PCR-1'!"   &amp;  CHAR(64 + MATCH(VLOOKUP(H$6,mapping!$A:$B,2,FALSE),'FROM_NGS3_PCR-1'!$1:$1,0))   &amp;  ROW()-5,TRUE)    )</f>
        <v/>
      </c>
      <c r="I615" s="7" t="str">
        <f> IF(INDIRECT("'FROM_NGS3_PCR-1'!A"&amp;ROW()-5,TRUE)="","",  INDIRECT(    "'FROM_NGS3_PCR-1'!"   &amp;  CHAR(64 + MATCH(VLOOKUP(I$6,mapping!$A:$B,2,FALSE),'FROM_NGS3_PCR-1'!$1:$1,0))   &amp;  ROW()-5,TRUE)    )</f>
        <v/>
      </c>
      <c r="J615" s="40" t="str">
        <f> IF(INDIRECT("'FROM_NGS3_PCR-1'!A"&amp;ROW()-5,TRUE)="","",  INDIRECT(    "'FROM_NGS3_PCR-1'!"   &amp;  CHAR(64 + MATCH(VLOOKUP(J$6,mapping!$A:$B,2,FALSE),'FROM_NGS3_PCR-1'!$1:$1,0))   &amp;  ROW()-5,TRUE)    )</f>
        <v/>
      </c>
      <c r="K615" s="6"/>
      <c r="L615" s="39">
        <v>1.0</v>
      </c>
      <c r="M615" s="37" t="str">
        <f>IFERROR(VLOOKUP(TEXT(ROW()-5,"0"),CALC_selection!H:I,2,FALSE),"")</f>
        <v/>
      </c>
      <c r="N615" s="6"/>
      <c r="O615" s="9" t="b">
        <f t="shared" si="1"/>
        <v>0</v>
      </c>
      <c r="P615" s="9" t="b">
        <f t="shared" si="2"/>
        <v>0</v>
      </c>
      <c r="Q615" s="9"/>
      <c r="R615" s="9"/>
      <c r="S615" s="9"/>
      <c r="T615" s="6"/>
      <c r="U615" s="6"/>
      <c r="V615" s="6"/>
      <c r="W615" s="6"/>
      <c r="X615" s="6"/>
      <c r="Y615" s="6"/>
      <c r="Z615" s="6"/>
    </row>
    <row r="616" ht="14.25" customHeight="1">
      <c r="A616" s="6"/>
      <c r="B616" s="38" t="str">
        <f> IF(INDIRECT("'FROM_NGS3_PCR-1'!A"&amp;ROW()-5,TRUE)="","",  INDIRECT(    "'FROM_NGS3_PCR-1'!"   &amp;  CHAR(64 + MATCH(VLOOKUP(B$6,mapping!$A:$B,2,FALSE),'FROM_NGS3_PCR-1'!$1:$1,0))   &amp;  ROW()-5,TRUE)    )</f>
        <v/>
      </c>
      <c r="C616" s="6" t="str">
        <f> IF(INDIRECT("'FROM_NGS3_PCR-1'!A"&amp;ROW()-5,TRUE)="","",  INDIRECT(    "'FROM_NGS3_PCR-1'!"   &amp;  CHAR(64 + MATCH(VLOOKUP(C$6,mapping!$A:$B,2,FALSE),'FROM_NGS3_PCR-1'!$1:$1,0))   &amp;  ROW()-5,TRUE)    )</f>
        <v/>
      </c>
      <c r="D616" s="7" t="str">
        <f> IF(INDIRECT("'FROM_NGS3_PCR-1'!A"&amp;ROW()-5,TRUE)="","",  INDIRECT(    "'FROM_NGS3_PCR-1'!"   &amp;  CHAR(64 + MATCH(VLOOKUP(D$6,mapping!$A:$B,2,FALSE),'FROM_NGS3_PCR-1'!$1:$1,0))   &amp;  ROW()-5,TRUE)    )</f>
        <v/>
      </c>
      <c r="E616" s="7" t="str">
        <f> IF(INDIRECT("'FROM_NGS3_PCR-1'!A"&amp;ROW()-5,TRUE)="","",  "e" &amp; INDIRECT(    "'FROM_NGS3_PCR-1'!"   &amp;  CHAR(64 + MATCH(VLOOKUP(E$6,mapping!$A:$B,2,FALSE),'FROM_NGS3_PCR-1'!$1:$1,0))   &amp;  ROW()-5,TRUE)    )</f>
        <v/>
      </c>
      <c r="F616" s="6" t="str">
        <f> IF(INDIRECT("'FROM_NGS3_PCR-1'!A"&amp;ROW()-5,TRUE)="","",  INDIRECT(    "'FROM_NGS3_PCR-1'!"   &amp;  CHAR(64 + MATCH(VLOOKUP(F$6,mapping!$A:$B,2,FALSE),'FROM_NGS3_PCR-1'!$1:$1,0))   &amp;  ROW()-5,TRUE)    )</f>
        <v/>
      </c>
      <c r="G616" s="6" t="str">
        <f> IF(INDIRECT("'FROM_NGS3_PCR-1'!A"&amp;ROW()-5,TRUE)="","",  INDIRECT(    "'FROM_NGS3_PCR-1'!"   &amp;  CHAR(64 + MATCH(VLOOKUP(G$6,mapping!$A:$B,2,FALSE),'FROM_NGS3_PCR-1'!$1:$1,0))   &amp;  ROW()-5,TRUE)    )</f>
        <v/>
      </c>
      <c r="H616" s="39" t="str">
        <f> IF(INDIRECT("'FROM_NGS3_PCR-1'!A"&amp;ROW()-5,TRUE)="","",  INDIRECT(    "'FROM_NGS3_PCR-1'!"   &amp;  CHAR(64 + MATCH(VLOOKUP(H$6,mapping!$A:$B,2,FALSE),'FROM_NGS3_PCR-1'!$1:$1,0))   &amp;  ROW()-5,TRUE)    )</f>
        <v/>
      </c>
      <c r="I616" s="7" t="str">
        <f> IF(INDIRECT("'FROM_NGS3_PCR-1'!A"&amp;ROW()-5,TRUE)="","",  INDIRECT(    "'FROM_NGS3_PCR-1'!"   &amp;  CHAR(64 + MATCH(VLOOKUP(I$6,mapping!$A:$B,2,FALSE),'FROM_NGS3_PCR-1'!$1:$1,0))   &amp;  ROW()-5,TRUE)    )</f>
        <v/>
      </c>
      <c r="J616" s="40" t="str">
        <f> IF(INDIRECT("'FROM_NGS3_PCR-1'!A"&amp;ROW()-5,TRUE)="","",  INDIRECT(    "'FROM_NGS3_PCR-1'!"   &amp;  CHAR(64 + MATCH(VLOOKUP(J$6,mapping!$A:$B,2,FALSE),'FROM_NGS3_PCR-1'!$1:$1,0))   &amp;  ROW()-5,TRUE)    )</f>
        <v/>
      </c>
      <c r="K616" s="6"/>
      <c r="L616" s="39">
        <v>1.0</v>
      </c>
      <c r="M616" s="37" t="str">
        <f>IFERROR(VLOOKUP(TEXT(ROW()-5,"0"),CALC_selection!H:I,2,FALSE),"")</f>
        <v/>
      </c>
      <c r="N616" s="6"/>
      <c r="O616" s="9" t="b">
        <f t="shared" si="1"/>
        <v>0</v>
      </c>
      <c r="P616" s="9" t="b">
        <f t="shared" si="2"/>
        <v>0</v>
      </c>
      <c r="Q616" s="9"/>
      <c r="R616" s="9"/>
      <c r="S616" s="9"/>
      <c r="T616" s="6"/>
      <c r="U616" s="6"/>
      <c r="V616" s="6"/>
      <c r="W616" s="6"/>
      <c r="X616" s="6"/>
      <c r="Y616" s="6"/>
      <c r="Z616" s="6"/>
    </row>
    <row r="617" ht="14.25" customHeight="1">
      <c r="A617" s="6"/>
      <c r="B617" s="38" t="str">
        <f> IF(INDIRECT("'FROM_NGS3_PCR-1'!A"&amp;ROW()-5,TRUE)="","",  INDIRECT(    "'FROM_NGS3_PCR-1'!"   &amp;  CHAR(64 + MATCH(VLOOKUP(B$6,mapping!$A:$B,2,FALSE),'FROM_NGS3_PCR-1'!$1:$1,0))   &amp;  ROW()-5,TRUE)    )</f>
        <v/>
      </c>
      <c r="C617" s="6" t="str">
        <f> IF(INDIRECT("'FROM_NGS3_PCR-1'!A"&amp;ROW()-5,TRUE)="","",  INDIRECT(    "'FROM_NGS3_PCR-1'!"   &amp;  CHAR(64 + MATCH(VLOOKUP(C$6,mapping!$A:$B,2,FALSE),'FROM_NGS3_PCR-1'!$1:$1,0))   &amp;  ROW()-5,TRUE)    )</f>
        <v/>
      </c>
      <c r="D617" s="7" t="str">
        <f> IF(INDIRECT("'FROM_NGS3_PCR-1'!A"&amp;ROW()-5,TRUE)="","",  INDIRECT(    "'FROM_NGS3_PCR-1'!"   &amp;  CHAR(64 + MATCH(VLOOKUP(D$6,mapping!$A:$B,2,FALSE),'FROM_NGS3_PCR-1'!$1:$1,0))   &amp;  ROW()-5,TRUE)    )</f>
        <v/>
      </c>
      <c r="E617" s="7" t="str">
        <f> IF(INDIRECT("'FROM_NGS3_PCR-1'!A"&amp;ROW()-5,TRUE)="","",  "e" &amp; INDIRECT(    "'FROM_NGS3_PCR-1'!"   &amp;  CHAR(64 + MATCH(VLOOKUP(E$6,mapping!$A:$B,2,FALSE),'FROM_NGS3_PCR-1'!$1:$1,0))   &amp;  ROW()-5,TRUE)    )</f>
        <v/>
      </c>
      <c r="F617" s="6" t="str">
        <f> IF(INDIRECT("'FROM_NGS3_PCR-1'!A"&amp;ROW()-5,TRUE)="","",  INDIRECT(    "'FROM_NGS3_PCR-1'!"   &amp;  CHAR(64 + MATCH(VLOOKUP(F$6,mapping!$A:$B,2,FALSE),'FROM_NGS3_PCR-1'!$1:$1,0))   &amp;  ROW()-5,TRUE)    )</f>
        <v/>
      </c>
      <c r="G617" s="6" t="str">
        <f> IF(INDIRECT("'FROM_NGS3_PCR-1'!A"&amp;ROW()-5,TRUE)="","",  INDIRECT(    "'FROM_NGS3_PCR-1'!"   &amp;  CHAR(64 + MATCH(VLOOKUP(G$6,mapping!$A:$B,2,FALSE),'FROM_NGS3_PCR-1'!$1:$1,0))   &amp;  ROW()-5,TRUE)    )</f>
        <v/>
      </c>
      <c r="H617" s="39" t="str">
        <f> IF(INDIRECT("'FROM_NGS3_PCR-1'!A"&amp;ROW()-5,TRUE)="","",  INDIRECT(    "'FROM_NGS3_PCR-1'!"   &amp;  CHAR(64 + MATCH(VLOOKUP(H$6,mapping!$A:$B,2,FALSE),'FROM_NGS3_PCR-1'!$1:$1,0))   &amp;  ROW()-5,TRUE)    )</f>
        <v/>
      </c>
      <c r="I617" s="7" t="str">
        <f> IF(INDIRECT("'FROM_NGS3_PCR-1'!A"&amp;ROW()-5,TRUE)="","",  INDIRECT(    "'FROM_NGS3_PCR-1'!"   &amp;  CHAR(64 + MATCH(VLOOKUP(I$6,mapping!$A:$B,2,FALSE),'FROM_NGS3_PCR-1'!$1:$1,0))   &amp;  ROW()-5,TRUE)    )</f>
        <v/>
      </c>
      <c r="J617" s="40" t="str">
        <f> IF(INDIRECT("'FROM_NGS3_PCR-1'!A"&amp;ROW()-5,TRUE)="","",  INDIRECT(    "'FROM_NGS3_PCR-1'!"   &amp;  CHAR(64 + MATCH(VLOOKUP(J$6,mapping!$A:$B,2,FALSE),'FROM_NGS3_PCR-1'!$1:$1,0))   &amp;  ROW()-5,TRUE)    )</f>
        <v/>
      </c>
      <c r="K617" s="6"/>
      <c r="L617" s="39">
        <v>1.0</v>
      </c>
      <c r="M617" s="37" t="str">
        <f>IFERROR(VLOOKUP(TEXT(ROW()-5,"0"),CALC_selection!H:I,2,FALSE),"")</f>
        <v/>
      </c>
      <c r="N617" s="6"/>
      <c r="O617" s="9" t="b">
        <f t="shared" si="1"/>
        <v>0</v>
      </c>
      <c r="P617" s="9" t="b">
        <f t="shared" si="2"/>
        <v>0</v>
      </c>
      <c r="Q617" s="9"/>
      <c r="R617" s="9"/>
      <c r="S617" s="9"/>
      <c r="T617" s="6"/>
      <c r="U617" s="6"/>
      <c r="V617" s="6"/>
      <c r="W617" s="6"/>
      <c r="X617" s="6"/>
      <c r="Y617" s="6"/>
      <c r="Z617" s="6"/>
    </row>
    <row r="618" ht="14.25" customHeight="1">
      <c r="A618" s="6"/>
      <c r="B618" s="38" t="str">
        <f> IF(INDIRECT("'FROM_NGS3_PCR-1'!A"&amp;ROW()-5,TRUE)="","",  INDIRECT(    "'FROM_NGS3_PCR-1'!"   &amp;  CHAR(64 + MATCH(VLOOKUP(B$6,mapping!$A:$B,2,FALSE),'FROM_NGS3_PCR-1'!$1:$1,0))   &amp;  ROW()-5,TRUE)    )</f>
        <v/>
      </c>
      <c r="C618" s="6" t="str">
        <f> IF(INDIRECT("'FROM_NGS3_PCR-1'!A"&amp;ROW()-5,TRUE)="","",  INDIRECT(    "'FROM_NGS3_PCR-1'!"   &amp;  CHAR(64 + MATCH(VLOOKUP(C$6,mapping!$A:$B,2,FALSE),'FROM_NGS3_PCR-1'!$1:$1,0))   &amp;  ROW()-5,TRUE)    )</f>
        <v/>
      </c>
      <c r="D618" s="7" t="str">
        <f> IF(INDIRECT("'FROM_NGS3_PCR-1'!A"&amp;ROW()-5,TRUE)="","",  INDIRECT(    "'FROM_NGS3_PCR-1'!"   &amp;  CHAR(64 + MATCH(VLOOKUP(D$6,mapping!$A:$B,2,FALSE),'FROM_NGS3_PCR-1'!$1:$1,0))   &amp;  ROW()-5,TRUE)    )</f>
        <v/>
      </c>
      <c r="E618" s="7" t="str">
        <f> IF(INDIRECT("'FROM_NGS3_PCR-1'!A"&amp;ROW()-5,TRUE)="","",  "e" &amp; INDIRECT(    "'FROM_NGS3_PCR-1'!"   &amp;  CHAR(64 + MATCH(VLOOKUP(E$6,mapping!$A:$B,2,FALSE),'FROM_NGS3_PCR-1'!$1:$1,0))   &amp;  ROW()-5,TRUE)    )</f>
        <v/>
      </c>
      <c r="F618" s="6" t="str">
        <f> IF(INDIRECT("'FROM_NGS3_PCR-1'!A"&amp;ROW()-5,TRUE)="","",  INDIRECT(    "'FROM_NGS3_PCR-1'!"   &amp;  CHAR(64 + MATCH(VLOOKUP(F$6,mapping!$A:$B,2,FALSE),'FROM_NGS3_PCR-1'!$1:$1,0))   &amp;  ROW()-5,TRUE)    )</f>
        <v/>
      </c>
      <c r="G618" s="6" t="str">
        <f> IF(INDIRECT("'FROM_NGS3_PCR-1'!A"&amp;ROW()-5,TRUE)="","",  INDIRECT(    "'FROM_NGS3_PCR-1'!"   &amp;  CHAR(64 + MATCH(VLOOKUP(G$6,mapping!$A:$B,2,FALSE),'FROM_NGS3_PCR-1'!$1:$1,0))   &amp;  ROW()-5,TRUE)    )</f>
        <v/>
      </c>
      <c r="H618" s="39" t="str">
        <f> IF(INDIRECT("'FROM_NGS3_PCR-1'!A"&amp;ROW()-5,TRUE)="","",  INDIRECT(    "'FROM_NGS3_PCR-1'!"   &amp;  CHAR(64 + MATCH(VLOOKUP(H$6,mapping!$A:$B,2,FALSE),'FROM_NGS3_PCR-1'!$1:$1,0))   &amp;  ROW()-5,TRUE)    )</f>
        <v/>
      </c>
      <c r="I618" s="7" t="str">
        <f> IF(INDIRECT("'FROM_NGS3_PCR-1'!A"&amp;ROW()-5,TRUE)="","",  INDIRECT(    "'FROM_NGS3_PCR-1'!"   &amp;  CHAR(64 + MATCH(VLOOKUP(I$6,mapping!$A:$B,2,FALSE),'FROM_NGS3_PCR-1'!$1:$1,0))   &amp;  ROW()-5,TRUE)    )</f>
        <v/>
      </c>
      <c r="J618" s="40" t="str">
        <f> IF(INDIRECT("'FROM_NGS3_PCR-1'!A"&amp;ROW()-5,TRUE)="","",  INDIRECT(    "'FROM_NGS3_PCR-1'!"   &amp;  CHAR(64 + MATCH(VLOOKUP(J$6,mapping!$A:$B,2,FALSE),'FROM_NGS3_PCR-1'!$1:$1,0))   &amp;  ROW()-5,TRUE)    )</f>
        <v/>
      </c>
      <c r="K618" s="6"/>
      <c r="L618" s="39">
        <v>1.0</v>
      </c>
      <c r="M618" s="37" t="str">
        <f>IFERROR(VLOOKUP(TEXT(ROW()-5,"0"),CALC_selection!H:I,2,FALSE),"")</f>
        <v/>
      </c>
      <c r="N618" s="6"/>
      <c r="O618" s="9" t="b">
        <f t="shared" si="1"/>
        <v>0</v>
      </c>
      <c r="P618" s="9" t="b">
        <f t="shared" si="2"/>
        <v>0</v>
      </c>
      <c r="Q618" s="9"/>
      <c r="R618" s="9"/>
      <c r="S618" s="9"/>
      <c r="T618" s="6"/>
      <c r="U618" s="6"/>
      <c r="V618" s="6"/>
      <c r="W618" s="6"/>
      <c r="X618" s="6"/>
      <c r="Y618" s="6"/>
      <c r="Z618" s="6"/>
    </row>
    <row r="619" ht="14.25" customHeight="1">
      <c r="A619" s="6"/>
      <c r="B619" s="38" t="str">
        <f> IF(INDIRECT("'FROM_NGS3_PCR-1'!A"&amp;ROW()-5,TRUE)="","",  INDIRECT(    "'FROM_NGS3_PCR-1'!"   &amp;  CHAR(64 + MATCH(VLOOKUP(B$6,mapping!$A:$B,2,FALSE),'FROM_NGS3_PCR-1'!$1:$1,0))   &amp;  ROW()-5,TRUE)    )</f>
        <v/>
      </c>
      <c r="C619" s="6" t="str">
        <f> IF(INDIRECT("'FROM_NGS3_PCR-1'!A"&amp;ROW()-5,TRUE)="","",  INDIRECT(    "'FROM_NGS3_PCR-1'!"   &amp;  CHAR(64 + MATCH(VLOOKUP(C$6,mapping!$A:$B,2,FALSE),'FROM_NGS3_PCR-1'!$1:$1,0))   &amp;  ROW()-5,TRUE)    )</f>
        <v/>
      </c>
      <c r="D619" s="7" t="str">
        <f> IF(INDIRECT("'FROM_NGS3_PCR-1'!A"&amp;ROW()-5,TRUE)="","",  INDIRECT(    "'FROM_NGS3_PCR-1'!"   &amp;  CHAR(64 + MATCH(VLOOKUP(D$6,mapping!$A:$B,2,FALSE),'FROM_NGS3_PCR-1'!$1:$1,0))   &amp;  ROW()-5,TRUE)    )</f>
        <v/>
      </c>
      <c r="E619" s="7" t="str">
        <f> IF(INDIRECT("'FROM_NGS3_PCR-1'!A"&amp;ROW()-5,TRUE)="","",  "e" &amp; INDIRECT(    "'FROM_NGS3_PCR-1'!"   &amp;  CHAR(64 + MATCH(VLOOKUP(E$6,mapping!$A:$B,2,FALSE),'FROM_NGS3_PCR-1'!$1:$1,0))   &amp;  ROW()-5,TRUE)    )</f>
        <v/>
      </c>
      <c r="F619" s="6" t="str">
        <f> IF(INDIRECT("'FROM_NGS3_PCR-1'!A"&amp;ROW()-5,TRUE)="","",  INDIRECT(    "'FROM_NGS3_PCR-1'!"   &amp;  CHAR(64 + MATCH(VLOOKUP(F$6,mapping!$A:$B,2,FALSE),'FROM_NGS3_PCR-1'!$1:$1,0))   &amp;  ROW()-5,TRUE)    )</f>
        <v/>
      </c>
      <c r="G619" s="6" t="str">
        <f> IF(INDIRECT("'FROM_NGS3_PCR-1'!A"&amp;ROW()-5,TRUE)="","",  INDIRECT(    "'FROM_NGS3_PCR-1'!"   &amp;  CHAR(64 + MATCH(VLOOKUP(G$6,mapping!$A:$B,2,FALSE),'FROM_NGS3_PCR-1'!$1:$1,0))   &amp;  ROW()-5,TRUE)    )</f>
        <v/>
      </c>
      <c r="H619" s="39" t="str">
        <f> IF(INDIRECT("'FROM_NGS3_PCR-1'!A"&amp;ROW()-5,TRUE)="","",  INDIRECT(    "'FROM_NGS3_PCR-1'!"   &amp;  CHAR(64 + MATCH(VLOOKUP(H$6,mapping!$A:$B,2,FALSE),'FROM_NGS3_PCR-1'!$1:$1,0))   &amp;  ROW()-5,TRUE)    )</f>
        <v/>
      </c>
      <c r="I619" s="7" t="str">
        <f> IF(INDIRECT("'FROM_NGS3_PCR-1'!A"&amp;ROW()-5,TRUE)="","",  INDIRECT(    "'FROM_NGS3_PCR-1'!"   &amp;  CHAR(64 + MATCH(VLOOKUP(I$6,mapping!$A:$B,2,FALSE),'FROM_NGS3_PCR-1'!$1:$1,0))   &amp;  ROW()-5,TRUE)    )</f>
        <v/>
      </c>
      <c r="J619" s="40" t="str">
        <f> IF(INDIRECT("'FROM_NGS3_PCR-1'!A"&amp;ROW()-5,TRUE)="","",  INDIRECT(    "'FROM_NGS3_PCR-1'!"   &amp;  CHAR(64 + MATCH(VLOOKUP(J$6,mapping!$A:$B,2,FALSE),'FROM_NGS3_PCR-1'!$1:$1,0))   &amp;  ROW()-5,TRUE)    )</f>
        <v/>
      </c>
      <c r="K619" s="6"/>
      <c r="L619" s="39">
        <v>1.0</v>
      </c>
      <c r="M619" s="37" t="str">
        <f>IFERROR(VLOOKUP(TEXT(ROW()-5,"0"),CALC_selection!H:I,2,FALSE),"")</f>
        <v/>
      </c>
      <c r="N619" s="6"/>
      <c r="O619" s="9" t="b">
        <f t="shared" si="1"/>
        <v>0</v>
      </c>
      <c r="P619" s="9" t="b">
        <f t="shared" si="2"/>
        <v>0</v>
      </c>
      <c r="Q619" s="9"/>
      <c r="R619" s="9"/>
      <c r="S619" s="9"/>
      <c r="T619" s="6"/>
      <c r="U619" s="6"/>
      <c r="V619" s="6"/>
      <c r="W619" s="6"/>
      <c r="X619" s="6"/>
      <c r="Y619" s="6"/>
      <c r="Z619" s="6"/>
    </row>
    <row r="620" ht="14.25" customHeight="1">
      <c r="A620" s="6"/>
      <c r="B620" s="38" t="str">
        <f> IF(INDIRECT("'FROM_NGS3_PCR-1'!A"&amp;ROW()-5,TRUE)="","",  INDIRECT(    "'FROM_NGS3_PCR-1'!"   &amp;  CHAR(64 + MATCH(VLOOKUP(B$6,mapping!$A:$B,2,FALSE),'FROM_NGS3_PCR-1'!$1:$1,0))   &amp;  ROW()-5,TRUE)    )</f>
        <v/>
      </c>
      <c r="C620" s="6" t="str">
        <f> IF(INDIRECT("'FROM_NGS3_PCR-1'!A"&amp;ROW()-5,TRUE)="","",  INDIRECT(    "'FROM_NGS3_PCR-1'!"   &amp;  CHAR(64 + MATCH(VLOOKUP(C$6,mapping!$A:$B,2,FALSE),'FROM_NGS3_PCR-1'!$1:$1,0))   &amp;  ROW()-5,TRUE)    )</f>
        <v/>
      </c>
      <c r="D620" s="7" t="str">
        <f> IF(INDIRECT("'FROM_NGS3_PCR-1'!A"&amp;ROW()-5,TRUE)="","",  INDIRECT(    "'FROM_NGS3_PCR-1'!"   &amp;  CHAR(64 + MATCH(VLOOKUP(D$6,mapping!$A:$B,2,FALSE),'FROM_NGS3_PCR-1'!$1:$1,0))   &amp;  ROW()-5,TRUE)    )</f>
        <v/>
      </c>
      <c r="E620" s="7" t="str">
        <f> IF(INDIRECT("'FROM_NGS3_PCR-1'!A"&amp;ROW()-5,TRUE)="","",  "e" &amp; INDIRECT(    "'FROM_NGS3_PCR-1'!"   &amp;  CHAR(64 + MATCH(VLOOKUP(E$6,mapping!$A:$B,2,FALSE),'FROM_NGS3_PCR-1'!$1:$1,0))   &amp;  ROW()-5,TRUE)    )</f>
        <v/>
      </c>
      <c r="F620" s="6" t="str">
        <f> IF(INDIRECT("'FROM_NGS3_PCR-1'!A"&amp;ROW()-5,TRUE)="","",  INDIRECT(    "'FROM_NGS3_PCR-1'!"   &amp;  CHAR(64 + MATCH(VLOOKUP(F$6,mapping!$A:$B,2,FALSE),'FROM_NGS3_PCR-1'!$1:$1,0))   &amp;  ROW()-5,TRUE)    )</f>
        <v/>
      </c>
      <c r="G620" s="6" t="str">
        <f> IF(INDIRECT("'FROM_NGS3_PCR-1'!A"&amp;ROW()-5,TRUE)="","",  INDIRECT(    "'FROM_NGS3_PCR-1'!"   &amp;  CHAR(64 + MATCH(VLOOKUP(G$6,mapping!$A:$B,2,FALSE),'FROM_NGS3_PCR-1'!$1:$1,0))   &amp;  ROW()-5,TRUE)    )</f>
        <v/>
      </c>
      <c r="H620" s="39" t="str">
        <f> IF(INDIRECT("'FROM_NGS3_PCR-1'!A"&amp;ROW()-5,TRUE)="","",  INDIRECT(    "'FROM_NGS3_PCR-1'!"   &amp;  CHAR(64 + MATCH(VLOOKUP(H$6,mapping!$A:$B,2,FALSE),'FROM_NGS3_PCR-1'!$1:$1,0))   &amp;  ROW()-5,TRUE)    )</f>
        <v/>
      </c>
      <c r="I620" s="7" t="str">
        <f> IF(INDIRECT("'FROM_NGS3_PCR-1'!A"&amp;ROW()-5,TRUE)="","",  INDIRECT(    "'FROM_NGS3_PCR-1'!"   &amp;  CHAR(64 + MATCH(VLOOKUP(I$6,mapping!$A:$B,2,FALSE),'FROM_NGS3_PCR-1'!$1:$1,0))   &amp;  ROW()-5,TRUE)    )</f>
        <v/>
      </c>
      <c r="J620" s="40" t="str">
        <f> IF(INDIRECT("'FROM_NGS3_PCR-1'!A"&amp;ROW()-5,TRUE)="","",  INDIRECT(    "'FROM_NGS3_PCR-1'!"   &amp;  CHAR(64 + MATCH(VLOOKUP(J$6,mapping!$A:$B,2,FALSE),'FROM_NGS3_PCR-1'!$1:$1,0))   &amp;  ROW()-5,TRUE)    )</f>
        <v/>
      </c>
      <c r="K620" s="6"/>
      <c r="L620" s="39">
        <v>1.0</v>
      </c>
      <c r="M620" s="37" t="str">
        <f>IFERROR(VLOOKUP(TEXT(ROW()-5,"0"),CALC_selection!H:I,2,FALSE),"")</f>
        <v/>
      </c>
      <c r="N620" s="6"/>
      <c r="O620" s="9" t="b">
        <f t="shared" si="1"/>
        <v>0</v>
      </c>
      <c r="P620" s="9" t="b">
        <f t="shared" si="2"/>
        <v>0</v>
      </c>
      <c r="Q620" s="9"/>
      <c r="R620" s="9"/>
      <c r="S620" s="9"/>
      <c r="T620" s="6"/>
      <c r="U620" s="6"/>
      <c r="V620" s="6"/>
      <c r="W620" s="6"/>
      <c r="X620" s="6"/>
      <c r="Y620" s="6"/>
      <c r="Z620" s="6"/>
    </row>
    <row r="621" ht="14.25" customHeight="1">
      <c r="A621" s="6"/>
      <c r="B621" s="38" t="str">
        <f> IF(INDIRECT("'FROM_NGS3_PCR-1'!A"&amp;ROW()-5,TRUE)="","",  INDIRECT(    "'FROM_NGS3_PCR-1'!"   &amp;  CHAR(64 + MATCH(VLOOKUP(B$6,mapping!$A:$B,2,FALSE),'FROM_NGS3_PCR-1'!$1:$1,0))   &amp;  ROW()-5,TRUE)    )</f>
        <v/>
      </c>
      <c r="C621" s="6" t="str">
        <f> IF(INDIRECT("'FROM_NGS3_PCR-1'!A"&amp;ROW()-5,TRUE)="","",  INDIRECT(    "'FROM_NGS3_PCR-1'!"   &amp;  CHAR(64 + MATCH(VLOOKUP(C$6,mapping!$A:$B,2,FALSE),'FROM_NGS3_PCR-1'!$1:$1,0))   &amp;  ROW()-5,TRUE)    )</f>
        <v/>
      </c>
      <c r="D621" s="7" t="str">
        <f> IF(INDIRECT("'FROM_NGS3_PCR-1'!A"&amp;ROW()-5,TRUE)="","",  INDIRECT(    "'FROM_NGS3_PCR-1'!"   &amp;  CHAR(64 + MATCH(VLOOKUP(D$6,mapping!$A:$B,2,FALSE),'FROM_NGS3_PCR-1'!$1:$1,0))   &amp;  ROW()-5,TRUE)    )</f>
        <v/>
      </c>
      <c r="E621" s="7" t="str">
        <f> IF(INDIRECT("'FROM_NGS3_PCR-1'!A"&amp;ROW()-5,TRUE)="","",  "e" &amp; INDIRECT(    "'FROM_NGS3_PCR-1'!"   &amp;  CHAR(64 + MATCH(VLOOKUP(E$6,mapping!$A:$B,2,FALSE),'FROM_NGS3_PCR-1'!$1:$1,0))   &amp;  ROW()-5,TRUE)    )</f>
        <v/>
      </c>
      <c r="F621" s="6" t="str">
        <f> IF(INDIRECT("'FROM_NGS3_PCR-1'!A"&amp;ROW()-5,TRUE)="","",  INDIRECT(    "'FROM_NGS3_PCR-1'!"   &amp;  CHAR(64 + MATCH(VLOOKUP(F$6,mapping!$A:$B,2,FALSE),'FROM_NGS3_PCR-1'!$1:$1,0))   &amp;  ROW()-5,TRUE)    )</f>
        <v/>
      </c>
      <c r="G621" s="6" t="str">
        <f> IF(INDIRECT("'FROM_NGS3_PCR-1'!A"&amp;ROW()-5,TRUE)="","",  INDIRECT(    "'FROM_NGS3_PCR-1'!"   &amp;  CHAR(64 + MATCH(VLOOKUP(G$6,mapping!$A:$B,2,FALSE),'FROM_NGS3_PCR-1'!$1:$1,0))   &amp;  ROW()-5,TRUE)    )</f>
        <v/>
      </c>
      <c r="H621" s="39" t="str">
        <f> IF(INDIRECT("'FROM_NGS3_PCR-1'!A"&amp;ROW()-5,TRUE)="","",  INDIRECT(    "'FROM_NGS3_PCR-1'!"   &amp;  CHAR(64 + MATCH(VLOOKUP(H$6,mapping!$A:$B,2,FALSE),'FROM_NGS3_PCR-1'!$1:$1,0))   &amp;  ROW()-5,TRUE)    )</f>
        <v/>
      </c>
      <c r="I621" s="7" t="str">
        <f> IF(INDIRECT("'FROM_NGS3_PCR-1'!A"&amp;ROW()-5,TRUE)="","",  INDIRECT(    "'FROM_NGS3_PCR-1'!"   &amp;  CHAR(64 + MATCH(VLOOKUP(I$6,mapping!$A:$B,2,FALSE),'FROM_NGS3_PCR-1'!$1:$1,0))   &amp;  ROW()-5,TRUE)    )</f>
        <v/>
      </c>
      <c r="J621" s="40" t="str">
        <f> IF(INDIRECT("'FROM_NGS3_PCR-1'!A"&amp;ROW()-5,TRUE)="","",  INDIRECT(    "'FROM_NGS3_PCR-1'!"   &amp;  CHAR(64 + MATCH(VLOOKUP(J$6,mapping!$A:$B,2,FALSE),'FROM_NGS3_PCR-1'!$1:$1,0))   &amp;  ROW()-5,TRUE)    )</f>
        <v/>
      </c>
      <c r="K621" s="6"/>
      <c r="L621" s="39">
        <v>1.0</v>
      </c>
      <c r="M621" s="37" t="str">
        <f>IFERROR(VLOOKUP(TEXT(ROW()-5,"0"),CALC_selection!H:I,2,FALSE),"")</f>
        <v/>
      </c>
      <c r="N621" s="6"/>
      <c r="O621" s="9" t="b">
        <f t="shared" si="1"/>
        <v>0</v>
      </c>
      <c r="P621" s="9" t="b">
        <f t="shared" si="2"/>
        <v>0</v>
      </c>
      <c r="Q621" s="9"/>
      <c r="R621" s="9"/>
      <c r="S621" s="9"/>
      <c r="T621" s="6"/>
      <c r="U621" s="6"/>
      <c r="V621" s="6"/>
      <c r="W621" s="6"/>
      <c r="X621" s="6"/>
      <c r="Y621" s="6"/>
      <c r="Z621" s="6"/>
    </row>
    <row r="622" ht="14.25" customHeight="1">
      <c r="A622" s="6"/>
      <c r="B622" s="38" t="str">
        <f> IF(INDIRECT("'FROM_NGS3_PCR-1'!A"&amp;ROW()-5,TRUE)="","",  INDIRECT(    "'FROM_NGS3_PCR-1'!"   &amp;  CHAR(64 + MATCH(VLOOKUP(B$6,mapping!$A:$B,2,FALSE),'FROM_NGS3_PCR-1'!$1:$1,0))   &amp;  ROW()-5,TRUE)    )</f>
        <v/>
      </c>
      <c r="C622" s="6" t="str">
        <f> IF(INDIRECT("'FROM_NGS3_PCR-1'!A"&amp;ROW()-5,TRUE)="","",  INDIRECT(    "'FROM_NGS3_PCR-1'!"   &amp;  CHAR(64 + MATCH(VLOOKUP(C$6,mapping!$A:$B,2,FALSE),'FROM_NGS3_PCR-1'!$1:$1,0))   &amp;  ROW()-5,TRUE)    )</f>
        <v/>
      </c>
      <c r="D622" s="7" t="str">
        <f> IF(INDIRECT("'FROM_NGS3_PCR-1'!A"&amp;ROW()-5,TRUE)="","",  INDIRECT(    "'FROM_NGS3_PCR-1'!"   &amp;  CHAR(64 + MATCH(VLOOKUP(D$6,mapping!$A:$B,2,FALSE),'FROM_NGS3_PCR-1'!$1:$1,0))   &amp;  ROW()-5,TRUE)    )</f>
        <v/>
      </c>
      <c r="E622" s="7" t="str">
        <f> IF(INDIRECT("'FROM_NGS3_PCR-1'!A"&amp;ROW()-5,TRUE)="","",  "e" &amp; INDIRECT(    "'FROM_NGS3_PCR-1'!"   &amp;  CHAR(64 + MATCH(VLOOKUP(E$6,mapping!$A:$B,2,FALSE),'FROM_NGS3_PCR-1'!$1:$1,0))   &amp;  ROW()-5,TRUE)    )</f>
        <v/>
      </c>
      <c r="F622" s="6" t="str">
        <f> IF(INDIRECT("'FROM_NGS3_PCR-1'!A"&amp;ROW()-5,TRUE)="","",  INDIRECT(    "'FROM_NGS3_PCR-1'!"   &amp;  CHAR(64 + MATCH(VLOOKUP(F$6,mapping!$A:$B,2,FALSE),'FROM_NGS3_PCR-1'!$1:$1,0))   &amp;  ROW()-5,TRUE)    )</f>
        <v/>
      </c>
      <c r="G622" s="6" t="str">
        <f> IF(INDIRECT("'FROM_NGS3_PCR-1'!A"&amp;ROW()-5,TRUE)="","",  INDIRECT(    "'FROM_NGS3_PCR-1'!"   &amp;  CHAR(64 + MATCH(VLOOKUP(G$6,mapping!$A:$B,2,FALSE),'FROM_NGS3_PCR-1'!$1:$1,0))   &amp;  ROW()-5,TRUE)    )</f>
        <v/>
      </c>
      <c r="H622" s="39" t="str">
        <f> IF(INDIRECT("'FROM_NGS3_PCR-1'!A"&amp;ROW()-5,TRUE)="","",  INDIRECT(    "'FROM_NGS3_PCR-1'!"   &amp;  CHAR(64 + MATCH(VLOOKUP(H$6,mapping!$A:$B,2,FALSE),'FROM_NGS3_PCR-1'!$1:$1,0))   &amp;  ROW()-5,TRUE)    )</f>
        <v/>
      </c>
      <c r="I622" s="7" t="str">
        <f> IF(INDIRECT("'FROM_NGS3_PCR-1'!A"&amp;ROW()-5,TRUE)="","",  INDIRECT(    "'FROM_NGS3_PCR-1'!"   &amp;  CHAR(64 + MATCH(VLOOKUP(I$6,mapping!$A:$B,2,FALSE),'FROM_NGS3_PCR-1'!$1:$1,0))   &amp;  ROW()-5,TRUE)    )</f>
        <v/>
      </c>
      <c r="J622" s="40" t="str">
        <f> IF(INDIRECT("'FROM_NGS3_PCR-1'!A"&amp;ROW()-5,TRUE)="","",  INDIRECT(    "'FROM_NGS3_PCR-1'!"   &amp;  CHAR(64 + MATCH(VLOOKUP(J$6,mapping!$A:$B,2,FALSE),'FROM_NGS3_PCR-1'!$1:$1,0))   &amp;  ROW()-5,TRUE)    )</f>
        <v/>
      </c>
      <c r="K622" s="6"/>
      <c r="L622" s="39">
        <v>1.0</v>
      </c>
      <c r="M622" s="37" t="str">
        <f>IFERROR(VLOOKUP(TEXT(ROW()-5,"0"),CALC_selection!H:I,2,FALSE),"")</f>
        <v/>
      </c>
      <c r="N622" s="6"/>
      <c r="O622" s="9" t="b">
        <f t="shared" si="1"/>
        <v>0</v>
      </c>
      <c r="P622" s="9" t="b">
        <f t="shared" si="2"/>
        <v>0</v>
      </c>
      <c r="Q622" s="9"/>
      <c r="R622" s="9"/>
      <c r="S622" s="9"/>
      <c r="T622" s="6"/>
      <c r="U622" s="6"/>
      <c r="V622" s="6"/>
      <c r="W622" s="6"/>
      <c r="X622" s="6"/>
      <c r="Y622" s="6"/>
      <c r="Z622" s="6"/>
    </row>
    <row r="623" ht="14.25" customHeight="1">
      <c r="A623" s="6"/>
      <c r="B623" s="38" t="str">
        <f> IF(INDIRECT("'FROM_NGS3_PCR-1'!A"&amp;ROW()-5,TRUE)="","",  INDIRECT(    "'FROM_NGS3_PCR-1'!"   &amp;  CHAR(64 + MATCH(VLOOKUP(B$6,mapping!$A:$B,2,FALSE),'FROM_NGS3_PCR-1'!$1:$1,0))   &amp;  ROW()-5,TRUE)    )</f>
        <v/>
      </c>
      <c r="C623" s="6" t="str">
        <f> IF(INDIRECT("'FROM_NGS3_PCR-1'!A"&amp;ROW()-5,TRUE)="","",  INDIRECT(    "'FROM_NGS3_PCR-1'!"   &amp;  CHAR(64 + MATCH(VLOOKUP(C$6,mapping!$A:$B,2,FALSE),'FROM_NGS3_PCR-1'!$1:$1,0))   &amp;  ROW()-5,TRUE)    )</f>
        <v/>
      </c>
      <c r="D623" s="7" t="str">
        <f> IF(INDIRECT("'FROM_NGS3_PCR-1'!A"&amp;ROW()-5,TRUE)="","",  INDIRECT(    "'FROM_NGS3_PCR-1'!"   &amp;  CHAR(64 + MATCH(VLOOKUP(D$6,mapping!$A:$B,2,FALSE),'FROM_NGS3_PCR-1'!$1:$1,0))   &amp;  ROW()-5,TRUE)    )</f>
        <v/>
      </c>
      <c r="E623" s="7" t="str">
        <f> IF(INDIRECT("'FROM_NGS3_PCR-1'!A"&amp;ROW()-5,TRUE)="","",  "e" &amp; INDIRECT(    "'FROM_NGS3_PCR-1'!"   &amp;  CHAR(64 + MATCH(VLOOKUP(E$6,mapping!$A:$B,2,FALSE),'FROM_NGS3_PCR-1'!$1:$1,0))   &amp;  ROW()-5,TRUE)    )</f>
        <v/>
      </c>
      <c r="F623" s="6" t="str">
        <f> IF(INDIRECT("'FROM_NGS3_PCR-1'!A"&amp;ROW()-5,TRUE)="","",  INDIRECT(    "'FROM_NGS3_PCR-1'!"   &amp;  CHAR(64 + MATCH(VLOOKUP(F$6,mapping!$A:$B,2,FALSE),'FROM_NGS3_PCR-1'!$1:$1,0))   &amp;  ROW()-5,TRUE)    )</f>
        <v/>
      </c>
      <c r="G623" s="6" t="str">
        <f> IF(INDIRECT("'FROM_NGS3_PCR-1'!A"&amp;ROW()-5,TRUE)="","",  INDIRECT(    "'FROM_NGS3_PCR-1'!"   &amp;  CHAR(64 + MATCH(VLOOKUP(G$6,mapping!$A:$B,2,FALSE),'FROM_NGS3_PCR-1'!$1:$1,0))   &amp;  ROW()-5,TRUE)    )</f>
        <v/>
      </c>
      <c r="H623" s="39" t="str">
        <f> IF(INDIRECT("'FROM_NGS3_PCR-1'!A"&amp;ROW()-5,TRUE)="","",  INDIRECT(    "'FROM_NGS3_PCR-1'!"   &amp;  CHAR(64 + MATCH(VLOOKUP(H$6,mapping!$A:$B,2,FALSE),'FROM_NGS3_PCR-1'!$1:$1,0))   &amp;  ROW()-5,TRUE)    )</f>
        <v/>
      </c>
      <c r="I623" s="7" t="str">
        <f> IF(INDIRECT("'FROM_NGS3_PCR-1'!A"&amp;ROW()-5,TRUE)="","",  INDIRECT(    "'FROM_NGS3_PCR-1'!"   &amp;  CHAR(64 + MATCH(VLOOKUP(I$6,mapping!$A:$B,2,FALSE),'FROM_NGS3_PCR-1'!$1:$1,0))   &amp;  ROW()-5,TRUE)    )</f>
        <v/>
      </c>
      <c r="J623" s="40" t="str">
        <f> IF(INDIRECT("'FROM_NGS3_PCR-1'!A"&amp;ROW()-5,TRUE)="","",  INDIRECT(    "'FROM_NGS3_PCR-1'!"   &amp;  CHAR(64 + MATCH(VLOOKUP(J$6,mapping!$A:$B,2,FALSE),'FROM_NGS3_PCR-1'!$1:$1,0))   &amp;  ROW()-5,TRUE)    )</f>
        <v/>
      </c>
      <c r="K623" s="6"/>
      <c r="L623" s="39">
        <v>1.0</v>
      </c>
      <c r="M623" s="37" t="str">
        <f>IFERROR(VLOOKUP(TEXT(ROW()-5,"0"),CALC_selection!H:I,2,FALSE),"")</f>
        <v/>
      </c>
      <c r="N623" s="6"/>
      <c r="O623" s="9" t="b">
        <f t="shared" si="1"/>
        <v>0</v>
      </c>
      <c r="P623" s="9" t="b">
        <f t="shared" si="2"/>
        <v>0</v>
      </c>
      <c r="Q623" s="9"/>
      <c r="R623" s="9"/>
      <c r="S623" s="9"/>
      <c r="T623" s="6"/>
      <c r="U623" s="6"/>
      <c r="V623" s="6"/>
      <c r="W623" s="6"/>
      <c r="X623" s="6"/>
      <c r="Y623" s="6"/>
      <c r="Z623" s="6"/>
    </row>
    <row r="624" ht="14.25" customHeight="1">
      <c r="A624" s="6"/>
      <c r="B624" s="38" t="str">
        <f> IF(INDIRECT("'FROM_NGS3_PCR-1'!A"&amp;ROW()-5,TRUE)="","",  INDIRECT(    "'FROM_NGS3_PCR-1'!"   &amp;  CHAR(64 + MATCH(VLOOKUP(B$6,mapping!$A:$B,2,FALSE),'FROM_NGS3_PCR-1'!$1:$1,0))   &amp;  ROW()-5,TRUE)    )</f>
        <v/>
      </c>
      <c r="C624" s="6" t="str">
        <f> IF(INDIRECT("'FROM_NGS3_PCR-1'!A"&amp;ROW()-5,TRUE)="","",  INDIRECT(    "'FROM_NGS3_PCR-1'!"   &amp;  CHAR(64 + MATCH(VLOOKUP(C$6,mapping!$A:$B,2,FALSE),'FROM_NGS3_PCR-1'!$1:$1,0))   &amp;  ROW()-5,TRUE)    )</f>
        <v/>
      </c>
      <c r="D624" s="7" t="str">
        <f> IF(INDIRECT("'FROM_NGS3_PCR-1'!A"&amp;ROW()-5,TRUE)="","",  INDIRECT(    "'FROM_NGS3_PCR-1'!"   &amp;  CHAR(64 + MATCH(VLOOKUP(D$6,mapping!$A:$B,2,FALSE),'FROM_NGS3_PCR-1'!$1:$1,0))   &amp;  ROW()-5,TRUE)    )</f>
        <v/>
      </c>
      <c r="E624" s="7" t="str">
        <f> IF(INDIRECT("'FROM_NGS3_PCR-1'!A"&amp;ROW()-5,TRUE)="","",  "e" &amp; INDIRECT(    "'FROM_NGS3_PCR-1'!"   &amp;  CHAR(64 + MATCH(VLOOKUP(E$6,mapping!$A:$B,2,FALSE),'FROM_NGS3_PCR-1'!$1:$1,0))   &amp;  ROW()-5,TRUE)    )</f>
        <v/>
      </c>
      <c r="F624" s="6" t="str">
        <f> IF(INDIRECT("'FROM_NGS3_PCR-1'!A"&amp;ROW()-5,TRUE)="","",  INDIRECT(    "'FROM_NGS3_PCR-1'!"   &amp;  CHAR(64 + MATCH(VLOOKUP(F$6,mapping!$A:$B,2,FALSE),'FROM_NGS3_PCR-1'!$1:$1,0))   &amp;  ROW()-5,TRUE)    )</f>
        <v/>
      </c>
      <c r="G624" s="6" t="str">
        <f> IF(INDIRECT("'FROM_NGS3_PCR-1'!A"&amp;ROW()-5,TRUE)="","",  INDIRECT(    "'FROM_NGS3_PCR-1'!"   &amp;  CHAR(64 + MATCH(VLOOKUP(G$6,mapping!$A:$B,2,FALSE),'FROM_NGS3_PCR-1'!$1:$1,0))   &amp;  ROW()-5,TRUE)    )</f>
        <v/>
      </c>
      <c r="H624" s="39" t="str">
        <f> IF(INDIRECT("'FROM_NGS3_PCR-1'!A"&amp;ROW()-5,TRUE)="","",  INDIRECT(    "'FROM_NGS3_PCR-1'!"   &amp;  CHAR(64 + MATCH(VLOOKUP(H$6,mapping!$A:$B,2,FALSE),'FROM_NGS3_PCR-1'!$1:$1,0))   &amp;  ROW()-5,TRUE)    )</f>
        <v/>
      </c>
      <c r="I624" s="7" t="str">
        <f> IF(INDIRECT("'FROM_NGS3_PCR-1'!A"&amp;ROW()-5,TRUE)="","",  INDIRECT(    "'FROM_NGS3_PCR-1'!"   &amp;  CHAR(64 + MATCH(VLOOKUP(I$6,mapping!$A:$B,2,FALSE),'FROM_NGS3_PCR-1'!$1:$1,0))   &amp;  ROW()-5,TRUE)    )</f>
        <v/>
      </c>
      <c r="J624" s="40" t="str">
        <f> IF(INDIRECT("'FROM_NGS3_PCR-1'!A"&amp;ROW()-5,TRUE)="","",  INDIRECT(    "'FROM_NGS3_PCR-1'!"   &amp;  CHAR(64 + MATCH(VLOOKUP(J$6,mapping!$A:$B,2,FALSE),'FROM_NGS3_PCR-1'!$1:$1,0))   &amp;  ROW()-5,TRUE)    )</f>
        <v/>
      </c>
      <c r="K624" s="6"/>
      <c r="L624" s="39">
        <v>1.0</v>
      </c>
      <c r="M624" s="37" t="str">
        <f>IFERROR(VLOOKUP(TEXT(ROW()-5,"0"),CALC_selection!H:I,2,FALSE),"")</f>
        <v/>
      </c>
      <c r="N624" s="6"/>
      <c r="O624" s="9" t="b">
        <f t="shared" si="1"/>
        <v>0</v>
      </c>
      <c r="P624" s="9" t="b">
        <f t="shared" si="2"/>
        <v>0</v>
      </c>
      <c r="Q624" s="9"/>
      <c r="R624" s="9"/>
      <c r="S624" s="9"/>
      <c r="T624" s="6"/>
      <c r="U624" s="6"/>
      <c r="V624" s="6"/>
      <c r="W624" s="6"/>
      <c r="X624" s="6"/>
      <c r="Y624" s="6"/>
      <c r="Z624" s="6"/>
    </row>
    <row r="625" ht="14.25" customHeight="1">
      <c r="A625" s="6"/>
      <c r="B625" s="38" t="str">
        <f> IF(INDIRECT("'FROM_NGS3_PCR-1'!A"&amp;ROW()-5,TRUE)="","",  INDIRECT(    "'FROM_NGS3_PCR-1'!"   &amp;  CHAR(64 + MATCH(VLOOKUP(B$6,mapping!$A:$B,2,FALSE),'FROM_NGS3_PCR-1'!$1:$1,0))   &amp;  ROW()-5,TRUE)    )</f>
        <v/>
      </c>
      <c r="C625" s="6" t="str">
        <f> IF(INDIRECT("'FROM_NGS3_PCR-1'!A"&amp;ROW()-5,TRUE)="","",  INDIRECT(    "'FROM_NGS3_PCR-1'!"   &amp;  CHAR(64 + MATCH(VLOOKUP(C$6,mapping!$A:$B,2,FALSE),'FROM_NGS3_PCR-1'!$1:$1,0))   &amp;  ROW()-5,TRUE)    )</f>
        <v/>
      </c>
      <c r="D625" s="7" t="str">
        <f> IF(INDIRECT("'FROM_NGS3_PCR-1'!A"&amp;ROW()-5,TRUE)="","",  INDIRECT(    "'FROM_NGS3_PCR-1'!"   &amp;  CHAR(64 + MATCH(VLOOKUP(D$6,mapping!$A:$B,2,FALSE),'FROM_NGS3_PCR-1'!$1:$1,0))   &amp;  ROW()-5,TRUE)    )</f>
        <v/>
      </c>
      <c r="E625" s="7" t="str">
        <f> IF(INDIRECT("'FROM_NGS3_PCR-1'!A"&amp;ROW()-5,TRUE)="","",  "e" &amp; INDIRECT(    "'FROM_NGS3_PCR-1'!"   &amp;  CHAR(64 + MATCH(VLOOKUP(E$6,mapping!$A:$B,2,FALSE),'FROM_NGS3_PCR-1'!$1:$1,0))   &amp;  ROW()-5,TRUE)    )</f>
        <v/>
      </c>
      <c r="F625" s="6" t="str">
        <f> IF(INDIRECT("'FROM_NGS3_PCR-1'!A"&amp;ROW()-5,TRUE)="","",  INDIRECT(    "'FROM_NGS3_PCR-1'!"   &amp;  CHAR(64 + MATCH(VLOOKUP(F$6,mapping!$A:$B,2,FALSE),'FROM_NGS3_PCR-1'!$1:$1,0))   &amp;  ROW()-5,TRUE)    )</f>
        <v/>
      </c>
      <c r="G625" s="6" t="str">
        <f> IF(INDIRECT("'FROM_NGS3_PCR-1'!A"&amp;ROW()-5,TRUE)="","",  INDIRECT(    "'FROM_NGS3_PCR-1'!"   &amp;  CHAR(64 + MATCH(VLOOKUP(G$6,mapping!$A:$B,2,FALSE),'FROM_NGS3_PCR-1'!$1:$1,0))   &amp;  ROW()-5,TRUE)    )</f>
        <v/>
      </c>
      <c r="H625" s="39" t="str">
        <f> IF(INDIRECT("'FROM_NGS3_PCR-1'!A"&amp;ROW()-5,TRUE)="","",  INDIRECT(    "'FROM_NGS3_PCR-1'!"   &amp;  CHAR(64 + MATCH(VLOOKUP(H$6,mapping!$A:$B,2,FALSE),'FROM_NGS3_PCR-1'!$1:$1,0))   &amp;  ROW()-5,TRUE)    )</f>
        <v/>
      </c>
      <c r="I625" s="7" t="str">
        <f> IF(INDIRECT("'FROM_NGS3_PCR-1'!A"&amp;ROW()-5,TRUE)="","",  INDIRECT(    "'FROM_NGS3_PCR-1'!"   &amp;  CHAR(64 + MATCH(VLOOKUP(I$6,mapping!$A:$B,2,FALSE),'FROM_NGS3_PCR-1'!$1:$1,0))   &amp;  ROW()-5,TRUE)    )</f>
        <v/>
      </c>
      <c r="J625" s="40" t="str">
        <f> IF(INDIRECT("'FROM_NGS3_PCR-1'!A"&amp;ROW()-5,TRUE)="","",  INDIRECT(    "'FROM_NGS3_PCR-1'!"   &amp;  CHAR(64 + MATCH(VLOOKUP(J$6,mapping!$A:$B,2,FALSE),'FROM_NGS3_PCR-1'!$1:$1,0))   &amp;  ROW()-5,TRUE)    )</f>
        <v/>
      </c>
      <c r="K625" s="6"/>
      <c r="L625" s="39">
        <v>1.0</v>
      </c>
      <c r="M625" s="37" t="str">
        <f>IFERROR(VLOOKUP(TEXT(ROW()-5,"0"),CALC_selection!H:I,2,FALSE),"")</f>
        <v/>
      </c>
      <c r="N625" s="6"/>
      <c r="O625" s="9" t="b">
        <f t="shared" si="1"/>
        <v>0</v>
      </c>
      <c r="P625" s="9" t="b">
        <f t="shared" si="2"/>
        <v>0</v>
      </c>
      <c r="Q625" s="9"/>
      <c r="R625" s="9"/>
      <c r="S625" s="9"/>
      <c r="T625" s="6"/>
      <c r="U625" s="6"/>
      <c r="V625" s="6"/>
      <c r="W625" s="6"/>
      <c r="X625" s="6"/>
      <c r="Y625" s="6"/>
      <c r="Z625" s="6"/>
    </row>
    <row r="626" ht="14.25" customHeight="1">
      <c r="A626" s="6"/>
      <c r="B626" s="38" t="str">
        <f> IF(INDIRECT("'FROM_NGS3_PCR-1'!A"&amp;ROW()-5,TRUE)="","",  INDIRECT(    "'FROM_NGS3_PCR-1'!"   &amp;  CHAR(64 + MATCH(VLOOKUP(B$6,mapping!$A:$B,2,FALSE),'FROM_NGS3_PCR-1'!$1:$1,0))   &amp;  ROW()-5,TRUE)    )</f>
        <v/>
      </c>
      <c r="C626" s="6" t="str">
        <f> IF(INDIRECT("'FROM_NGS3_PCR-1'!A"&amp;ROW()-5,TRUE)="","",  INDIRECT(    "'FROM_NGS3_PCR-1'!"   &amp;  CHAR(64 + MATCH(VLOOKUP(C$6,mapping!$A:$B,2,FALSE),'FROM_NGS3_PCR-1'!$1:$1,0))   &amp;  ROW()-5,TRUE)    )</f>
        <v/>
      </c>
      <c r="D626" s="7" t="str">
        <f> IF(INDIRECT("'FROM_NGS3_PCR-1'!A"&amp;ROW()-5,TRUE)="","",  INDIRECT(    "'FROM_NGS3_PCR-1'!"   &amp;  CHAR(64 + MATCH(VLOOKUP(D$6,mapping!$A:$B,2,FALSE),'FROM_NGS3_PCR-1'!$1:$1,0))   &amp;  ROW()-5,TRUE)    )</f>
        <v/>
      </c>
      <c r="E626" s="7" t="str">
        <f> IF(INDIRECT("'FROM_NGS3_PCR-1'!A"&amp;ROW()-5,TRUE)="","",  "e" &amp; INDIRECT(    "'FROM_NGS3_PCR-1'!"   &amp;  CHAR(64 + MATCH(VLOOKUP(E$6,mapping!$A:$B,2,FALSE),'FROM_NGS3_PCR-1'!$1:$1,0))   &amp;  ROW()-5,TRUE)    )</f>
        <v/>
      </c>
      <c r="F626" s="6" t="str">
        <f> IF(INDIRECT("'FROM_NGS3_PCR-1'!A"&amp;ROW()-5,TRUE)="","",  INDIRECT(    "'FROM_NGS3_PCR-1'!"   &amp;  CHAR(64 + MATCH(VLOOKUP(F$6,mapping!$A:$B,2,FALSE),'FROM_NGS3_PCR-1'!$1:$1,0))   &amp;  ROW()-5,TRUE)    )</f>
        <v/>
      </c>
      <c r="G626" s="6" t="str">
        <f> IF(INDIRECT("'FROM_NGS3_PCR-1'!A"&amp;ROW()-5,TRUE)="","",  INDIRECT(    "'FROM_NGS3_PCR-1'!"   &amp;  CHAR(64 + MATCH(VLOOKUP(G$6,mapping!$A:$B,2,FALSE),'FROM_NGS3_PCR-1'!$1:$1,0))   &amp;  ROW()-5,TRUE)    )</f>
        <v/>
      </c>
      <c r="H626" s="39" t="str">
        <f> IF(INDIRECT("'FROM_NGS3_PCR-1'!A"&amp;ROW()-5,TRUE)="","",  INDIRECT(    "'FROM_NGS3_PCR-1'!"   &amp;  CHAR(64 + MATCH(VLOOKUP(H$6,mapping!$A:$B,2,FALSE),'FROM_NGS3_PCR-1'!$1:$1,0))   &amp;  ROW()-5,TRUE)    )</f>
        <v/>
      </c>
      <c r="I626" s="7" t="str">
        <f> IF(INDIRECT("'FROM_NGS3_PCR-1'!A"&amp;ROW()-5,TRUE)="","",  INDIRECT(    "'FROM_NGS3_PCR-1'!"   &amp;  CHAR(64 + MATCH(VLOOKUP(I$6,mapping!$A:$B,2,FALSE),'FROM_NGS3_PCR-1'!$1:$1,0))   &amp;  ROW()-5,TRUE)    )</f>
        <v/>
      </c>
      <c r="J626" s="40" t="str">
        <f> IF(INDIRECT("'FROM_NGS3_PCR-1'!A"&amp;ROW()-5,TRUE)="","",  INDIRECT(    "'FROM_NGS3_PCR-1'!"   &amp;  CHAR(64 + MATCH(VLOOKUP(J$6,mapping!$A:$B,2,FALSE),'FROM_NGS3_PCR-1'!$1:$1,0))   &amp;  ROW()-5,TRUE)    )</f>
        <v/>
      </c>
      <c r="K626" s="6"/>
      <c r="L626" s="39">
        <v>1.0</v>
      </c>
      <c r="M626" s="37" t="str">
        <f>IFERROR(VLOOKUP(TEXT(ROW()-5,"0"),CALC_selection!H:I,2,FALSE),"")</f>
        <v/>
      </c>
      <c r="N626" s="6"/>
      <c r="O626" s="9" t="b">
        <f t="shared" si="1"/>
        <v>0</v>
      </c>
      <c r="P626" s="9" t="b">
        <f t="shared" si="2"/>
        <v>0</v>
      </c>
      <c r="Q626" s="9"/>
      <c r="R626" s="9"/>
      <c r="S626" s="9"/>
      <c r="T626" s="6"/>
      <c r="U626" s="6"/>
      <c r="V626" s="6"/>
      <c r="W626" s="6"/>
      <c r="X626" s="6"/>
      <c r="Y626" s="6"/>
      <c r="Z626" s="6"/>
    </row>
    <row r="627" ht="14.25" customHeight="1">
      <c r="A627" s="6"/>
      <c r="B627" s="38" t="str">
        <f> IF(INDIRECT("'FROM_NGS3_PCR-1'!A"&amp;ROW()-5,TRUE)="","",  INDIRECT(    "'FROM_NGS3_PCR-1'!"   &amp;  CHAR(64 + MATCH(VLOOKUP(B$6,mapping!$A:$B,2,FALSE),'FROM_NGS3_PCR-1'!$1:$1,0))   &amp;  ROW()-5,TRUE)    )</f>
        <v/>
      </c>
      <c r="C627" s="6" t="str">
        <f> IF(INDIRECT("'FROM_NGS3_PCR-1'!A"&amp;ROW()-5,TRUE)="","",  INDIRECT(    "'FROM_NGS3_PCR-1'!"   &amp;  CHAR(64 + MATCH(VLOOKUP(C$6,mapping!$A:$B,2,FALSE),'FROM_NGS3_PCR-1'!$1:$1,0))   &amp;  ROW()-5,TRUE)    )</f>
        <v/>
      </c>
      <c r="D627" s="7" t="str">
        <f> IF(INDIRECT("'FROM_NGS3_PCR-1'!A"&amp;ROW()-5,TRUE)="","",  INDIRECT(    "'FROM_NGS3_PCR-1'!"   &amp;  CHAR(64 + MATCH(VLOOKUP(D$6,mapping!$A:$B,2,FALSE),'FROM_NGS3_PCR-1'!$1:$1,0))   &amp;  ROW()-5,TRUE)    )</f>
        <v/>
      </c>
      <c r="E627" s="7" t="str">
        <f> IF(INDIRECT("'FROM_NGS3_PCR-1'!A"&amp;ROW()-5,TRUE)="","",  "e" &amp; INDIRECT(    "'FROM_NGS3_PCR-1'!"   &amp;  CHAR(64 + MATCH(VLOOKUP(E$6,mapping!$A:$B,2,FALSE),'FROM_NGS3_PCR-1'!$1:$1,0))   &amp;  ROW()-5,TRUE)    )</f>
        <v/>
      </c>
      <c r="F627" s="6" t="str">
        <f> IF(INDIRECT("'FROM_NGS3_PCR-1'!A"&amp;ROW()-5,TRUE)="","",  INDIRECT(    "'FROM_NGS3_PCR-1'!"   &amp;  CHAR(64 + MATCH(VLOOKUP(F$6,mapping!$A:$B,2,FALSE),'FROM_NGS3_PCR-1'!$1:$1,0))   &amp;  ROW()-5,TRUE)    )</f>
        <v/>
      </c>
      <c r="G627" s="6" t="str">
        <f> IF(INDIRECT("'FROM_NGS3_PCR-1'!A"&amp;ROW()-5,TRUE)="","",  INDIRECT(    "'FROM_NGS3_PCR-1'!"   &amp;  CHAR(64 + MATCH(VLOOKUP(G$6,mapping!$A:$B,2,FALSE),'FROM_NGS3_PCR-1'!$1:$1,0))   &amp;  ROW()-5,TRUE)    )</f>
        <v/>
      </c>
      <c r="H627" s="39" t="str">
        <f> IF(INDIRECT("'FROM_NGS3_PCR-1'!A"&amp;ROW()-5,TRUE)="","",  INDIRECT(    "'FROM_NGS3_PCR-1'!"   &amp;  CHAR(64 + MATCH(VLOOKUP(H$6,mapping!$A:$B,2,FALSE),'FROM_NGS3_PCR-1'!$1:$1,0))   &amp;  ROW()-5,TRUE)    )</f>
        <v/>
      </c>
      <c r="I627" s="7" t="str">
        <f> IF(INDIRECT("'FROM_NGS3_PCR-1'!A"&amp;ROW()-5,TRUE)="","",  INDIRECT(    "'FROM_NGS3_PCR-1'!"   &amp;  CHAR(64 + MATCH(VLOOKUP(I$6,mapping!$A:$B,2,FALSE),'FROM_NGS3_PCR-1'!$1:$1,0))   &amp;  ROW()-5,TRUE)    )</f>
        <v/>
      </c>
      <c r="J627" s="40" t="str">
        <f> IF(INDIRECT("'FROM_NGS3_PCR-1'!A"&amp;ROW()-5,TRUE)="","",  INDIRECT(    "'FROM_NGS3_PCR-1'!"   &amp;  CHAR(64 + MATCH(VLOOKUP(J$6,mapping!$A:$B,2,FALSE),'FROM_NGS3_PCR-1'!$1:$1,0))   &amp;  ROW()-5,TRUE)    )</f>
        <v/>
      </c>
      <c r="K627" s="6"/>
      <c r="L627" s="39">
        <v>1.0</v>
      </c>
      <c r="M627" s="37" t="str">
        <f>IFERROR(VLOOKUP(TEXT(ROW()-5,"0"),CALC_selection!H:I,2,FALSE),"")</f>
        <v/>
      </c>
      <c r="N627" s="6"/>
      <c r="O627" s="9" t="b">
        <f t="shared" si="1"/>
        <v>0</v>
      </c>
      <c r="P627" s="9" t="b">
        <f t="shared" si="2"/>
        <v>0</v>
      </c>
      <c r="Q627" s="9"/>
      <c r="R627" s="9"/>
      <c r="S627" s="9"/>
      <c r="T627" s="6"/>
      <c r="U627" s="6"/>
      <c r="V627" s="6"/>
      <c r="W627" s="6"/>
      <c r="X627" s="6"/>
      <c r="Y627" s="6"/>
      <c r="Z627" s="6"/>
    </row>
    <row r="628" ht="14.25" customHeight="1">
      <c r="A628" s="6"/>
      <c r="B628" s="38" t="str">
        <f> IF(INDIRECT("'FROM_NGS3_PCR-1'!A"&amp;ROW()-5,TRUE)="","",  INDIRECT(    "'FROM_NGS3_PCR-1'!"   &amp;  CHAR(64 + MATCH(VLOOKUP(B$6,mapping!$A:$B,2,FALSE),'FROM_NGS3_PCR-1'!$1:$1,0))   &amp;  ROW()-5,TRUE)    )</f>
        <v/>
      </c>
      <c r="C628" s="6" t="str">
        <f> IF(INDIRECT("'FROM_NGS3_PCR-1'!A"&amp;ROW()-5,TRUE)="","",  INDIRECT(    "'FROM_NGS3_PCR-1'!"   &amp;  CHAR(64 + MATCH(VLOOKUP(C$6,mapping!$A:$B,2,FALSE),'FROM_NGS3_PCR-1'!$1:$1,0))   &amp;  ROW()-5,TRUE)    )</f>
        <v/>
      </c>
      <c r="D628" s="7" t="str">
        <f> IF(INDIRECT("'FROM_NGS3_PCR-1'!A"&amp;ROW()-5,TRUE)="","",  INDIRECT(    "'FROM_NGS3_PCR-1'!"   &amp;  CHAR(64 + MATCH(VLOOKUP(D$6,mapping!$A:$B,2,FALSE),'FROM_NGS3_PCR-1'!$1:$1,0))   &amp;  ROW()-5,TRUE)    )</f>
        <v/>
      </c>
      <c r="E628" s="7" t="str">
        <f> IF(INDIRECT("'FROM_NGS3_PCR-1'!A"&amp;ROW()-5,TRUE)="","",  "e" &amp; INDIRECT(    "'FROM_NGS3_PCR-1'!"   &amp;  CHAR(64 + MATCH(VLOOKUP(E$6,mapping!$A:$B,2,FALSE),'FROM_NGS3_PCR-1'!$1:$1,0))   &amp;  ROW()-5,TRUE)    )</f>
        <v/>
      </c>
      <c r="F628" s="6" t="str">
        <f> IF(INDIRECT("'FROM_NGS3_PCR-1'!A"&amp;ROW()-5,TRUE)="","",  INDIRECT(    "'FROM_NGS3_PCR-1'!"   &amp;  CHAR(64 + MATCH(VLOOKUP(F$6,mapping!$A:$B,2,FALSE),'FROM_NGS3_PCR-1'!$1:$1,0))   &amp;  ROW()-5,TRUE)    )</f>
        <v/>
      </c>
      <c r="G628" s="6" t="str">
        <f> IF(INDIRECT("'FROM_NGS3_PCR-1'!A"&amp;ROW()-5,TRUE)="","",  INDIRECT(    "'FROM_NGS3_PCR-1'!"   &amp;  CHAR(64 + MATCH(VLOOKUP(G$6,mapping!$A:$B,2,FALSE),'FROM_NGS3_PCR-1'!$1:$1,0))   &amp;  ROW()-5,TRUE)    )</f>
        <v/>
      </c>
      <c r="H628" s="39" t="str">
        <f> IF(INDIRECT("'FROM_NGS3_PCR-1'!A"&amp;ROW()-5,TRUE)="","",  INDIRECT(    "'FROM_NGS3_PCR-1'!"   &amp;  CHAR(64 + MATCH(VLOOKUP(H$6,mapping!$A:$B,2,FALSE),'FROM_NGS3_PCR-1'!$1:$1,0))   &amp;  ROW()-5,TRUE)    )</f>
        <v/>
      </c>
      <c r="I628" s="7" t="str">
        <f> IF(INDIRECT("'FROM_NGS3_PCR-1'!A"&amp;ROW()-5,TRUE)="","",  INDIRECT(    "'FROM_NGS3_PCR-1'!"   &amp;  CHAR(64 + MATCH(VLOOKUP(I$6,mapping!$A:$B,2,FALSE),'FROM_NGS3_PCR-1'!$1:$1,0))   &amp;  ROW()-5,TRUE)    )</f>
        <v/>
      </c>
      <c r="J628" s="40" t="str">
        <f> IF(INDIRECT("'FROM_NGS3_PCR-1'!A"&amp;ROW()-5,TRUE)="","",  INDIRECT(    "'FROM_NGS3_PCR-1'!"   &amp;  CHAR(64 + MATCH(VLOOKUP(J$6,mapping!$A:$B,2,FALSE),'FROM_NGS3_PCR-1'!$1:$1,0))   &amp;  ROW()-5,TRUE)    )</f>
        <v/>
      </c>
      <c r="K628" s="6"/>
      <c r="L628" s="39">
        <v>1.0</v>
      </c>
      <c r="M628" s="37" t="str">
        <f>IFERROR(VLOOKUP(TEXT(ROW()-5,"0"),CALC_selection!H:I,2,FALSE),"")</f>
        <v/>
      </c>
      <c r="N628" s="6"/>
      <c r="O628" s="9" t="b">
        <f t="shared" si="1"/>
        <v>0</v>
      </c>
      <c r="P628" s="9" t="b">
        <f t="shared" si="2"/>
        <v>0</v>
      </c>
      <c r="Q628" s="9"/>
      <c r="R628" s="9"/>
      <c r="S628" s="9"/>
      <c r="T628" s="6"/>
      <c r="U628" s="6"/>
      <c r="V628" s="6"/>
      <c r="W628" s="6"/>
      <c r="X628" s="6"/>
      <c r="Y628" s="6"/>
      <c r="Z628" s="6"/>
    </row>
    <row r="629" ht="14.25" customHeight="1">
      <c r="A629" s="6"/>
      <c r="B629" s="38" t="str">
        <f> IF(INDIRECT("'FROM_NGS3_PCR-1'!A"&amp;ROW()-5,TRUE)="","",  INDIRECT(    "'FROM_NGS3_PCR-1'!"   &amp;  CHAR(64 + MATCH(VLOOKUP(B$6,mapping!$A:$B,2,FALSE),'FROM_NGS3_PCR-1'!$1:$1,0))   &amp;  ROW()-5,TRUE)    )</f>
        <v/>
      </c>
      <c r="C629" s="6" t="str">
        <f> IF(INDIRECT("'FROM_NGS3_PCR-1'!A"&amp;ROW()-5,TRUE)="","",  INDIRECT(    "'FROM_NGS3_PCR-1'!"   &amp;  CHAR(64 + MATCH(VLOOKUP(C$6,mapping!$A:$B,2,FALSE),'FROM_NGS3_PCR-1'!$1:$1,0))   &amp;  ROW()-5,TRUE)    )</f>
        <v/>
      </c>
      <c r="D629" s="7" t="str">
        <f> IF(INDIRECT("'FROM_NGS3_PCR-1'!A"&amp;ROW()-5,TRUE)="","",  INDIRECT(    "'FROM_NGS3_PCR-1'!"   &amp;  CHAR(64 + MATCH(VLOOKUP(D$6,mapping!$A:$B,2,FALSE),'FROM_NGS3_PCR-1'!$1:$1,0))   &amp;  ROW()-5,TRUE)    )</f>
        <v/>
      </c>
      <c r="E629" s="7" t="str">
        <f> IF(INDIRECT("'FROM_NGS3_PCR-1'!A"&amp;ROW()-5,TRUE)="","",  "e" &amp; INDIRECT(    "'FROM_NGS3_PCR-1'!"   &amp;  CHAR(64 + MATCH(VLOOKUP(E$6,mapping!$A:$B,2,FALSE),'FROM_NGS3_PCR-1'!$1:$1,0))   &amp;  ROW()-5,TRUE)    )</f>
        <v/>
      </c>
      <c r="F629" s="6" t="str">
        <f> IF(INDIRECT("'FROM_NGS3_PCR-1'!A"&amp;ROW()-5,TRUE)="","",  INDIRECT(    "'FROM_NGS3_PCR-1'!"   &amp;  CHAR(64 + MATCH(VLOOKUP(F$6,mapping!$A:$B,2,FALSE),'FROM_NGS3_PCR-1'!$1:$1,0))   &amp;  ROW()-5,TRUE)    )</f>
        <v/>
      </c>
      <c r="G629" s="6" t="str">
        <f> IF(INDIRECT("'FROM_NGS3_PCR-1'!A"&amp;ROW()-5,TRUE)="","",  INDIRECT(    "'FROM_NGS3_PCR-1'!"   &amp;  CHAR(64 + MATCH(VLOOKUP(G$6,mapping!$A:$B,2,FALSE),'FROM_NGS3_PCR-1'!$1:$1,0))   &amp;  ROW()-5,TRUE)    )</f>
        <v/>
      </c>
      <c r="H629" s="39" t="str">
        <f> IF(INDIRECT("'FROM_NGS3_PCR-1'!A"&amp;ROW()-5,TRUE)="","",  INDIRECT(    "'FROM_NGS3_PCR-1'!"   &amp;  CHAR(64 + MATCH(VLOOKUP(H$6,mapping!$A:$B,2,FALSE),'FROM_NGS3_PCR-1'!$1:$1,0))   &amp;  ROW()-5,TRUE)    )</f>
        <v/>
      </c>
      <c r="I629" s="7" t="str">
        <f> IF(INDIRECT("'FROM_NGS3_PCR-1'!A"&amp;ROW()-5,TRUE)="","",  INDIRECT(    "'FROM_NGS3_PCR-1'!"   &amp;  CHAR(64 + MATCH(VLOOKUP(I$6,mapping!$A:$B,2,FALSE),'FROM_NGS3_PCR-1'!$1:$1,0))   &amp;  ROW()-5,TRUE)    )</f>
        <v/>
      </c>
      <c r="J629" s="40" t="str">
        <f> IF(INDIRECT("'FROM_NGS3_PCR-1'!A"&amp;ROW()-5,TRUE)="","",  INDIRECT(    "'FROM_NGS3_PCR-1'!"   &amp;  CHAR(64 + MATCH(VLOOKUP(J$6,mapping!$A:$B,2,FALSE),'FROM_NGS3_PCR-1'!$1:$1,0))   &amp;  ROW()-5,TRUE)    )</f>
        <v/>
      </c>
      <c r="K629" s="6"/>
      <c r="L629" s="39">
        <v>1.0</v>
      </c>
      <c r="M629" s="37" t="str">
        <f>IFERROR(VLOOKUP(TEXT(ROW()-5,"0"),CALC_selection!H:I,2,FALSE),"")</f>
        <v/>
      </c>
      <c r="N629" s="6"/>
      <c r="O629" s="9" t="b">
        <f t="shared" si="1"/>
        <v>0</v>
      </c>
      <c r="P629" s="9" t="b">
        <f t="shared" si="2"/>
        <v>0</v>
      </c>
      <c r="Q629" s="9"/>
      <c r="R629" s="9"/>
      <c r="S629" s="9"/>
      <c r="T629" s="6"/>
      <c r="U629" s="6"/>
      <c r="V629" s="6"/>
      <c r="W629" s="6"/>
      <c r="X629" s="6"/>
      <c r="Y629" s="6"/>
      <c r="Z629" s="6"/>
    </row>
    <row r="630" ht="14.25" customHeight="1">
      <c r="A630" s="6"/>
      <c r="B630" s="38" t="str">
        <f> IF(INDIRECT("'FROM_NGS3_PCR-1'!A"&amp;ROW()-5,TRUE)="","",  INDIRECT(    "'FROM_NGS3_PCR-1'!"   &amp;  CHAR(64 + MATCH(VLOOKUP(B$6,mapping!$A:$B,2,FALSE),'FROM_NGS3_PCR-1'!$1:$1,0))   &amp;  ROW()-5,TRUE)    )</f>
        <v/>
      </c>
      <c r="C630" s="6" t="str">
        <f> IF(INDIRECT("'FROM_NGS3_PCR-1'!A"&amp;ROW()-5,TRUE)="","",  INDIRECT(    "'FROM_NGS3_PCR-1'!"   &amp;  CHAR(64 + MATCH(VLOOKUP(C$6,mapping!$A:$B,2,FALSE),'FROM_NGS3_PCR-1'!$1:$1,0))   &amp;  ROW()-5,TRUE)    )</f>
        <v/>
      </c>
      <c r="D630" s="7" t="str">
        <f> IF(INDIRECT("'FROM_NGS3_PCR-1'!A"&amp;ROW()-5,TRUE)="","",  INDIRECT(    "'FROM_NGS3_PCR-1'!"   &amp;  CHAR(64 + MATCH(VLOOKUP(D$6,mapping!$A:$B,2,FALSE),'FROM_NGS3_PCR-1'!$1:$1,0))   &amp;  ROW()-5,TRUE)    )</f>
        <v/>
      </c>
      <c r="E630" s="7" t="str">
        <f> IF(INDIRECT("'FROM_NGS3_PCR-1'!A"&amp;ROW()-5,TRUE)="","",  "e" &amp; INDIRECT(    "'FROM_NGS3_PCR-1'!"   &amp;  CHAR(64 + MATCH(VLOOKUP(E$6,mapping!$A:$B,2,FALSE),'FROM_NGS3_PCR-1'!$1:$1,0))   &amp;  ROW()-5,TRUE)    )</f>
        <v/>
      </c>
      <c r="F630" s="6" t="str">
        <f> IF(INDIRECT("'FROM_NGS3_PCR-1'!A"&amp;ROW()-5,TRUE)="","",  INDIRECT(    "'FROM_NGS3_PCR-1'!"   &amp;  CHAR(64 + MATCH(VLOOKUP(F$6,mapping!$A:$B,2,FALSE),'FROM_NGS3_PCR-1'!$1:$1,0))   &amp;  ROW()-5,TRUE)    )</f>
        <v/>
      </c>
      <c r="G630" s="6" t="str">
        <f> IF(INDIRECT("'FROM_NGS3_PCR-1'!A"&amp;ROW()-5,TRUE)="","",  INDIRECT(    "'FROM_NGS3_PCR-1'!"   &amp;  CHAR(64 + MATCH(VLOOKUP(G$6,mapping!$A:$B,2,FALSE),'FROM_NGS3_PCR-1'!$1:$1,0))   &amp;  ROW()-5,TRUE)    )</f>
        <v/>
      </c>
      <c r="H630" s="39" t="str">
        <f> IF(INDIRECT("'FROM_NGS3_PCR-1'!A"&amp;ROW()-5,TRUE)="","",  INDIRECT(    "'FROM_NGS3_PCR-1'!"   &amp;  CHAR(64 + MATCH(VLOOKUP(H$6,mapping!$A:$B,2,FALSE),'FROM_NGS3_PCR-1'!$1:$1,0))   &amp;  ROW()-5,TRUE)    )</f>
        <v/>
      </c>
      <c r="I630" s="7" t="str">
        <f> IF(INDIRECT("'FROM_NGS3_PCR-1'!A"&amp;ROW()-5,TRUE)="","",  INDIRECT(    "'FROM_NGS3_PCR-1'!"   &amp;  CHAR(64 + MATCH(VLOOKUP(I$6,mapping!$A:$B,2,FALSE),'FROM_NGS3_PCR-1'!$1:$1,0))   &amp;  ROW()-5,TRUE)    )</f>
        <v/>
      </c>
      <c r="J630" s="40" t="str">
        <f> IF(INDIRECT("'FROM_NGS3_PCR-1'!A"&amp;ROW()-5,TRUE)="","",  INDIRECT(    "'FROM_NGS3_PCR-1'!"   &amp;  CHAR(64 + MATCH(VLOOKUP(J$6,mapping!$A:$B,2,FALSE),'FROM_NGS3_PCR-1'!$1:$1,0))   &amp;  ROW()-5,TRUE)    )</f>
        <v/>
      </c>
      <c r="K630" s="6"/>
      <c r="L630" s="39">
        <v>1.0</v>
      </c>
      <c r="M630" s="37" t="str">
        <f>IFERROR(VLOOKUP(TEXT(ROW()-5,"0"),CALC_selection!H:I,2,FALSE),"")</f>
        <v/>
      </c>
      <c r="N630" s="6"/>
      <c r="O630" s="9" t="b">
        <f t="shared" si="1"/>
        <v>0</v>
      </c>
      <c r="P630" s="9" t="b">
        <f t="shared" si="2"/>
        <v>0</v>
      </c>
      <c r="Q630" s="9"/>
      <c r="R630" s="9"/>
      <c r="S630" s="9"/>
      <c r="T630" s="6"/>
      <c r="U630" s="6"/>
      <c r="V630" s="6"/>
      <c r="W630" s="6"/>
      <c r="X630" s="6"/>
      <c r="Y630" s="6"/>
      <c r="Z630" s="6"/>
    </row>
    <row r="631" ht="14.25" customHeight="1">
      <c r="A631" s="6"/>
      <c r="B631" s="38" t="str">
        <f> IF(INDIRECT("'FROM_NGS3_PCR-1'!A"&amp;ROW()-5,TRUE)="","",  INDIRECT(    "'FROM_NGS3_PCR-1'!"   &amp;  CHAR(64 + MATCH(VLOOKUP(B$6,mapping!$A:$B,2,FALSE),'FROM_NGS3_PCR-1'!$1:$1,0))   &amp;  ROW()-5,TRUE)    )</f>
        <v/>
      </c>
      <c r="C631" s="6" t="str">
        <f> IF(INDIRECT("'FROM_NGS3_PCR-1'!A"&amp;ROW()-5,TRUE)="","",  INDIRECT(    "'FROM_NGS3_PCR-1'!"   &amp;  CHAR(64 + MATCH(VLOOKUP(C$6,mapping!$A:$B,2,FALSE),'FROM_NGS3_PCR-1'!$1:$1,0))   &amp;  ROW()-5,TRUE)    )</f>
        <v/>
      </c>
      <c r="D631" s="7" t="str">
        <f> IF(INDIRECT("'FROM_NGS3_PCR-1'!A"&amp;ROW()-5,TRUE)="","",  INDIRECT(    "'FROM_NGS3_PCR-1'!"   &amp;  CHAR(64 + MATCH(VLOOKUP(D$6,mapping!$A:$B,2,FALSE),'FROM_NGS3_PCR-1'!$1:$1,0))   &amp;  ROW()-5,TRUE)    )</f>
        <v/>
      </c>
      <c r="E631" s="7" t="str">
        <f> IF(INDIRECT("'FROM_NGS3_PCR-1'!A"&amp;ROW()-5,TRUE)="","",  "e" &amp; INDIRECT(    "'FROM_NGS3_PCR-1'!"   &amp;  CHAR(64 + MATCH(VLOOKUP(E$6,mapping!$A:$B,2,FALSE),'FROM_NGS3_PCR-1'!$1:$1,0))   &amp;  ROW()-5,TRUE)    )</f>
        <v/>
      </c>
      <c r="F631" s="6" t="str">
        <f> IF(INDIRECT("'FROM_NGS3_PCR-1'!A"&amp;ROW()-5,TRUE)="","",  INDIRECT(    "'FROM_NGS3_PCR-1'!"   &amp;  CHAR(64 + MATCH(VLOOKUP(F$6,mapping!$A:$B,2,FALSE),'FROM_NGS3_PCR-1'!$1:$1,0))   &amp;  ROW()-5,TRUE)    )</f>
        <v/>
      </c>
      <c r="G631" s="6" t="str">
        <f> IF(INDIRECT("'FROM_NGS3_PCR-1'!A"&amp;ROW()-5,TRUE)="","",  INDIRECT(    "'FROM_NGS3_PCR-1'!"   &amp;  CHAR(64 + MATCH(VLOOKUP(G$6,mapping!$A:$B,2,FALSE),'FROM_NGS3_PCR-1'!$1:$1,0))   &amp;  ROW()-5,TRUE)    )</f>
        <v/>
      </c>
      <c r="H631" s="39" t="str">
        <f> IF(INDIRECT("'FROM_NGS3_PCR-1'!A"&amp;ROW()-5,TRUE)="","",  INDIRECT(    "'FROM_NGS3_PCR-1'!"   &amp;  CHAR(64 + MATCH(VLOOKUP(H$6,mapping!$A:$B,2,FALSE),'FROM_NGS3_PCR-1'!$1:$1,0))   &amp;  ROW()-5,TRUE)    )</f>
        <v/>
      </c>
      <c r="I631" s="7" t="str">
        <f> IF(INDIRECT("'FROM_NGS3_PCR-1'!A"&amp;ROW()-5,TRUE)="","",  INDIRECT(    "'FROM_NGS3_PCR-1'!"   &amp;  CHAR(64 + MATCH(VLOOKUP(I$6,mapping!$A:$B,2,FALSE),'FROM_NGS3_PCR-1'!$1:$1,0))   &amp;  ROW()-5,TRUE)    )</f>
        <v/>
      </c>
      <c r="J631" s="40" t="str">
        <f> IF(INDIRECT("'FROM_NGS3_PCR-1'!A"&amp;ROW()-5,TRUE)="","",  INDIRECT(    "'FROM_NGS3_PCR-1'!"   &amp;  CHAR(64 + MATCH(VLOOKUP(J$6,mapping!$A:$B,2,FALSE),'FROM_NGS3_PCR-1'!$1:$1,0))   &amp;  ROW()-5,TRUE)    )</f>
        <v/>
      </c>
      <c r="K631" s="6"/>
      <c r="L631" s="39">
        <v>1.0</v>
      </c>
      <c r="M631" s="37" t="str">
        <f>IFERROR(VLOOKUP(TEXT(ROW()-5,"0"),CALC_selection!H:I,2,FALSE),"")</f>
        <v/>
      </c>
      <c r="N631" s="6"/>
      <c r="O631" s="9" t="b">
        <f t="shared" si="1"/>
        <v>0</v>
      </c>
      <c r="P631" s="9" t="b">
        <f t="shared" si="2"/>
        <v>0</v>
      </c>
      <c r="Q631" s="9"/>
      <c r="R631" s="9"/>
      <c r="S631" s="9"/>
      <c r="T631" s="6"/>
      <c r="U631" s="6"/>
      <c r="V631" s="6"/>
      <c r="W631" s="6"/>
      <c r="X631" s="6"/>
      <c r="Y631" s="6"/>
      <c r="Z631" s="6"/>
    </row>
    <row r="632" ht="14.25" customHeight="1">
      <c r="A632" s="6"/>
      <c r="B632" s="38" t="str">
        <f> IF(INDIRECT("'FROM_NGS3_PCR-1'!A"&amp;ROW()-5,TRUE)="","",  INDIRECT(    "'FROM_NGS3_PCR-1'!"   &amp;  CHAR(64 + MATCH(VLOOKUP(B$6,mapping!$A:$B,2,FALSE),'FROM_NGS3_PCR-1'!$1:$1,0))   &amp;  ROW()-5,TRUE)    )</f>
        <v/>
      </c>
      <c r="C632" s="6" t="str">
        <f> IF(INDIRECT("'FROM_NGS3_PCR-1'!A"&amp;ROW()-5,TRUE)="","",  INDIRECT(    "'FROM_NGS3_PCR-1'!"   &amp;  CHAR(64 + MATCH(VLOOKUP(C$6,mapping!$A:$B,2,FALSE),'FROM_NGS3_PCR-1'!$1:$1,0))   &amp;  ROW()-5,TRUE)    )</f>
        <v/>
      </c>
      <c r="D632" s="7" t="str">
        <f> IF(INDIRECT("'FROM_NGS3_PCR-1'!A"&amp;ROW()-5,TRUE)="","",  INDIRECT(    "'FROM_NGS3_PCR-1'!"   &amp;  CHAR(64 + MATCH(VLOOKUP(D$6,mapping!$A:$B,2,FALSE),'FROM_NGS3_PCR-1'!$1:$1,0))   &amp;  ROW()-5,TRUE)    )</f>
        <v/>
      </c>
      <c r="E632" s="7" t="str">
        <f> IF(INDIRECT("'FROM_NGS3_PCR-1'!A"&amp;ROW()-5,TRUE)="","",  "e" &amp; INDIRECT(    "'FROM_NGS3_PCR-1'!"   &amp;  CHAR(64 + MATCH(VLOOKUP(E$6,mapping!$A:$B,2,FALSE),'FROM_NGS3_PCR-1'!$1:$1,0))   &amp;  ROW()-5,TRUE)    )</f>
        <v/>
      </c>
      <c r="F632" s="6" t="str">
        <f> IF(INDIRECT("'FROM_NGS3_PCR-1'!A"&amp;ROW()-5,TRUE)="","",  INDIRECT(    "'FROM_NGS3_PCR-1'!"   &amp;  CHAR(64 + MATCH(VLOOKUP(F$6,mapping!$A:$B,2,FALSE),'FROM_NGS3_PCR-1'!$1:$1,0))   &amp;  ROW()-5,TRUE)    )</f>
        <v/>
      </c>
      <c r="G632" s="6" t="str">
        <f> IF(INDIRECT("'FROM_NGS3_PCR-1'!A"&amp;ROW()-5,TRUE)="","",  INDIRECT(    "'FROM_NGS3_PCR-1'!"   &amp;  CHAR(64 + MATCH(VLOOKUP(G$6,mapping!$A:$B,2,FALSE),'FROM_NGS3_PCR-1'!$1:$1,0))   &amp;  ROW()-5,TRUE)    )</f>
        <v/>
      </c>
      <c r="H632" s="39" t="str">
        <f> IF(INDIRECT("'FROM_NGS3_PCR-1'!A"&amp;ROW()-5,TRUE)="","",  INDIRECT(    "'FROM_NGS3_PCR-1'!"   &amp;  CHAR(64 + MATCH(VLOOKUP(H$6,mapping!$A:$B,2,FALSE),'FROM_NGS3_PCR-1'!$1:$1,0))   &amp;  ROW()-5,TRUE)    )</f>
        <v/>
      </c>
      <c r="I632" s="7" t="str">
        <f> IF(INDIRECT("'FROM_NGS3_PCR-1'!A"&amp;ROW()-5,TRUE)="","",  INDIRECT(    "'FROM_NGS3_PCR-1'!"   &amp;  CHAR(64 + MATCH(VLOOKUP(I$6,mapping!$A:$B,2,FALSE),'FROM_NGS3_PCR-1'!$1:$1,0))   &amp;  ROW()-5,TRUE)    )</f>
        <v/>
      </c>
      <c r="J632" s="40" t="str">
        <f> IF(INDIRECT("'FROM_NGS3_PCR-1'!A"&amp;ROW()-5,TRUE)="","",  INDIRECT(    "'FROM_NGS3_PCR-1'!"   &amp;  CHAR(64 + MATCH(VLOOKUP(J$6,mapping!$A:$B,2,FALSE),'FROM_NGS3_PCR-1'!$1:$1,0))   &amp;  ROW()-5,TRUE)    )</f>
        <v/>
      </c>
      <c r="K632" s="6"/>
      <c r="L632" s="39">
        <v>1.0</v>
      </c>
      <c r="M632" s="37" t="str">
        <f>IFERROR(VLOOKUP(TEXT(ROW()-5,"0"),CALC_selection!H:I,2,FALSE),"")</f>
        <v/>
      </c>
      <c r="N632" s="6"/>
      <c r="O632" s="9" t="b">
        <f t="shared" si="1"/>
        <v>0</v>
      </c>
      <c r="P632" s="9" t="b">
        <f t="shared" si="2"/>
        <v>0</v>
      </c>
      <c r="Q632" s="9"/>
      <c r="R632" s="9"/>
      <c r="S632" s="9"/>
      <c r="T632" s="6"/>
      <c r="U632" s="6"/>
      <c r="V632" s="6"/>
      <c r="W632" s="6"/>
      <c r="X632" s="6"/>
      <c r="Y632" s="6"/>
      <c r="Z632" s="6"/>
    </row>
    <row r="633" ht="14.25" customHeight="1">
      <c r="A633" s="6"/>
      <c r="B633" s="38" t="str">
        <f> IF(INDIRECT("'FROM_NGS3_PCR-1'!A"&amp;ROW()-5,TRUE)="","",  INDIRECT(    "'FROM_NGS3_PCR-1'!"   &amp;  CHAR(64 + MATCH(VLOOKUP(B$6,mapping!$A:$B,2,FALSE),'FROM_NGS3_PCR-1'!$1:$1,0))   &amp;  ROW()-5,TRUE)    )</f>
        <v/>
      </c>
      <c r="C633" s="6" t="str">
        <f> IF(INDIRECT("'FROM_NGS3_PCR-1'!A"&amp;ROW()-5,TRUE)="","",  INDIRECT(    "'FROM_NGS3_PCR-1'!"   &amp;  CHAR(64 + MATCH(VLOOKUP(C$6,mapping!$A:$B,2,FALSE),'FROM_NGS3_PCR-1'!$1:$1,0))   &amp;  ROW()-5,TRUE)    )</f>
        <v/>
      </c>
      <c r="D633" s="7" t="str">
        <f> IF(INDIRECT("'FROM_NGS3_PCR-1'!A"&amp;ROW()-5,TRUE)="","",  INDIRECT(    "'FROM_NGS3_PCR-1'!"   &amp;  CHAR(64 + MATCH(VLOOKUP(D$6,mapping!$A:$B,2,FALSE),'FROM_NGS3_PCR-1'!$1:$1,0))   &amp;  ROW()-5,TRUE)    )</f>
        <v/>
      </c>
      <c r="E633" s="7" t="str">
        <f> IF(INDIRECT("'FROM_NGS3_PCR-1'!A"&amp;ROW()-5,TRUE)="","",  "e" &amp; INDIRECT(    "'FROM_NGS3_PCR-1'!"   &amp;  CHAR(64 + MATCH(VLOOKUP(E$6,mapping!$A:$B,2,FALSE),'FROM_NGS3_PCR-1'!$1:$1,0))   &amp;  ROW()-5,TRUE)    )</f>
        <v/>
      </c>
      <c r="F633" s="6" t="str">
        <f> IF(INDIRECT("'FROM_NGS3_PCR-1'!A"&amp;ROW()-5,TRUE)="","",  INDIRECT(    "'FROM_NGS3_PCR-1'!"   &amp;  CHAR(64 + MATCH(VLOOKUP(F$6,mapping!$A:$B,2,FALSE),'FROM_NGS3_PCR-1'!$1:$1,0))   &amp;  ROW()-5,TRUE)    )</f>
        <v/>
      </c>
      <c r="G633" s="6" t="str">
        <f> IF(INDIRECT("'FROM_NGS3_PCR-1'!A"&amp;ROW()-5,TRUE)="","",  INDIRECT(    "'FROM_NGS3_PCR-1'!"   &amp;  CHAR(64 + MATCH(VLOOKUP(G$6,mapping!$A:$B,2,FALSE),'FROM_NGS3_PCR-1'!$1:$1,0))   &amp;  ROW()-5,TRUE)    )</f>
        <v/>
      </c>
      <c r="H633" s="39" t="str">
        <f> IF(INDIRECT("'FROM_NGS3_PCR-1'!A"&amp;ROW()-5,TRUE)="","",  INDIRECT(    "'FROM_NGS3_PCR-1'!"   &amp;  CHAR(64 + MATCH(VLOOKUP(H$6,mapping!$A:$B,2,FALSE),'FROM_NGS3_PCR-1'!$1:$1,0))   &amp;  ROW()-5,TRUE)    )</f>
        <v/>
      </c>
      <c r="I633" s="7" t="str">
        <f> IF(INDIRECT("'FROM_NGS3_PCR-1'!A"&amp;ROW()-5,TRUE)="","",  INDIRECT(    "'FROM_NGS3_PCR-1'!"   &amp;  CHAR(64 + MATCH(VLOOKUP(I$6,mapping!$A:$B,2,FALSE),'FROM_NGS3_PCR-1'!$1:$1,0))   &amp;  ROW()-5,TRUE)    )</f>
        <v/>
      </c>
      <c r="J633" s="40" t="str">
        <f> IF(INDIRECT("'FROM_NGS3_PCR-1'!A"&amp;ROW()-5,TRUE)="","",  INDIRECT(    "'FROM_NGS3_PCR-1'!"   &amp;  CHAR(64 + MATCH(VLOOKUP(J$6,mapping!$A:$B,2,FALSE),'FROM_NGS3_PCR-1'!$1:$1,0))   &amp;  ROW()-5,TRUE)    )</f>
        <v/>
      </c>
      <c r="K633" s="6"/>
      <c r="L633" s="39">
        <v>1.0</v>
      </c>
      <c r="M633" s="37" t="str">
        <f>IFERROR(VLOOKUP(TEXT(ROW()-5,"0"),CALC_selection!H:I,2,FALSE),"")</f>
        <v/>
      </c>
      <c r="N633" s="6"/>
      <c r="O633" s="9" t="b">
        <f t="shared" si="1"/>
        <v>0</v>
      </c>
      <c r="P633" s="9" t="b">
        <f t="shared" si="2"/>
        <v>0</v>
      </c>
      <c r="Q633" s="9"/>
      <c r="R633" s="9"/>
      <c r="S633" s="9"/>
      <c r="T633" s="6"/>
      <c r="U633" s="6"/>
      <c r="V633" s="6"/>
      <c r="W633" s="6"/>
      <c r="X633" s="6"/>
      <c r="Y633" s="6"/>
      <c r="Z633" s="6"/>
    </row>
    <row r="634" ht="14.25" customHeight="1">
      <c r="A634" s="6"/>
      <c r="B634" s="38" t="str">
        <f> IF(INDIRECT("'FROM_NGS3_PCR-1'!A"&amp;ROW()-5,TRUE)="","",  INDIRECT(    "'FROM_NGS3_PCR-1'!"   &amp;  CHAR(64 + MATCH(VLOOKUP(B$6,mapping!$A:$B,2,FALSE),'FROM_NGS3_PCR-1'!$1:$1,0))   &amp;  ROW()-5,TRUE)    )</f>
        <v/>
      </c>
      <c r="C634" s="6" t="str">
        <f> IF(INDIRECT("'FROM_NGS3_PCR-1'!A"&amp;ROW()-5,TRUE)="","",  INDIRECT(    "'FROM_NGS3_PCR-1'!"   &amp;  CHAR(64 + MATCH(VLOOKUP(C$6,mapping!$A:$B,2,FALSE),'FROM_NGS3_PCR-1'!$1:$1,0))   &amp;  ROW()-5,TRUE)    )</f>
        <v/>
      </c>
      <c r="D634" s="7" t="str">
        <f> IF(INDIRECT("'FROM_NGS3_PCR-1'!A"&amp;ROW()-5,TRUE)="","",  INDIRECT(    "'FROM_NGS3_PCR-1'!"   &amp;  CHAR(64 + MATCH(VLOOKUP(D$6,mapping!$A:$B,2,FALSE),'FROM_NGS3_PCR-1'!$1:$1,0))   &amp;  ROW()-5,TRUE)    )</f>
        <v/>
      </c>
      <c r="E634" s="7" t="str">
        <f> IF(INDIRECT("'FROM_NGS3_PCR-1'!A"&amp;ROW()-5,TRUE)="","",  "e" &amp; INDIRECT(    "'FROM_NGS3_PCR-1'!"   &amp;  CHAR(64 + MATCH(VLOOKUP(E$6,mapping!$A:$B,2,FALSE),'FROM_NGS3_PCR-1'!$1:$1,0))   &amp;  ROW()-5,TRUE)    )</f>
        <v/>
      </c>
      <c r="F634" s="6" t="str">
        <f> IF(INDIRECT("'FROM_NGS3_PCR-1'!A"&amp;ROW()-5,TRUE)="","",  INDIRECT(    "'FROM_NGS3_PCR-1'!"   &amp;  CHAR(64 + MATCH(VLOOKUP(F$6,mapping!$A:$B,2,FALSE),'FROM_NGS3_PCR-1'!$1:$1,0))   &amp;  ROW()-5,TRUE)    )</f>
        <v/>
      </c>
      <c r="G634" s="6" t="str">
        <f> IF(INDIRECT("'FROM_NGS3_PCR-1'!A"&amp;ROW()-5,TRUE)="","",  INDIRECT(    "'FROM_NGS3_PCR-1'!"   &amp;  CHAR(64 + MATCH(VLOOKUP(G$6,mapping!$A:$B,2,FALSE),'FROM_NGS3_PCR-1'!$1:$1,0))   &amp;  ROW()-5,TRUE)    )</f>
        <v/>
      </c>
      <c r="H634" s="39" t="str">
        <f> IF(INDIRECT("'FROM_NGS3_PCR-1'!A"&amp;ROW()-5,TRUE)="","",  INDIRECT(    "'FROM_NGS3_PCR-1'!"   &amp;  CHAR(64 + MATCH(VLOOKUP(H$6,mapping!$A:$B,2,FALSE),'FROM_NGS3_PCR-1'!$1:$1,0))   &amp;  ROW()-5,TRUE)    )</f>
        <v/>
      </c>
      <c r="I634" s="7" t="str">
        <f> IF(INDIRECT("'FROM_NGS3_PCR-1'!A"&amp;ROW()-5,TRUE)="","",  INDIRECT(    "'FROM_NGS3_PCR-1'!"   &amp;  CHAR(64 + MATCH(VLOOKUP(I$6,mapping!$A:$B,2,FALSE),'FROM_NGS3_PCR-1'!$1:$1,0))   &amp;  ROW()-5,TRUE)    )</f>
        <v/>
      </c>
      <c r="J634" s="40" t="str">
        <f> IF(INDIRECT("'FROM_NGS3_PCR-1'!A"&amp;ROW()-5,TRUE)="","",  INDIRECT(    "'FROM_NGS3_PCR-1'!"   &amp;  CHAR(64 + MATCH(VLOOKUP(J$6,mapping!$A:$B,2,FALSE),'FROM_NGS3_PCR-1'!$1:$1,0))   &amp;  ROW()-5,TRUE)    )</f>
        <v/>
      </c>
      <c r="K634" s="6"/>
      <c r="L634" s="39">
        <v>1.0</v>
      </c>
      <c r="M634" s="37" t="str">
        <f>IFERROR(VLOOKUP(TEXT(ROW()-5,"0"),CALC_selection!H:I,2,FALSE),"")</f>
        <v/>
      </c>
      <c r="N634" s="6"/>
      <c r="O634" s="9" t="b">
        <f t="shared" si="1"/>
        <v>0</v>
      </c>
      <c r="P634" s="9" t="b">
        <f t="shared" si="2"/>
        <v>0</v>
      </c>
      <c r="Q634" s="9"/>
      <c r="R634" s="9"/>
      <c r="S634" s="9"/>
      <c r="T634" s="6"/>
      <c r="U634" s="6"/>
      <c r="V634" s="6"/>
      <c r="W634" s="6"/>
      <c r="X634" s="6"/>
      <c r="Y634" s="6"/>
      <c r="Z634" s="6"/>
    </row>
    <row r="635" ht="14.25" customHeight="1">
      <c r="A635" s="6"/>
      <c r="B635" s="38" t="str">
        <f> IF(INDIRECT("'FROM_NGS3_PCR-1'!A"&amp;ROW()-5,TRUE)="","",  INDIRECT(    "'FROM_NGS3_PCR-1'!"   &amp;  CHAR(64 + MATCH(VLOOKUP(B$6,mapping!$A:$B,2,FALSE),'FROM_NGS3_PCR-1'!$1:$1,0))   &amp;  ROW()-5,TRUE)    )</f>
        <v/>
      </c>
      <c r="C635" s="6" t="str">
        <f> IF(INDIRECT("'FROM_NGS3_PCR-1'!A"&amp;ROW()-5,TRUE)="","",  INDIRECT(    "'FROM_NGS3_PCR-1'!"   &amp;  CHAR(64 + MATCH(VLOOKUP(C$6,mapping!$A:$B,2,FALSE),'FROM_NGS3_PCR-1'!$1:$1,0))   &amp;  ROW()-5,TRUE)    )</f>
        <v/>
      </c>
      <c r="D635" s="7" t="str">
        <f> IF(INDIRECT("'FROM_NGS3_PCR-1'!A"&amp;ROW()-5,TRUE)="","",  INDIRECT(    "'FROM_NGS3_PCR-1'!"   &amp;  CHAR(64 + MATCH(VLOOKUP(D$6,mapping!$A:$B,2,FALSE),'FROM_NGS3_PCR-1'!$1:$1,0))   &amp;  ROW()-5,TRUE)    )</f>
        <v/>
      </c>
      <c r="E635" s="7" t="str">
        <f> IF(INDIRECT("'FROM_NGS3_PCR-1'!A"&amp;ROW()-5,TRUE)="","",  "e" &amp; INDIRECT(    "'FROM_NGS3_PCR-1'!"   &amp;  CHAR(64 + MATCH(VLOOKUP(E$6,mapping!$A:$B,2,FALSE),'FROM_NGS3_PCR-1'!$1:$1,0))   &amp;  ROW()-5,TRUE)    )</f>
        <v/>
      </c>
      <c r="F635" s="6" t="str">
        <f> IF(INDIRECT("'FROM_NGS3_PCR-1'!A"&amp;ROW()-5,TRUE)="","",  INDIRECT(    "'FROM_NGS3_PCR-1'!"   &amp;  CHAR(64 + MATCH(VLOOKUP(F$6,mapping!$A:$B,2,FALSE),'FROM_NGS3_PCR-1'!$1:$1,0))   &amp;  ROW()-5,TRUE)    )</f>
        <v/>
      </c>
      <c r="G635" s="6" t="str">
        <f> IF(INDIRECT("'FROM_NGS3_PCR-1'!A"&amp;ROW()-5,TRUE)="","",  INDIRECT(    "'FROM_NGS3_PCR-1'!"   &amp;  CHAR(64 + MATCH(VLOOKUP(G$6,mapping!$A:$B,2,FALSE),'FROM_NGS3_PCR-1'!$1:$1,0))   &amp;  ROW()-5,TRUE)    )</f>
        <v/>
      </c>
      <c r="H635" s="39" t="str">
        <f> IF(INDIRECT("'FROM_NGS3_PCR-1'!A"&amp;ROW()-5,TRUE)="","",  INDIRECT(    "'FROM_NGS3_PCR-1'!"   &amp;  CHAR(64 + MATCH(VLOOKUP(H$6,mapping!$A:$B,2,FALSE),'FROM_NGS3_PCR-1'!$1:$1,0))   &amp;  ROW()-5,TRUE)    )</f>
        <v/>
      </c>
      <c r="I635" s="7" t="str">
        <f> IF(INDIRECT("'FROM_NGS3_PCR-1'!A"&amp;ROW()-5,TRUE)="","",  INDIRECT(    "'FROM_NGS3_PCR-1'!"   &amp;  CHAR(64 + MATCH(VLOOKUP(I$6,mapping!$A:$B,2,FALSE),'FROM_NGS3_PCR-1'!$1:$1,0))   &amp;  ROW()-5,TRUE)    )</f>
        <v/>
      </c>
      <c r="J635" s="40" t="str">
        <f> IF(INDIRECT("'FROM_NGS3_PCR-1'!A"&amp;ROW()-5,TRUE)="","",  INDIRECT(    "'FROM_NGS3_PCR-1'!"   &amp;  CHAR(64 + MATCH(VLOOKUP(J$6,mapping!$A:$B,2,FALSE),'FROM_NGS3_PCR-1'!$1:$1,0))   &amp;  ROW()-5,TRUE)    )</f>
        <v/>
      </c>
      <c r="K635" s="6"/>
      <c r="L635" s="39">
        <v>1.0</v>
      </c>
      <c r="M635" s="37" t="str">
        <f>IFERROR(VLOOKUP(TEXT(ROW()-5,"0"),CALC_selection!H:I,2,FALSE),"")</f>
        <v/>
      </c>
      <c r="N635" s="6"/>
      <c r="O635" s="9" t="b">
        <f t="shared" si="1"/>
        <v>0</v>
      </c>
      <c r="P635" s="9" t="b">
        <f t="shared" si="2"/>
        <v>0</v>
      </c>
      <c r="Q635" s="9"/>
      <c r="R635" s="9"/>
      <c r="S635" s="9"/>
      <c r="T635" s="6"/>
      <c r="U635" s="6"/>
      <c r="V635" s="6"/>
      <c r="W635" s="6"/>
      <c r="X635" s="6"/>
      <c r="Y635" s="6"/>
      <c r="Z635" s="6"/>
    </row>
    <row r="636" ht="14.25" customHeight="1">
      <c r="A636" s="6"/>
      <c r="B636" s="38" t="str">
        <f> IF(INDIRECT("'FROM_NGS3_PCR-1'!A"&amp;ROW()-5,TRUE)="","",  INDIRECT(    "'FROM_NGS3_PCR-1'!"   &amp;  CHAR(64 + MATCH(VLOOKUP(B$6,mapping!$A:$B,2,FALSE),'FROM_NGS3_PCR-1'!$1:$1,0))   &amp;  ROW()-5,TRUE)    )</f>
        <v/>
      </c>
      <c r="C636" s="6" t="str">
        <f> IF(INDIRECT("'FROM_NGS3_PCR-1'!A"&amp;ROW()-5,TRUE)="","",  INDIRECT(    "'FROM_NGS3_PCR-1'!"   &amp;  CHAR(64 + MATCH(VLOOKUP(C$6,mapping!$A:$B,2,FALSE),'FROM_NGS3_PCR-1'!$1:$1,0))   &amp;  ROW()-5,TRUE)    )</f>
        <v/>
      </c>
      <c r="D636" s="7" t="str">
        <f> IF(INDIRECT("'FROM_NGS3_PCR-1'!A"&amp;ROW()-5,TRUE)="","",  INDIRECT(    "'FROM_NGS3_PCR-1'!"   &amp;  CHAR(64 + MATCH(VLOOKUP(D$6,mapping!$A:$B,2,FALSE),'FROM_NGS3_PCR-1'!$1:$1,0))   &amp;  ROW()-5,TRUE)    )</f>
        <v/>
      </c>
      <c r="E636" s="7" t="str">
        <f> IF(INDIRECT("'FROM_NGS3_PCR-1'!A"&amp;ROW()-5,TRUE)="","",  "e" &amp; INDIRECT(    "'FROM_NGS3_PCR-1'!"   &amp;  CHAR(64 + MATCH(VLOOKUP(E$6,mapping!$A:$B,2,FALSE),'FROM_NGS3_PCR-1'!$1:$1,0))   &amp;  ROW()-5,TRUE)    )</f>
        <v/>
      </c>
      <c r="F636" s="6" t="str">
        <f> IF(INDIRECT("'FROM_NGS3_PCR-1'!A"&amp;ROW()-5,TRUE)="","",  INDIRECT(    "'FROM_NGS3_PCR-1'!"   &amp;  CHAR(64 + MATCH(VLOOKUP(F$6,mapping!$A:$B,2,FALSE),'FROM_NGS3_PCR-1'!$1:$1,0))   &amp;  ROW()-5,TRUE)    )</f>
        <v/>
      </c>
      <c r="G636" s="6" t="str">
        <f> IF(INDIRECT("'FROM_NGS3_PCR-1'!A"&amp;ROW()-5,TRUE)="","",  INDIRECT(    "'FROM_NGS3_PCR-1'!"   &amp;  CHAR(64 + MATCH(VLOOKUP(G$6,mapping!$A:$B,2,FALSE),'FROM_NGS3_PCR-1'!$1:$1,0))   &amp;  ROW()-5,TRUE)    )</f>
        <v/>
      </c>
      <c r="H636" s="39" t="str">
        <f> IF(INDIRECT("'FROM_NGS3_PCR-1'!A"&amp;ROW()-5,TRUE)="","",  INDIRECT(    "'FROM_NGS3_PCR-1'!"   &amp;  CHAR(64 + MATCH(VLOOKUP(H$6,mapping!$A:$B,2,FALSE),'FROM_NGS3_PCR-1'!$1:$1,0))   &amp;  ROW()-5,TRUE)    )</f>
        <v/>
      </c>
      <c r="I636" s="7" t="str">
        <f> IF(INDIRECT("'FROM_NGS3_PCR-1'!A"&amp;ROW()-5,TRUE)="","",  INDIRECT(    "'FROM_NGS3_PCR-1'!"   &amp;  CHAR(64 + MATCH(VLOOKUP(I$6,mapping!$A:$B,2,FALSE),'FROM_NGS3_PCR-1'!$1:$1,0))   &amp;  ROW()-5,TRUE)    )</f>
        <v/>
      </c>
      <c r="J636" s="40" t="str">
        <f> IF(INDIRECT("'FROM_NGS3_PCR-1'!A"&amp;ROW()-5,TRUE)="","",  INDIRECT(    "'FROM_NGS3_PCR-1'!"   &amp;  CHAR(64 + MATCH(VLOOKUP(J$6,mapping!$A:$B,2,FALSE),'FROM_NGS3_PCR-1'!$1:$1,0))   &amp;  ROW()-5,TRUE)    )</f>
        <v/>
      </c>
      <c r="K636" s="6"/>
      <c r="L636" s="39">
        <v>1.0</v>
      </c>
      <c r="M636" s="37" t="str">
        <f>IFERROR(VLOOKUP(TEXT(ROW()-5,"0"),CALC_selection!H:I,2,FALSE),"")</f>
        <v/>
      </c>
      <c r="N636" s="6"/>
      <c r="O636" s="9" t="b">
        <f t="shared" si="1"/>
        <v>0</v>
      </c>
      <c r="P636" s="9" t="b">
        <f t="shared" si="2"/>
        <v>0</v>
      </c>
      <c r="Q636" s="9"/>
      <c r="R636" s="9"/>
      <c r="S636" s="9"/>
      <c r="T636" s="6"/>
      <c r="U636" s="6"/>
      <c r="V636" s="6"/>
      <c r="W636" s="6"/>
      <c r="X636" s="6"/>
      <c r="Y636" s="6"/>
      <c r="Z636" s="6"/>
    </row>
    <row r="637" ht="14.25" customHeight="1">
      <c r="A637" s="6"/>
      <c r="B637" s="38" t="str">
        <f> IF(INDIRECT("'FROM_NGS3_PCR-1'!A"&amp;ROW()-5,TRUE)="","",  INDIRECT(    "'FROM_NGS3_PCR-1'!"   &amp;  CHAR(64 + MATCH(VLOOKUP(B$6,mapping!$A:$B,2,FALSE),'FROM_NGS3_PCR-1'!$1:$1,0))   &amp;  ROW()-5,TRUE)    )</f>
        <v/>
      </c>
      <c r="C637" s="6" t="str">
        <f> IF(INDIRECT("'FROM_NGS3_PCR-1'!A"&amp;ROW()-5,TRUE)="","",  INDIRECT(    "'FROM_NGS3_PCR-1'!"   &amp;  CHAR(64 + MATCH(VLOOKUP(C$6,mapping!$A:$B,2,FALSE),'FROM_NGS3_PCR-1'!$1:$1,0))   &amp;  ROW()-5,TRUE)    )</f>
        <v/>
      </c>
      <c r="D637" s="7" t="str">
        <f> IF(INDIRECT("'FROM_NGS3_PCR-1'!A"&amp;ROW()-5,TRUE)="","",  INDIRECT(    "'FROM_NGS3_PCR-1'!"   &amp;  CHAR(64 + MATCH(VLOOKUP(D$6,mapping!$A:$B,2,FALSE),'FROM_NGS3_PCR-1'!$1:$1,0))   &amp;  ROW()-5,TRUE)    )</f>
        <v/>
      </c>
      <c r="E637" s="7" t="str">
        <f> IF(INDIRECT("'FROM_NGS3_PCR-1'!A"&amp;ROW()-5,TRUE)="","",  "e" &amp; INDIRECT(    "'FROM_NGS3_PCR-1'!"   &amp;  CHAR(64 + MATCH(VLOOKUP(E$6,mapping!$A:$B,2,FALSE),'FROM_NGS3_PCR-1'!$1:$1,0))   &amp;  ROW()-5,TRUE)    )</f>
        <v/>
      </c>
      <c r="F637" s="6" t="str">
        <f> IF(INDIRECT("'FROM_NGS3_PCR-1'!A"&amp;ROW()-5,TRUE)="","",  INDIRECT(    "'FROM_NGS3_PCR-1'!"   &amp;  CHAR(64 + MATCH(VLOOKUP(F$6,mapping!$A:$B,2,FALSE),'FROM_NGS3_PCR-1'!$1:$1,0))   &amp;  ROW()-5,TRUE)    )</f>
        <v/>
      </c>
      <c r="G637" s="6" t="str">
        <f> IF(INDIRECT("'FROM_NGS3_PCR-1'!A"&amp;ROW()-5,TRUE)="","",  INDIRECT(    "'FROM_NGS3_PCR-1'!"   &amp;  CHAR(64 + MATCH(VLOOKUP(G$6,mapping!$A:$B,2,FALSE),'FROM_NGS3_PCR-1'!$1:$1,0))   &amp;  ROW()-5,TRUE)    )</f>
        <v/>
      </c>
      <c r="H637" s="39" t="str">
        <f> IF(INDIRECT("'FROM_NGS3_PCR-1'!A"&amp;ROW()-5,TRUE)="","",  INDIRECT(    "'FROM_NGS3_PCR-1'!"   &amp;  CHAR(64 + MATCH(VLOOKUP(H$6,mapping!$A:$B,2,FALSE),'FROM_NGS3_PCR-1'!$1:$1,0))   &amp;  ROW()-5,TRUE)    )</f>
        <v/>
      </c>
      <c r="I637" s="7" t="str">
        <f> IF(INDIRECT("'FROM_NGS3_PCR-1'!A"&amp;ROW()-5,TRUE)="","",  INDIRECT(    "'FROM_NGS3_PCR-1'!"   &amp;  CHAR(64 + MATCH(VLOOKUP(I$6,mapping!$A:$B,2,FALSE),'FROM_NGS3_PCR-1'!$1:$1,0))   &amp;  ROW()-5,TRUE)    )</f>
        <v/>
      </c>
      <c r="J637" s="40" t="str">
        <f> IF(INDIRECT("'FROM_NGS3_PCR-1'!A"&amp;ROW()-5,TRUE)="","",  INDIRECT(    "'FROM_NGS3_PCR-1'!"   &amp;  CHAR(64 + MATCH(VLOOKUP(J$6,mapping!$A:$B,2,FALSE),'FROM_NGS3_PCR-1'!$1:$1,0))   &amp;  ROW()-5,TRUE)    )</f>
        <v/>
      </c>
      <c r="K637" s="6"/>
      <c r="L637" s="39">
        <v>1.0</v>
      </c>
      <c r="M637" s="37" t="str">
        <f>IFERROR(VLOOKUP(TEXT(ROW()-5,"0"),CALC_selection!H:I,2,FALSE),"")</f>
        <v/>
      </c>
      <c r="N637" s="6"/>
      <c r="O637" s="9" t="b">
        <f t="shared" si="1"/>
        <v>0</v>
      </c>
      <c r="P637" s="9" t="b">
        <f t="shared" si="2"/>
        <v>0</v>
      </c>
      <c r="Q637" s="9"/>
      <c r="R637" s="9"/>
      <c r="S637" s="9"/>
      <c r="T637" s="6"/>
      <c r="U637" s="6"/>
      <c r="V637" s="6"/>
      <c r="W637" s="6"/>
      <c r="X637" s="6"/>
      <c r="Y637" s="6"/>
      <c r="Z637" s="6"/>
    </row>
    <row r="638" ht="14.25" customHeight="1">
      <c r="A638" s="6"/>
      <c r="B638" s="38" t="str">
        <f> IF(INDIRECT("'FROM_NGS3_PCR-1'!A"&amp;ROW()-5,TRUE)="","",  INDIRECT(    "'FROM_NGS3_PCR-1'!"   &amp;  CHAR(64 + MATCH(VLOOKUP(B$6,mapping!$A:$B,2,FALSE),'FROM_NGS3_PCR-1'!$1:$1,0))   &amp;  ROW()-5,TRUE)    )</f>
        <v/>
      </c>
      <c r="C638" s="6" t="str">
        <f> IF(INDIRECT("'FROM_NGS3_PCR-1'!A"&amp;ROW()-5,TRUE)="","",  INDIRECT(    "'FROM_NGS3_PCR-1'!"   &amp;  CHAR(64 + MATCH(VLOOKUP(C$6,mapping!$A:$B,2,FALSE),'FROM_NGS3_PCR-1'!$1:$1,0))   &amp;  ROW()-5,TRUE)    )</f>
        <v/>
      </c>
      <c r="D638" s="7" t="str">
        <f> IF(INDIRECT("'FROM_NGS3_PCR-1'!A"&amp;ROW()-5,TRUE)="","",  INDIRECT(    "'FROM_NGS3_PCR-1'!"   &amp;  CHAR(64 + MATCH(VLOOKUP(D$6,mapping!$A:$B,2,FALSE),'FROM_NGS3_PCR-1'!$1:$1,0))   &amp;  ROW()-5,TRUE)    )</f>
        <v/>
      </c>
      <c r="E638" s="7" t="str">
        <f> IF(INDIRECT("'FROM_NGS3_PCR-1'!A"&amp;ROW()-5,TRUE)="","",  "e" &amp; INDIRECT(    "'FROM_NGS3_PCR-1'!"   &amp;  CHAR(64 + MATCH(VLOOKUP(E$6,mapping!$A:$B,2,FALSE),'FROM_NGS3_PCR-1'!$1:$1,0))   &amp;  ROW()-5,TRUE)    )</f>
        <v/>
      </c>
      <c r="F638" s="6" t="str">
        <f> IF(INDIRECT("'FROM_NGS3_PCR-1'!A"&amp;ROW()-5,TRUE)="","",  INDIRECT(    "'FROM_NGS3_PCR-1'!"   &amp;  CHAR(64 + MATCH(VLOOKUP(F$6,mapping!$A:$B,2,FALSE),'FROM_NGS3_PCR-1'!$1:$1,0))   &amp;  ROW()-5,TRUE)    )</f>
        <v/>
      </c>
      <c r="G638" s="6" t="str">
        <f> IF(INDIRECT("'FROM_NGS3_PCR-1'!A"&amp;ROW()-5,TRUE)="","",  INDIRECT(    "'FROM_NGS3_PCR-1'!"   &amp;  CHAR(64 + MATCH(VLOOKUP(G$6,mapping!$A:$B,2,FALSE),'FROM_NGS3_PCR-1'!$1:$1,0))   &amp;  ROW()-5,TRUE)    )</f>
        <v/>
      </c>
      <c r="H638" s="39" t="str">
        <f> IF(INDIRECT("'FROM_NGS3_PCR-1'!A"&amp;ROW()-5,TRUE)="","",  INDIRECT(    "'FROM_NGS3_PCR-1'!"   &amp;  CHAR(64 + MATCH(VLOOKUP(H$6,mapping!$A:$B,2,FALSE),'FROM_NGS3_PCR-1'!$1:$1,0))   &amp;  ROW()-5,TRUE)    )</f>
        <v/>
      </c>
      <c r="I638" s="7" t="str">
        <f> IF(INDIRECT("'FROM_NGS3_PCR-1'!A"&amp;ROW()-5,TRUE)="","",  INDIRECT(    "'FROM_NGS3_PCR-1'!"   &amp;  CHAR(64 + MATCH(VLOOKUP(I$6,mapping!$A:$B,2,FALSE),'FROM_NGS3_PCR-1'!$1:$1,0))   &amp;  ROW()-5,TRUE)    )</f>
        <v/>
      </c>
      <c r="J638" s="40" t="str">
        <f> IF(INDIRECT("'FROM_NGS3_PCR-1'!A"&amp;ROW()-5,TRUE)="","",  INDIRECT(    "'FROM_NGS3_PCR-1'!"   &amp;  CHAR(64 + MATCH(VLOOKUP(J$6,mapping!$A:$B,2,FALSE),'FROM_NGS3_PCR-1'!$1:$1,0))   &amp;  ROW()-5,TRUE)    )</f>
        <v/>
      </c>
      <c r="K638" s="6"/>
      <c r="L638" s="39">
        <v>1.0</v>
      </c>
      <c r="M638" s="37" t="str">
        <f>IFERROR(VLOOKUP(TEXT(ROW()-5,"0"),CALC_selection!H:I,2,FALSE),"")</f>
        <v/>
      </c>
      <c r="N638" s="6"/>
      <c r="O638" s="9" t="b">
        <f t="shared" si="1"/>
        <v>0</v>
      </c>
      <c r="P638" s="9" t="b">
        <f t="shared" si="2"/>
        <v>0</v>
      </c>
      <c r="Q638" s="9"/>
      <c r="R638" s="9"/>
      <c r="S638" s="9"/>
      <c r="T638" s="6"/>
      <c r="U638" s="6"/>
      <c r="V638" s="6"/>
      <c r="W638" s="6"/>
      <c r="X638" s="6"/>
      <c r="Y638" s="6"/>
      <c r="Z638" s="6"/>
    </row>
    <row r="639" ht="14.25" customHeight="1">
      <c r="A639" s="6"/>
      <c r="B639" s="38" t="str">
        <f> IF(INDIRECT("'FROM_NGS3_PCR-1'!A"&amp;ROW()-5,TRUE)="","",  INDIRECT(    "'FROM_NGS3_PCR-1'!"   &amp;  CHAR(64 + MATCH(VLOOKUP(B$6,mapping!$A:$B,2,FALSE),'FROM_NGS3_PCR-1'!$1:$1,0))   &amp;  ROW()-5,TRUE)    )</f>
        <v/>
      </c>
      <c r="C639" s="6" t="str">
        <f> IF(INDIRECT("'FROM_NGS3_PCR-1'!A"&amp;ROW()-5,TRUE)="","",  INDIRECT(    "'FROM_NGS3_PCR-1'!"   &amp;  CHAR(64 + MATCH(VLOOKUP(C$6,mapping!$A:$B,2,FALSE),'FROM_NGS3_PCR-1'!$1:$1,0))   &amp;  ROW()-5,TRUE)    )</f>
        <v/>
      </c>
      <c r="D639" s="7" t="str">
        <f> IF(INDIRECT("'FROM_NGS3_PCR-1'!A"&amp;ROW()-5,TRUE)="","",  INDIRECT(    "'FROM_NGS3_PCR-1'!"   &amp;  CHAR(64 + MATCH(VLOOKUP(D$6,mapping!$A:$B,2,FALSE),'FROM_NGS3_PCR-1'!$1:$1,0))   &amp;  ROW()-5,TRUE)    )</f>
        <v/>
      </c>
      <c r="E639" s="7" t="str">
        <f> IF(INDIRECT("'FROM_NGS3_PCR-1'!A"&amp;ROW()-5,TRUE)="","",  "e" &amp; INDIRECT(    "'FROM_NGS3_PCR-1'!"   &amp;  CHAR(64 + MATCH(VLOOKUP(E$6,mapping!$A:$B,2,FALSE),'FROM_NGS3_PCR-1'!$1:$1,0))   &amp;  ROW()-5,TRUE)    )</f>
        <v/>
      </c>
      <c r="F639" s="6" t="str">
        <f> IF(INDIRECT("'FROM_NGS3_PCR-1'!A"&amp;ROW()-5,TRUE)="","",  INDIRECT(    "'FROM_NGS3_PCR-1'!"   &amp;  CHAR(64 + MATCH(VLOOKUP(F$6,mapping!$A:$B,2,FALSE),'FROM_NGS3_PCR-1'!$1:$1,0))   &amp;  ROW()-5,TRUE)    )</f>
        <v/>
      </c>
      <c r="G639" s="6" t="str">
        <f> IF(INDIRECT("'FROM_NGS3_PCR-1'!A"&amp;ROW()-5,TRUE)="","",  INDIRECT(    "'FROM_NGS3_PCR-1'!"   &amp;  CHAR(64 + MATCH(VLOOKUP(G$6,mapping!$A:$B,2,FALSE),'FROM_NGS3_PCR-1'!$1:$1,0))   &amp;  ROW()-5,TRUE)    )</f>
        <v/>
      </c>
      <c r="H639" s="39" t="str">
        <f> IF(INDIRECT("'FROM_NGS3_PCR-1'!A"&amp;ROW()-5,TRUE)="","",  INDIRECT(    "'FROM_NGS3_PCR-1'!"   &amp;  CHAR(64 + MATCH(VLOOKUP(H$6,mapping!$A:$B,2,FALSE),'FROM_NGS3_PCR-1'!$1:$1,0))   &amp;  ROW()-5,TRUE)    )</f>
        <v/>
      </c>
      <c r="I639" s="7" t="str">
        <f> IF(INDIRECT("'FROM_NGS3_PCR-1'!A"&amp;ROW()-5,TRUE)="","",  INDIRECT(    "'FROM_NGS3_PCR-1'!"   &amp;  CHAR(64 + MATCH(VLOOKUP(I$6,mapping!$A:$B,2,FALSE),'FROM_NGS3_PCR-1'!$1:$1,0))   &amp;  ROW()-5,TRUE)    )</f>
        <v/>
      </c>
      <c r="J639" s="40" t="str">
        <f> IF(INDIRECT("'FROM_NGS3_PCR-1'!A"&amp;ROW()-5,TRUE)="","",  INDIRECT(    "'FROM_NGS3_PCR-1'!"   &amp;  CHAR(64 + MATCH(VLOOKUP(J$6,mapping!$A:$B,2,FALSE),'FROM_NGS3_PCR-1'!$1:$1,0))   &amp;  ROW()-5,TRUE)    )</f>
        <v/>
      </c>
      <c r="K639" s="6"/>
      <c r="L639" s="39">
        <v>1.0</v>
      </c>
      <c r="M639" s="37" t="str">
        <f>IFERROR(VLOOKUP(TEXT(ROW()-5,"0"),CALC_selection!H:I,2,FALSE),"")</f>
        <v/>
      </c>
      <c r="N639" s="6"/>
      <c r="O639" s="9" t="b">
        <f t="shared" si="1"/>
        <v>0</v>
      </c>
      <c r="P639" s="9" t="b">
        <f t="shared" si="2"/>
        <v>0</v>
      </c>
      <c r="Q639" s="9"/>
      <c r="R639" s="9"/>
      <c r="S639" s="9"/>
      <c r="T639" s="6"/>
      <c r="U639" s="6"/>
      <c r="V639" s="6"/>
      <c r="W639" s="6"/>
      <c r="X639" s="6"/>
      <c r="Y639" s="6"/>
      <c r="Z639" s="6"/>
    </row>
    <row r="640" ht="14.25" customHeight="1">
      <c r="A640" s="6"/>
      <c r="B640" s="38" t="str">
        <f> IF(INDIRECT("'FROM_NGS3_PCR-1'!A"&amp;ROW()-5,TRUE)="","",  INDIRECT(    "'FROM_NGS3_PCR-1'!"   &amp;  CHAR(64 + MATCH(VLOOKUP(B$6,mapping!$A:$B,2,FALSE),'FROM_NGS3_PCR-1'!$1:$1,0))   &amp;  ROW()-5,TRUE)    )</f>
        <v/>
      </c>
      <c r="C640" s="6" t="str">
        <f> IF(INDIRECT("'FROM_NGS3_PCR-1'!A"&amp;ROW()-5,TRUE)="","",  INDIRECT(    "'FROM_NGS3_PCR-1'!"   &amp;  CHAR(64 + MATCH(VLOOKUP(C$6,mapping!$A:$B,2,FALSE),'FROM_NGS3_PCR-1'!$1:$1,0))   &amp;  ROW()-5,TRUE)    )</f>
        <v/>
      </c>
      <c r="D640" s="7" t="str">
        <f> IF(INDIRECT("'FROM_NGS3_PCR-1'!A"&amp;ROW()-5,TRUE)="","",  INDIRECT(    "'FROM_NGS3_PCR-1'!"   &amp;  CHAR(64 + MATCH(VLOOKUP(D$6,mapping!$A:$B,2,FALSE),'FROM_NGS3_PCR-1'!$1:$1,0))   &amp;  ROW()-5,TRUE)    )</f>
        <v/>
      </c>
      <c r="E640" s="7" t="str">
        <f> IF(INDIRECT("'FROM_NGS3_PCR-1'!A"&amp;ROW()-5,TRUE)="","",  "e" &amp; INDIRECT(    "'FROM_NGS3_PCR-1'!"   &amp;  CHAR(64 + MATCH(VLOOKUP(E$6,mapping!$A:$B,2,FALSE),'FROM_NGS3_PCR-1'!$1:$1,0))   &amp;  ROW()-5,TRUE)    )</f>
        <v/>
      </c>
      <c r="F640" s="6" t="str">
        <f> IF(INDIRECT("'FROM_NGS3_PCR-1'!A"&amp;ROW()-5,TRUE)="","",  INDIRECT(    "'FROM_NGS3_PCR-1'!"   &amp;  CHAR(64 + MATCH(VLOOKUP(F$6,mapping!$A:$B,2,FALSE),'FROM_NGS3_PCR-1'!$1:$1,0))   &amp;  ROW()-5,TRUE)    )</f>
        <v/>
      </c>
      <c r="G640" s="6" t="str">
        <f> IF(INDIRECT("'FROM_NGS3_PCR-1'!A"&amp;ROW()-5,TRUE)="","",  INDIRECT(    "'FROM_NGS3_PCR-1'!"   &amp;  CHAR(64 + MATCH(VLOOKUP(G$6,mapping!$A:$B,2,FALSE),'FROM_NGS3_PCR-1'!$1:$1,0))   &amp;  ROW()-5,TRUE)    )</f>
        <v/>
      </c>
      <c r="H640" s="39" t="str">
        <f> IF(INDIRECT("'FROM_NGS3_PCR-1'!A"&amp;ROW()-5,TRUE)="","",  INDIRECT(    "'FROM_NGS3_PCR-1'!"   &amp;  CHAR(64 + MATCH(VLOOKUP(H$6,mapping!$A:$B,2,FALSE),'FROM_NGS3_PCR-1'!$1:$1,0))   &amp;  ROW()-5,TRUE)    )</f>
        <v/>
      </c>
      <c r="I640" s="7" t="str">
        <f> IF(INDIRECT("'FROM_NGS3_PCR-1'!A"&amp;ROW()-5,TRUE)="","",  INDIRECT(    "'FROM_NGS3_PCR-1'!"   &amp;  CHAR(64 + MATCH(VLOOKUP(I$6,mapping!$A:$B,2,FALSE),'FROM_NGS3_PCR-1'!$1:$1,0))   &amp;  ROW()-5,TRUE)    )</f>
        <v/>
      </c>
      <c r="J640" s="40" t="str">
        <f> IF(INDIRECT("'FROM_NGS3_PCR-1'!A"&amp;ROW()-5,TRUE)="","",  INDIRECT(    "'FROM_NGS3_PCR-1'!"   &amp;  CHAR(64 + MATCH(VLOOKUP(J$6,mapping!$A:$B,2,FALSE),'FROM_NGS3_PCR-1'!$1:$1,0))   &amp;  ROW()-5,TRUE)    )</f>
        <v/>
      </c>
      <c r="K640" s="6"/>
      <c r="L640" s="39">
        <v>1.0</v>
      </c>
      <c r="M640" s="37" t="str">
        <f>IFERROR(VLOOKUP(TEXT(ROW()-5,"0"),CALC_selection!H:I,2,FALSE),"")</f>
        <v/>
      </c>
      <c r="N640" s="6"/>
      <c r="O640" s="9" t="b">
        <f t="shared" si="1"/>
        <v>0</v>
      </c>
      <c r="P640" s="9" t="b">
        <f t="shared" si="2"/>
        <v>0</v>
      </c>
      <c r="Q640" s="9"/>
      <c r="R640" s="9"/>
      <c r="S640" s="9"/>
      <c r="T640" s="6"/>
      <c r="U640" s="6"/>
      <c r="V640" s="6"/>
      <c r="W640" s="6"/>
      <c r="X640" s="6"/>
      <c r="Y640" s="6"/>
      <c r="Z640" s="6"/>
    </row>
    <row r="641" ht="14.25" customHeight="1">
      <c r="A641" s="6"/>
      <c r="B641" s="38" t="str">
        <f> IF(INDIRECT("'FROM_NGS3_PCR-1'!A"&amp;ROW()-5,TRUE)="","",  INDIRECT(    "'FROM_NGS3_PCR-1'!"   &amp;  CHAR(64 + MATCH(VLOOKUP(B$6,mapping!$A:$B,2,FALSE),'FROM_NGS3_PCR-1'!$1:$1,0))   &amp;  ROW()-5,TRUE)    )</f>
        <v/>
      </c>
      <c r="C641" s="6" t="str">
        <f> IF(INDIRECT("'FROM_NGS3_PCR-1'!A"&amp;ROW()-5,TRUE)="","",  INDIRECT(    "'FROM_NGS3_PCR-1'!"   &amp;  CHAR(64 + MATCH(VLOOKUP(C$6,mapping!$A:$B,2,FALSE),'FROM_NGS3_PCR-1'!$1:$1,0))   &amp;  ROW()-5,TRUE)    )</f>
        <v/>
      </c>
      <c r="D641" s="7" t="str">
        <f> IF(INDIRECT("'FROM_NGS3_PCR-1'!A"&amp;ROW()-5,TRUE)="","",  INDIRECT(    "'FROM_NGS3_PCR-1'!"   &amp;  CHAR(64 + MATCH(VLOOKUP(D$6,mapping!$A:$B,2,FALSE),'FROM_NGS3_PCR-1'!$1:$1,0))   &amp;  ROW()-5,TRUE)    )</f>
        <v/>
      </c>
      <c r="E641" s="7" t="str">
        <f> IF(INDIRECT("'FROM_NGS3_PCR-1'!A"&amp;ROW()-5,TRUE)="","",  "e" &amp; INDIRECT(    "'FROM_NGS3_PCR-1'!"   &amp;  CHAR(64 + MATCH(VLOOKUP(E$6,mapping!$A:$B,2,FALSE),'FROM_NGS3_PCR-1'!$1:$1,0))   &amp;  ROW()-5,TRUE)    )</f>
        <v/>
      </c>
      <c r="F641" s="6" t="str">
        <f> IF(INDIRECT("'FROM_NGS3_PCR-1'!A"&amp;ROW()-5,TRUE)="","",  INDIRECT(    "'FROM_NGS3_PCR-1'!"   &amp;  CHAR(64 + MATCH(VLOOKUP(F$6,mapping!$A:$B,2,FALSE),'FROM_NGS3_PCR-1'!$1:$1,0))   &amp;  ROW()-5,TRUE)    )</f>
        <v/>
      </c>
      <c r="G641" s="6" t="str">
        <f> IF(INDIRECT("'FROM_NGS3_PCR-1'!A"&amp;ROW()-5,TRUE)="","",  INDIRECT(    "'FROM_NGS3_PCR-1'!"   &amp;  CHAR(64 + MATCH(VLOOKUP(G$6,mapping!$A:$B,2,FALSE),'FROM_NGS3_PCR-1'!$1:$1,0))   &amp;  ROW()-5,TRUE)    )</f>
        <v/>
      </c>
      <c r="H641" s="39" t="str">
        <f> IF(INDIRECT("'FROM_NGS3_PCR-1'!A"&amp;ROW()-5,TRUE)="","",  INDIRECT(    "'FROM_NGS3_PCR-1'!"   &amp;  CHAR(64 + MATCH(VLOOKUP(H$6,mapping!$A:$B,2,FALSE),'FROM_NGS3_PCR-1'!$1:$1,0))   &amp;  ROW()-5,TRUE)    )</f>
        <v/>
      </c>
      <c r="I641" s="7" t="str">
        <f> IF(INDIRECT("'FROM_NGS3_PCR-1'!A"&amp;ROW()-5,TRUE)="","",  INDIRECT(    "'FROM_NGS3_PCR-1'!"   &amp;  CHAR(64 + MATCH(VLOOKUP(I$6,mapping!$A:$B,2,FALSE),'FROM_NGS3_PCR-1'!$1:$1,0))   &amp;  ROW()-5,TRUE)    )</f>
        <v/>
      </c>
      <c r="J641" s="40" t="str">
        <f> IF(INDIRECT("'FROM_NGS3_PCR-1'!A"&amp;ROW()-5,TRUE)="","",  INDIRECT(    "'FROM_NGS3_PCR-1'!"   &amp;  CHAR(64 + MATCH(VLOOKUP(J$6,mapping!$A:$B,2,FALSE),'FROM_NGS3_PCR-1'!$1:$1,0))   &amp;  ROW()-5,TRUE)    )</f>
        <v/>
      </c>
      <c r="K641" s="6"/>
      <c r="L641" s="39">
        <v>1.0</v>
      </c>
      <c r="M641" s="37" t="str">
        <f>IFERROR(VLOOKUP(TEXT(ROW()-5,"0"),CALC_selection!H:I,2,FALSE),"")</f>
        <v/>
      </c>
      <c r="N641" s="6"/>
      <c r="O641" s="9" t="b">
        <f t="shared" si="1"/>
        <v>0</v>
      </c>
      <c r="P641" s="9" t="b">
        <f t="shared" si="2"/>
        <v>0</v>
      </c>
      <c r="Q641" s="9"/>
      <c r="R641" s="9"/>
      <c r="S641" s="9"/>
      <c r="T641" s="6"/>
      <c r="U641" s="6"/>
      <c r="V641" s="6"/>
      <c r="W641" s="6"/>
      <c r="X641" s="6"/>
      <c r="Y641" s="6"/>
      <c r="Z641" s="6"/>
    </row>
    <row r="642" ht="14.25" customHeight="1">
      <c r="A642" s="6"/>
      <c r="B642" s="38" t="str">
        <f> IF(INDIRECT("'FROM_NGS3_PCR-1'!A"&amp;ROW()-5,TRUE)="","",  INDIRECT(    "'FROM_NGS3_PCR-1'!"   &amp;  CHAR(64 + MATCH(VLOOKUP(B$6,mapping!$A:$B,2,FALSE),'FROM_NGS3_PCR-1'!$1:$1,0))   &amp;  ROW()-5,TRUE)    )</f>
        <v/>
      </c>
      <c r="C642" s="6" t="str">
        <f> IF(INDIRECT("'FROM_NGS3_PCR-1'!A"&amp;ROW()-5,TRUE)="","",  INDIRECT(    "'FROM_NGS3_PCR-1'!"   &amp;  CHAR(64 + MATCH(VLOOKUP(C$6,mapping!$A:$B,2,FALSE),'FROM_NGS3_PCR-1'!$1:$1,0))   &amp;  ROW()-5,TRUE)    )</f>
        <v/>
      </c>
      <c r="D642" s="7" t="str">
        <f> IF(INDIRECT("'FROM_NGS3_PCR-1'!A"&amp;ROW()-5,TRUE)="","",  INDIRECT(    "'FROM_NGS3_PCR-1'!"   &amp;  CHAR(64 + MATCH(VLOOKUP(D$6,mapping!$A:$B,2,FALSE),'FROM_NGS3_PCR-1'!$1:$1,0))   &amp;  ROW()-5,TRUE)    )</f>
        <v/>
      </c>
      <c r="E642" s="7" t="str">
        <f> IF(INDIRECT("'FROM_NGS3_PCR-1'!A"&amp;ROW()-5,TRUE)="","",  "e" &amp; INDIRECT(    "'FROM_NGS3_PCR-1'!"   &amp;  CHAR(64 + MATCH(VLOOKUP(E$6,mapping!$A:$B,2,FALSE),'FROM_NGS3_PCR-1'!$1:$1,0))   &amp;  ROW()-5,TRUE)    )</f>
        <v/>
      </c>
      <c r="F642" s="6" t="str">
        <f> IF(INDIRECT("'FROM_NGS3_PCR-1'!A"&amp;ROW()-5,TRUE)="","",  INDIRECT(    "'FROM_NGS3_PCR-1'!"   &amp;  CHAR(64 + MATCH(VLOOKUP(F$6,mapping!$A:$B,2,FALSE),'FROM_NGS3_PCR-1'!$1:$1,0))   &amp;  ROW()-5,TRUE)    )</f>
        <v/>
      </c>
      <c r="G642" s="6" t="str">
        <f> IF(INDIRECT("'FROM_NGS3_PCR-1'!A"&amp;ROW()-5,TRUE)="","",  INDIRECT(    "'FROM_NGS3_PCR-1'!"   &amp;  CHAR(64 + MATCH(VLOOKUP(G$6,mapping!$A:$B,2,FALSE),'FROM_NGS3_PCR-1'!$1:$1,0))   &amp;  ROW()-5,TRUE)    )</f>
        <v/>
      </c>
      <c r="H642" s="39" t="str">
        <f> IF(INDIRECT("'FROM_NGS3_PCR-1'!A"&amp;ROW()-5,TRUE)="","",  INDIRECT(    "'FROM_NGS3_PCR-1'!"   &amp;  CHAR(64 + MATCH(VLOOKUP(H$6,mapping!$A:$B,2,FALSE),'FROM_NGS3_PCR-1'!$1:$1,0))   &amp;  ROW()-5,TRUE)    )</f>
        <v/>
      </c>
      <c r="I642" s="7" t="str">
        <f> IF(INDIRECT("'FROM_NGS3_PCR-1'!A"&amp;ROW()-5,TRUE)="","",  INDIRECT(    "'FROM_NGS3_PCR-1'!"   &amp;  CHAR(64 + MATCH(VLOOKUP(I$6,mapping!$A:$B,2,FALSE),'FROM_NGS3_PCR-1'!$1:$1,0))   &amp;  ROW()-5,TRUE)    )</f>
        <v/>
      </c>
      <c r="J642" s="40" t="str">
        <f> IF(INDIRECT("'FROM_NGS3_PCR-1'!A"&amp;ROW()-5,TRUE)="","",  INDIRECT(    "'FROM_NGS3_PCR-1'!"   &amp;  CHAR(64 + MATCH(VLOOKUP(J$6,mapping!$A:$B,2,FALSE),'FROM_NGS3_PCR-1'!$1:$1,0))   &amp;  ROW()-5,TRUE)    )</f>
        <v/>
      </c>
      <c r="K642" s="6"/>
      <c r="L642" s="39">
        <v>1.0</v>
      </c>
      <c r="M642" s="37" t="str">
        <f>IFERROR(VLOOKUP(TEXT(ROW()-5,"0"),CALC_selection!H:I,2,FALSE),"")</f>
        <v/>
      </c>
      <c r="N642" s="6"/>
      <c r="O642" s="9" t="b">
        <f t="shared" si="1"/>
        <v>0</v>
      </c>
      <c r="P642" s="9" t="b">
        <f t="shared" si="2"/>
        <v>0</v>
      </c>
      <c r="Q642" s="9"/>
      <c r="R642" s="9"/>
      <c r="S642" s="9"/>
      <c r="T642" s="6"/>
      <c r="U642" s="6"/>
      <c r="V642" s="6"/>
      <c r="W642" s="6"/>
      <c r="X642" s="6"/>
      <c r="Y642" s="6"/>
      <c r="Z642" s="6"/>
    </row>
    <row r="643" ht="14.25" customHeight="1">
      <c r="A643" s="6"/>
      <c r="B643" s="38" t="str">
        <f> IF(INDIRECT("'FROM_NGS3_PCR-1'!A"&amp;ROW()-5,TRUE)="","",  INDIRECT(    "'FROM_NGS3_PCR-1'!"   &amp;  CHAR(64 + MATCH(VLOOKUP(B$6,mapping!$A:$B,2,FALSE),'FROM_NGS3_PCR-1'!$1:$1,0))   &amp;  ROW()-5,TRUE)    )</f>
        <v/>
      </c>
      <c r="C643" s="6" t="str">
        <f> IF(INDIRECT("'FROM_NGS3_PCR-1'!A"&amp;ROW()-5,TRUE)="","",  INDIRECT(    "'FROM_NGS3_PCR-1'!"   &amp;  CHAR(64 + MATCH(VLOOKUP(C$6,mapping!$A:$B,2,FALSE),'FROM_NGS3_PCR-1'!$1:$1,0))   &amp;  ROW()-5,TRUE)    )</f>
        <v/>
      </c>
      <c r="D643" s="7" t="str">
        <f> IF(INDIRECT("'FROM_NGS3_PCR-1'!A"&amp;ROW()-5,TRUE)="","",  INDIRECT(    "'FROM_NGS3_PCR-1'!"   &amp;  CHAR(64 + MATCH(VLOOKUP(D$6,mapping!$A:$B,2,FALSE),'FROM_NGS3_PCR-1'!$1:$1,0))   &amp;  ROW()-5,TRUE)    )</f>
        <v/>
      </c>
      <c r="E643" s="7" t="str">
        <f> IF(INDIRECT("'FROM_NGS3_PCR-1'!A"&amp;ROW()-5,TRUE)="","",  "e" &amp; INDIRECT(    "'FROM_NGS3_PCR-1'!"   &amp;  CHAR(64 + MATCH(VLOOKUP(E$6,mapping!$A:$B,2,FALSE),'FROM_NGS3_PCR-1'!$1:$1,0))   &amp;  ROW()-5,TRUE)    )</f>
        <v/>
      </c>
      <c r="F643" s="6" t="str">
        <f> IF(INDIRECT("'FROM_NGS3_PCR-1'!A"&amp;ROW()-5,TRUE)="","",  INDIRECT(    "'FROM_NGS3_PCR-1'!"   &amp;  CHAR(64 + MATCH(VLOOKUP(F$6,mapping!$A:$B,2,FALSE),'FROM_NGS3_PCR-1'!$1:$1,0))   &amp;  ROW()-5,TRUE)    )</f>
        <v/>
      </c>
      <c r="G643" s="6" t="str">
        <f> IF(INDIRECT("'FROM_NGS3_PCR-1'!A"&amp;ROW()-5,TRUE)="","",  INDIRECT(    "'FROM_NGS3_PCR-1'!"   &amp;  CHAR(64 + MATCH(VLOOKUP(G$6,mapping!$A:$B,2,FALSE),'FROM_NGS3_PCR-1'!$1:$1,0))   &amp;  ROW()-5,TRUE)    )</f>
        <v/>
      </c>
      <c r="H643" s="39" t="str">
        <f> IF(INDIRECT("'FROM_NGS3_PCR-1'!A"&amp;ROW()-5,TRUE)="","",  INDIRECT(    "'FROM_NGS3_PCR-1'!"   &amp;  CHAR(64 + MATCH(VLOOKUP(H$6,mapping!$A:$B,2,FALSE),'FROM_NGS3_PCR-1'!$1:$1,0))   &amp;  ROW()-5,TRUE)    )</f>
        <v/>
      </c>
      <c r="I643" s="7" t="str">
        <f> IF(INDIRECT("'FROM_NGS3_PCR-1'!A"&amp;ROW()-5,TRUE)="","",  INDIRECT(    "'FROM_NGS3_PCR-1'!"   &amp;  CHAR(64 + MATCH(VLOOKUP(I$6,mapping!$A:$B,2,FALSE),'FROM_NGS3_PCR-1'!$1:$1,0))   &amp;  ROW()-5,TRUE)    )</f>
        <v/>
      </c>
      <c r="J643" s="40" t="str">
        <f> IF(INDIRECT("'FROM_NGS3_PCR-1'!A"&amp;ROW()-5,TRUE)="","",  INDIRECT(    "'FROM_NGS3_PCR-1'!"   &amp;  CHAR(64 + MATCH(VLOOKUP(J$6,mapping!$A:$B,2,FALSE),'FROM_NGS3_PCR-1'!$1:$1,0))   &amp;  ROW()-5,TRUE)    )</f>
        <v/>
      </c>
      <c r="K643" s="6"/>
      <c r="L643" s="39">
        <v>1.0</v>
      </c>
      <c r="M643" s="37" t="str">
        <f>IFERROR(VLOOKUP(TEXT(ROW()-5,"0"),CALC_selection!H:I,2,FALSE),"")</f>
        <v/>
      </c>
      <c r="N643" s="6"/>
      <c r="O643" s="9" t="b">
        <f t="shared" si="1"/>
        <v>0</v>
      </c>
      <c r="P643" s="9" t="b">
        <f t="shared" si="2"/>
        <v>0</v>
      </c>
      <c r="Q643" s="9"/>
      <c r="R643" s="9"/>
      <c r="S643" s="9"/>
      <c r="T643" s="6"/>
      <c r="U643" s="6"/>
      <c r="V643" s="6"/>
      <c r="W643" s="6"/>
      <c r="X643" s="6"/>
      <c r="Y643" s="6"/>
      <c r="Z643" s="6"/>
    </row>
    <row r="644" ht="14.25" customHeight="1">
      <c r="A644" s="6"/>
      <c r="B644" s="38" t="str">
        <f> IF(INDIRECT("'FROM_NGS3_PCR-1'!A"&amp;ROW()-5,TRUE)="","",  INDIRECT(    "'FROM_NGS3_PCR-1'!"   &amp;  CHAR(64 + MATCH(VLOOKUP(B$6,mapping!$A:$B,2,FALSE),'FROM_NGS3_PCR-1'!$1:$1,0))   &amp;  ROW()-5,TRUE)    )</f>
        <v/>
      </c>
      <c r="C644" s="6" t="str">
        <f> IF(INDIRECT("'FROM_NGS3_PCR-1'!A"&amp;ROW()-5,TRUE)="","",  INDIRECT(    "'FROM_NGS3_PCR-1'!"   &amp;  CHAR(64 + MATCH(VLOOKUP(C$6,mapping!$A:$B,2,FALSE),'FROM_NGS3_PCR-1'!$1:$1,0))   &amp;  ROW()-5,TRUE)    )</f>
        <v/>
      </c>
      <c r="D644" s="7" t="str">
        <f> IF(INDIRECT("'FROM_NGS3_PCR-1'!A"&amp;ROW()-5,TRUE)="","",  INDIRECT(    "'FROM_NGS3_PCR-1'!"   &amp;  CHAR(64 + MATCH(VLOOKUP(D$6,mapping!$A:$B,2,FALSE),'FROM_NGS3_PCR-1'!$1:$1,0))   &amp;  ROW()-5,TRUE)    )</f>
        <v/>
      </c>
      <c r="E644" s="7" t="str">
        <f> IF(INDIRECT("'FROM_NGS3_PCR-1'!A"&amp;ROW()-5,TRUE)="","",  "e" &amp; INDIRECT(    "'FROM_NGS3_PCR-1'!"   &amp;  CHAR(64 + MATCH(VLOOKUP(E$6,mapping!$A:$B,2,FALSE),'FROM_NGS3_PCR-1'!$1:$1,0))   &amp;  ROW()-5,TRUE)    )</f>
        <v/>
      </c>
      <c r="F644" s="6" t="str">
        <f> IF(INDIRECT("'FROM_NGS3_PCR-1'!A"&amp;ROW()-5,TRUE)="","",  INDIRECT(    "'FROM_NGS3_PCR-1'!"   &amp;  CHAR(64 + MATCH(VLOOKUP(F$6,mapping!$A:$B,2,FALSE),'FROM_NGS3_PCR-1'!$1:$1,0))   &amp;  ROW()-5,TRUE)    )</f>
        <v/>
      </c>
      <c r="G644" s="6" t="str">
        <f> IF(INDIRECT("'FROM_NGS3_PCR-1'!A"&amp;ROW()-5,TRUE)="","",  INDIRECT(    "'FROM_NGS3_PCR-1'!"   &amp;  CHAR(64 + MATCH(VLOOKUP(G$6,mapping!$A:$B,2,FALSE),'FROM_NGS3_PCR-1'!$1:$1,0))   &amp;  ROW()-5,TRUE)    )</f>
        <v/>
      </c>
      <c r="H644" s="39" t="str">
        <f> IF(INDIRECT("'FROM_NGS3_PCR-1'!A"&amp;ROW()-5,TRUE)="","",  INDIRECT(    "'FROM_NGS3_PCR-1'!"   &amp;  CHAR(64 + MATCH(VLOOKUP(H$6,mapping!$A:$B,2,FALSE),'FROM_NGS3_PCR-1'!$1:$1,0))   &amp;  ROW()-5,TRUE)    )</f>
        <v/>
      </c>
      <c r="I644" s="7" t="str">
        <f> IF(INDIRECT("'FROM_NGS3_PCR-1'!A"&amp;ROW()-5,TRUE)="","",  INDIRECT(    "'FROM_NGS3_PCR-1'!"   &amp;  CHAR(64 + MATCH(VLOOKUP(I$6,mapping!$A:$B,2,FALSE),'FROM_NGS3_PCR-1'!$1:$1,0))   &amp;  ROW()-5,TRUE)    )</f>
        <v/>
      </c>
      <c r="J644" s="40" t="str">
        <f> IF(INDIRECT("'FROM_NGS3_PCR-1'!A"&amp;ROW()-5,TRUE)="","",  INDIRECT(    "'FROM_NGS3_PCR-1'!"   &amp;  CHAR(64 + MATCH(VLOOKUP(J$6,mapping!$A:$B,2,FALSE),'FROM_NGS3_PCR-1'!$1:$1,0))   &amp;  ROW()-5,TRUE)    )</f>
        <v/>
      </c>
      <c r="K644" s="6"/>
      <c r="L644" s="39">
        <v>1.0</v>
      </c>
      <c r="M644" s="37" t="str">
        <f>IFERROR(VLOOKUP(TEXT(ROW()-5,"0"),CALC_selection!H:I,2,FALSE),"")</f>
        <v/>
      </c>
      <c r="N644" s="6"/>
      <c r="O644" s="9" t="b">
        <f t="shared" si="1"/>
        <v>0</v>
      </c>
      <c r="P644" s="9" t="b">
        <f t="shared" si="2"/>
        <v>0</v>
      </c>
      <c r="Q644" s="9"/>
      <c r="R644" s="9"/>
      <c r="S644" s="9"/>
      <c r="T644" s="6"/>
      <c r="U644" s="6"/>
      <c r="V644" s="6"/>
      <c r="W644" s="6"/>
      <c r="X644" s="6"/>
      <c r="Y644" s="6"/>
      <c r="Z644" s="6"/>
    </row>
    <row r="645" ht="14.25" customHeight="1">
      <c r="A645" s="6"/>
      <c r="B645" s="38" t="str">
        <f> IF(INDIRECT("'FROM_NGS3_PCR-1'!A"&amp;ROW()-5,TRUE)="","",  INDIRECT(    "'FROM_NGS3_PCR-1'!"   &amp;  CHAR(64 + MATCH(VLOOKUP(B$6,mapping!$A:$B,2,FALSE),'FROM_NGS3_PCR-1'!$1:$1,0))   &amp;  ROW()-5,TRUE)    )</f>
        <v/>
      </c>
      <c r="C645" s="6" t="str">
        <f> IF(INDIRECT("'FROM_NGS3_PCR-1'!A"&amp;ROW()-5,TRUE)="","",  INDIRECT(    "'FROM_NGS3_PCR-1'!"   &amp;  CHAR(64 + MATCH(VLOOKUP(C$6,mapping!$A:$B,2,FALSE),'FROM_NGS3_PCR-1'!$1:$1,0))   &amp;  ROW()-5,TRUE)    )</f>
        <v/>
      </c>
      <c r="D645" s="7" t="str">
        <f> IF(INDIRECT("'FROM_NGS3_PCR-1'!A"&amp;ROW()-5,TRUE)="","",  INDIRECT(    "'FROM_NGS3_PCR-1'!"   &amp;  CHAR(64 + MATCH(VLOOKUP(D$6,mapping!$A:$B,2,FALSE),'FROM_NGS3_PCR-1'!$1:$1,0))   &amp;  ROW()-5,TRUE)    )</f>
        <v/>
      </c>
      <c r="E645" s="7" t="str">
        <f> IF(INDIRECT("'FROM_NGS3_PCR-1'!A"&amp;ROW()-5,TRUE)="","",  "e" &amp; INDIRECT(    "'FROM_NGS3_PCR-1'!"   &amp;  CHAR(64 + MATCH(VLOOKUP(E$6,mapping!$A:$B,2,FALSE),'FROM_NGS3_PCR-1'!$1:$1,0))   &amp;  ROW()-5,TRUE)    )</f>
        <v/>
      </c>
      <c r="F645" s="6" t="str">
        <f> IF(INDIRECT("'FROM_NGS3_PCR-1'!A"&amp;ROW()-5,TRUE)="","",  INDIRECT(    "'FROM_NGS3_PCR-1'!"   &amp;  CHAR(64 + MATCH(VLOOKUP(F$6,mapping!$A:$B,2,FALSE),'FROM_NGS3_PCR-1'!$1:$1,0))   &amp;  ROW()-5,TRUE)    )</f>
        <v/>
      </c>
      <c r="G645" s="6" t="str">
        <f> IF(INDIRECT("'FROM_NGS3_PCR-1'!A"&amp;ROW()-5,TRUE)="","",  INDIRECT(    "'FROM_NGS3_PCR-1'!"   &amp;  CHAR(64 + MATCH(VLOOKUP(G$6,mapping!$A:$B,2,FALSE),'FROM_NGS3_PCR-1'!$1:$1,0))   &amp;  ROW()-5,TRUE)    )</f>
        <v/>
      </c>
      <c r="H645" s="39" t="str">
        <f> IF(INDIRECT("'FROM_NGS3_PCR-1'!A"&amp;ROW()-5,TRUE)="","",  INDIRECT(    "'FROM_NGS3_PCR-1'!"   &amp;  CHAR(64 + MATCH(VLOOKUP(H$6,mapping!$A:$B,2,FALSE),'FROM_NGS3_PCR-1'!$1:$1,0))   &amp;  ROW()-5,TRUE)    )</f>
        <v/>
      </c>
      <c r="I645" s="7" t="str">
        <f> IF(INDIRECT("'FROM_NGS3_PCR-1'!A"&amp;ROW()-5,TRUE)="","",  INDIRECT(    "'FROM_NGS3_PCR-1'!"   &amp;  CHAR(64 + MATCH(VLOOKUP(I$6,mapping!$A:$B,2,FALSE),'FROM_NGS3_PCR-1'!$1:$1,0))   &amp;  ROW()-5,TRUE)    )</f>
        <v/>
      </c>
      <c r="J645" s="40" t="str">
        <f> IF(INDIRECT("'FROM_NGS3_PCR-1'!A"&amp;ROW()-5,TRUE)="","",  INDIRECT(    "'FROM_NGS3_PCR-1'!"   &amp;  CHAR(64 + MATCH(VLOOKUP(J$6,mapping!$A:$B,2,FALSE),'FROM_NGS3_PCR-1'!$1:$1,0))   &amp;  ROW()-5,TRUE)    )</f>
        <v/>
      </c>
      <c r="K645" s="6"/>
      <c r="L645" s="39">
        <v>1.0</v>
      </c>
      <c r="M645" s="37" t="str">
        <f>IFERROR(VLOOKUP(TEXT(ROW()-5,"0"),CALC_selection!H:I,2,FALSE),"")</f>
        <v/>
      </c>
      <c r="N645" s="6"/>
      <c r="O645" s="9" t="b">
        <f t="shared" si="1"/>
        <v>0</v>
      </c>
      <c r="P645" s="9" t="b">
        <f t="shared" si="2"/>
        <v>0</v>
      </c>
      <c r="Q645" s="9"/>
      <c r="R645" s="9"/>
      <c r="S645" s="9"/>
      <c r="T645" s="6"/>
      <c r="U645" s="6"/>
      <c r="V645" s="6"/>
      <c r="W645" s="6"/>
      <c r="X645" s="6"/>
      <c r="Y645" s="6"/>
      <c r="Z645" s="6"/>
    </row>
    <row r="646" ht="14.25" customHeight="1">
      <c r="A646" s="6"/>
      <c r="B646" s="38" t="str">
        <f> IF(INDIRECT("'FROM_NGS3_PCR-1'!A"&amp;ROW()-5,TRUE)="","",  INDIRECT(    "'FROM_NGS3_PCR-1'!"   &amp;  CHAR(64 + MATCH(VLOOKUP(B$6,mapping!$A:$B,2,FALSE),'FROM_NGS3_PCR-1'!$1:$1,0))   &amp;  ROW()-5,TRUE)    )</f>
        <v/>
      </c>
      <c r="C646" s="6" t="str">
        <f> IF(INDIRECT("'FROM_NGS3_PCR-1'!A"&amp;ROW()-5,TRUE)="","",  INDIRECT(    "'FROM_NGS3_PCR-1'!"   &amp;  CHAR(64 + MATCH(VLOOKUP(C$6,mapping!$A:$B,2,FALSE),'FROM_NGS3_PCR-1'!$1:$1,0))   &amp;  ROW()-5,TRUE)    )</f>
        <v/>
      </c>
      <c r="D646" s="7" t="str">
        <f> IF(INDIRECT("'FROM_NGS3_PCR-1'!A"&amp;ROW()-5,TRUE)="","",  INDIRECT(    "'FROM_NGS3_PCR-1'!"   &amp;  CHAR(64 + MATCH(VLOOKUP(D$6,mapping!$A:$B,2,FALSE),'FROM_NGS3_PCR-1'!$1:$1,0))   &amp;  ROW()-5,TRUE)    )</f>
        <v/>
      </c>
      <c r="E646" s="7" t="str">
        <f> IF(INDIRECT("'FROM_NGS3_PCR-1'!A"&amp;ROW()-5,TRUE)="","",  "e" &amp; INDIRECT(    "'FROM_NGS3_PCR-1'!"   &amp;  CHAR(64 + MATCH(VLOOKUP(E$6,mapping!$A:$B,2,FALSE),'FROM_NGS3_PCR-1'!$1:$1,0))   &amp;  ROW()-5,TRUE)    )</f>
        <v/>
      </c>
      <c r="F646" s="6" t="str">
        <f> IF(INDIRECT("'FROM_NGS3_PCR-1'!A"&amp;ROW()-5,TRUE)="","",  INDIRECT(    "'FROM_NGS3_PCR-1'!"   &amp;  CHAR(64 + MATCH(VLOOKUP(F$6,mapping!$A:$B,2,FALSE),'FROM_NGS3_PCR-1'!$1:$1,0))   &amp;  ROW()-5,TRUE)    )</f>
        <v/>
      </c>
      <c r="G646" s="6" t="str">
        <f> IF(INDIRECT("'FROM_NGS3_PCR-1'!A"&amp;ROW()-5,TRUE)="","",  INDIRECT(    "'FROM_NGS3_PCR-1'!"   &amp;  CHAR(64 + MATCH(VLOOKUP(G$6,mapping!$A:$B,2,FALSE),'FROM_NGS3_PCR-1'!$1:$1,0))   &amp;  ROW()-5,TRUE)    )</f>
        <v/>
      </c>
      <c r="H646" s="39" t="str">
        <f> IF(INDIRECT("'FROM_NGS3_PCR-1'!A"&amp;ROW()-5,TRUE)="","",  INDIRECT(    "'FROM_NGS3_PCR-1'!"   &amp;  CHAR(64 + MATCH(VLOOKUP(H$6,mapping!$A:$B,2,FALSE),'FROM_NGS3_PCR-1'!$1:$1,0))   &amp;  ROW()-5,TRUE)    )</f>
        <v/>
      </c>
      <c r="I646" s="7" t="str">
        <f> IF(INDIRECT("'FROM_NGS3_PCR-1'!A"&amp;ROW()-5,TRUE)="","",  INDIRECT(    "'FROM_NGS3_PCR-1'!"   &amp;  CHAR(64 + MATCH(VLOOKUP(I$6,mapping!$A:$B,2,FALSE),'FROM_NGS3_PCR-1'!$1:$1,0))   &amp;  ROW()-5,TRUE)    )</f>
        <v/>
      </c>
      <c r="J646" s="40" t="str">
        <f> IF(INDIRECT("'FROM_NGS3_PCR-1'!A"&amp;ROW()-5,TRUE)="","",  INDIRECT(    "'FROM_NGS3_PCR-1'!"   &amp;  CHAR(64 + MATCH(VLOOKUP(J$6,mapping!$A:$B,2,FALSE),'FROM_NGS3_PCR-1'!$1:$1,0))   &amp;  ROW()-5,TRUE)    )</f>
        <v/>
      </c>
      <c r="K646" s="6"/>
      <c r="L646" s="39">
        <v>1.0</v>
      </c>
      <c r="M646" s="37" t="str">
        <f>IFERROR(VLOOKUP(TEXT(ROW()-5,"0"),CALC_selection!H:I,2,FALSE),"")</f>
        <v/>
      </c>
      <c r="N646" s="6"/>
      <c r="O646" s="9" t="b">
        <f t="shared" si="1"/>
        <v>0</v>
      </c>
      <c r="P646" s="9" t="b">
        <f t="shared" si="2"/>
        <v>0</v>
      </c>
      <c r="Q646" s="9"/>
      <c r="R646" s="9"/>
      <c r="S646" s="9"/>
      <c r="T646" s="6"/>
      <c r="U646" s="6"/>
      <c r="V646" s="6"/>
      <c r="W646" s="6"/>
      <c r="X646" s="6"/>
      <c r="Y646" s="6"/>
      <c r="Z646" s="6"/>
    </row>
    <row r="647" ht="14.25" customHeight="1">
      <c r="A647" s="6"/>
      <c r="B647" s="38" t="str">
        <f> IF(INDIRECT("'FROM_NGS3_PCR-1'!A"&amp;ROW()-5,TRUE)="","",  INDIRECT(    "'FROM_NGS3_PCR-1'!"   &amp;  CHAR(64 + MATCH(VLOOKUP(B$6,mapping!$A:$B,2,FALSE),'FROM_NGS3_PCR-1'!$1:$1,0))   &amp;  ROW()-5,TRUE)    )</f>
        <v/>
      </c>
      <c r="C647" s="6" t="str">
        <f> IF(INDIRECT("'FROM_NGS3_PCR-1'!A"&amp;ROW()-5,TRUE)="","",  INDIRECT(    "'FROM_NGS3_PCR-1'!"   &amp;  CHAR(64 + MATCH(VLOOKUP(C$6,mapping!$A:$B,2,FALSE),'FROM_NGS3_PCR-1'!$1:$1,0))   &amp;  ROW()-5,TRUE)    )</f>
        <v/>
      </c>
      <c r="D647" s="7" t="str">
        <f> IF(INDIRECT("'FROM_NGS3_PCR-1'!A"&amp;ROW()-5,TRUE)="","",  INDIRECT(    "'FROM_NGS3_PCR-1'!"   &amp;  CHAR(64 + MATCH(VLOOKUP(D$6,mapping!$A:$B,2,FALSE),'FROM_NGS3_PCR-1'!$1:$1,0))   &amp;  ROW()-5,TRUE)    )</f>
        <v/>
      </c>
      <c r="E647" s="7" t="str">
        <f> IF(INDIRECT("'FROM_NGS3_PCR-1'!A"&amp;ROW()-5,TRUE)="","",  "e" &amp; INDIRECT(    "'FROM_NGS3_PCR-1'!"   &amp;  CHAR(64 + MATCH(VLOOKUP(E$6,mapping!$A:$B,2,FALSE),'FROM_NGS3_PCR-1'!$1:$1,0))   &amp;  ROW()-5,TRUE)    )</f>
        <v/>
      </c>
      <c r="F647" s="6" t="str">
        <f> IF(INDIRECT("'FROM_NGS3_PCR-1'!A"&amp;ROW()-5,TRUE)="","",  INDIRECT(    "'FROM_NGS3_PCR-1'!"   &amp;  CHAR(64 + MATCH(VLOOKUP(F$6,mapping!$A:$B,2,FALSE),'FROM_NGS3_PCR-1'!$1:$1,0))   &amp;  ROW()-5,TRUE)    )</f>
        <v/>
      </c>
      <c r="G647" s="6" t="str">
        <f> IF(INDIRECT("'FROM_NGS3_PCR-1'!A"&amp;ROW()-5,TRUE)="","",  INDIRECT(    "'FROM_NGS3_PCR-1'!"   &amp;  CHAR(64 + MATCH(VLOOKUP(G$6,mapping!$A:$B,2,FALSE),'FROM_NGS3_PCR-1'!$1:$1,0))   &amp;  ROW()-5,TRUE)    )</f>
        <v/>
      </c>
      <c r="H647" s="39" t="str">
        <f> IF(INDIRECT("'FROM_NGS3_PCR-1'!A"&amp;ROW()-5,TRUE)="","",  INDIRECT(    "'FROM_NGS3_PCR-1'!"   &amp;  CHAR(64 + MATCH(VLOOKUP(H$6,mapping!$A:$B,2,FALSE),'FROM_NGS3_PCR-1'!$1:$1,0))   &amp;  ROW()-5,TRUE)    )</f>
        <v/>
      </c>
      <c r="I647" s="7" t="str">
        <f> IF(INDIRECT("'FROM_NGS3_PCR-1'!A"&amp;ROW()-5,TRUE)="","",  INDIRECT(    "'FROM_NGS3_PCR-1'!"   &amp;  CHAR(64 + MATCH(VLOOKUP(I$6,mapping!$A:$B,2,FALSE),'FROM_NGS3_PCR-1'!$1:$1,0))   &amp;  ROW()-5,TRUE)    )</f>
        <v/>
      </c>
      <c r="J647" s="40" t="str">
        <f> IF(INDIRECT("'FROM_NGS3_PCR-1'!A"&amp;ROW()-5,TRUE)="","",  INDIRECT(    "'FROM_NGS3_PCR-1'!"   &amp;  CHAR(64 + MATCH(VLOOKUP(J$6,mapping!$A:$B,2,FALSE),'FROM_NGS3_PCR-1'!$1:$1,0))   &amp;  ROW()-5,TRUE)    )</f>
        <v/>
      </c>
      <c r="K647" s="6"/>
      <c r="L647" s="39">
        <v>1.0</v>
      </c>
      <c r="M647" s="37" t="str">
        <f>IFERROR(VLOOKUP(TEXT(ROW()-5,"0"),CALC_selection!H:I,2,FALSE),"")</f>
        <v/>
      </c>
      <c r="N647" s="6"/>
      <c r="O647" s="9" t="b">
        <f t="shared" si="1"/>
        <v>0</v>
      </c>
      <c r="P647" s="9" t="b">
        <f t="shared" si="2"/>
        <v>0</v>
      </c>
      <c r="Q647" s="9"/>
      <c r="R647" s="9"/>
      <c r="S647" s="9"/>
      <c r="T647" s="6"/>
      <c r="U647" s="6"/>
      <c r="V647" s="6"/>
      <c r="W647" s="6"/>
      <c r="X647" s="6"/>
      <c r="Y647" s="6"/>
      <c r="Z647" s="6"/>
    </row>
    <row r="648" ht="14.25" customHeight="1">
      <c r="A648" s="6"/>
      <c r="B648" s="38" t="str">
        <f> IF(INDIRECT("'FROM_NGS3_PCR-1'!A"&amp;ROW()-5,TRUE)="","",  INDIRECT(    "'FROM_NGS3_PCR-1'!"   &amp;  CHAR(64 + MATCH(VLOOKUP(B$6,mapping!$A:$B,2,FALSE),'FROM_NGS3_PCR-1'!$1:$1,0))   &amp;  ROW()-5,TRUE)    )</f>
        <v/>
      </c>
      <c r="C648" s="6" t="str">
        <f> IF(INDIRECT("'FROM_NGS3_PCR-1'!A"&amp;ROW()-5,TRUE)="","",  INDIRECT(    "'FROM_NGS3_PCR-1'!"   &amp;  CHAR(64 + MATCH(VLOOKUP(C$6,mapping!$A:$B,2,FALSE),'FROM_NGS3_PCR-1'!$1:$1,0))   &amp;  ROW()-5,TRUE)    )</f>
        <v/>
      </c>
      <c r="D648" s="7" t="str">
        <f> IF(INDIRECT("'FROM_NGS3_PCR-1'!A"&amp;ROW()-5,TRUE)="","",  INDIRECT(    "'FROM_NGS3_PCR-1'!"   &amp;  CHAR(64 + MATCH(VLOOKUP(D$6,mapping!$A:$B,2,FALSE),'FROM_NGS3_PCR-1'!$1:$1,0))   &amp;  ROW()-5,TRUE)    )</f>
        <v/>
      </c>
      <c r="E648" s="7" t="str">
        <f> IF(INDIRECT("'FROM_NGS3_PCR-1'!A"&amp;ROW()-5,TRUE)="","",  "e" &amp; INDIRECT(    "'FROM_NGS3_PCR-1'!"   &amp;  CHAR(64 + MATCH(VLOOKUP(E$6,mapping!$A:$B,2,FALSE),'FROM_NGS3_PCR-1'!$1:$1,0))   &amp;  ROW()-5,TRUE)    )</f>
        <v/>
      </c>
      <c r="F648" s="6" t="str">
        <f> IF(INDIRECT("'FROM_NGS3_PCR-1'!A"&amp;ROW()-5,TRUE)="","",  INDIRECT(    "'FROM_NGS3_PCR-1'!"   &amp;  CHAR(64 + MATCH(VLOOKUP(F$6,mapping!$A:$B,2,FALSE),'FROM_NGS3_PCR-1'!$1:$1,0))   &amp;  ROW()-5,TRUE)    )</f>
        <v/>
      </c>
      <c r="G648" s="6" t="str">
        <f> IF(INDIRECT("'FROM_NGS3_PCR-1'!A"&amp;ROW()-5,TRUE)="","",  INDIRECT(    "'FROM_NGS3_PCR-1'!"   &amp;  CHAR(64 + MATCH(VLOOKUP(G$6,mapping!$A:$B,2,FALSE),'FROM_NGS3_PCR-1'!$1:$1,0))   &amp;  ROW()-5,TRUE)    )</f>
        <v/>
      </c>
      <c r="H648" s="39" t="str">
        <f> IF(INDIRECT("'FROM_NGS3_PCR-1'!A"&amp;ROW()-5,TRUE)="","",  INDIRECT(    "'FROM_NGS3_PCR-1'!"   &amp;  CHAR(64 + MATCH(VLOOKUP(H$6,mapping!$A:$B,2,FALSE),'FROM_NGS3_PCR-1'!$1:$1,0))   &amp;  ROW()-5,TRUE)    )</f>
        <v/>
      </c>
      <c r="I648" s="7" t="str">
        <f> IF(INDIRECT("'FROM_NGS3_PCR-1'!A"&amp;ROW()-5,TRUE)="","",  INDIRECT(    "'FROM_NGS3_PCR-1'!"   &amp;  CHAR(64 + MATCH(VLOOKUP(I$6,mapping!$A:$B,2,FALSE),'FROM_NGS3_PCR-1'!$1:$1,0))   &amp;  ROW()-5,TRUE)    )</f>
        <v/>
      </c>
      <c r="J648" s="40" t="str">
        <f> IF(INDIRECT("'FROM_NGS3_PCR-1'!A"&amp;ROW()-5,TRUE)="","",  INDIRECT(    "'FROM_NGS3_PCR-1'!"   &amp;  CHAR(64 + MATCH(VLOOKUP(J$6,mapping!$A:$B,2,FALSE),'FROM_NGS3_PCR-1'!$1:$1,0))   &amp;  ROW()-5,TRUE)    )</f>
        <v/>
      </c>
      <c r="K648" s="6"/>
      <c r="L648" s="39">
        <v>1.0</v>
      </c>
      <c r="M648" s="37" t="str">
        <f>IFERROR(VLOOKUP(TEXT(ROW()-5,"0"),CALC_selection!H:I,2,FALSE),"")</f>
        <v/>
      </c>
      <c r="N648" s="6"/>
      <c r="O648" s="9" t="b">
        <f t="shared" si="1"/>
        <v>0</v>
      </c>
      <c r="P648" s="9" t="b">
        <f t="shared" si="2"/>
        <v>0</v>
      </c>
      <c r="Q648" s="9"/>
      <c r="R648" s="9"/>
      <c r="S648" s="9"/>
      <c r="T648" s="6"/>
      <c r="U648" s="6"/>
      <c r="V648" s="6"/>
      <c r="W648" s="6"/>
      <c r="X648" s="6"/>
      <c r="Y648" s="6"/>
      <c r="Z648" s="6"/>
    </row>
    <row r="649" ht="14.25" customHeight="1">
      <c r="A649" s="6"/>
      <c r="B649" s="38" t="str">
        <f> IF(INDIRECT("'FROM_NGS3_PCR-1'!A"&amp;ROW()-5,TRUE)="","",  INDIRECT(    "'FROM_NGS3_PCR-1'!"   &amp;  CHAR(64 + MATCH(VLOOKUP(B$6,mapping!$A:$B,2,FALSE),'FROM_NGS3_PCR-1'!$1:$1,0))   &amp;  ROW()-5,TRUE)    )</f>
        <v/>
      </c>
      <c r="C649" s="6" t="str">
        <f> IF(INDIRECT("'FROM_NGS3_PCR-1'!A"&amp;ROW()-5,TRUE)="","",  INDIRECT(    "'FROM_NGS3_PCR-1'!"   &amp;  CHAR(64 + MATCH(VLOOKUP(C$6,mapping!$A:$B,2,FALSE),'FROM_NGS3_PCR-1'!$1:$1,0))   &amp;  ROW()-5,TRUE)    )</f>
        <v/>
      </c>
      <c r="D649" s="7" t="str">
        <f> IF(INDIRECT("'FROM_NGS3_PCR-1'!A"&amp;ROW()-5,TRUE)="","",  INDIRECT(    "'FROM_NGS3_PCR-1'!"   &amp;  CHAR(64 + MATCH(VLOOKUP(D$6,mapping!$A:$B,2,FALSE),'FROM_NGS3_PCR-1'!$1:$1,0))   &amp;  ROW()-5,TRUE)    )</f>
        <v/>
      </c>
      <c r="E649" s="7" t="str">
        <f> IF(INDIRECT("'FROM_NGS3_PCR-1'!A"&amp;ROW()-5,TRUE)="","",  "e" &amp; INDIRECT(    "'FROM_NGS3_PCR-1'!"   &amp;  CHAR(64 + MATCH(VLOOKUP(E$6,mapping!$A:$B,2,FALSE),'FROM_NGS3_PCR-1'!$1:$1,0))   &amp;  ROW()-5,TRUE)    )</f>
        <v/>
      </c>
      <c r="F649" s="6" t="str">
        <f> IF(INDIRECT("'FROM_NGS3_PCR-1'!A"&amp;ROW()-5,TRUE)="","",  INDIRECT(    "'FROM_NGS3_PCR-1'!"   &amp;  CHAR(64 + MATCH(VLOOKUP(F$6,mapping!$A:$B,2,FALSE),'FROM_NGS3_PCR-1'!$1:$1,0))   &amp;  ROW()-5,TRUE)    )</f>
        <v/>
      </c>
      <c r="G649" s="6" t="str">
        <f> IF(INDIRECT("'FROM_NGS3_PCR-1'!A"&amp;ROW()-5,TRUE)="","",  INDIRECT(    "'FROM_NGS3_PCR-1'!"   &amp;  CHAR(64 + MATCH(VLOOKUP(G$6,mapping!$A:$B,2,FALSE),'FROM_NGS3_PCR-1'!$1:$1,0))   &amp;  ROW()-5,TRUE)    )</f>
        <v/>
      </c>
      <c r="H649" s="39" t="str">
        <f> IF(INDIRECT("'FROM_NGS3_PCR-1'!A"&amp;ROW()-5,TRUE)="","",  INDIRECT(    "'FROM_NGS3_PCR-1'!"   &amp;  CHAR(64 + MATCH(VLOOKUP(H$6,mapping!$A:$B,2,FALSE),'FROM_NGS3_PCR-1'!$1:$1,0))   &amp;  ROW()-5,TRUE)    )</f>
        <v/>
      </c>
      <c r="I649" s="7" t="str">
        <f> IF(INDIRECT("'FROM_NGS3_PCR-1'!A"&amp;ROW()-5,TRUE)="","",  INDIRECT(    "'FROM_NGS3_PCR-1'!"   &amp;  CHAR(64 + MATCH(VLOOKUP(I$6,mapping!$A:$B,2,FALSE),'FROM_NGS3_PCR-1'!$1:$1,0))   &amp;  ROW()-5,TRUE)    )</f>
        <v/>
      </c>
      <c r="J649" s="40" t="str">
        <f> IF(INDIRECT("'FROM_NGS3_PCR-1'!A"&amp;ROW()-5,TRUE)="","",  INDIRECT(    "'FROM_NGS3_PCR-1'!"   &amp;  CHAR(64 + MATCH(VLOOKUP(J$6,mapping!$A:$B,2,FALSE),'FROM_NGS3_PCR-1'!$1:$1,0))   &amp;  ROW()-5,TRUE)    )</f>
        <v/>
      </c>
      <c r="K649" s="6"/>
      <c r="L649" s="39">
        <v>1.0</v>
      </c>
      <c r="M649" s="37" t="str">
        <f>IFERROR(VLOOKUP(TEXT(ROW()-5,"0"),CALC_selection!H:I,2,FALSE),"")</f>
        <v/>
      </c>
      <c r="N649" s="6"/>
      <c r="O649" s="9" t="b">
        <f t="shared" si="1"/>
        <v>0</v>
      </c>
      <c r="P649" s="9" t="b">
        <f t="shared" si="2"/>
        <v>0</v>
      </c>
      <c r="Q649" s="9"/>
      <c r="R649" s="9"/>
      <c r="S649" s="9"/>
      <c r="T649" s="6"/>
      <c r="U649" s="6"/>
      <c r="V649" s="6"/>
      <c r="W649" s="6"/>
      <c r="X649" s="6"/>
      <c r="Y649" s="6"/>
      <c r="Z649" s="6"/>
    </row>
    <row r="650" ht="14.25" customHeight="1">
      <c r="A650" s="6"/>
      <c r="B650" s="38" t="str">
        <f> IF(INDIRECT("'FROM_NGS3_PCR-1'!A"&amp;ROW()-5,TRUE)="","",  INDIRECT(    "'FROM_NGS3_PCR-1'!"   &amp;  CHAR(64 + MATCH(VLOOKUP(B$6,mapping!$A:$B,2,FALSE),'FROM_NGS3_PCR-1'!$1:$1,0))   &amp;  ROW()-5,TRUE)    )</f>
        <v/>
      </c>
      <c r="C650" s="6" t="str">
        <f> IF(INDIRECT("'FROM_NGS3_PCR-1'!A"&amp;ROW()-5,TRUE)="","",  INDIRECT(    "'FROM_NGS3_PCR-1'!"   &amp;  CHAR(64 + MATCH(VLOOKUP(C$6,mapping!$A:$B,2,FALSE),'FROM_NGS3_PCR-1'!$1:$1,0))   &amp;  ROW()-5,TRUE)    )</f>
        <v/>
      </c>
      <c r="D650" s="7" t="str">
        <f> IF(INDIRECT("'FROM_NGS3_PCR-1'!A"&amp;ROW()-5,TRUE)="","",  INDIRECT(    "'FROM_NGS3_PCR-1'!"   &amp;  CHAR(64 + MATCH(VLOOKUP(D$6,mapping!$A:$B,2,FALSE),'FROM_NGS3_PCR-1'!$1:$1,0))   &amp;  ROW()-5,TRUE)    )</f>
        <v/>
      </c>
      <c r="E650" s="7" t="str">
        <f> IF(INDIRECT("'FROM_NGS3_PCR-1'!A"&amp;ROW()-5,TRUE)="","",  "e" &amp; INDIRECT(    "'FROM_NGS3_PCR-1'!"   &amp;  CHAR(64 + MATCH(VLOOKUP(E$6,mapping!$A:$B,2,FALSE),'FROM_NGS3_PCR-1'!$1:$1,0))   &amp;  ROW()-5,TRUE)    )</f>
        <v/>
      </c>
      <c r="F650" s="6" t="str">
        <f> IF(INDIRECT("'FROM_NGS3_PCR-1'!A"&amp;ROW()-5,TRUE)="","",  INDIRECT(    "'FROM_NGS3_PCR-1'!"   &amp;  CHAR(64 + MATCH(VLOOKUP(F$6,mapping!$A:$B,2,FALSE),'FROM_NGS3_PCR-1'!$1:$1,0))   &amp;  ROW()-5,TRUE)    )</f>
        <v/>
      </c>
      <c r="G650" s="6" t="str">
        <f> IF(INDIRECT("'FROM_NGS3_PCR-1'!A"&amp;ROW()-5,TRUE)="","",  INDIRECT(    "'FROM_NGS3_PCR-1'!"   &amp;  CHAR(64 + MATCH(VLOOKUP(G$6,mapping!$A:$B,2,FALSE),'FROM_NGS3_PCR-1'!$1:$1,0))   &amp;  ROW()-5,TRUE)    )</f>
        <v/>
      </c>
      <c r="H650" s="39" t="str">
        <f> IF(INDIRECT("'FROM_NGS3_PCR-1'!A"&amp;ROW()-5,TRUE)="","",  INDIRECT(    "'FROM_NGS3_PCR-1'!"   &amp;  CHAR(64 + MATCH(VLOOKUP(H$6,mapping!$A:$B,2,FALSE),'FROM_NGS3_PCR-1'!$1:$1,0))   &amp;  ROW()-5,TRUE)    )</f>
        <v/>
      </c>
      <c r="I650" s="7" t="str">
        <f> IF(INDIRECT("'FROM_NGS3_PCR-1'!A"&amp;ROW()-5,TRUE)="","",  INDIRECT(    "'FROM_NGS3_PCR-1'!"   &amp;  CHAR(64 + MATCH(VLOOKUP(I$6,mapping!$A:$B,2,FALSE),'FROM_NGS3_PCR-1'!$1:$1,0))   &amp;  ROW()-5,TRUE)    )</f>
        <v/>
      </c>
      <c r="J650" s="40" t="str">
        <f> IF(INDIRECT("'FROM_NGS3_PCR-1'!A"&amp;ROW()-5,TRUE)="","",  INDIRECT(    "'FROM_NGS3_PCR-1'!"   &amp;  CHAR(64 + MATCH(VLOOKUP(J$6,mapping!$A:$B,2,FALSE),'FROM_NGS3_PCR-1'!$1:$1,0))   &amp;  ROW()-5,TRUE)    )</f>
        <v/>
      </c>
      <c r="K650" s="6"/>
      <c r="L650" s="39">
        <v>1.0</v>
      </c>
      <c r="M650" s="37" t="str">
        <f>IFERROR(VLOOKUP(TEXT(ROW()-5,"0"),CALC_selection!H:I,2,FALSE),"")</f>
        <v/>
      </c>
      <c r="N650" s="6"/>
      <c r="O650" s="9" t="b">
        <f t="shared" si="1"/>
        <v>0</v>
      </c>
      <c r="P650" s="9" t="b">
        <f t="shared" si="2"/>
        <v>0</v>
      </c>
      <c r="Q650" s="9"/>
      <c r="R650" s="9"/>
      <c r="S650" s="9"/>
      <c r="T650" s="6"/>
      <c r="U650" s="6"/>
      <c r="V650" s="6"/>
      <c r="W650" s="6"/>
      <c r="X650" s="6"/>
      <c r="Y650" s="6"/>
      <c r="Z650" s="6"/>
    </row>
    <row r="651" ht="14.25" customHeight="1">
      <c r="A651" s="6"/>
      <c r="B651" s="38" t="str">
        <f> IF(INDIRECT("'FROM_NGS3_PCR-1'!A"&amp;ROW()-5,TRUE)="","",  INDIRECT(    "'FROM_NGS3_PCR-1'!"   &amp;  CHAR(64 + MATCH(VLOOKUP(B$6,mapping!$A:$B,2,FALSE),'FROM_NGS3_PCR-1'!$1:$1,0))   &amp;  ROW()-5,TRUE)    )</f>
        <v/>
      </c>
      <c r="C651" s="6" t="str">
        <f> IF(INDIRECT("'FROM_NGS3_PCR-1'!A"&amp;ROW()-5,TRUE)="","",  INDIRECT(    "'FROM_NGS3_PCR-1'!"   &amp;  CHAR(64 + MATCH(VLOOKUP(C$6,mapping!$A:$B,2,FALSE),'FROM_NGS3_PCR-1'!$1:$1,0))   &amp;  ROW()-5,TRUE)    )</f>
        <v/>
      </c>
      <c r="D651" s="7" t="str">
        <f> IF(INDIRECT("'FROM_NGS3_PCR-1'!A"&amp;ROW()-5,TRUE)="","",  INDIRECT(    "'FROM_NGS3_PCR-1'!"   &amp;  CHAR(64 + MATCH(VLOOKUP(D$6,mapping!$A:$B,2,FALSE),'FROM_NGS3_PCR-1'!$1:$1,0))   &amp;  ROW()-5,TRUE)    )</f>
        <v/>
      </c>
      <c r="E651" s="7" t="str">
        <f> IF(INDIRECT("'FROM_NGS3_PCR-1'!A"&amp;ROW()-5,TRUE)="","",  "e" &amp; INDIRECT(    "'FROM_NGS3_PCR-1'!"   &amp;  CHAR(64 + MATCH(VLOOKUP(E$6,mapping!$A:$B,2,FALSE),'FROM_NGS3_PCR-1'!$1:$1,0))   &amp;  ROW()-5,TRUE)    )</f>
        <v/>
      </c>
      <c r="F651" s="6" t="str">
        <f> IF(INDIRECT("'FROM_NGS3_PCR-1'!A"&amp;ROW()-5,TRUE)="","",  INDIRECT(    "'FROM_NGS3_PCR-1'!"   &amp;  CHAR(64 + MATCH(VLOOKUP(F$6,mapping!$A:$B,2,FALSE),'FROM_NGS3_PCR-1'!$1:$1,0))   &amp;  ROW()-5,TRUE)    )</f>
        <v/>
      </c>
      <c r="G651" s="6" t="str">
        <f> IF(INDIRECT("'FROM_NGS3_PCR-1'!A"&amp;ROW()-5,TRUE)="","",  INDIRECT(    "'FROM_NGS3_PCR-1'!"   &amp;  CHAR(64 + MATCH(VLOOKUP(G$6,mapping!$A:$B,2,FALSE),'FROM_NGS3_PCR-1'!$1:$1,0))   &amp;  ROW()-5,TRUE)    )</f>
        <v/>
      </c>
      <c r="H651" s="39" t="str">
        <f> IF(INDIRECT("'FROM_NGS3_PCR-1'!A"&amp;ROW()-5,TRUE)="","",  INDIRECT(    "'FROM_NGS3_PCR-1'!"   &amp;  CHAR(64 + MATCH(VLOOKUP(H$6,mapping!$A:$B,2,FALSE),'FROM_NGS3_PCR-1'!$1:$1,0))   &amp;  ROW()-5,TRUE)    )</f>
        <v/>
      </c>
      <c r="I651" s="7" t="str">
        <f> IF(INDIRECT("'FROM_NGS3_PCR-1'!A"&amp;ROW()-5,TRUE)="","",  INDIRECT(    "'FROM_NGS3_PCR-1'!"   &amp;  CHAR(64 + MATCH(VLOOKUP(I$6,mapping!$A:$B,2,FALSE),'FROM_NGS3_PCR-1'!$1:$1,0))   &amp;  ROW()-5,TRUE)    )</f>
        <v/>
      </c>
      <c r="J651" s="40" t="str">
        <f> IF(INDIRECT("'FROM_NGS3_PCR-1'!A"&amp;ROW()-5,TRUE)="","",  INDIRECT(    "'FROM_NGS3_PCR-1'!"   &amp;  CHAR(64 + MATCH(VLOOKUP(J$6,mapping!$A:$B,2,FALSE),'FROM_NGS3_PCR-1'!$1:$1,0))   &amp;  ROW()-5,TRUE)    )</f>
        <v/>
      </c>
      <c r="K651" s="6"/>
      <c r="L651" s="39">
        <v>1.0</v>
      </c>
      <c r="M651" s="37" t="str">
        <f>IFERROR(VLOOKUP(TEXT(ROW()-5,"0"),CALC_selection!H:I,2,FALSE),"")</f>
        <v/>
      </c>
      <c r="N651" s="6"/>
      <c r="O651" s="9" t="b">
        <f t="shared" si="1"/>
        <v>0</v>
      </c>
      <c r="P651" s="9" t="b">
        <f t="shared" si="2"/>
        <v>0</v>
      </c>
      <c r="Q651" s="9"/>
      <c r="R651" s="9"/>
      <c r="S651" s="9"/>
      <c r="T651" s="6"/>
      <c r="U651" s="6"/>
      <c r="V651" s="6"/>
      <c r="W651" s="6"/>
      <c r="X651" s="6"/>
      <c r="Y651" s="6"/>
      <c r="Z651" s="6"/>
    </row>
    <row r="652" ht="14.25" customHeight="1">
      <c r="A652" s="6"/>
      <c r="B652" s="38" t="str">
        <f> IF(INDIRECT("'FROM_NGS3_PCR-1'!A"&amp;ROW()-5,TRUE)="","",  INDIRECT(    "'FROM_NGS3_PCR-1'!"   &amp;  CHAR(64 + MATCH(VLOOKUP(B$6,mapping!$A:$B,2,FALSE),'FROM_NGS3_PCR-1'!$1:$1,0))   &amp;  ROW()-5,TRUE)    )</f>
        <v/>
      </c>
      <c r="C652" s="6" t="str">
        <f> IF(INDIRECT("'FROM_NGS3_PCR-1'!A"&amp;ROW()-5,TRUE)="","",  INDIRECT(    "'FROM_NGS3_PCR-1'!"   &amp;  CHAR(64 + MATCH(VLOOKUP(C$6,mapping!$A:$B,2,FALSE),'FROM_NGS3_PCR-1'!$1:$1,0))   &amp;  ROW()-5,TRUE)    )</f>
        <v/>
      </c>
      <c r="D652" s="7" t="str">
        <f> IF(INDIRECT("'FROM_NGS3_PCR-1'!A"&amp;ROW()-5,TRUE)="","",  INDIRECT(    "'FROM_NGS3_PCR-1'!"   &amp;  CHAR(64 + MATCH(VLOOKUP(D$6,mapping!$A:$B,2,FALSE),'FROM_NGS3_PCR-1'!$1:$1,0))   &amp;  ROW()-5,TRUE)    )</f>
        <v/>
      </c>
      <c r="E652" s="7" t="str">
        <f> IF(INDIRECT("'FROM_NGS3_PCR-1'!A"&amp;ROW()-5,TRUE)="","",  "e" &amp; INDIRECT(    "'FROM_NGS3_PCR-1'!"   &amp;  CHAR(64 + MATCH(VLOOKUP(E$6,mapping!$A:$B,2,FALSE),'FROM_NGS3_PCR-1'!$1:$1,0))   &amp;  ROW()-5,TRUE)    )</f>
        <v/>
      </c>
      <c r="F652" s="6" t="str">
        <f> IF(INDIRECT("'FROM_NGS3_PCR-1'!A"&amp;ROW()-5,TRUE)="","",  INDIRECT(    "'FROM_NGS3_PCR-1'!"   &amp;  CHAR(64 + MATCH(VLOOKUP(F$6,mapping!$A:$B,2,FALSE),'FROM_NGS3_PCR-1'!$1:$1,0))   &amp;  ROW()-5,TRUE)    )</f>
        <v/>
      </c>
      <c r="G652" s="6" t="str">
        <f> IF(INDIRECT("'FROM_NGS3_PCR-1'!A"&amp;ROW()-5,TRUE)="","",  INDIRECT(    "'FROM_NGS3_PCR-1'!"   &amp;  CHAR(64 + MATCH(VLOOKUP(G$6,mapping!$A:$B,2,FALSE),'FROM_NGS3_PCR-1'!$1:$1,0))   &amp;  ROW()-5,TRUE)    )</f>
        <v/>
      </c>
      <c r="H652" s="39" t="str">
        <f> IF(INDIRECT("'FROM_NGS3_PCR-1'!A"&amp;ROW()-5,TRUE)="","",  INDIRECT(    "'FROM_NGS3_PCR-1'!"   &amp;  CHAR(64 + MATCH(VLOOKUP(H$6,mapping!$A:$B,2,FALSE),'FROM_NGS3_PCR-1'!$1:$1,0))   &amp;  ROW()-5,TRUE)    )</f>
        <v/>
      </c>
      <c r="I652" s="7" t="str">
        <f> IF(INDIRECT("'FROM_NGS3_PCR-1'!A"&amp;ROW()-5,TRUE)="","",  INDIRECT(    "'FROM_NGS3_PCR-1'!"   &amp;  CHAR(64 + MATCH(VLOOKUP(I$6,mapping!$A:$B,2,FALSE),'FROM_NGS3_PCR-1'!$1:$1,0))   &amp;  ROW()-5,TRUE)    )</f>
        <v/>
      </c>
      <c r="J652" s="40" t="str">
        <f> IF(INDIRECT("'FROM_NGS3_PCR-1'!A"&amp;ROW()-5,TRUE)="","",  INDIRECT(    "'FROM_NGS3_PCR-1'!"   &amp;  CHAR(64 + MATCH(VLOOKUP(J$6,mapping!$A:$B,2,FALSE),'FROM_NGS3_PCR-1'!$1:$1,0))   &amp;  ROW()-5,TRUE)    )</f>
        <v/>
      </c>
      <c r="K652" s="6"/>
      <c r="L652" s="39">
        <v>1.0</v>
      </c>
      <c r="M652" s="37" t="str">
        <f>IFERROR(VLOOKUP(TEXT(ROW()-5,"0"),CALC_selection!H:I,2,FALSE),"")</f>
        <v/>
      </c>
      <c r="N652" s="6"/>
      <c r="O652" s="9" t="b">
        <f t="shared" si="1"/>
        <v>0</v>
      </c>
      <c r="P652" s="9" t="b">
        <f t="shared" si="2"/>
        <v>0</v>
      </c>
      <c r="Q652" s="9"/>
      <c r="R652" s="9"/>
      <c r="S652" s="9"/>
      <c r="T652" s="6"/>
      <c r="U652" s="6"/>
      <c r="V652" s="6"/>
      <c r="W652" s="6"/>
      <c r="X652" s="6"/>
      <c r="Y652" s="6"/>
      <c r="Z652" s="6"/>
    </row>
    <row r="653" ht="14.25" customHeight="1">
      <c r="A653" s="6"/>
      <c r="B653" s="38" t="str">
        <f> IF(INDIRECT("'FROM_NGS3_PCR-1'!A"&amp;ROW()-5,TRUE)="","",  INDIRECT(    "'FROM_NGS3_PCR-1'!"   &amp;  CHAR(64 + MATCH(VLOOKUP(B$6,mapping!$A:$B,2,FALSE),'FROM_NGS3_PCR-1'!$1:$1,0))   &amp;  ROW()-5,TRUE)    )</f>
        <v/>
      </c>
      <c r="C653" s="6" t="str">
        <f> IF(INDIRECT("'FROM_NGS3_PCR-1'!A"&amp;ROW()-5,TRUE)="","",  INDIRECT(    "'FROM_NGS3_PCR-1'!"   &amp;  CHAR(64 + MATCH(VLOOKUP(C$6,mapping!$A:$B,2,FALSE),'FROM_NGS3_PCR-1'!$1:$1,0))   &amp;  ROW()-5,TRUE)    )</f>
        <v/>
      </c>
      <c r="D653" s="7" t="str">
        <f> IF(INDIRECT("'FROM_NGS3_PCR-1'!A"&amp;ROW()-5,TRUE)="","",  INDIRECT(    "'FROM_NGS3_PCR-1'!"   &amp;  CHAR(64 + MATCH(VLOOKUP(D$6,mapping!$A:$B,2,FALSE),'FROM_NGS3_PCR-1'!$1:$1,0))   &amp;  ROW()-5,TRUE)    )</f>
        <v/>
      </c>
      <c r="E653" s="7" t="str">
        <f> IF(INDIRECT("'FROM_NGS3_PCR-1'!A"&amp;ROW()-5,TRUE)="","",  "e" &amp; INDIRECT(    "'FROM_NGS3_PCR-1'!"   &amp;  CHAR(64 + MATCH(VLOOKUP(E$6,mapping!$A:$B,2,FALSE),'FROM_NGS3_PCR-1'!$1:$1,0))   &amp;  ROW()-5,TRUE)    )</f>
        <v/>
      </c>
      <c r="F653" s="6" t="str">
        <f> IF(INDIRECT("'FROM_NGS3_PCR-1'!A"&amp;ROW()-5,TRUE)="","",  INDIRECT(    "'FROM_NGS3_PCR-1'!"   &amp;  CHAR(64 + MATCH(VLOOKUP(F$6,mapping!$A:$B,2,FALSE),'FROM_NGS3_PCR-1'!$1:$1,0))   &amp;  ROW()-5,TRUE)    )</f>
        <v/>
      </c>
      <c r="G653" s="6" t="str">
        <f> IF(INDIRECT("'FROM_NGS3_PCR-1'!A"&amp;ROW()-5,TRUE)="","",  INDIRECT(    "'FROM_NGS3_PCR-1'!"   &amp;  CHAR(64 + MATCH(VLOOKUP(G$6,mapping!$A:$B,2,FALSE),'FROM_NGS3_PCR-1'!$1:$1,0))   &amp;  ROW()-5,TRUE)    )</f>
        <v/>
      </c>
      <c r="H653" s="39" t="str">
        <f> IF(INDIRECT("'FROM_NGS3_PCR-1'!A"&amp;ROW()-5,TRUE)="","",  INDIRECT(    "'FROM_NGS3_PCR-1'!"   &amp;  CHAR(64 + MATCH(VLOOKUP(H$6,mapping!$A:$B,2,FALSE),'FROM_NGS3_PCR-1'!$1:$1,0))   &amp;  ROW()-5,TRUE)    )</f>
        <v/>
      </c>
      <c r="I653" s="7" t="str">
        <f> IF(INDIRECT("'FROM_NGS3_PCR-1'!A"&amp;ROW()-5,TRUE)="","",  INDIRECT(    "'FROM_NGS3_PCR-1'!"   &amp;  CHAR(64 + MATCH(VLOOKUP(I$6,mapping!$A:$B,2,FALSE),'FROM_NGS3_PCR-1'!$1:$1,0))   &amp;  ROW()-5,TRUE)    )</f>
        <v/>
      </c>
      <c r="J653" s="40" t="str">
        <f> IF(INDIRECT("'FROM_NGS3_PCR-1'!A"&amp;ROW()-5,TRUE)="","",  INDIRECT(    "'FROM_NGS3_PCR-1'!"   &amp;  CHAR(64 + MATCH(VLOOKUP(J$6,mapping!$A:$B,2,FALSE),'FROM_NGS3_PCR-1'!$1:$1,0))   &amp;  ROW()-5,TRUE)    )</f>
        <v/>
      </c>
      <c r="K653" s="6"/>
      <c r="L653" s="39">
        <v>1.0</v>
      </c>
      <c r="M653" s="37" t="str">
        <f>IFERROR(VLOOKUP(TEXT(ROW()-5,"0"),CALC_selection!H:I,2,FALSE),"")</f>
        <v/>
      </c>
      <c r="N653" s="6"/>
      <c r="O653" s="9" t="b">
        <f t="shared" si="1"/>
        <v>0</v>
      </c>
      <c r="P653" s="9" t="b">
        <f t="shared" si="2"/>
        <v>0</v>
      </c>
      <c r="Q653" s="9"/>
      <c r="R653" s="9"/>
      <c r="S653" s="9"/>
      <c r="T653" s="6"/>
      <c r="U653" s="6"/>
      <c r="V653" s="6"/>
      <c r="W653" s="6"/>
      <c r="X653" s="6"/>
      <c r="Y653" s="6"/>
      <c r="Z653" s="6"/>
    </row>
    <row r="654" ht="14.25" customHeight="1">
      <c r="A654" s="6"/>
      <c r="B654" s="38" t="str">
        <f> IF(INDIRECT("'FROM_NGS3_PCR-1'!A"&amp;ROW()-5,TRUE)="","",  INDIRECT(    "'FROM_NGS3_PCR-1'!"   &amp;  CHAR(64 + MATCH(VLOOKUP(B$6,mapping!$A:$B,2,FALSE),'FROM_NGS3_PCR-1'!$1:$1,0))   &amp;  ROW()-5,TRUE)    )</f>
        <v/>
      </c>
      <c r="C654" s="6" t="str">
        <f> IF(INDIRECT("'FROM_NGS3_PCR-1'!A"&amp;ROW()-5,TRUE)="","",  INDIRECT(    "'FROM_NGS3_PCR-1'!"   &amp;  CHAR(64 + MATCH(VLOOKUP(C$6,mapping!$A:$B,2,FALSE),'FROM_NGS3_PCR-1'!$1:$1,0))   &amp;  ROW()-5,TRUE)    )</f>
        <v/>
      </c>
      <c r="D654" s="7" t="str">
        <f> IF(INDIRECT("'FROM_NGS3_PCR-1'!A"&amp;ROW()-5,TRUE)="","",  INDIRECT(    "'FROM_NGS3_PCR-1'!"   &amp;  CHAR(64 + MATCH(VLOOKUP(D$6,mapping!$A:$B,2,FALSE),'FROM_NGS3_PCR-1'!$1:$1,0))   &amp;  ROW()-5,TRUE)    )</f>
        <v/>
      </c>
      <c r="E654" s="7" t="str">
        <f> IF(INDIRECT("'FROM_NGS3_PCR-1'!A"&amp;ROW()-5,TRUE)="","",  "e" &amp; INDIRECT(    "'FROM_NGS3_PCR-1'!"   &amp;  CHAR(64 + MATCH(VLOOKUP(E$6,mapping!$A:$B,2,FALSE),'FROM_NGS3_PCR-1'!$1:$1,0))   &amp;  ROW()-5,TRUE)    )</f>
        <v/>
      </c>
      <c r="F654" s="6" t="str">
        <f> IF(INDIRECT("'FROM_NGS3_PCR-1'!A"&amp;ROW()-5,TRUE)="","",  INDIRECT(    "'FROM_NGS3_PCR-1'!"   &amp;  CHAR(64 + MATCH(VLOOKUP(F$6,mapping!$A:$B,2,FALSE),'FROM_NGS3_PCR-1'!$1:$1,0))   &amp;  ROW()-5,TRUE)    )</f>
        <v/>
      </c>
      <c r="G654" s="6" t="str">
        <f> IF(INDIRECT("'FROM_NGS3_PCR-1'!A"&amp;ROW()-5,TRUE)="","",  INDIRECT(    "'FROM_NGS3_PCR-1'!"   &amp;  CHAR(64 + MATCH(VLOOKUP(G$6,mapping!$A:$B,2,FALSE),'FROM_NGS3_PCR-1'!$1:$1,0))   &amp;  ROW()-5,TRUE)    )</f>
        <v/>
      </c>
      <c r="H654" s="39" t="str">
        <f> IF(INDIRECT("'FROM_NGS3_PCR-1'!A"&amp;ROW()-5,TRUE)="","",  INDIRECT(    "'FROM_NGS3_PCR-1'!"   &amp;  CHAR(64 + MATCH(VLOOKUP(H$6,mapping!$A:$B,2,FALSE),'FROM_NGS3_PCR-1'!$1:$1,0))   &amp;  ROW()-5,TRUE)    )</f>
        <v/>
      </c>
      <c r="I654" s="7" t="str">
        <f> IF(INDIRECT("'FROM_NGS3_PCR-1'!A"&amp;ROW()-5,TRUE)="","",  INDIRECT(    "'FROM_NGS3_PCR-1'!"   &amp;  CHAR(64 + MATCH(VLOOKUP(I$6,mapping!$A:$B,2,FALSE),'FROM_NGS3_PCR-1'!$1:$1,0))   &amp;  ROW()-5,TRUE)    )</f>
        <v/>
      </c>
      <c r="J654" s="40" t="str">
        <f> IF(INDIRECT("'FROM_NGS3_PCR-1'!A"&amp;ROW()-5,TRUE)="","",  INDIRECT(    "'FROM_NGS3_PCR-1'!"   &amp;  CHAR(64 + MATCH(VLOOKUP(J$6,mapping!$A:$B,2,FALSE),'FROM_NGS3_PCR-1'!$1:$1,0))   &amp;  ROW()-5,TRUE)    )</f>
        <v/>
      </c>
      <c r="K654" s="6"/>
      <c r="L654" s="39">
        <v>1.0</v>
      </c>
      <c r="M654" s="37" t="str">
        <f>IFERROR(VLOOKUP(TEXT(ROW()-5,"0"),CALC_selection!H:I,2,FALSE),"")</f>
        <v/>
      </c>
      <c r="N654" s="6"/>
      <c r="O654" s="9" t="b">
        <f t="shared" si="1"/>
        <v>0</v>
      </c>
      <c r="P654" s="9" t="b">
        <f t="shared" si="2"/>
        <v>0</v>
      </c>
      <c r="Q654" s="9"/>
      <c r="R654" s="9"/>
      <c r="S654" s="9"/>
      <c r="T654" s="6"/>
      <c r="U654" s="6"/>
      <c r="V654" s="6"/>
      <c r="W654" s="6"/>
      <c r="X654" s="6"/>
      <c r="Y654" s="6"/>
      <c r="Z654" s="6"/>
    </row>
    <row r="655" ht="14.25" customHeight="1">
      <c r="A655" s="6"/>
      <c r="B655" s="38" t="str">
        <f> IF(INDIRECT("'FROM_NGS3_PCR-1'!A"&amp;ROW()-5,TRUE)="","",  INDIRECT(    "'FROM_NGS3_PCR-1'!"   &amp;  CHAR(64 + MATCH(VLOOKUP(B$6,mapping!$A:$B,2,FALSE),'FROM_NGS3_PCR-1'!$1:$1,0))   &amp;  ROW()-5,TRUE)    )</f>
        <v/>
      </c>
      <c r="C655" s="6" t="str">
        <f> IF(INDIRECT("'FROM_NGS3_PCR-1'!A"&amp;ROW()-5,TRUE)="","",  INDIRECT(    "'FROM_NGS3_PCR-1'!"   &amp;  CHAR(64 + MATCH(VLOOKUP(C$6,mapping!$A:$B,2,FALSE),'FROM_NGS3_PCR-1'!$1:$1,0))   &amp;  ROW()-5,TRUE)    )</f>
        <v/>
      </c>
      <c r="D655" s="7" t="str">
        <f> IF(INDIRECT("'FROM_NGS3_PCR-1'!A"&amp;ROW()-5,TRUE)="","",  INDIRECT(    "'FROM_NGS3_PCR-1'!"   &amp;  CHAR(64 + MATCH(VLOOKUP(D$6,mapping!$A:$B,2,FALSE),'FROM_NGS3_PCR-1'!$1:$1,0))   &amp;  ROW()-5,TRUE)    )</f>
        <v/>
      </c>
      <c r="E655" s="7" t="str">
        <f> IF(INDIRECT("'FROM_NGS3_PCR-1'!A"&amp;ROW()-5,TRUE)="","",  "e" &amp; INDIRECT(    "'FROM_NGS3_PCR-1'!"   &amp;  CHAR(64 + MATCH(VLOOKUP(E$6,mapping!$A:$B,2,FALSE),'FROM_NGS3_PCR-1'!$1:$1,0))   &amp;  ROW()-5,TRUE)    )</f>
        <v/>
      </c>
      <c r="F655" s="6" t="str">
        <f> IF(INDIRECT("'FROM_NGS3_PCR-1'!A"&amp;ROW()-5,TRUE)="","",  INDIRECT(    "'FROM_NGS3_PCR-1'!"   &amp;  CHAR(64 + MATCH(VLOOKUP(F$6,mapping!$A:$B,2,FALSE),'FROM_NGS3_PCR-1'!$1:$1,0))   &amp;  ROW()-5,TRUE)    )</f>
        <v/>
      </c>
      <c r="G655" s="6" t="str">
        <f> IF(INDIRECT("'FROM_NGS3_PCR-1'!A"&amp;ROW()-5,TRUE)="","",  INDIRECT(    "'FROM_NGS3_PCR-1'!"   &amp;  CHAR(64 + MATCH(VLOOKUP(G$6,mapping!$A:$B,2,FALSE),'FROM_NGS3_PCR-1'!$1:$1,0))   &amp;  ROW()-5,TRUE)    )</f>
        <v/>
      </c>
      <c r="H655" s="39" t="str">
        <f> IF(INDIRECT("'FROM_NGS3_PCR-1'!A"&amp;ROW()-5,TRUE)="","",  INDIRECT(    "'FROM_NGS3_PCR-1'!"   &amp;  CHAR(64 + MATCH(VLOOKUP(H$6,mapping!$A:$B,2,FALSE),'FROM_NGS3_PCR-1'!$1:$1,0))   &amp;  ROW()-5,TRUE)    )</f>
        <v/>
      </c>
      <c r="I655" s="7" t="str">
        <f> IF(INDIRECT("'FROM_NGS3_PCR-1'!A"&amp;ROW()-5,TRUE)="","",  INDIRECT(    "'FROM_NGS3_PCR-1'!"   &amp;  CHAR(64 + MATCH(VLOOKUP(I$6,mapping!$A:$B,2,FALSE),'FROM_NGS3_PCR-1'!$1:$1,0))   &amp;  ROW()-5,TRUE)    )</f>
        <v/>
      </c>
      <c r="J655" s="40" t="str">
        <f> IF(INDIRECT("'FROM_NGS3_PCR-1'!A"&amp;ROW()-5,TRUE)="","",  INDIRECT(    "'FROM_NGS3_PCR-1'!"   &amp;  CHAR(64 + MATCH(VLOOKUP(J$6,mapping!$A:$B,2,FALSE),'FROM_NGS3_PCR-1'!$1:$1,0))   &amp;  ROW()-5,TRUE)    )</f>
        <v/>
      </c>
      <c r="K655" s="6"/>
      <c r="L655" s="39">
        <v>1.0</v>
      </c>
      <c r="M655" s="37" t="str">
        <f>IFERROR(VLOOKUP(TEXT(ROW()-5,"0"),CALC_selection!H:I,2,FALSE),"")</f>
        <v/>
      </c>
      <c r="N655" s="6"/>
      <c r="O655" s="9" t="b">
        <f t="shared" si="1"/>
        <v>0</v>
      </c>
      <c r="P655" s="9" t="b">
        <f t="shared" si="2"/>
        <v>0</v>
      </c>
      <c r="Q655" s="9"/>
      <c r="R655" s="9"/>
      <c r="S655" s="9"/>
      <c r="T655" s="6"/>
      <c r="U655" s="6"/>
      <c r="V655" s="6"/>
      <c r="W655" s="6"/>
      <c r="X655" s="6"/>
      <c r="Y655" s="6"/>
      <c r="Z655" s="6"/>
    </row>
    <row r="656" ht="14.25" customHeight="1">
      <c r="A656" s="6"/>
      <c r="B656" s="38" t="str">
        <f> IF(INDIRECT("'FROM_NGS3_PCR-1'!A"&amp;ROW()-5,TRUE)="","",  INDIRECT(    "'FROM_NGS3_PCR-1'!"   &amp;  CHAR(64 + MATCH(VLOOKUP(B$6,mapping!$A:$B,2,FALSE),'FROM_NGS3_PCR-1'!$1:$1,0))   &amp;  ROW()-5,TRUE)    )</f>
        <v/>
      </c>
      <c r="C656" s="6" t="str">
        <f> IF(INDIRECT("'FROM_NGS3_PCR-1'!A"&amp;ROW()-5,TRUE)="","",  INDIRECT(    "'FROM_NGS3_PCR-1'!"   &amp;  CHAR(64 + MATCH(VLOOKUP(C$6,mapping!$A:$B,2,FALSE),'FROM_NGS3_PCR-1'!$1:$1,0))   &amp;  ROW()-5,TRUE)    )</f>
        <v/>
      </c>
      <c r="D656" s="7" t="str">
        <f> IF(INDIRECT("'FROM_NGS3_PCR-1'!A"&amp;ROW()-5,TRUE)="","",  INDIRECT(    "'FROM_NGS3_PCR-1'!"   &amp;  CHAR(64 + MATCH(VLOOKUP(D$6,mapping!$A:$B,2,FALSE),'FROM_NGS3_PCR-1'!$1:$1,0))   &amp;  ROW()-5,TRUE)    )</f>
        <v/>
      </c>
      <c r="E656" s="7" t="str">
        <f> IF(INDIRECT("'FROM_NGS3_PCR-1'!A"&amp;ROW()-5,TRUE)="","",  "e" &amp; INDIRECT(    "'FROM_NGS3_PCR-1'!"   &amp;  CHAR(64 + MATCH(VLOOKUP(E$6,mapping!$A:$B,2,FALSE),'FROM_NGS3_PCR-1'!$1:$1,0))   &amp;  ROW()-5,TRUE)    )</f>
        <v/>
      </c>
      <c r="F656" s="6" t="str">
        <f> IF(INDIRECT("'FROM_NGS3_PCR-1'!A"&amp;ROW()-5,TRUE)="","",  INDIRECT(    "'FROM_NGS3_PCR-1'!"   &amp;  CHAR(64 + MATCH(VLOOKUP(F$6,mapping!$A:$B,2,FALSE),'FROM_NGS3_PCR-1'!$1:$1,0))   &amp;  ROW()-5,TRUE)    )</f>
        <v/>
      </c>
      <c r="G656" s="6" t="str">
        <f> IF(INDIRECT("'FROM_NGS3_PCR-1'!A"&amp;ROW()-5,TRUE)="","",  INDIRECT(    "'FROM_NGS3_PCR-1'!"   &amp;  CHAR(64 + MATCH(VLOOKUP(G$6,mapping!$A:$B,2,FALSE),'FROM_NGS3_PCR-1'!$1:$1,0))   &amp;  ROW()-5,TRUE)    )</f>
        <v/>
      </c>
      <c r="H656" s="39" t="str">
        <f> IF(INDIRECT("'FROM_NGS3_PCR-1'!A"&amp;ROW()-5,TRUE)="","",  INDIRECT(    "'FROM_NGS3_PCR-1'!"   &amp;  CHAR(64 + MATCH(VLOOKUP(H$6,mapping!$A:$B,2,FALSE),'FROM_NGS3_PCR-1'!$1:$1,0))   &amp;  ROW()-5,TRUE)    )</f>
        <v/>
      </c>
      <c r="I656" s="7" t="str">
        <f> IF(INDIRECT("'FROM_NGS3_PCR-1'!A"&amp;ROW()-5,TRUE)="","",  INDIRECT(    "'FROM_NGS3_PCR-1'!"   &amp;  CHAR(64 + MATCH(VLOOKUP(I$6,mapping!$A:$B,2,FALSE),'FROM_NGS3_PCR-1'!$1:$1,0))   &amp;  ROW()-5,TRUE)    )</f>
        <v/>
      </c>
      <c r="J656" s="40" t="str">
        <f> IF(INDIRECT("'FROM_NGS3_PCR-1'!A"&amp;ROW()-5,TRUE)="","",  INDIRECT(    "'FROM_NGS3_PCR-1'!"   &amp;  CHAR(64 + MATCH(VLOOKUP(J$6,mapping!$A:$B,2,FALSE),'FROM_NGS3_PCR-1'!$1:$1,0))   &amp;  ROW()-5,TRUE)    )</f>
        <v/>
      </c>
      <c r="K656" s="6"/>
      <c r="L656" s="39">
        <v>1.0</v>
      </c>
      <c r="M656" s="37" t="str">
        <f>IFERROR(VLOOKUP(TEXT(ROW()-5,"0"),CALC_selection!H:I,2,FALSE),"")</f>
        <v/>
      </c>
      <c r="N656" s="6"/>
      <c r="O656" s="9" t="b">
        <f t="shared" si="1"/>
        <v>0</v>
      </c>
      <c r="P656" s="9" t="b">
        <f t="shared" si="2"/>
        <v>0</v>
      </c>
      <c r="Q656" s="9"/>
      <c r="R656" s="9"/>
      <c r="S656" s="9"/>
      <c r="T656" s="6"/>
      <c r="U656" s="6"/>
      <c r="V656" s="6"/>
      <c r="W656" s="6"/>
      <c r="X656" s="6"/>
      <c r="Y656" s="6"/>
      <c r="Z656" s="6"/>
    </row>
    <row r="657" ht="14.25" customHeight="1">
      <c r="A657" s="6"/>
      <c r="B657" s="38" t="str">
        <f> IF(INDIRECT("'FROM_NGS3_PCR-1'!A"&amp;ROW()-5,TRUE)="","",  INDIRECT(    "'FROM_NGS3_PCR-1'!"   &amp;  CHAR(64 + MATCH(VLOOKUP(B$6,mapping!$A:$B,2,FALSE),'FROM_NGS3_PCR-1'!$1:$1,0))   &amp;  ROW()-5,TRUE)    )</f>
        <v/>
      </c>
      <c r="C657" s="6" t="str">
        <f> IF(INDIRECT("'FROM_NGS3_PCR-1'!A"&amp;ROW()-5,TRUE)="","",  INDIRECT(    "'FROM_NGS3_PCR-1'!"   &amp;  CHAR(64 + MATCH(VLOOKUP(C$6,mapping!$A:$B,2,FALSE),'FROM_NGS3_PCR-1'!$1:$1,0))   &amp;  ROW()-5,TRUE)    )</f>
        <v/>
      </c>
      <c r="D657" s="7" t="str">
        <f> IF(INDIRECT("'FROM_NGS3_PCR-1'!A"&amp;ROW()-5,TRUE)="","",  INDIRECT(    "'FROM_NGS3_PCR-1'!"   &amp;  CHAR(64 + MATCH(VLOOKUP(D$6,mapping!$A:$B,2,FALSE),'FROM_NGS3_PCR-1'!$1:$1,0))   &amp;  ROW()-5,TRUE)    )</f>
        <v/>
      </c>
      <c r="E657" s="7" t="str">
        <f> IF(INDIRECT("'FROM_NGS3_PCR-1'!A"&amp;ROW()-5,TRUE)="","",  "e" &amp; INDIRECT(    "'FROM_NGS3_PCR-1'!"   &amp;  CHAR(64 + MATCH(VLOOKUP(E$6,mapping!$A:$B,2,FALSE),'FROM_NGS3_PCR-1'!$1:$1,0))   &amp;  ROW()-5,TRUE)    )</f>
        <v/>
      </c>
      <c r="F657" s="6" t="str">
        <f> IF(INDIRECT("'FROM_NGS3_PCR-1'!A"&amp;ROW()-5,TRUE)="","",  INDIRECT(    "'FROM_NGS3_PCR-1'!"   &amp;  CHAR(64 + MATCH(VLOOKUP(F$6,mapping!$A:$B,2,FALSE),'FROM_NGS3_PCR-1'!$1:$1,0))   &amp;  ROW()-5,TRUE)    )</f>
        <v/>
      </c>
      <c r="G657" s="6" t="str">
        <f> IF(INDIRECT("'FROM_NGS3_PCR-1'!A"&amp;ROW()-5,TRUE)="","",  INDIRECT(    "'FROM_NGS3_PCR-1'!"   &amp;  CHAR(64 + MATCH(VLOOKUP(G$6,mapping!$A:$B,2,FALSE),'FROM_NGS3_PCR-1'!$1:$1,0))   &amp;  ROW()-5,TRUE)    )</f>
        <v/>
      </c>
      <c r="H657" s="39" t="str">
        <f> IF(INDIRECT("'FROM_NGS3_PCR-1'!A"&amp;ROW()-5,TRUE)="","",  INDIRECT(    "'FROM_NGS3_PCR-1'!"   &amp;  CHAR(64 + MATCH(VLOOKUP(H$6,mapping!$A:$B,2,FALSE),'FROM_NGS3_PCR-1'!$1:$1,0))   &amp;  ROW()-5,TRUE)    )</f>
        <v/>
      </c>
      <c r="I657" s="7" t="str">
        <f> IF(INDIRECT("'FROM_NGS3_PCR-1'!A"&amp;ROW()-5,TRUE)="","",  INDIRECT(    "'FROM_NGS3_PCR-1'!"   &amp;  CHAR(64 + MATCH(VLOOKUP(I$6,mapping!$A:$B,2,FALSE),'FROM_NGS3_PCR-1'!$1:$1,0))   &amp;  ROW()-5,TRUE)    )</f>
        <v/>
      </c>
      <c r="J657" s="40" t="str">
        <f> IF(INDIRECT("'FROM_NGS3_PCR-1'!A"&amp;ROW()-5,TRUE)="","",  INDIRECT(    "'FROM_NGS3_PCR-1'!"   &amp;  CHAR(64 + MATCH(VLOOKUP(J$6,mapping!$A:$B,2,FALSE),'FROM_NGS3_PCR-1'!$1:$1,0))   &amp;  ROW()-5,TRUE)    )</f>
        <v/>
      </c>
      <c r="K657" s="6"/>
      <c r="L657" s="39">
        <v>1.0</v>
      </c>
      <c r="M657" s="37" t="str">
        <f>IFERROR(VLOOKUP(TEXT(ROW()-5,"0"),CALC_selection!H:I,2,FALSE),"")</f>
        <v/>
      </c>
      <c r="N657" s="6"/>
      <c r="O657" s="9" t="b">
        <f t="shared" si="1"/>
        <v>0</v>
      </c>
      <c r="P657" s="9" t="b">
        <f t="shared" si="2"/>
        <v>0</v>
      </c>
      <c r="Q657" s="9"/>
      <c r="R657" s="9"/>
      <c r="S657" s="9"/>
      <c r="T657" s="6"/>
      <c r="U657" s="6"/>
      <c r="V657" s="6"/>
      <c r="W657" s="6"/>
      <c r="X657" s="6"/>
      <c r="Y657" s="6"/>
      <c r="Z657" s="6"/>
    </row>
    <row r="658" ht="14.25" customHeight="1">
      <c r="A658" s="6"/>
      <c r="B658" s="38" t="str">
        <f> IF(INDIRECT("'FROM_NGS3_PCR-1'!A"&amp;ROW()-5,TRUE)="","",  INDIRECT(    "'FROM_NGS3_PCR-1'!"   &amp;  CHAR(64 + MATCH(VLOOKUP(B$6,mapping!$A:$B,2,FALSE),'FROM_NGS3_PCR-1'!$1:$1,0))   &amp;  ROW()-5,TRUE)    )</f>
        <v/>
      </c>
      <c r="C658" s="6" t="str">
        <f> IF(INDIRECT("'FROM_NGS3_PCR-1'!A"&amp;ROW()-5,TRUE)="","",  INDIRECT(    "'FROM_NGS3_PCR-1'!"   &amp;  CHAR(64 + MATCH(VLOOKUP(C$6,mapping!$A:$B,2,FALSE),'FROM_NGS3_PCR-1'!$1:$1,0))   &amp;  ROW()-5,TRUE)    )</f>
        <v/>
      </c>
      <c r="D658" s="7" t="str">
        <f> IF(INDIRECT("'FROM_NGS3_PCR-1'!A"&amp;ROW()-5,TRUE)="","",  INDIRECT(    "'FROM_NGS3_PCR-1'!"   &amp;  CHAR(64 + MATCH(VLOOKUP(D$6,mapping!$A:$B,2,FALSE),'FROM_NGS3_PCR-1'!$1:$1,0))   &amp;  ROW()-5,TRUE)    )</f>
        <v/>
      </c>
      <c r="E658" s="7" t="str">
        <f> IF(INDIRECT("'FROM_NGS3_PCR-1'!A"&amp;ROW()-5,TRUE)="","",  "e" &amp; INDIRECT(    "'FROM_NGS3_PCR-1'!"   &amp;  CHAR(64 + MATCH(VLOOKUP(E$6,mapping!$A:$B,2,FALSE),'FROM_NGS3_PCR-1'!$1:$1,0))   &amp;  ROW()-5,TRUE)    )</f>
        <v/>
      </c>
      <c r="F658" s="6" t="str">
        <f> IF(INDIRECT("'FROM_NGS3_PCR-1'!A"&amp;ROW()-5,TRUE)="","",  INDIRECT(    "'FROM_NGS3_PCR-1'!"   &amp;  CHAR(64 + MATCH(VLOOKUP(F$6,mapping!$A:$B,2,FALSE),'FROM_NGS3_PCR-1'!$1:$1,0))   &amp;  ROW()-5,TRUE)    )</f>
        <v/>
      </c>
      <c r="G658" s="6" t="str">
        <f> IF(INDIRECT("'FROM_NGS3_PCR-1'!A"&amp;ROW()-5,TRUE)="","",  INDIRECT(    "'FROM_NGS3_PCR-1'!"   &amp;  CHAR(64 + MATCH(VLOOKUP(G$6,mapping!$A:$B,2,FALSE),'FROM_NGS3_PCR-1'!$1:$1,0))   &amp;  ROW()-5,TRUE)    )</f>
        <v/>
      </c>
      <c r="H658" s="39" t="str">
        <f> IF(INDIRECT("'FROM_NGS3_PCR-1'!A"&amp;ROW()-5,TRUE)="","",  INDIRECT(    "'FROM_NGS3_PCR-1'!"   &amp;  CHAR(64 + MATCH(VLOOKUP(H$6,mapping!$A:$B,2,FALSE),'FROM_NGS3_PCR-1'!$1:$1,0))   &amp;  ROW()-5,TRUE)    )</f>
        <v/>
      </c>
      <c r="I658" s="7" t="str">
        <f> IF(INDIRECT("'FROM_NGS3_PCR-1'!A"&amp;ROW()-5,TRUE)="","",  INDIRECT(    "'FROM_NGS3_PCR-1'!"   &amp;  CHAR(64 + MATCH(VLOOKUP(I$6,mapping!$A:$B,2,FALSE),'FROM_NGS3_PCR-1'!$1:$1,0))   &amp;  ROW()-5,TRUE)    )</f>
        <v/>
      </c>
      <c r="J658" s="40" t="str">
        <f> IF(INDIRECT("'FROM_NGS3_PCR-1'!A"&amp;ROW()-5,TRUE)="","",  INDIRECT(    "'FROM_NGS3_PCR-1'!"   &amp;  CHAR(64 + MATCH(VLOOKUP(J$6,mapping!$A:$B,2,FALSE),'FROM_NGS3_PCR-1'!$1:$1,0))   &amp;  ROW()-5,TRUE)    )</f>
        <v/>
      </c>
      <c r="K658" s="6"/>
      <c r="L658" s="39">
        <v>1.0</v>
      </c>
      <c r="M658" s="37" t="str">
        <f>IFERROR(VLOOKUP(TEXT(ROW()-5,"0"),CALC_selection!H:I,2,FALSE),"")</f>
        <v/>
      </c>
      <c r="N658" s="6"/>
      <c r="O658" s="9" t="b">
        <f t="shared" si="1"/>
        <v>0</v>
      </c>
      <c r="P658" s="9" t="b">
        <f t="shared" si="2"/>
        <v>0</v>
      </c>
      <c r="Q658" s="9"/>
      <c r="R658" s="9"/>
      <c r="S658" s="9"/>
      <c r="T658" s="6"/>
      <c r="U658" s="6"/>
      <c r="V658" s="6"/>
      <c r="W658" s="6"/>
      <c r="X658" s="6"/>
      <c r="Y658" s="6"/>
      <c r="Z658" s="6"/>
    </row>
    <row r="659" ht="14.25" customHeight="1">
      <c r="A659" s="6"/>
      <c r="B659" s="38" t="str">
        <f> IF(INDIRECT("'FROM_NGS3_PCR-1'!A"&amp;ROW()-5,TRUE)="","",  INDIRECT(    "'FROM_NGS3_PCR-1'!"   &amp;  CHAR(64 + MATCH(VLOOKUP(B$6,mapping!$A:$B,2,FALSE),'FROM_NGS3_PCR-1'!$1:$1,0))   &amp;  ROW()-5,TRUE)    )</f>
        <v/>
      </c>
      <c r="C659" s="6" t="str">
        <f> IF(INDIRECT("'FROM_NGS3_PCR-1'!A"&amp;ROW()-5,TRUE)="","",  INDIRECT(    "'FROM_NGS3_PCR-1'!"   &amp;  CHAR(64 + MATCH(VLOOKUP(C$6,mapping!$A:$B,2,FALSE),'FROM_NGS3_PCR-1'!$1:$1,0))   &amp;  ROW()-5,TRUE)    )</f>
        <v/>
      </c>
      <c r="D659" s="7" t="str">
        <f> IF(INDIRECT("'FROM_NGS3_PCR-1'!A"&amp;ROW()-5,TRUE)="","",  INDIRECT(    "'FROM_NGS3_PCR-1'!"   &amp;  CHAR(64 + MATCH(VLOOKUP(D$6,mapping!$A:$B,2,FALSE),'FROM_NGS3_PCR-1'!$1:$1,0))   &amp;  ROW()-5,TRUE)    )</f>
        <v/>
      </c>
      <c r="E659" s="7" t="str">
        <f> IF(INDIRECT("'FROM_NGS3_PCR-1'!A"&amp;ROW()-5,TRUE)="","",  "e" &amp; INDIRECT(    "'FROM_NGS3_PCR-1'!"   &amp;  CHAR(64 + MATCH(VLOOKUP(E$6,mapping!$A:$B,2,FALSE),'FROM_NGS3_PCR-1'!$1:$1,0))   &amp;  ROW()-5,TRUE)    )</f>
        <v/>
      </c>
      <c r="F659" s="6" t="str">
        <f> IF(INDIRECT("'FROM_NGS3_PCR-1'!A"&amp;ROW()-5,TRUE)="","",  INDIRECT(    "'FROM_NGS3_PCR-1'!"   &amp;  CHAR(64 + MATCH(VLOOKUP(F$6,mapping!$A:$B,2,FALSE),'FROM_NGS3_PCR-1'!$1:$1,0))   &amp;  ROW()-5,TRUE)    )</f>
        <v/>
      </c>
      <c r="G659" s="6" t="str">
        <f> IF(INDIRECT("'FROM_NGS3_PCR-1'!A"&amp;ROW()-5,TRUE)="","",  INDIRECT(    "'FROM_NGS3_PCR-1'!"   &amp;  CHAR(64 + MATCH(VLOOKUP(G$6,mapping!$A:$B,2,FALSE),'FROM_NGS3_PCR-1'!$1:$1,0))   &amp;  ROW()-5,TRUE)    )</f>
        <v/>
      </c>
      <c r="H659" s="39" t="str">
        <f> IF(INDIRECT("'FROM_NGS3_PCR-1'!A"&amp;ROW()-5,TRUE)="","",  INDIRECT(    "'FROM_NGS3_PCR-1'!"   &amp;  CHAR(64 + MATCH(VLOOKUP(H$6,mapping!$A:$B,2,FALSE),'FROM_NGS3_PCR-1'!$1:$1,0))   &amp;  ROW()-5,TRUE)    )</f>
        <v/>
      </c>
      <c r="I659" s="7" t="str">
        <f> IF(INDIRECT("'FROM_NGS3_PCR-1'!A"&amp;ROW()-5,TRUE)="","",  INDIRECT(    "'FROM_NGS3_PCR-1'!"   &amp;  CHAR(64 + MATCH(VLOOKUP(I$6,mapping!$A:$B,2,FALSE),'FROM_NGS3_PCR-1'!$1:$1,0))   &amp;  ROW()-5,TRUE)    )</f>
        <v/>
      </c>
      <c r="J659" s="40" t="str">
        <f> IF(INDIRECT("'FROM_NGS3_PCR-1'!A"&amp;ROW()-5,TRUE)="","",  INDIRECT(    "'FROM_NGS3_PCR-1'!"   &amp;  CHAR(64 + MATCH(VLOOKUP(J$6,mapping!$A:$B,2,FALSE),'FROM_NGS3_PCR-1'!$1:$1,0))   &amp;  ROW()-5,TRUE)    )</f>
        <v/>
      </c>
      <c r="K659" s="6"/>
      <c r="L659" s="39">
        <v>1.0</v>
      </c>
      <c r="M659" s="37" t="str">
        <f>IFERROR(VLOOKUP(TEXT(ROW()-5,"0"),CALC_selection!H:I,2,FALSE),"")</f>
        <v/>
      </c>
      <c r="N659" s="6"/>
      <c r="O659" s="9" t="b">
        <f t="shared" si="1"/>
        <v>0</v>
      </c>
      <c r="P659" s="9" t="b">
        <f t="shared" si="2"/>
        <v>0</v>
      </c>
      <c r="Q659" s="9"/>
      <c r="R659" s="9"/>
      <c r="S659" s="9"/>
      <c r="T659" s="6"/>
      <c r="U659" s="6"/>
      <c r="V659" s="6"/>
      <c r="W659" s="6"/>
      <c r="X659" s="6"/>
      <c r="Y659" s="6"/>
      <c r="Z659" s="6"/>
    </row>
    <row r="660" ht="14.25" customHeight="1">
      <c r="A660" s="6"/>
      <c r="B660" s="38" t="str">
        <f> IF(INDIRECT("'FROM_NGS3_PCR-1'!A"&amp;ROW()-5,TRUE)="","",  INDIRECT(    "'FROM_NGS3_PCR-1'!"   &amp;  CHAR(64 + MATCH(VLOOKUP(B$6,mapping!$A:$B,2,FALSE),'FROM_NGS3_PCR-1'!$1:$1,0))   &amp;  ROW()-5,TRUE)    )</f>
        <v/>
      </c>
      <c r="C660" s="6" t="str">
        <f> IF(INDIRECT("'FROM_NGS3_PCR-1'!A"&amp;ROW()-5,TRUE)="","",  INDIRECT(    "'FROM_NGS3_PCR-1'!"   &amp;  CHAR(64 + MATCH(VLOOKUP(C$6,mapping!$A:$B,2,FALSE),'FROM_NGS3_PCR-1'!$1:$1,0))   &amp;  ROW()-5,TRUE)    )</f>
        <v/>
      </c>
      <c r="D660" s="7" t="str">
        <f> IF(INDIRECT("'FROM_NGS3_PCR-1'!A"&amp;ROW()-5,TRUE)="","",  INDIRECT(    "'FROM_NGS3_PCR-1'!"   &amp;  CHAR(64 + MATCH(VLOOKUP(D$6,mapping!$A:$B,2,FALSE),'FROM_NGS3_PCR-1'!$1:$1,0))   &amp;  ROW()-5,TRUE)    )</f>
        <v/>
      </c>
      <c r="E660" s="7" t="str">
        <f> IF(INDIRECT("'FROM_NGS3_PCR-1'!A"&amp;ROW()-5,TRUE)="","",  "e" &amp; INDIRECT(    "'FROM_NGS3_PCR-1'!"   &amp;  CHAR(64 + MATCH(VLOOKUP(E$6,mapping!$A:$B,2,FALSE),'FROM_NGS3_PCR-1'!$1:$1,0))   &amp;  ROW()-5,TRUE)    )</f>
        <v/>
      </c>
      <c r="F660" s="6" t="str">
        <f> IF(INDIRECT("'FROM_NGS3_PCR-1'!A"&amp;ROW()-5,TRUE)="","",  INDIRECT(    "'FROM_NGS3_PCR-1'!"   &amp;  CHAR(64 + MATCH(VLOOKUP(F$6,mapping!$A:$B,2,FALSE),'FROM_NGS3_PCR-1'!$1:$1,0))   &amp;  ROW()-5,TRUE)    )</f>
        <v/>
      </c>
      <c r="G660" s="6" t="str">
        <f> IF(INDIRECT("'FROM_NGS3_PCR-1'!A"&amp;ROW()-5,TRUE)="","",  INDIRECT(    "'FROM_NGS3_PCR-1'!"   &amp;  CHAR(64 + MATCH(VLOOKUP(G$6,mapping!$A:$B,2,FALSE),'FROM_NGS3_PCR-1'!$1:$1,0))   &amp;  ROW()-5,TRUE)    )</f>
        <v/>
      </c>
      <c r="H660" s="39" t="str">
        <f> IF(INDIRECT("'FROM_NGS3_PCR-1'!A"&amp;ROW()-5,TRUE)="","",  INDIRECT(    "'FROM_NGS3_PCR-1'!"   &amp;  CHAR(64 + MATCH(VLOOKUP(H$6,mapping!$A:$B,2,FALSE),'FROM_NGS3_PCR-1'!$1:$1,0))   &amp;  ROW()-5,TRUE)    )</f>
        <v/>
      </c>
      <c r="I660" s="7" t="str">
        <f> IF(INDIRECT("'FROM_NGS3_PCR-1'!A"&amp;ROW()-5,TRUE)="","",  INDIRECT(    "'FROM_NGS3_PCR-1'!"   &amp;  CHAR(64 + MATCH(VLOOKUP(I$6,mapping!$A:$B,2,FALSE),'FROM_NGS3_PCR-1'!$1:$1,0))   &amp;  ROW()-5,TRUE)    )</f>
        <v/>
      </c>
      <c r="J660" s="40" t="str">
        <f> IF(INDIRECT("'FROM_NGS3_PCR-1'!A"&amp;ROW()-5,TRUE)="","",  INDIRECT(    "'FROM_NGS3_PCR-1'!"   &amp;  CHAR(64 + MATCH(VLOOKUP(J$6,mapping!$A:$B,2,FALSE),'FROM_NGS3_PCR-1'!$1:$1,0))   &amp;  ROW()-5,TRUE)    )</f>
        <v/>
      </c>
      <c r="K660" s="6"/>
      <c r="L660" s="39">
        <v>1.0</v>
      </c>
      <c r="M660" s="37" t="str">
        <f>IFERROR(VLOOKUP(TEXT(ROW()-5,"0"),CALC_selection!H:I,2,FALSE),"")</f>
        <v/>
      </c>
      <c r="N660" s="6"/>
      <c r="O660" s="9" t="b">
        <f t="shared" si="1"/>
        <v>0</v>
      </c>
      <c r="P660" s="9" t="b">
        <f t="shared" si="2"/>
        <v>0</v>
      </c>
      <c r="Q660" s="9"/>
      <c r="R660" s="9"/>
      <c r="S660" s="9"/>
      <c r="T660" s="6"/>
      <c r="U660" s="6"/>
      <c r="V660" s="6"/>
      <c r="W660" s="6"/>
      <c r="X660" s="6"/>
      <c r="Y660" s="6"/>
      <c r="Z660" s="6"/>
    </row>
    <row r="661" ht="14.25" customHeight="1">
      <c r="A661" s="6"/>
      <c r="B661" s="38" t="str">
        <f> IF(INDIRECT("'FROM_NGS3_PCR-1'!A"&amp;ROW()-5,TRUE)="","",  INDIRECT(    "'FROM_NGS3_PCR-1'!"   &amp;  CHAR(64 + MATCH(VLOOKUP(B$6,mapping!$A:$B,2,FALSE),'FROM_NGS3_PCR-1'!$1:$1,0))   &amp;  ROW()-5,TRUE)    )</f>
        <v/>
      </c>
      <c r="C661" s="6" t="str">
        <f> IF(INDIRECT("'FROM_NGS3_PCR-1'!A"&amp;ROW()-5,TRUE)="","",  INDIRECT(    "'FROM_NGS3_PCR-1'!"   &amp;  CHAR(64 + MATCH(VLOOKUP(C$6,mapping!$A:$B,2,FALSE),'FROM_NGS3_PCR-1'!$1:$1,0))   &amp;  ROW()-5,TRUE)    )</f>
        <v/>
      </c>
      <c r="D661" s="7" t="str">
        <f> IF(INDIRECT("'FROM_NGS3_PCR-1'!A"&amp;ROW()-5,TRUE)="","",  INDIRECT(    "'FROM_NGS3_PCR-1'!"   &amp;  CHAR(64 + MATCH(VLOOKUP(D$6,mapping!$A:$B,2,FALSE),'FROM_NGS3_PCR-1'!$1:$1,0))   &amp;  ROW()-5,TRUE)    )</f>
        <v/>
      </c>
      <c r="E661" s="7" t="str">
        <f> IF(INDIRECT("'FROM_NGS3_PCR-1'!A"&amp;ROW()-5,TRUE)="","",  "e" &amp; INDIRECT(    "'FROM_NGS3_PCR-1'!"   &amp;  CHAR(64 + MATCH(VLOOKUP(E$6,mapping!$A:$B,2,FALSE),'FROM_NGS3_PCR-1'!$1:$1,0))   &amp;  ROW()-5,TRUE)    )</f>
        <v/>
      </c>
      <c r="F661" s="6" t="str">
        <f> IF(INDIRECT("'FROM_NGS3_PCR-1'!A"&amp;ROW()-5,TRUE)="","",  INDIRECT(    "'FROM_NGS3_PCR-1'!"   &amp;  CHAR(64 + MATCH(VLOOKUP(F$6,mapping!$A:$B,2,FALSE),'FROM_NGS3_PCR-1'!$1:$1,0))   &amp;  ROW()-5,TRUE)    )</f>
        <v/>
      </c>
      <c r="G661" s="6" t="str">
        <f> IF(INDIRECT("'FROM_NGS3_PCR-1'!A"&amp;ROW()-5,TRUE)="","",  INDIRECT(    "'FROM_NGS3_PCR-1'!"   &amp;  CHAR(64 + MATCH(VLOOKUP(G$6,mapping!$A:$B,2,FALSE),'FROM_NGS3_PCR-1'!$1:$1,0))   &amp;  ROW()-5,TRUE)    )</f>
        <v/>
      </c>
      <c r="H661" s="39" t="str">
        <f> IF(INDIRECT("'FROM_NGS3_PCR-1'!A"&amp;ROW()-5,TRUE)="","",  INDIRECT(    "'FROM_NGS3_PCR-1'!"   &amp;  CHAR(64 + MATCH(VLOOKUP(H$6,mapping!$A:$B,2,FALSE),'FROM_NGS3_PCR-1'!$1:$1,0))   &amp;  ROW()-5,TRUE)    )</f>
        <v/>
      </c>
      <c r="I661" s="7" t="str">
        <f> IF(INDIRECT("'FROM_NGS3_PCR-1'!A"&amp;ROW()-5,TRUE)="","",  INDIRECT(    "'FROM_NGS3_PCR-1'!"   &amp;  CHAR(64 + MATCH(VLOOKUP(I$6,mapping!$A:$B,2,FALSE),'FROM_NGS3_PCR-1'!$1:$1,0))   &amp;  ROW()-5,TRUE)    )</f>
        <v/>
      </c>
      <c r="J661" s="40" t="str">
        <f> IF(INDIRECT("'FROM_NGS3_PCR-1'!A"&amp;ROW()-5,TRUE)="","",  INDIRECT(    "'FROM_NGS3_PCR-1'!"   &amp;  CHAR(64 + MATCH(VLOOKUP(J$6,mapping!$A:$B,2,FALSE),'FROM_NGS3_PCR-1'!$1:$1,0))   &amp;  ROW()-5,TRUE)    )</f>
        <v/>
      </c>
      <c r="K661" s="6"/>
      <c r="L661" s="39">
        <v>1.0</v>
      </c>
      <c r="M661" s="37" t="str">
        <f>IFERROR(VLOOKUP(TEXT(ROW()-5,"0"),CALC_selection!H:I,2,FALSE),"")</f>
        <v/>
      </c>
      <c r="N661" s="6"/>
      <c r="O661" s="9" t="b">
        <f t="shared" si="1"/>
        <v>0</v>
      </c>
      <c r="P661" s="9" t="b">
        <f t="shared" si="2"/>
        <v>0</v>
      </c>
      <c r="Q661" s="9"/>
      <c r="R661" s="9"/>
      <c r="S661" s="9"/>
      <c r="T661" s="6"/>
      <c r="U661" s="6"/>
      <c r="V661" s="6"/>
      <c r="W661" s="6"/>
      <c r="X661" s="6"/>
      <c r="Y661" s="6"/>
      <c r="Z661" s="6"/>
    </row>
    <row r="662" ht="14.25" customHeight="1">
      <c r="A662" s="6"/>
      <c r="B662" s="38" t="str">
        <f> IF(INDIRECT("'FROM_NGS3_PCR-1'!A"&amp;ROW()-5,TRUE)="","",  INDIRECT(    "'FROM_NGS3_PCR-1'!"   &amp;  CHAR(64 + MATCH(VLOOKUP(B$6,mapping!$A:$B,2,FALSE),'FROM_NGS3_PCR-1'!$1:$1,0))   &amp;  ROW()-5,TRUE)    )</f>
        <v/>
      </c>
      <c r="C662" s="6" t="str">
        <f> IF(INDIRECT("'FROM_NGS3_PCR-1'!A"&amp;ROW()-5,TRUE)="","",  INDIRECT(    "'FROM_NGS3_PCR-1'!"   &amp;  CHAR(64 + MATCH(VLOOKUP(C$6,mapping!$A:$B,2,FALSE),'FROM_NGS3_PCR-1'!$1:$1,0))   &amp;  ROW()-5,TRUE)    )</f>
        <v/>
      </c>
      <c r="D662" s="7" t="str">
        <f> IF(INDIRECT("'FROM_NGS3_PCR-1'!A"&amp;ROW()-5,TRUE)="","",  INDIRECT(    "'FROM_NGS3_PCR-1'!"   &amp;  CHAR(64 + MATCH(VLOOKUP(D$6,mapping!$A:$B,2,FALSE),'FROM_NGS3_PCR-1'!$1:$1,0))   &amp;  ROW()-5,TRUE)    )</f>
        <v/>
      </c>
      <c r="E662" s="7" t="str">
        <f> IF(INDIRECT("'FROM_NGS3_PCR-1'!A"&amp;ROW()-5,TRUE)="","",  "e" &amp; INDIRECT(    "'FROM_NGS3_PCR-1'!"   &amp;  CHAR(64 + MATCH(VLOOKUP(E$6,mapping!$A:$B,2,FALSE),'FROM_NGS3_PCR-1'!$1:$1,0))   &amp;  ROW()-5,TRUE)    )</f>
        <v/>
      </c>
      <c r="F662" s="6" t="str">
        <f> IF(INDIRECT("'FROM_NGS3_PCR-1'!A"&amp;ROW()-5,TRUE)="","",  INDIRECT(    "'FROM_NGS3_PCR-1'!"   &amp;  CHAR(64 + MATCH(VLOOKUP(F$6,mapping!$A:$B,2,FALSE),'FROM_NGS3_PCR-1'!$1:$1,0))   &amp;  ROW()-5,TRUE)    )</f>
        <v/>
      </c>
      <c r="G662" s="6" t="str">
        <f> IF(INDIRECT("'FROM_NGS3_PCR-1'!A"&amp;ROW()-5,TRUE)="","",  INDIRECT(    "'FROM_NGS3_PCR-1'!"   &amp;  CHAR(64 + MATCH(VLOOKUP(G$6,mapping!$A:$B,2,FALSE),'FROM_NGS3_PCR-1'!$1:$1,0))   &amp;  ROW()-5,TRUE)    )</f>
        <v/>
      </c>
      <c r="H662" s="39" t="str">
        <f> IF(INDIRECT("'FROM_NGS3_PCR-1'!A"&amp;ROW()-5,TRUE)="","",  INDIRECT(    "'FROM_NGS3_PCR-1'!"   &amp;  CHAR(64 + MATCH(VLOOKUP(H$6,mapping!$A:$B,2,FALSE),'FROM_NGS3_PCR-1'!$1:$1,0))   &amp;  ROW()-5,TRUE)    )</f>
        <v/>
      </c>
      <c r="I662" s="7" t="str">
        <f> IF(INDIRECT("'FROM_NGS3_PCR-1'!A"&amp;ROW()-5,TRUE)="","",  INDIRECT(    "'FROM_NGS3_PCR-1'!"   &amp;  CHAR(64 + MATCH(VLOOKUP(I$6,mapping!$A:$B,2,FALSE),'FROM_NGS3_PCR-1'!$1:$1,0))   &amp;  ROW()-5,TRUE)    )</f>
        <v/>
      </c>
      <c r="J662" s="40" t="str">
        <f> IF(INDIRECT("'FROM_NGS3_PCR-1'!A"&amp;ROW()-5,TRUE)="","",  INDIRECT(    "'FROM_NGS3_PCR-1'!"   &amp;  CHAR(64 + MATCH(VLOOKUP(J$6,mapping!$A:$B,2,FALSE),'FROM_NGS3_PCR-1'!$1:$1,0))   &amp;  ROW()-5,TRUE)    )</f>
        <v/>
      </c>
      <c r="K662" s="6"/>
      <c r="L662" s="39">
        <v>1.0</v>
      </c>
      <c r="M662" s="37" t="str">
        <f>IFERROR(VLOOKUP(TEXT(ROW()-5,"0"),CALC_selection!H:I,2,FALSE),"")</f>
        <v/>
      </c>
      <c r="N662" s="6"/>
      <c r="O662" s="9" t="b">
        <f t="shared" si="1"/>
        <v>0</v>
      </c>
      <c r="P662" s="9" t="b">
        <f t="shared" si="2"/>
        <v>0</v>
      </c>
      <c r="Q662" s="9"/>
      <c r="R662" s="9"/>
      <c r="S662" s="9"/>
      <c r="T662" s="6"/>
      <c r="U662" s="6"/>
      <c r="V662" s="6"/>
      <c r="W662" s="6"/>
      <c r="X662" s="6"/>
      <c r="Y662" s="6"/>
      <c r="Z662" s="6"/>
    </row>
    <row r="663" ht="14.25" customHeight="1">
      <c r="A663" s="6"/>
      <c r="B663" s="38" t="str">
        <f> IF(INDIRECT("'FROM_NGS3_PCR-1'!A"&amp;ROW()-5,TRUE)="","",  INDIRECT(    "'FROM_NGS3_PCR-1'!"   &amp;  CHAR(64 + MATCH(VLOOKUP(B$6,mapping!$A:$B,2,FALSE),'FROM_NGS3_PCR-1'!$1:$1,0))   &amp;  ROW()-5,TRUE)    )</f>
        <v/>
      </c>
      <c r="C663" s="6" t="str">
        <f> IF(INDIRECT("'FROM_NGS3_PCR-1'!A"&amp;ROW()-5,TRUE)="","",  INDIRECT(    "'FROM_NGS3_PCR-1'!"   &amp;  CHAR(64 + MATCH(VLOOKUP(C$6,mapping!$A:$B,2,FALSE),'FROM_NGS3_PCR-1'!$1:$1,0))   &amp;  ROW()-5,TRUE)    )</f>
        <v/>
      </c>
      <c r="D663" s="7" t="str">
        <f> IF(INDIRECT("'FROM_NGS3_PCR-1'!A"&amp;ROW()-5,TRUE)="","",  INDIRECT(    "'FROM_NGS3_PCR-1'!"   &amp;  CHAR(64 + MATCH(VLOOKUP(D$6,mapping!$A:$B,2,FALSE),'FROM_NGS3_PCR-1'!$1:$1,0))   &amp;  ROW()-5,TRUE)    )</f>
        <v/>
      </c>
      <c r="E663" s="7" t="str">
        <f> IF(INDIRECT("'FROM_NGS3_PCR-1'!A"&amp;ROW()-5,TRUE)="","",  "e" &amp; INDIRECT(    "'FROM_NGS3_PCR-1'!"   &amp;  CHAR(64 + MATCH(VLOOKUP(E$6,mapping!$A:$B,2,FALSE),'FROM_NGS3_PCR-1'!$1:$1,0))   &amp;  ROW()-5,TRUE)    )</f>
        <v/>
      </c>
      <c r="F663" s="6" t="str">
        <f> IF(INDIRECT("'FROM_NGS3_PCR-1'!A"&amp;ROW()-5,TRUE)="","",  INDIRECT(    "'FROM_NGS3_PCR-1'!"   &amp;  CHAR(64 + MATCH(VLOOKUP(F$6,mapping!$A:$B,2,FALSE),'FROM_NGS3_PCR-1'!$1:$1,0))   &amp;  ROW()-5,TRUE)    )</f>
        <v/>
      </c>
      <c r="G663" s="6" t="str">
        <f> IF(INDIRECT("'FROM_NGS3_PCR-1'!A"&amp;ROW()-5,TRUE)="","",  INDIRECT(    "'FROM_NGS3_PCR-1'!"   &amp;  CHAR(64 + MATCH(VLOOKUP(G$6,mapping!$A:$B,2,FALSE),'FROM_NGS3_PCR-1'!$1:$1,0))   &amp;  ROW()-5,TRUE)    )</f>
        <v/>
      </c>
      <c r="H663" s="39" t="str">
        <f> IF(INDIRECT("'FROM_NGS3_PCR-1'!A"&amp;ROW()-5,TRUE)="","",  INDIRECT(    "'FROM_NGS3_PCR-1'!"   &amp;  CHAR(64 + MATCH(VLOOKUP(H$6,mapping!$A:$B,2,FALSE),'FROM_NGS3_PCR-1'!$1:$1,0))   &amp;  ROW()-5,TRUE)    )</f>
        <v/>
      </c>
      <c r="I663" s="7" t="str">
        <f> IF(INDIRECT("'FROM_NGS3_PCR-1'!A"&amp;ROW()-5,TRUE)="","",  INDIRECT(    "'FROM_NGS3_PCR-1'!"   &amp;  CHAR(64 + MATCH(VLOOKUP(I$6,mapping!$A:$B,2,FALSE),'FROM_NGS3_PCR-1'!$1:$1,0))   &amp;  ROW()-5,TRUE)    )</f>
        <v/>
      </c>
      <c r="J663" s="40" t="str">
        <f> IF(INDIRECT("'FROM_NGS3_PCR-1'!A"&amp;ROW()-5,TRUE)="","",  INDIRECT(    "'FROM_NGS3_PCR-1'!"   &amp;  CHAR(64 + MATCH(VLOOKUP(J$6,mapping!$A:$B,2,FALSE),'FROM_NGS3_PCR-1'!$1:$1,0))   &amp;  ROW()-5,TRUE)    )</f>
        <v/>
      </c>
      <c r="K663" s="6"/>
      <c r="L663" s="39">
        <v>1.0</v>
      </c>
      <c r="M663" s="37" t="str">
        <f>IFERROR(VLOOKUP(TEXT(ROW()-5,"0"),CALC_selection!H:I,2,FALSE),"")</f>
        <v/>
      </c>
      <c r="N663" s="6"/>
      <c r="O663" s="9" t="b">
        <f t="shared" si="1"/>
        <v>0</v>
      </c>
      <c r="P663" s="9" t="b">
        <f t="shared" si="2"/>
        <v>0</v>
      </c>
      <c r="Q663" s="9"/>
      <c r="R663" s="9"/>
      <c r="S663" s="9"/>
      <c r="T663" s="6"/>
      <c r="U663" s="6"/>
      <c r="V663" s="6"/>
      <c r="W663" s="6"/>
      <c r="X663" s="6"/>
      <c r="Y663" s="6"/>
      <c r="Z663" s="6"/>
    </row>
    <row r="664" ht="14.25" customHeight="1">
      <c r="A664" s="6"/>
      <c r="B664" s="38" t="str">
        <f> IF(INDIRECT("'FROM_NGS3_PCR-1'!A"&amp;ROW()-5,TRUE)="","",  INDIRECT(    "'FROM_NGS3_PCR-1'!"   &amp;  CHAR(64 + MATCH(VLOOKUP(B$6,mapping!$A:$B,2,FALSE),'FROM_NGS3_PCR-1'!$1:$1,0))   &amp;  ROW()-5,TRUE)    )</f>
        <v/>
      </c>
      <c r="C664" s="6" t="str">
        <f> IF(INDIRECT("'FROM_NGS3_PCR-1'!A"&amp;ROW()-5,TRUE)="","",  INDIRECT(    "'FROM_NGS3_PCR-1'!"   &amp;  CHAR(64 + MATCH(VLOOKUP(C$6,mapping!$A:$B,2,FALSE),'FROM_NGS3_PCR-1'!$1:$1,0))   &amp;  ROW()-5,TRUE)    )</f>
        <v/>
      </c>
      <c r="D664" s="7" t="str">
        <f> IF(INDIRECT("'FROM_NGS3_PCR-1'!A"&amp;ROW()-5,TRUE)="","",  INDIRECT(    "'FROM_NGS3_PCR-1'!"   &amp;  CHAR(64 + MATCH(VLOOKUP(D$6,mapping!$A:$B,2,FALSE),'FROM_NGS3_PCR-1'!$1:$1,0))   &amp;  ROW()-5,TRUE)    )</f>
        <v/>
      </c>
      <c r="E664" s="7" t="str">
        <f> IF(INDIRECT("'FROM_NGS3_PCR-1'!A"&amp;ROW()-5,TRUE)="","",  "e" &amp; INDIRECT(    "'FROM_NGS3_PCR-1'!"   &amp;  CHAR(64 + MATCH(VLOOKUP(E$6,mapping!$A:$B,2,FALSE),'FROM_NGS3_PCR-1'!$1:$1,0))   &amp;  ROW()-5,TRUE)    )</f>
        <v/>
      </c>
      <c r="F664" s="6" t="str">
        <f> IF(INDIRECT("'FROM_NGS3_PCR-1'!A"&amp;ROW()-5,TRUE)="","",  INDIRECT(    "'FROM_NGS3_PCR-1'!"   &amp;  CHAR(64 + MATCH(VLOOKUP(F$6,mapping!$A:$B,2,FALSE),'FROM_NGS3_PCR-1'!$1:$1,0))   &amp;  ROW()-5,TRUE)    )</f>
        <v/>
      </c>
      <c r="G664" s="6" t="str">
        <f> IF(INDIRECT("'FROM_NGS3_PCR-1'!A"&amp;ROW()-5,TRUE)="","",  INDIRECT(    "'FROM_NGS3_PCR-1'!"   &amp;  CHAR(64 + MATCH(VLOOKUP(G$6,mapping!$A:$B,2,FALSE),'FROM_NGS3_PCR-1'!$1:$1,0))   &amp;  ROW()-5,TRUE)    )</f>
        <v/>
      </c>
      <c r="H664" s="39" t="str">
        <f> IF(INDIRECT("'FROM_NGS3_PCR-1'!A"&amp;ROW()-5,TRUE)="","",  INDIRECT(    "'FROM_NGS3_PCR-1'!"   &amp;  CHAR(64 + MATCH(VLOOKUP(H$6,mapping!$A:$B,2,FALSE),'FROM_NGS3_PCR-1'!$1:$1,0))   &amp;  ROW()-5,TRUE)    )</f>
        <v/>
      </c>
      <c r="I664" s="7" t="str">
        <f> IF(INDIRECT("'FROM_NGS3_PCR-1'!A"&amp;ROW()-5,TRUE)="","",  INDIRECT(    "'FROM_NGS3_PCR-1'!"   &amp;  CHAR(64 + MATCH(VLOOKUP(I$6,mapping!$A:$B,2,FALSE),'FROM_NGS3_PCR-1'!$1:$1,0))   &amp;  ROW()-5,TRUE)    )</f>
        <v/>
      </c>
      <c r="J664" s="40" t="str">
        <f> IF(INDIRECT("'FROM_NGS3_PCR-1'!A"&amp;ROW()-5,TRUE)="","",  INDIRECT(    "'FROM_NGS3_PCR-1'!"   &amp;  CHAR(64 + MATCH(VLOOKUP(J$6,mapping!$A:$B,2,FALSE),'FROM_NGS3_PCR-1'!$1:$1,0))   &amp;  ROW()-5,TRUE)    )</f>
        <v/>
      </c>
      <c r="K664" s="6"/>
      <c r="L664" s="39">
        <v>1.0</v>
      </c>
      <c r="M664" s="37" t="str">
        <f>IFERROR(VLOOKUP(TEXT(ROW()-5,"0"),CALC_selection!H:I,2,FALSE),"")</f>
        <v/>
      </c>
      <c r="N664" s="6"/>
      <c r="O664" s="9" t="b">
        <f t="shared" si="1"/>
        <v>0</v>
      </c>
      <c r="P664" s="9" t="b">
        <f t="shared" si="2"/>
        <v>0</v>
      </c>
      <c r="Q664" s="9"/>
      <c r="R664" s="9"/>
      <c r="S664" s="9"/>
      <c r="T664" s="6"/>
      <c r="U664" s="6"/>
      <c r="V664" s="6"/>
      <c r="W664" s="6"/>
      <c r="X664" s="6"/>
      <c r="Y664" s="6"/>
      <c r="Z664" s="6"/>
    </row>
    <row r="665" ht="14.25" customHeight="1">
      <c r="A665" s="6"/>
      <c r="B665" s="38" t="str">
        <f> IF(INDIRECT("'FROM_NGS3_PCR-1'!A"&amp;ROW()-5,TRUE)="","",  INDIRECT(    "'FROM_NGS3_PCR-1'!"   &amp;  CHAR(64 + MATCH(VLOOKUP(B$6,mapping!$A:$B,2,FALSE),'FROM_NGS3_PCR-1'!$1:$1,0))   &amp;  ROW()-5,TRUE)    )</f>
        <v/>
      </c>
      <c r="C665" s="6" t="str">
        <f> IF(INDIRECT("'FROM_NGS3_PCR-1'!A"&amp;ROW()-5,TRUE)="","",  INDIRECT(    "'FROM_NGS3_PCR-1'!"   &amp;  CHAR(64 + MATCH(VLOOKUP(C$6,mapping!$A:$B,2,FALSE),'FROM_NGS3_PCR-1'!$1:$1,0))   &amp;  ROW()-5,TRUE)    )</f>
        <v/>
      </c>
      <c r="D665" s="7" t="str">
        <f> IF(INDIRECT("'FROM_NGS3_PCR-1'!A"&amp;ROW()-5,TRUE)="","",  INDIRECT(    "'FROM_NGS3_PCR-1'!"   &amp;  CHAR(64 + MATCH(VLOOKUP(D$6,mapping!$A:$B,2,FALSE),'FROM_NGS3_PCR-1'!$1:$1,0))   &amp;  ROW()-5,TRUE)    )</f>
        <v/>
      </c>
      <c r="E665" s="7" t="str">
        <f> IF(INDIRECT("'FROM_NGS3_PCR-1'!A"&amp;ROW()-5,TRUE)="","",  "e" &amp; INDIRECT(    "'FROM_NGS3_PCR-1'!"   &amp;  CHAR(64 + MATCH(VLOOKUP(E$6,mapping!$A:$B,2,FALSE),'FROM_NGS3_PCR-1'!$1:$1,0))   &amp;  ROW()-5,TRUE)    )</f>
        <v/>
      </c>
      <c r="F665" s="6" t="str">
        <f> IF(INDIRECT("'FROM_NGS3_PCR-1'!A"&amp;ROW()-5,TRUE)="","",  INDIRECT(    "'FROM_NGS3_PCR-1'!"   &amp;  CHAR(64 + MATCH(VLOOKUP(F$6,mapping!$A:$B,2,FALSE),'FROM_NGS3_PCR-1'!$1:$1,0))   &amp;  ROW()-5,TRUE)    )</f>
        <v/>
      </c>
      <c r="G665" s="6" t="str">
        <f> IF(INDIRECT("'FROM_NGS3_PCR-1'!A"&amp;ROW()-5,TRUE)="","",  INDIRECT(    "'FROM_NGS3_PCR-1'!"   &amp;  CHAR(64 + MATCH(VLOOKUP(G$6,mapping!$A:$B,2,FALSE),'FROM_NGS3_PCR-1'!$1:$1,0))   &amp;  ROW()-5,TRUE)    )</f>
        <v/>
      </c>
      <c r="H665" s="39" t="str">
        <f> IF(INDIRECT("'FROM_NGS3_PCR-1'!A"&amp;ROW()-5,TRUE)="","",  INDIRECT(    "'FROM_NGS3_PCR-1'!"   &amp;  CHAR(64 + MATCH(VLOOKUP(H$6,mapping!$A:$B,2,FALSE),'FROM_NGS3_PCR-1'!$1:$1,0))   &amp;  ROW()-5,TRUE)    )</f>
        <v/>
      </c>
      <c r="I665" s="7" t="str">
        <f> IF(INDIRECT("'FROM_NGS3_PCR-1'!A"&amp;ROW()-5,TRUE)="","",  INDIRECT(    "'FROM_NGS3_PCR-1'!"   &amp;  CHAR(64 + MATCH(VLOOKUP(I$6,mapping!$A:$B,2,FALSE),'FROM_NGS3_PCR-1'!$1:$1,0))   &amp;  ROW()-5,TRUE)    )</f>
        <v/>
      </c>
      <c r="J665" s="40" t="str">
        <f> IF(INDIRECT("'FROM_NGS3_PCR-1'!A"&amp;ROW()-5,TRUE)="","",  INDIRECT(    "'FROM_NGS3_PCR-1'!"   &amp;  CHAR(64 + MATCH(VLOOKUP(J$6,mapping!$A:$B,2,FALSE),'FROM_NGS3_PCR-1'!$1:$1,0))   &amp;  ROW()-5,TRUE)    )</f>
        <v/>
      </c>
      <c r="K665" s="6"/>
      <c r="L665" s="39">
        <v>1.0</v>
      </c>
      <c r="M665" s="37" t="str">
        <f>IFERROR(VLOOKUP(TEXT(ROW()-5,"0"),CALC_selection!H:I,2,FALSE),"")</f>
        <v/>
      </c>
      <c r="N665" s="6"/>
      <c r="O665" s="9" t="b">
        <f t="shared" si="1"/>
        <v>0</v>
      </c>
      <c r="P665" s="9" t="b">
        <f t="shared" si="2"/>
        <v>0</v>
      </c>
      <c r="Q665" s="9"/>
      <c r="R665" s="9"/>
      <c r="S665" s="9"/>
      <c r="T665" s="6"/>
      <c r="U665" s="6"/>
      <c r="V665" s="6"/>
      <c r="W665" s="6"/>
      <c r="X665" s="6"/>
      <c r="Y665" s="6"/>
      <c r="Z665" s="6"/>
    </row>
    <row r="666" ht="14.25" customHeight="1">
      <c r="A666" s="6"/>
      <c r="B666" s="38" t="str">
        <f> IF(INDIRECT("'FROM_NGS3_PCR-1'!A"&amp;ROW()-5,TRUE)="","",  INDIRECT(    "'FROM_NGS3_PCR-1'!"   &amp;  CHAR(64 + MATCH(VLOOKUP(B$6,mapping!$A:$B,2,FALSE),'FROM_NGS3_PCR-1'!$1:$1,0))   &amp;  ROW()-5,TRUE)    )</f>
        <v/>
      </c>
      <c r="C666" s="6" t="str">
        <f> IF(INDIRECT("'FROM_NGS3_PCR-1'!A"&amp;ROW()-5,TRUE)="","",  INDIRECT(    "'FROM_NGS3_PCR-1'!"   &amp;  CHAR(64 + MATCH(VLOOKUP(C$6,mapping!$A:$B,2,FALSE),'FROM_NGS3_PCR-1'!$1:$1,0))   &amp;  ROW()-5,TRUE)    )</f>
        <v/>
      </c>
      <c r="D666" s="7" t="str">
        <f> IF(INDIRECT("'FROM_NGS3_PCR-1'!A"&amp;ROW()-5,TRUE)="","",  INDIRECT(    "'FROM_NGS3_PCR-1'!"   &amp;  CHAR(64 + MATCH(VLOOKUP(D$6,mapping!$A:$B,2,FALSE),'FROM_NGS3_PCR-1'!$1:$1,0))   &amp;  ROW()-5,TRUE)    )</f>
        <v/>
      </c>
      <c r="E666" s="7" t="str">
        <f> IF(INDIRECT("'FROM_NGS3_PCR-1'!A"&amp;ROW()-5,TRUE)="","",  "e" &amp; INDIRECT(    "'FROM_NGS3_PCR-1'!"   &amp;  CHAR(64 + MATCH(VLOOKUP(E$6,mapping!$A:$B,2,FALSE),'FROM_NGS3_PCR-1'!$1:$1,0))   &amp;  ROW()-5,TRUE)    )</f>
        <v/>
      </c>
      <c r="F666" s="6" t="str">
        <f> IF(INDIRECT("'FROM_NGS3_PCR-1'!A"&amp;ROW()-5,TRUE)="","",  INDIRECT(    "'FROM_NGS3_PCR-1'!"   &amp;  CHAR(64 + MATCH(VLOOKUP(F$6,mapping!$A:$B,2,FALSE),'FROM_NGS3_PCR-1'!$1:$1,0))   &amp;  ROW()-5,TRUE)    )</f>
        <v/>
      </c>
      <c r="G666" s="6" t="str">
        <f> IF(INDIRECT("'FROM_NGS3_PCR-1'!A"&amp;ROW()-5,TRUE)="","",  INDIRECT(    "'FROM_NGS3_PCR-1'!"   &amp;  CHAR(64 + MATCH(VLOOKUP(G$6,mapping!$A:$B,2,FALSE),'FROM_NGS3_PCR-1'!$1:$1,0))   &amp;  ROW()-5,TRUE)    )</f>
        <v/>
      </c>
      <c r="H666" s="39" t="str">
        <f> IF(INDIRECT("'FROM_NGS3_PCR-1'!A"&amp;ROW()-5,TRUE)="","",  INDIRECT(    "'FROM_NGS3_PCR-1'!"   &amp;  CHAR(64 + MATCH(VLOOKUP(H$6,mapping!$A:$B,2,FALSE),'FROM_NGS3_PCR-1'!$1:$1,0))   &amp;  ROW()-5,TRUE)    )</f>
        <v/>
      </c>
      <c r="I666" s="7" t="str">
        <f> IF(INDIRECT("'FROM_NGS3_PCR-1'!A"&amp;ROW()-5,TRUE)="","",  INDIRECT(    "'FROM_NGS3_PCR-1'!"   &amp;  CHAR(64 + MATCH(VLOOKUP(I$6,mapping!$A:$B,2,FALSE),'FROM_NGS3_PCR-1'!$1:$1,0))   &amp;  ROW()-5,TRUE)    )</f>
        <v/>
      </c>
      <c r="J666" s="40" t="str">
        <f> IF(INDIRECT("'FROM_NGS3_PCR-1'!A"&amp;ROW()-5,TRUE)="","",  INDIRECT(    "'FROM_NGS3_PCR-1'!"   &amp;  CHAR(64 + MATCH(VLOOKUP(J$6,mapping!$A:$B,2,FALSE),'FROM_NGS3_PCR-1'!$1:$1,0))   &amp;  ROW()-5,TRUE)    )</f>
        <v/>
      </c>
      <c r="K666" s="6"/>
      <c r="L666" s="39">
        <v>1.0</v>
      </c>
      <c r="M666" s="37" t="str">
        <f>IFERROR(VLOOKUP(TEXT(ROW()-5,"0"),CALC_selection!H:I,2,FALSE),"")</f>
        <v/>
      </c>
      <c r="N666" s="6"/>
      <c r="O666" s="9" t="b">
        <f t="shared" si="1"/>
        <v>0</v>
      </c>
      <c r="P666" s="9" t="b">
        <f t="shared" si="2"/>
        <v>0</v>
      </c>
      <c r="Q666" s="9"/>
      <c r="R666" s="9"/>
      <c r="S666" s="9"/>
      <c r="T666" s="6"/>
      <c r="U666" s="6"/>
      <c r="V666" s="6"/>
      <c r="W666" s="6"/>
      <c r="X666" s="6"/>
      <c r="Y666" s="6"/>
      <c r="Z666" s="6"/>
    </row>
    <row r="667" ht="14.25" customHeight="1">
      <c r="A667" s="6"/>
      <c r="B667" s="38" t="str">
        <f> IF(INDIRECT("'FROM_NGS3_PCR-1'!A"&amp;ROW()-5,TRUE)="","",  INDIRECT(    "'FROM_NGS3_PCR-1'!"   &amp;  CHAR(64 + MATCH(VLOOKUP(B$6,mapping!$A:$B,2,FALSE),'FROM_NGS3_PCR-1'!$1:$1,0))   &amp;  ROW()-5,TRUE)    )</f>
        <v/>
      </c>
      <c r="C667" s="6" t="str">
        <f> IF(INDIRECT("'FROM_NGS3_PCR-1'!A"&amp;ROW()-5,TRUE)="","",  INDIRECT(    "'FROM_NGS3_PCR-1'!"   &amp;  CHAR(64 + MATCH(VLOOKUP(C$6,mapping!$A:$B,2,FALSE),'FROM_NGS3_PCR-1'!$1:$1,0))   &amp;  ROW()-5,TRUE)    )</f>
        <v/>
      </c>
      <c r="D667" s="7" t="str">
        <f> IF(INDIRECT("'FROM_NGS3_PCR-1'!A"&amp;ROW()-5,TRUE)="","",  INDIRECT(    "'FROM_NGS3_PCR-1'!"   &amp;  CHAR(64 + MATCH(VLOOKUP(D$6,mapping!$A:$B,2,FALSE),'FROM_NGS3_PCR-1'!$1:$1,0))   &amp;  ROW()-5,TRUE)    )</f>
        <v/>
      </c>
      <c r="E667" s="7" t="str">
        <f> IF(INDIRECT("'FROM_NGS3_PCR-1'!A"&amp;ROW()-5,TRUE)="","",  "e" &amp; INDIRECT(    "'FROM_NGS3_PCR-1'!"   &amp;  CHAR(64 + MATCH(VLOOKUP(E$6,mapping!$A:$B,2,FALSE),'FROM_NGS3_PCR-1'!$1:$1,0))   &amp;  ROW()-5,TRUE)    )</f>
        <v/>
      </c>
      <c r="F667" s="6" t="str">
        <f> IF(INDIRECT("'FROM_NGS3_PCR-1'!A"&amp;ROW()-5,TRUE)="","",  INDIRECT(    "'FROM_NGS3_PCR-1'!"   &amp;  CHAR(64 + MATCH(VLOOKUP(F$6,mapping!$A:$B,2,FALSE),'FROM_NGS3_PCR-1'!$1:$1,0))   &amp;  ROW()-5,TRUE)    )</f>
        <v/>
      </c>
      <c r="G667" s="6" t="str">
        <f> IF(INDIRECT("'FROM_NGS3_PCR-1'!A"&amp;ROW()-5,TRUE)="","",  INDIRECT(    "'FROM_NGS3_PCR-1'!"   &amp;  CHAR(64 + MATCH(VLOOKUP(G$6,mapping!$A:$B,2,FALSE),'FROM_NGS3_PCR-1'!$1:$1,0))   &amp;  ROW()-5,TRUE)    )</f>
        <v/>
      </c>
      <c r="H667" s="39" t="str">
        <f> IF(INDIRECT("'FROM_NGS3_PCR-1'!A"&amp;ROW()-5,TRUE)="","",  INDIRECT(    "'FROM_NGS3_PCR-1'!"   &amp;  CHAR(64 + MATCH(VLOOKUP(H$6,mapping!$A:$B,2,FALSE),'FROM_NGS3_PCR-1'!$1:$1,0))   &amp;  ROW()-5,TRUE)    )</f>
        <v/>
      </c>
      <c r="I667" s="7" t="str">
        <f> IF(INDIRECT("'FROM_NGS3_PCR-1'!A"&amp;ROW()-5,TRUE)="","",  INDIRECT(    "'FROM_NGS3_PCR-1'!"   &amp;  CHAR(64 + MATCH(VLOOKUP(I$6,mapping!$A:$B,2,FALSE),'FROM_NGS3_PCR-1'!$1:$1,0))   &amp;  ROW()-5,TRUE)    )</f>
        <v/>
      </c>
      <c r="J667" s="40" t="str">
        <f> IF(INDIRECT("'FROM_NGS3_PCR-1'!A"&amp;ROW()-5,TRUE)="","",  INDIRECT(    "'FROM_NGS3_PCR-1'!"   &amp;  CHAR(64 + MATCH(VLOOKUP(J$6,mapping!$A:$B,2,FALSE),'FROM_NGS3_PCR-1'!$1:$1,0))   &amp;  ROW()-5,TRUE)    )</f>
        <v/>
      </c>
      <c r="K667" s="6"/>
      <c r="L667" s="39">
        <v>1.0</v>
      </c>
      <c r="M667" s="37" t="str">
        <f>IFERROR(VLOOKUP(TEXT(ROW()-5,"0"),CALC_selection!H:I,2,FALSE),"")</f>
        <v/>
      </c>
      <c r="N667" s="6"/>
      <c r="O667" s="9" t="b">
        <f t="shared" si="1"/>
        <v>0</v>
      </c>
      <c r="P667" s="9" t="b">
        <f t="shared" si="2"/>
        <v>0</v>
      </c>
      <c r="Q667" s="9"/>
      <c r="R667" s="9"/>
      <c r="S667" s="9"/>
      <c r="T667" s="6"/>
      <c r="U667" s="6"/>
      <c r="V667" s="6"/>
      <c r="W667" s="6"/>
      <c r="X667" s="6"/>
      <c r="Y667" s="6"/>
      <c r="Z667" s="6"/>
    </row>
    <row r="668" ht="14.25" customHeight="1">
      <c r="A668" s="6"/>
      <c r="B668" s="38" t="str">
        <f> IF(INDIRECT("'FROM_NGS3_PCR-1'!A"&amp;ROW()-5,TRUE)="","",  INDIRECT(    "'FROM_NGS3_PCR-1'!"   &amp;  CHAR(64 + MATCH(VLOOKUP(B$6,mapping!$A:$B,2,FALSE),'FROM_NGS3_PCR-1'!$1:$1,0))   &amp;  ROW()-5,TRUE)    )</f>
        <v/>
      </c>
      <c r="C668" s="6" t="str">
        <f> IF(INDIRECT("'FROM_NGS3_PCR-1'!A"&amp;ROW()-5,TRUE)="","",  INDIRECT(    "'FROM_NGS3_PCR-1'!"   &amp;  CHAR(64 + MATCH(VLOOKUP(C$6,mapping!$A:$B,2,FALSE),'FROM_NGS3_PCR-1'!$1:$1,0))   &amp;  ROW()-5,TRUE)    )</f>
        <v/>
      </c>
      <c r="D668" s="7" t="str">
        <f> IF(INDIRECT("'FROM_NGS3_PCR-1'!A"&amp;ROW()-5,TRUE)="","",  INDIRECT(    "'FROM_NGS3_PCR-1'!"   &amp;  CHAR(64 + MATCH(VLOOKUP(D$6,mapping!$A:$B,2,FALSE),'FROM_NGS3_PCR-1'!$1:$1,0))   &amp;  ROW()-5,TRUE)    )</f>
        <v/>
      </c>
      <c r="E668" s="7" t="str">
        <f> IF(INDIRECT("'FROM_NGS3_PCR-1'!A"&amp;ROW()-5,TRUE)="","",  "e" &amp; INDIRECT(    "'FROM_NGS3_PCR-1'!"   &amp;  CHAR(64 + MATCH(VLOOKUP(E$6,mapping!$A:$B,2,FALSE),'FROM_NGS3_PCR-1'!$1:$1,0))   &amp;  ROW()-5,TRUE)    )</f>
        <v/>
      </c>
      <c r="F668" s="6" t="str">
        <f> IF(INDIRECT("'FROM_NGS3_PCR-1'!A"&amp;ROW()-5,TRUE)="","",  INDIRECT(    "'FROM_NGS3_PCR-1'!"   &amp;  CHAR(64 + MATCH(VLOOKUP(F$6,mapping!$A:$B,2,FALSE),'FROM_NGS3_PCR-1'!$1:$1,0))   &amp;  ROW()-5,TRUE)    )</f>
        <v/>
      </c>
      <c r="G668" s="6" t="str">
        <f> IF(INDIRECT("'FROM_NGS3_PCR-1'!A"&amp;ROW()-5,TRUE)="","",  INDIRECT(    "'FROM_NGS3_PCR-1'!"   &amp;  CHAR(64 + MATCH(VLOOKUP(G$6,mapping!$A:$B,2,FALSE),'FROM_NGS3_PCR-1'!$1:$1,0))   &amp;  ROW()-5,TRUE)    )</f>
        <v/>
      </c>
      <c r="H668" s="39" t="str">
        <f> IF(INDIRECT("'FROM_NGS3_PCR-1'!A"&amp;ROW()-5,TRUE)="","",  INDIRECT(    "'FROM_NGS3_PCR-1'!"   &amp;  CHAR(64 + MATCH(VLOOKUP(H$6,mapping!$A:$B,2,FALSE),'FROM_NGS3_PCR-1'!$1:$1,0))   &amp;  ROW()-5,TRUE)    )</f>
        <v/>
      </c>
      <c r="I668" s="7" t="str">
        <f> IF(INDIRECT("'FROM_NGS3_PCR-1'!A"&amp;ROW()-5,TRUE)="","",  INDIRECT(    "'FROM_NGS3_PCR-1'!"   &amp;  CHAR(64 + MATCH(VLOOKUP(I$6,mapping!$A:$B,2,FALSE),'FROM_NGS3_PCR-1'!$1:$1,0))   &amp;  ROW()-5,TRUE)    )</f>
        <v/>
      </c>
      <c r="J668" s="40" t="str">
        <f> IF(INDIRECT("'FROM_NGS3_PCR-1'!A"&amp;ROW()-5,TRUE)="","",  INDIRECT(    "'FROM_NGS3_PCR-1'!"   &amp;  CHAR(64 + MATCH(VLOOKUP(J$6,mapping!$A:$B,2,FALSE),'FROM_NGS3_PCR-1'!$1:$1,0))   &amp;  ROW()-5,TRUE)    )</f>
        <v/>
      </c>
      <c r="K668" s="6"/>
      <c r="L668" s="39">
        <v>1.0</v>
      </c>
      <c r="M668" s="37" t="str">
        <f>IFERROR(VLOOKUP(TEXT(ROW()-5,"0"),CALC_selection!H:I,2,FALSE),"")</f>
        <v/>
      </c>
      <c r="N668" s="6"/>
      <c r="O668" s="9" t="b">
        <f t="shared" si="1"/>
        <v>0</v>
      </c>
      <c r="P668" s="9" t="b">
        <f t="shared" si="2"/>
        <v>0</v>
      </c>
      <c r="Q668" s="9"/>
      <c r="R668" s="9"/>
      <c r="S668" s="9"/>
      <c r="T668" s="6"/>
      <c r="U668" s="6"/>
      <c r="V668" s="6"/>
      <c r="W668" s="6"/>
      <c r="X668" s="6"/>
      <c r="Y668" s="6"/>
      <c r="Z668" s="6"/>
    </row>
    <row r="669" ht="14.25" customHeight="1">
      <c r="A669" s="6"/>
      <c r="B669" s="38" t="str">
        <f> IF(INDIRECT("'FROM_NGS3_PCR-1'!A"&amp;ROW()-5,TRUE)="","",  INDIRECT(    "'FROM_NGS3_PCR-1'!"   &amp;  CHAR(64 + MATCH(VLOOKUP(B$6,mapping!$A:$B,2,FALSE),'FROM_NGS3_PCR-1'!$1:$1,0))   &amp;  ROW()-5,TRUE)    )</f>
        <v/>
      </c>
      <c r="C669" s="6" t="str">
        <f> IF(INDIRECT("'FROM_NGS3_PCR-1'!A"&amp;ROW()-5,TRUE)="","",  INDIRECT(    "'FROM_NGS3_PCR-1'!"   &amp;  CHAR(64 + MATCH(VLOOKUP(C$6,mapping!$A:$B,2,FALSE),'FROM_NGS3_PCR-1'!$1:$1,0))   &amp;  ROW()-5,TRUE)    )</f>
        <v/>
      </c>
      <c r="D669" s="7" t="str">
        <f> IF(INDIRECT("'FROM_NGS3_PCR-1'!A"&amp;ROW()-5,TRUE)="","",  INDIRECT(    "'FROM_NGS3_PCR-1'!"   &amp;  CHAR(64 + MATCH(VLOOKUP(D$6,mapping!$A:$B,2,FALSE),'FROM_NGS3_PCR-1'!$1:$1,0))   &amp;  ROW()-5,TRUE)    )</f>
        <v/>
      </c>
      <c r="E669" s="7" t="str">
        <f> IF(INDIRECT("'FROM_NGS3_PCR-1'!A"&amp;ROW()-5,TRUE)="","",  "e" &amp; INDIRECT(    "'FROM_NGS3_PCR-1'!"   &amp;  CHAR(64 + MATCH(VLOOKUP(E$6,mapping!$A:$B,2,FALSE),'FROM_NGS3_PCR-1'!$1:$1,0))   &amp;  ROW()-5,TRUE)    )</f>
        <v/>
      </c>
      <c r="F669" s="6" t="str">
        <f> IF(INDIRECT("'FROM_NGS3_PCR-1'!A"&amp;ROW()-5,TRUE)="","",  INDIRECT(    "'FROM_NGS3_PCR-1'!"   &amp;  CHAR(64 + MATCH(VLOOKUP(F$6,mapping!$A:$B,2,FALSE),'FROM_NGS3_PCR-1'!$1:$1,0))   &amp;  ROW()-5,TRUE)    )</f>
        <v/>
      </c>
      <c r="G669" s="6" t="str">
        <f> IF(INDIRECT("'FROM_NGS3_PCR-1'!A"&amp;ROW()-5,TRUE)="","",  INDIRECT(    "'FROM_NGS3_PCR-1'!"   &amp;  CHAR(64 + MATCH(VLOOKUP(G$6,mapping!$A:$B,2,FALSE),'FROM_NGS3_PCR-1'!$1:$1,0))   &amp;  ROW()-5,TRUE)    )</f>
        <v/>
      </c>
      <c r="H669" s="39" t="str">
        <f> IF(INDIRECT("'FROM_NGS3_PCR-1'!A"&amp;ROW()-5,TRUE)="","",  INDIRECT(    "'FROM_NGS3_PCR-1'!"   &amp;  CHAR(64 + MATCH(VLOOKUP(H$6,mapping!$A:$B,2,FALSE),'FROM_NGS3_PCR-1'!$1:$1,0))   &amp;  ROW()-5,TRUE)    )</f>
        <v/>
      </c>
      <c r="I669" s="7" t="str">
        <f> IF(INDIRECT("'FROM_NGS3_PCR-1'!A"&amp;ROW()-5,TRUE)="","",  INDIRECT(    "'FROM_NGS3_PCR-1'!"   &amp;  CHAR(64 + MATCH(VLOOKUP(I$6,mapping!$A:$B,2,FALSE),'FROM_NGS3_PCR-1'!$1:$1,0))   &amp;  ROW()-5,TRUE)    )</f>
        <v/>
      </c>
      <c r="J669" s="40" t="str">
        <f> IF(INDIRECT("'FROM_NGS3_PCR-1'!A"&amp;ROW()-5,TRUE)="","",  INDIRECT(    "'FROM_NGS3_PCR-1'!"   &amp;  CHAR(64 + MATCH(VLOOKUP(J$6,mapping!$A:$B,2,FALSE),'FROM_NGS3_PCR-1'!$1:$1,0))   &amp;  ROW()-5,TRUE)    )</f>
        <v/>
      </c>
      <c r="K669" s="6"/>
      <c r="L669" s="39">
        <v>1.0</v>
      </c>
      <c r="M669" s="37" t="str">
        <f>IFERROR(VLOOKUP(TEXT(ROW()-5,"0"),CALC_selection!H:I,2,FALSE),"")</f>
        <v/>
      </c>
      <c r="N669" s="6"/>
      <c r="O669" s="9" t="b">
        <f t="shared" si="1"/>
        <v>0</v>
      </c>
      <c r="P669" s="9" t="b">
        <f t="shared" si="2"/>
        <v>0</v>
      </c>
      <c r="Q669" s="9"/>
      <c r="R669" s="9"/>
      <c r="S669" s="9"/>
      <c r="T669" s="6"/>
      <c r="U669" s="6"/>
      <c r="V669" s="6"/>
      <c r="W669" s="6"/>
      <c r="X669" s="6"/>
      <c r="Y669" s="6"/>
      <c r="Z669" s="6"/>
    </row>
    <row r="670" ht="14.25" customHeight="1">
      <c r="A670" s="6"/>
      <c r="B670" s="38" t="str">
        <f> IF(INDIRECT("'FROM_NGS3_PCR-1'!A"&amp;ROW()-5,TRUE)="","",  INDIRECT(    "'FROM_NGS3_PCR-1'!"   &amp;  CHAR(64 + MATCH(VLOOKUP(B$6,mapping!$A:$B,2,FALSE),'FROM_NGS3_PCR-1'!$1:$1,0))   &amp;  ROW()-5,TRUE)    )</f>
        <v/>
      </c>
      <c r="C670" s="6" t="str">
        <f> IF(INDIRECT("'FROM_NGS3_PCR-1'!A"&amp;ROW()-5,TRUE)="","",  INDIRECT(    "'FROM_NGS3_PCR-1'!"   &amp;  CHAR(64 + MATCH(VLOOKUP(C$6,mapping!$A:$B,2,FALSE),'FROM_NGS3_PCR-1'!$1:$1,0))   &amp;  ROW()-5,TRUE)    )</f>
        <v/>
      </c>
      <c r="D670" s="7" t="str">
        <f> IF(INDIRECT("'FROM_NGS3_PCR-1'!A"&amp;ROW()-5,TRUE)="","",  INDIRECT(    "'FROM_NGS3_PCR-1'!"   &amp;  CHAR(64 + MATCH(VLOOKUP(D$6,mapping!$A:$B,2,FALSE),'FROM_NGS3_PCR-1'!$1:$1,0))   &amp;  ROW()-5,TRUE)    )</f>
        <v/>
      </c>
      <c r="E670" s="7" t="str">
        <f> IF(INDIRECT("'FROM_NGS3_PCR-1'!A"&amp;ROW()-5,TRUE)="","",  "e" &amp; INDIRECT(    "'FROM_NGS3_PCR-1'!"   &amp;  CHAR(64 + MATCH(VLOOKUP(E$6,mapping!$A:$B,2,FALSE),'FROM_NGS3_PCR-1'!$1:$1,0))   &amp;  ROW()-5,TRUE)    )</f>
        <v/>
      </c>
      <c r="F670" s="6" t="str">
        <f> IF(INDIRECT("'FROM_NGS3_PCR-1'!A"&amp;ROW()-5,TRUE)="","",  INDIRECT(    "'FROM_NGS3_PCR-1'!"   &amp;  CHAR(64 + MATCH(VLOOKUP(F$6,mapping!$A:$B,2,FALSE),'FROM_NGS3_PCR-1'!$1:$1,0))   &amp;  ROW()-5,TRUE)    )</f>
        <v/>
      </c>
      <c r="G670" s="6" t="str">
        <f> IF(INDIRECT("'FROM_NGS3_PCR-1'!A"&amp;ROW()-5,TRUE)="","",  INDIRECT(    "'FROM_NGS3_PCR-1'!"   &amp;  CHAR(64 + MATCH(VLOOKUP(G$6,mapping!$A:$B,2,FALSE),'FROM_NGS3_PCR-1'!$1:$1,0))   &amp;  ROW()-5,TRUE)    )</f>
        <v/>
      </c>
      <c r="H670" s="39" t="str">
        <f> IF(INDIRECT("'FROM_NGS3_PCR-1'!A"&amp;ROW()-5,TRUE)="","",  INDIRECT(    "'FROM_NGS3_PCR-1'!"   &amp;  CHAR(64 + MATCH(VLOOKUP(H$6,mapping!$A:$B,2,FALSE),'FROM_NGS3_PCR-1'!$1:$1,0))   &amp;  ROW()-5,TRUE)    )</f>
        <v/>
      </c>
      <c r="I670" s="7" t="str">
        <f> IF(INDIRECT("'FROM_NGS3_PCR-1'!A"&amp;ROW()-5,TRUE)="","",  INDIRECT(    "'FROM_NGS3_PCR-1'!"   &amp;  CHAR(64 + MATCH(VLOOKUP(I$6,mapping!$A:$B,2,FALSE),'FROM_NGS3_PCR-1'!$1:$1,0))   &amp;  ROW()-5,TRUE)    )</f>
        <v/>
      </c>
      <c r="J670" s="40" t="str">
        <f> IF(INDIRECT("'FROM_NGS3_PCR-1'!A"&amp;ROW()-5,TRUE)="","",  INDIRECT(    "'FROM_NGS3_PCR-1'!"   &amp;  CHAR(64 + MATCH(VLOOKUP(J$6,mapping!$A:$B,2,FALSE),'FROM_NGS3_PCR-1'!$1:$1,0))   &amp;  ROW()-5,TRUE)    )</f>
        <v/>
      </c>
      <c r="K670" s="6"/>
      <c r="L670" s="39">
        <v>1.0</v>
      </c>
      <c r="M670" s="37" t="str">
        <f>IFERROR(VLOOKUP(TEXT(ROW()-5,"0"),CALC_selection!H:I,2,FALSE),"")</f>
        <v/>
      </c>
      <c r="N670" s="6"/>
      <c r="O670" s="9" t="b">
        <f t="shared" si="1"/>
        <v>0</v>
      </c>
      <c r="P670" s="9" t="b">
        <f t="shared" si="2"/>
        <v>0</v>
      </c>
      <c r="Q670" s="9"/>
      <c r="R670" s="9"/>
      <c r="S670" s="9"/>
      <c r="T670" s="6"/>
      <c r="U670" s="6"/>
      <c r="V670" s="6"/>
      <c r="W670" s="6"/>
      <c r="X670" s="6"/>
      <c r="Y670" s="6"/>
      <c r="Z670" s="6"/>
    </row>
    <row r="671" ht="14.25" customHeight="1">
      <c r="A671" s="6"/>
      <c r="B671" s="38" t="str">
        <f> IF(INDIRECT("'FROM_NGS3_PCR-1'!A"&amp;ROW()-5,TRUE)="","",  INDIRECT(    "'FROM_NGS3_PCR-1'!"   &amp;  CHAR(64 + MATCH(VLOOKUP(B$6,mapping!$A:$B,2,FALSE),'FROM_NGS3_PCR-1'!$1:$1,0))   &amp;  ROW()-5,TRUE)    )</f>
        <v/>
      </c>
      <c r="C671" s="6" t="str">
        <f> IF(INDIRECT("'FROM_NGS3_PCR-1'!A"&amp;ROW()-5,TRUE)="","",  INDIRECT(    "'FROM_NGS3_PCR-1'!"   &amp;  CHAR(64 + MATCH(VLOOKUP(C$6,mapping!$A:$B,2,FALSE),'FROM_NGS3_PCR-1'!$1:$1,0))   &amp;  ROW()-5,TRUE)    )</f>
        <v/>
      </c>
      <c r="D671" s="7" t="str">
        <f> IF(INDIRECT("'FROM_NGS3_PCR-1'!A"&amp;ROW()-5,TRUE)="","",  INDIRECT(    "'FROM_NGS3_PCR-1'!"   &amp;  CHAR(64 + MATCH(VLOOKUP(D$6,mapping!$A:$B,2,FALSE),'FROM_NGS3_PCR-1'!$1:$1,0))   &amp;  ROW()-5,TRUE)    )</f>
        <v/>
      </c>
      <c r="E671" s="7" t="str">
        <f> IF(INDIRECT("'FROM_NGS3_PCR-1'!A"&amp;ROW()-5,TRUE)="","",  "e" &amp; INDIRECT(    "'FROM_NGS3_PCR-1'!"   &amp;  CHAR(64 + MATCH(VLOOKUP(E$6,mapping!$A:$B,2,FALSE),'FROM_NGS3_PCR-1'!$1:$1,0))   &amp;  ROW()-5,TRUE)    )</f>
        <v/>
      </c>
      <c r="F671" s="6" t="str">
        <f> IF(INDIRECT("'FROM_NGS3_PCR-1'!A"&amp;ROW()-5,TRUE)="","",  INDIRECT(    "'FROM_NGS3_PCR-1'!"   &amp;  CHAR(64 + MATCH(VLOOKUP(F$6,mapping!$A:$B,2,FALSE),'FROM_NGS3_PCR-1'!$1:$1,0))   &amp;  ROW()-5,TRUE)    )</f>
        <v/>
      </c>
      <c r="G671" s="6" t="str">
        <f> IF(INDIRECT("'FROM_NGS3_PCR-1'!A"&amp;ROW()-5,TRUE)="","",  INDIRECT(    "'FROM_NGS3_PCR-1'!"   &amp;  CHAR(64 + MATCH(VLOOKUP(G$6,mapping!$A:$B,2,FALSE),'FROM_NGS3_PCR-1'!$1:$1,0))   &amp;  ROW()-5,TRUE)    )</f>
        <v/>
      </c>
      <c r="H671" s="39" t="str">
        <f> IF(INDIRECT("'FROM_NGS3_PCR-1'!A"&amp;ROW()-5,TRUE)="","",  INDIRECT(    "'FROM_NGS3_PCR-1'!"   &amp;  CHAR(64 + MATCH(VLOOKUP(H$6,mapping!$A:$B,2,FALSE),'FROM_NGS3_PCR-1'!$1:$1,0))   &amp;  ROW()-5,TRUE)    )</f>
        <v/>
      </c>
      <c r="I671" s="7" t="str">
        <f> IF(INDIRECT("'FROM_NGS3_PCR-1'!A"&amp;ROW()-5,TRUE)="","",  INDIRECT(    "'FROM_NGS3_PCR-1'!"   &amp;  CHAR(64 + MATCH(VLOOKUP(I$6,mapping!$A:$B,2,FALSE),'FROM_NGS3_PCR-1'!$1:$1,0))   &amp;  ROW()-5,TRUE)    )</f>
        <v/>
      </c>
      <c r="J671" s="40" t="str">
        <f> IF(INDIRECT("'FROM_NGS3_PCR-1'!A"&amp;ROW()-5,TRUE)="","",  INDIRECT(    "'FROM_NGS3_PCR-1'!"   &amp;  CHAR(64 + MATCH(VLOOKUP(J$6,mapping!$A:$B,2,FALSE),'FROM_NGS3_PCR-1'!$1:$1,0))   &amp;  ROW()-5,TRUE)    )</f>
        <v/>
      </c>
      <c r="K671" s="6"/>
      <c r="L671" s="39">
        <v>1.0</v>
      </c>
      <c r="M671" s="37" t="str">
        <f>IFERROR(VLOOKUP(TEXT(ROW()-5,"0"),CALC_selection!H:I,2,FALSE),"")</f>
        <v/>
      </c>
      <c r="N671" s="6"/>
      <c r="O671" s="9" t="b">
        <f t="shared" si="1"/>
        <v>0</v>
      </c>
      <c r="P671" s="9" t="b">
        <f t="shared" si="2"/>
        <v>0</v>
      </c>
      <c r="Q671" s="9"/>
      <c r="R671" s="9"/>
      <c r="S671" s="9"/>
      <c r="T671" s="6"/>
      <c r="U671" s="6"/>
      <c r="V671" s="6"/>
      <c r="W671" s="6"/>
      <c r="X671" s="6"/>
      <c r="Y671" s="6"/>
      <c r="Z671" s="6"/>
    </row>
    <row r="672" ht="14.25" customHeight="1">
      <c r="A672" s="6"/>
      <c r="B672" s="38" t="str">
        <f> IF(INDIRECT("'FROM_NGS3_PCR-1'!A"&amp;ROW()-5,TRUE)="","",  INDIRECT(    "'FROM_NGS3_PCR-1'!"   &amp;  CHAR(64 + MATCH(VLOOKUP(B$6,mapping!$A:$B,2,FALSE),'FROM_NGS3_PCR-1'!$1:$1,0))   &amp;  ROW()-5,TRUE)    )</f>
        <v/>
      </c>
      <c r="C672" s="6" t="str">
        <f> IF(INDIRECT("'FROM_NGS3_PCR-1'!A"&amp;ROW()-5,TRUE)="","",  INDIRECT(    "'FROM_NGS3_PCR-1'!"   &amp;  CHAR(64 + MATCH(VLOOKUP(C$6,mapping!$A:$B,2,FALSE),'FROM_NGS3_PCR-1'!$1:$1,0))   &amp;  ROW()-5,TRUE)    )</f>
        <v/>
      </c>
      <c r="D672" s="7" t="str">
        <f> IF(INDIRECT("'FROM_NGS3_PCR-1'!A"&amp;ROW()-5,TRUE)="","",  INDIRECT(    "'FROM_NGS3_PCR-1'!"   &amp;  CHAR(64 + MATCH(VLOOKUP(D$6,mapping!$A:$B,2,FALSE),'FROM_NGS3_PCR-1'!$1:$1,0))   &amp;  ROW()-5,TRUE)    )</f>
        <v/>
      </c>
      <c r="E672" s="7" t="str">
        <f> IF(INDIRECT("'FROM_NGS3_PCR-1'!A"&amp;ROW()-5,TRUE)="","",  "e" &amp; INDIRECT(    "'FROM_NGS3_PCR-1'!"   &amp;  CHAR(64 + MATCH(VLOOKUP(E$6,mapping!$A:$B,2,FALSE),'FROM_NGS3_PCR-1'!$1:$1,0))   &amp;  ROW()-5,TRUE)    )</f>
        <v/>
      </c>
      <c r="F672" s="6" t="str">
        <f> IF(INDIRECT("'FROM_NGS3_PCR-1'!A"&amp;ROW()-5,TRUE)="","",  INDIRECT(    "'FROM_NGS3_PCR-1'!"   &amp;  CHAR(64 + MATCH(VLOOKUP(F$6,mapping!$A:$B,2,FALSE),'FROM_NGS3_PCR-1'!$1:$1,0))   &amp;  ROW()-5,TRUE)    )</f>
        <v/>
      </c>
      <c r="G672" s="6" t="str">
        <f> IF(INDIRECT("'FROM_NGS3_PCR-1'!A"&amp;ROW()-5,TRUE)="","",  INDIRECT(    "'FROM_NGS3_PCR-1'!"   &amp;  CHAR(64 + MATCH(VLOOKUP(G$6,mapping!$A:$B,2,FALSE),'FROM_NGS3_PCR-1'!$1:$1,0))   &amp;  ROW()-5,TRUE)    )</f>
        <v/>
      </c>
      <c r="H672" s="39" t="str">
        <f> IF(INDIRECT("'FROM_NGS3_PCR-1'!A"&amp;ROW()-5,TRUE)="","",  INDIRECT(    "'FROM_NGS3_PCR-1'!"   &amp;  CHAR(64 + MATCH(VLOOKUP(H$6,mapping!$A:$B,2,FALSE),'FROM_NGS3_PCR-1'!$1:$1,0))   &amp;  ROW()-5,TRUE)    )</f>
        <v/>
      </c>
      <c r="I672" s="7" t="str">
        <f> IF(INDIRECT("'FROM_NGS3_PCR-1'!A"&amp;ROW()-5,TRUE)="","",  INDIRECT(    "'FROM_NGS3_PCR-1'!"   &amp;  CHAR(64 + MATCH(VLOOKUP(I$6,mapping!$A:$B,2,FALSE),'FROM_NGS3_PCR-1'!$1:$1,0))   &amp;  ROW()-5,TRUE)    )</f>
        <v/>
      </c>
      <c r="J672" s="40" t="str">
        <f> IF(INDIRECT("'FROM_NGS3_PCR-1'!A"&amp;ROW()-5,TRUE)="","",  INDIRECT(    "'FROM_NGS3_PCR-1'!"   &amp;  CHAR(64 + MATCH(VLOOKUP(J$6,mapping!$A:$B,2,FALSE),'FROM_NGS3_PCR-1'!$1:$1,0))   &amp;  ROW()-5,TRUE)    )</f>
        <v/>
      </c>
      <c r="K672" s="6"/>
      <c r="L672" s="39">
        <v>1.0</v>
      </c>
      <c r="M672" s="37" t="str">
        <f>IFERROR(VLOOKUP(TEXT(ROW()-5,"0"),CALC_selection!H:I,2,FALSE),"")</f>
        <v/>
      </c>
      <c r="N672" s="6"/>
      <c r="O672" s="9" t="b">
        <f t="shared" si="1"/>
        <v>0</v>
      </c>
      <c r="P672" s="9" t="b">
        <f t="shared" si="2"/>
        <v>0</v>
      </c>
      <c r="Q672" s="9"/>
      <c r="R672" s="9"/>
      <c r="S672" s="9"/>
      <c r="T672" s="6"/>
      <c r="U672" s="6"/>
      <c r="V672" s="6"/>
      <c r="W672" s="6"/>
      <c r="X672" s="6"/>
      <c r="Y672" s="6"/>
      <c r="Z672" s="6"/>
    </row>
    <row r="673" ht="14.25" customHeight="1">
      <c r="A673" s="6"/>
      <c r="B673" s="38" t="str">
        <f> IF(INDIRECT("'FROM_NGS3_PCR-1'!A"&amp;ROW()-5,TRUE)="","",  INDIRECT(    "'FROM_NGS3_PCR-1'!"   &amp;  CHAR(64 + MATCH(VLOOKUP(B$6,mapping!$A:$B,2,FALSE),'FROM_NGS3_PCR-1'!$1:$1,0))   &amp;  ROW()-5,TRUE)    )</f>
        <v/>
      </c>
      <c r="C673" s="6" t="str">
        <f> IF(INDIRECT("'FROM_NGS3_PCR-1'!A"&amp;ROW()-5,TRUE)="","",  INDIRECT(    "'FROM_NGS3_PCR-1'!"   &amp;  CHAR(64 + MATCH(VLOOKUP(C$6,mapping!$A:$B,2,FALSE),'FROM_NGS3_PCR-1'!$1:$1,0))   &amp;  ROW()-5,TRUE)    )</f>
        <v/>
      </c>
      <c r="D673" s="7" t="str">
        <f> IF(INDIRECT("'FROM_NGS3_PCR-1'!A"&amp;ROW()-5,TRUE)="","",  INDIRECT(    "'FROM_NGS3_PCR-1'!"   &amp;  CHAR(64 + MATCH(VLOOKUP(D$6,mapping!$A:$B,2,FALSE),'FROM_NGS3_PCR-1'!$1:$1,0))   &amp;  ROW()-5,TRUE)    )</f>
        <v/>
      </c>
      <c r="E673" s="7" t="str">
        <f> IF(INDIRECT("'FROM_NGS3_PCR-1'!A"&amp;ROW()-5,TRUE)="","",  "e" &amp; INDIRECT(    "'FROM_NGS3_PCR-1'!"   &amp;  CHAR(64 + MATCH(VLOOKUP(E$6,mapping!$A:$B,2,FALSE),'FROM_NGS3_PCR-1'!$1:$1,0))   &amp;  ROW()-5,TRUE)    )</f>
        <v/>
      </c>
      <c r="F673" s="6" t="str">
        <f> IF(INDIRECT("'FROM_NGS3_PCR-1'!A"&amp;ROW()-5,TRUE)="","",  INDIRECT(    "'FROM_NGS3_PCR-1'!"   &amp;  CHAR(64 + MATCH(VLOOKUP(F$6,mapping!$A:$B,2,FALSE),'FROM_NGS3_PCR-1'!$1:$1,0))   &amp;  ROW()-5,TRUE)    )</f>
        <v/>
      </c>
      <c r="G673" s="6" t="str">
        <f> IF(INDIRECT("'FROM_NGS3_PCR-1'!A"&amp;ROW()-5,TRUE)="","",  INDIRECT(    "'FROM_NGS3_PCR-1'!"   &amp;  CHAR(64 + MATCH(VLOOKUP(G$6,mapping!$A:$B,2,FALSE),'FROM_NGS3_PCR-1'!$1:$1,0))   &amp;  ROW()-5,TRUE)    )</f>
        <v/>
      </c>
      <c r="H673" s="39" t="str">
        <f> IF(INDIRECT("'FROM_NGS3_PCR-1'!A"&amp;ROW()-5,TRUE)="","",  INDIRECT(    "'FROM_NGS3_PCR-1'!"   &amp;  CHAR(64 + MATCH(VLOOKUP(H$6,mapping!$A:$B,2,FALSE),'FROM_NGS3_PCR-1'!$1:$1,0))   &amp;  ROW()-5,TRUE)    )</f>
        <v/>
      </c>
      <c r="I673" s="7" t="str">
        <f> IF(INDIRECT("'FROM_NGS3_PCR-1'!A"&amp;ROW()-5,TRUE)="","",  INDIRECT(    "'FROM_NGS3_PCR-1'!"   &amp;  CHAR(64 + MATCH(VLOOKUP(I$6,mapping!$A:$B,2,FALSE),'FROM_NGS3_PCR-1'!$1:$1,0))   &amp;  ROW()-5,TRUE)    )</f>
        <v/>
      </c>
      <c r="J673" s="40" t="str">
        <f> IF(INDIRECT("'FROM_NGS3_PCR-1'!A"&amp;ROW()-5,TRUE)="","",  INDIRECT(    "'FROM_NGS3_PCR-1'!"   &amp;  CHAR(64 + MATCH(VLOOKUP(J$6,mapping!$A:$B,2,FALSE),'FROM_NGS3_PCR-1'!$1:$1,0))   &amp;  ROW()-5,TRUE)    )</f>
        <v/>
      </c>
      <c r="K673" s="6"/>
      <c r="L673" s="39">
        <v>1.0</v>
      </c>
      <c r="M673" s="37" t="str">
        <f>IFERROR(VLOOKUP(TEXT(ROW()-5,"0"),CALC_selection!H:I,2,FALSE),"")</f>
        <v/>
      </c>
      <c r="N673" s="6"/>
      <c r="O673" s="9" t="b">
        <f t="shared" si="1"/>
        <v>0</v>
      </c>
      <c r="P673" s="9" t="b">
        <f t="shared" si="2"/>
        <v>0</v>
      </c>
      <c r="Q673" s="9"/>
      <c r="R673" s="9"/>
      <c r="S673" s="9"/>
      <c r="T673" s="6"/>
      <c r="U673" s="6"/>
      <c r="V673" s="6"/>
      <c r="W673" s="6"/>
      <c r="X673" s="6"/>
      <c r="Y673" s="6"/>
      <c r="Z673" s="6"/>
    </row>
    <row r="674" ht="14.25" customHeight="1">
      <c r="A674" s="6"/>
      <c r="B674" s="38" t="str">
        <f> IF(INDIRECT("'FROM_NGS3_PCR-1'!A"&amp;ROW()-5,TRUE)="","",  INDIRECT(    "'FROM_NGS3_PCR-1'!"   &amp;  CHAR(64 + MATCH(VLOOKUP(B$6,mapping!$A:$B,2,FALSE),'FROM_NGS3_PCR-1'!$1:$1,0))   &amp;  ROW()-5,TRUE)    )</f>
        <v/>
      </c>
      <c r="C674" s="6" t="str">
        <f> IF(INDIRECT("'FROM_NGS3_PCR-1'!A"&amp;ROW()-5,TRUE)="","",  INDIRECT(    "'FROM_NGS3_PCR-1'!"   &amp;  CHAR(64 + MATCH(VLOOKUP(C$6,mapping!$A:$B,2,FALSE),'FROM_NGS3_PCR-1'!$1:$1,0))   &amp;  ROW()-5,TRUE)    )</f>
        <v/>
      </c>
      <c r="D674" s="7" t="str">
        <f> IF(INDIRECT("'FROM_NGS3_PCR-1'!A"&amp;ROW()-5,TRUE)="","",  INDIRECT(    "'FROM_NGS3_PCR-1'!"   &amp;  CHAR(64 + MATCH(VLOOKUP(D$6,mapping!$A:$B,2,FALSE),'FROM_NGS3_PCR-1'!$1:$1,0))   &amp;  ROW()-5,TRUE)    )</f>
        <v/>
      </c>
      <c r="E674" s="7" t="str">
        <f> IF(INDIRECT("'FROM_NGS3_PCR-1'!A"&amp;ROW()-5,TRUE)="","",  "e" &amp; INDIRECT(    "'FROM_NGS3_PCR-1'!"   &amp;  CHAR(64 + MATCH(VLOOKUP(E$6,mapping!$A:$B,2,FALSE),'FROM_NGS3_PCR-1'!$1:$1,0))   &amp;  ROW()-5,TRUE)    )</f>
        <v/>
      </c>
      <c r="F674" s="6" t="str">
        <f> IF(INDIRECT("'FROM_NGS3_PCR-1'!A"&amp;ROW()-5,TRUE)="","",  INDIRECT(    "'FROM_NGS3_PCR-1'!"   &amp;  CHAR(64 + MATCH(VLOOKUP(F$6,mapping!$A:$B,2,FALSE),'FROM_NGS3_PCR-1'!$1:$1,0))   &amp;  ROW()-5,TRUE)    )</f>
        <v/>
      </c>
      <c r="G674" s="6" t="str">
        <f> IF(INDIRECT("'FROM_NGS3_PCR-1'!A"&amp;ROW()-5,TRUE)="","",  INDIRECT(    "'FROM_NGS3_PCR-1'!"   &amp;  CHAR(64 + MATCH(VLOOKUP(G$6,mapping!$A:$B,2,FALSE),'FROM_NGS3_PCR-1'!$1:$1,0))   &amp;  ROW()-5,TRUE)    )</f>
        <v/>
      </c>
      <c r="H674" s="39" t="str">
        <f> IF(INDIRECT("'FROM_NGS3_PCR-1'!A"&amp;ROW()-5,TRUE)="","",  INDIRECT(    "'FROM_NGS3_PCR-1'!"   &amp;  CHAR(64 + MATCH(VLOOKUP(H$6,mapping!$A:$B,2,FALSE),'FROM_NGS3_PCR-1'!$1:$1,0))   &amp;  ROW()-5,TRUE)    )</f>
        <v/>
      </c>
      <c r="I674" s="7" t="str">
        <f> IF(INDIRECT("'FROM_NGS3_PCR-1'!A"&amp;ROW()-5,TRUE)="","",  INDIRECT(    "'FROM_NGS3_PCR-1'!"   &amp;  CHAR(64 + MATCH(VLOOKUP(I$6,mapping!$A:$B,2,FALSE),'FROM_NGS3_PCR-1'!$1:$1,0))   &amp;  ROW()-5,TRUE)    )</f>
        <v/>
      </c>
      <c r="J674" s="40" t="str">
        <f> IF(INDIRECT("'FROM_NGS3_PCR-1'!A"&amp;ROW()-5,TRUE)="","",  INDIRECT(    "'FROM_NGS3_PCR-1'!"   &amp;  CHAR(64 + MATCH(VLOOKUP(J$6,mapping!$A:$B,2,FALSE),'FROM_NGS3_PCR-1'!$1:$1,0))   &amp;  ROW()-5,TRUE)    )</f>
        <v/>
      </c>
      <c r="K674" s="6"/>
      <c r="L674" s="39">
        <v>1.0</v>
      </c>
      <c r="M674" s="37" t="str">
        <f>IFERROR(VLOOKUP(TEXT(ROW()-5,"0"),CALC_selection!H:I,2,FALSE),"")</f>
        <v/>
      </c>
      <c r="N674" s="6"/>
      <c r="O674" s="9" t="b">
        <f t="shared" si="1"/>
        <v>0</v>
      </c>
      <c r="P674" s="9" t="b">
        <f t="shared" si="2"/>
        <v>0</v>
      </c>
      <c r="Q674" s="9"/>
      <c r="R674" s="9"/>
      <c r="S674" s="9"/>
      <c r="T674" s="6"/>
      <c r="U674" s="6"/>
      <c r="V674" s="6"/>
      <c r="W674" s="6"/>
      <c r="X674" s="6"/>
      <c r="Y674" s="6"/>
      <c r="Z674" s="6"/>
    </row>
    <row r="675" ht="14.25" customHeight="1">
      <c r="A675" s="6"/>
      <c r="B675" s="38" t="str">
        <f> IF(INDIRECT("'FROM_NGS3_PCR-1'!A"&amp;ROW()-5,TRUE)="","",  INDIRECT(    "'FROM_NGS3_PCR-1'!"   &amp;  CHAR(64 + MATCH(VLOOKUP(B$6,mapping!$A:$B,2,FALSE),'FROM_NGS3_PCR-1'!$1:$1,0))   &amp;  ROW()-5,TRUE)    )</f>
        <v/>
      </c>
      <c r="C675" s="6" t="str">
        <f> IF(INDIRECT("'FROM_NGS3_PCR-1'!A"&amp;ROW()-5,TRUE)="","",  INDIRECT(    "'FROM_NGS3_PCR-1'!"   &amp;  CHAR(64 + MATCH(VLOOKUP(C$6,mapping!$A:$B,2,FALSE),'FROM_NGS3_PCR-1'!$1:$1,0))   &amp;  ROW()-5,TRUE)    )</f>
        <v/>
      </c>
      <c r="D675" s="7" t="str">
        <f> IF(INDIRECT("'FROM_NGS3_PCR-1'!A"&amp;ROW()-5,TRUE)="","",  INDIRECT(    "'FROM_NGS3_PCR-1'!"   &amp;  CHAR(64 + MATCH(VLOOKUP(D$6,mapping!$A:$B,2,FALSE),'FROM_NGS3_PCR-1'!$1:$1,0))   &amp;  ROW()-5,TRUE)    )</f>
        <v/>
      </c>
      <c r="E675" s="7" t="str">
        <f> IF(INDIRECT("'FROM_NGS3_PCR-1'!A"&amp;ROW()-5,TRUE)="","",  "e" &amp; INDIRECT(    "'FROM_NGS3_PCR-1'!"   &amp;  CHAR(64 + MATCH(VLOOKUP(E$6,mapping!$A:$B,2,FALSE),'FROM_NGS3_PCR-1'!$1:$1,0))   &amp;  ROW()-5,TRUE)    )</f>
        <v/>
      </c>
      <c r="F675" s="6" t="str">
        <f> IF(INDIRECT("'FROM_NGS3_PCR-1'!A"&amp;ROW()-5,TRUE)="","",  INDIRECT(    "'FROM_NGS3_PCR-1'!"   &amp;  CHAR(64 + MATCH(VLOOKUP(F$6,mapping!$A:$B,2,FALSE),'FROM_NGS3_PCR-1'!$1:$1,0))   &amp;  ROW()-5,TRUE)    )</f>
        <v/>
      </c>
      <c r="G675" s="6" t="str">
        <f> IF(INDIRECT("'FROM_NGS3_PCR-1'!A"&amp;ROW()-5,TRUE)="","",  INDIRECT(    "'FROM_NGS3_PCR-1'!"   &amp;  CHAR(64 + MATCH(VLOOKUP(G$6,mapping!$A:$B,2,FALSE),'FROM_NGS3_PCR-1'!$1:$1,0))   &amp;  ROW()-5,TRUE)    )</f>
        <v/>
      </c>
      <c r="H675" s="39" t="str">
        <f> IF(INDIRECT("'FROM_NGS3_PCR-1'!A"&amp;ROW()-5,TRUE)="","",  INDIRECT(    "'FROM_NGS3_PCR-1'!"   &amp;  CHAR(64 + MATCH(VLOOKUP(H$6,mapping!$A:$B,2,FALSE),'FROM_NGS3_PCR-1'!$1:$1,0))   &amp;  ROW()-5,TRUE)    )</f>
        <v/>
      </c>
      <c r="I675" s="7" t="str">
        <f> IF(INDIRECT("'FROM_NGS3_PCR-1'!A"&amp;ROW()-5,TRUE)="","",  INDIRECT(    "'FROM_NGS3_PCR-1'!"   &amp;  CHAR(64 + MATCH(VLOOKUP(I$6,mapping!$A:$B,2,FALSE),'FROM_NGS3_PCR-1'!$1:$1,0))   &amp;  ROW()-5,TRUE)    )</f>
        <v/>
      </c>
      <c r="J675" s="40" t="str">
        <f> IF(INDIRECT("'FROM_NGS3_PCR-1'!A"&amp;ROW()-5,TRUE)="","",  INDIRECT(    "'FROM_NGS3_PCR-1'!"   &amp;  CHAR(64 + MATCH(VLOOKUP(J$6,mapping!$A:$B,2,FALSE),'FROM_NGS3_PCR-1'!$1:$1,0))   &amp;  ROW()-5,TRUE)    )</f>
        <v/>
      </c>
      <c r="K675" s="6"/>
      <c r="L675" s="39">
        <v>1.0</v>
      </c>
      <c r="M675" s="37" t="str">
        <f>IFERROR(VLOOKUP(TEXT(ROW()-5,"0"),CALC_selection!H:I,2,FALSE),"")</f>
        <v/>
      </c>
      <c r="N675" s="6"/>
      <c r="O675" s="9" t="b">
        <f t="shared" si="1"/>
        <v>0</v>
      </c>
      <c r="P675" s="9" t="b">
        <f t="shared" si="2"/>
        <v>0</v>
      </c>
      <c r="Q675" s="9"/>
      <c r="R675" s="9"/>
      <c r="S675" s="9"/>
      <c r="T675" s="6"/>
      <c r="U675" s="6"/>
      <c r="V675" s="6"/>
      <c r="W675" s="6"/>
      <c r="X675" s="6"/>
      <c r="Y675" s="6"/>
      <c r="Z675" s="6"/>
    </row>
    <row r="676" ht="14.25" customHeight="1">
      <c r="A676" s="6"/>
      <c r="B676" s="38" t="str">
        <f> IF(INDIRECT("'FROM_NGS3_PCR-1'!A"&amp;ROW()-5,TRUE)="","",  INDIRECT(    "'FROM_NGS3_PCR-1'!"   &amp;  CHAR(64 + MATCH(VLOOKUP(B$6,mapping!$A:$B,2,FALSE),'FROM_NGS3_PCR-1'!$1:$1,0))   &amp;  ROW()-5,TRUE)    )</f>
        <v/>
      </c>
      <c r="C676" s="6" t="str">
        <f> IF(INDIRECT("'FROM_NGS3_PCR-1'!A"&amp;ROW()-5,TRUE)="","",  INDIRECT(    "'FROM_NGS3_PCR-1'!"   &amp;  CHAR(64 + MATCH(VLOOKUP(C$6,mapping!$A:$B,2,FALSE),'FROM_NGS3_PCR-1'!$1:$1,0))   &amp;  ROW()-5,TRUE)    )</f>
        <v/>
      </c>
      <c r="D676" s="7" t="str">
        <f> IF(INDIRECT("'FROM_NGS3_PCR-1'!A"&amp;ROW()-5,TRUE)="","",  INDIRECT(    "'FROM_NGS3_PCR-1'!"   &amp;  CHAR(64 + MATCH(VLOOKUP(D$6,mapping!$A:$B,2,FALSE),'FROM_NGS3_PCR-1'!$1:$1,0))   &amp;  ROW()-5,TRUE)    )</f>
        <v/>
      </c>
      <c r="E676" s="7" t="str">
        <f> IF(INDIRECT("'FROM_NGS3_PCR-1'!A"&amp;ROW()-5,TRUE)="","",  "e" &amp; INDIRECT(    "'FROM_NGS3_PCR-1'!"   &amp;  CHAR(64 + MATCH(VLOOKUP(E$6,mapping!$A:$B,2,FALSE),'FROM_NGS3_PCR-1'!$1:$1,0))   &amp;  ROW()-5,TRUE)    )</f>
        <v/>
      </c>
      <c r="F676" s="6" t="str">
        <f> IF(INDIRECT("'FROM_NGS3_PCR-1'!A"&amp;ROW()-5,TRUE)="","",  INDIRECT(    "'FROM_NGS3_PCR-1'!"   &amp;  CHAR(64 + MATCH(VLOOKUP(F$6,mapping!$A:$B,2,FALSE),'FROM_NGS3_PCR-1'!$1:$1,0))   &amp;  ROW()-5,TRUE)    )</f>
        <v/>
      </c>
      <c r="G676" s="6" t="str">
        <f> IF(INDIRECT("'FROM_NGS3_PCR-1'!A"&amp;ROW()-5,TRUE)="","",  INDIRECT(    "'FROM_NGS3_PCR-1'!"   &amp;  CHAR(64 + MATCH(VLOOKUP(G$6,mapping!$A:$B,2,FALSE),'FROM_NGS3_PCR-1'!$1:$1,0))   &amp;  ROW()-5,TRUE)    )</f>
        <v/>
      </c>
      <c r="H676" s="39" t="str">
        <f> IF(INDIRECT("'FROM_NGS3_PCR-1'!A"&amp;ROW()-5,TRUE)="","",  INDIRECT(    "'FROM_NGS3_PCR-1'!"   &amp;  CHAR(64 + MATCH(VLOOKUP(H$6,mapping!$A:$B,2,FALSE),'FROM_NGS3_PCR-1'!$1:$1,0))   &amp;  ROW()-5,TRUE)    )</f>
        <v/>
      </c>
      <c r="I676" s="7" t="str">
        <f> IF(INDIRECT("'FROM_NGS3_PCR-1'!A"&amp;ROW()-5,TRUE)="","",  INDIRECT(    "'FROM_NGS3_PCR-1'!"   &amp;  CHAR(64 + MATCH(VLOOKUP(I$6,mapping!$A:$B,2,FALSE),'FROM_NGS3_PCR-1'!$1:$1,0))   &amp;  ROW()-5,TRUE)    )</f>
        <v/>
      </c>
      <c r="J676" s="40" t="str">
        <f> IF(INDIRECT("'FROM_NGS3_PCR-1'!A"&amp;ROW()-5,TRUE)="","",  INDIRECT(    "'FROM_NGS3_PCR-1'!"   &amp;  CHAR(64 + MATCH(VLOOKUP(J$6,mapping!$A:$B,2,FALSE),'FROM_NGS3_PCR-1'!$1:$1,0))   &amp;  ROW()-5,TRUE)    )</f>
        <v/>
      </c>
      <c r="K676" s="6"/>
      <c r="L676" s="39">
        <v>1.0</v>
      </c>
      <c r="M676" s="37" t="str">
        <f>IFERROR(VLOOKUP(TEXT(ROW()-5,"0"),CALC_selection!H:I,2,FALSE),"")</f>
        <v/>
      </c>
      <c r="N676" s="6"/>
      <c r="O676" s="9" t="b">
        <f t="shared" si="1"/>
        <v>0</v>
      </c>
      <c r="P676" s="9" t="b">
        <f t="shared" si="2"/>
        <v>0</v>
      </c>
      <c r="Q676" s="9"/>
      <c r="R676" s="9"/>
      <c r="S676" s="9"/>
      <c r="T676" s="6"/>
      <c r="U676" s="6"/>
      <c r="V676" s="6"/>
      <c r="W676" s="6"/>
      <c r="X676" s="6"/>
      <c r="Y676" s="6"/>
      <c r="Z676" s="6"/>
    </row>
    <row r="677" ht="14.25" customHeight="1">
      <c r="A677" s="6"/>
      <c r="B677" s="38" t="str">
        <f> IF(INDIRECT("'FROM_NGS3_PCR-1'!A"&amp;ROW()-5,TRUE)="","",  INDIRECT(    "'FROM_NGS3_PCR-1'!"   &amp;  CHAR(64 + MATCH(VLOOKUP(B$6,mapping!$A:$B,2,FALSE),'FROM_NGS3_PCR-1'!$1:$1,0))   &amp;  ROW()-5,TRUE)    )</f>
        <v/>
      </c>
      <c r="C677" s="6" t="str">
        <f> IF(INDIRECT("'FROM_NGS3_PCR-1'!A"&amp;ROW()-5,TRUE)="","",  INDIRECT(    "'FROM_NGS3_PCR-1'!"   &amp;  CHAR(64 + MATCH(VLOOKUP(C$6,mapping!$A:$B,2,FALSE),'FROM_NGS3_PCR-1'!$1:$1,0))   &amp;  ROW()-5,TRUE)    )</f>
        <v/>
      </c>
      <c r="D677" s="7" t="str">
        <f> IF(INDIRECT("'FROM_NGS3_PCR-1'!A"&amp;ROW()-5,TRUE)="","",  INDIRECT(    "'FROM_NGS3_PCR-1'!"   &amp;  CHAR(64 + MATCH(VLOOKUP(D$6,mapping!$A:$B,2,FALSE),'FROM_NGS3_PCR-1'!$1:$1,0))   &amp;  ROW()-5,TRUE)    )</f>
        <v/>
      </c>
      <c r="E677" s="7" t="str">
        <f> IF(INDIRECT("'FROM_NGS3_PCR-1'!A"&amp;ROW()-5,TRUE)="","",  "e" &amp; INDIRECT(    "'FROM_NGS3_PCR-1'!"   &amp;  CHAR(64 + MATCH(VLOOKUP(E$6,mapping!$A:$B,2,FALSE),'FROM_NGS3_PCR-1'!$1:$1,0))   &amp;  ROW()-5,TRUE)    )</f>
        <v/>
      </c>
      <c r="F677" s="6" t="str">
        <f> IF(INDIRECT("'FROM_NGS3_PCR-1'!A"&amp;ROW()-5,TRUE)="","",  INDIRECT(    "'FROM_NGS3_PCR-1'!"   &amp;  CHAR(64 + MATCH(VLOOKUP(F$6,mapping!$A:$B,2,FALSE),'FROM_NGS3_PCR-1'!$1:$1,0))   &amp;  ROW()-5,TRUE)    )</f>
        <v/>
      </c>
      <c r="G677" s="6" t="str">
        <f> IF(INDIRECT("'FROM_NGS3_PCR-1'!A"&amp;ROW()-5,TRUE)="","",  INDIRECT(    "'FROM_NGS3_PCR-1'!"   &amp;  CHAR(64 + MATCH(VLOOKUP(G$6,mapping!$A:$B,2,FALSE),'FROM_NGS3_PCR-1'!$1:$1,0))   &amp;  ROW()-5,TRUE)    )</f>
        <v/>
      </c>
      <c r="H677" s="39" t="str">
        <f> IF(INDIRECT("'FROM_NGS3_PCR-1'!A"&amp;ROW()-5,TRUE)="","",  INDIRECT(    "'FROM_NGS3_PCR-1'!"   &amp;  CHAR(64 + MATCH(VLOOKUP(H$6,mapping!$A:$B,2,FALSE),'FROM_NGS3_PCR-1'!$1:$1,0))   &amp;  ROW()-5,TRUE)    )</f>
        <v/>
      </c>
      <c r="I677" s="7" t="str">
        <f> IF(INDIRECT("'FROM_NGS3_PCR-1'!A"&amp;ROW()-5,TRUE)="","",  INDIRECT(    "'FROM_NGS3_PCR-1'!"   &amp;  CHAR(64 + MATCH(VLOOKUP(I$6,mapping!$A:$B,2,FALSE),'FROM_NGS3_PCR-1'!$1:$1,0))   &amp;  ROW()-5,TRUE)    )</f>
        <v/>
      </c>
      <c r="J677" s="40" t="str">
        <f> IF(INDIRECT("'FROM_NGS3_PCR-1'!A"&amp;ROW()-5,TRUE)="","",  INDIRECT(    "'FROM_NGS3_PCR-1'!"   &amp;  CHAR(64 + MATCH(VLOOKUP(J$6,mapping!$A:$B,2,FALSE),'FROM_NGS3_PCR-1'!$1:$1,0))   &amp;  ROW()-5,TRUE)    )</f>
        <v/>
      </c>
      <c r="K677" s="6"/>
      <c r="L677" s="39">
        <v>1.0</v>
      </c>
      <c r="M677" s="37" t="str">
        <f>IFERROR(VLOOKUP(TEXT(ROW()-5,"0"),CALC_selection!H:I,2,FALSE),"")</f>
        <v/>
      </c>
      <c r="N677" s="6"/>
      <c r="O677" s="9" t="b">
        <f t="shared" si="1"/>
        <v>0</v>
      </c>
      <c r="P677" s="9" t="b">
        <f t="shared" si="2"/>
        <v>0</v>
      </c>
      <c r="Q677" s="9"/>
      <c r="R677" s="9"/>
      <c r="S677" s="9"/>
      <c r="T677" s="6"/>
      <c r="U677" s="6"/>
      <c r="V677" s="6"/>
      <c r="W677" s="6"/>
      <c r="X677" s="6"/>
      <c r="Y677" s="6"/>
      <c r="Z677" s="6"/>
    </row>
    <row r="678" ht="14.25" customHeight="1">
      <c r="A678" s="6"/>
      <c r="B678" s="38" t="str">
        <f> IF(INDIRECT("'FROM_NGS3_PCR-1'!A"&amp;ROW()-5,TRUE)="","",  INDIRECT(    "'FROM_NGS3_PCR-1'!"   &amp;  CHAR(64 + MATCH(VLOOKUP(B$6,mapping!$A:$B,2,FALSE),'FROM_NGS3_PCR-1'!$1:$1,0))   &amp;  ROW()-5,TRUE)    )</f>
        <v/>
      </c>
      <c r="C678" s="6" t="str">
        <f> IF(INDIRECT("'FROM_NGS3_PCR-1'!A"&amp;ROW()-5,TRUE)="","",  INDIRECT(    "'FROM_NGS3_PCR-1'!"   &amp;  CHAR(64 + MATCH(VLOOKUP(C$6,mapping!$A:$B,2,FALSE),'FROM_NGS3_PCR-1'!$1:$1,0))   &amp;  ROW()-5,TRUE)    )</f>
        <v/>
      </c>
      <c r="D678" s="7" t="str">
        <f> IF(INDIRECT("'FROM_NGS3_PCR-1'!A"&amp;ROW()-5,TRUE)="","",  INDIRECT(    "'FROM_NGS3_PCR-1'!"   &amp;  CHAR(64 + MATCH(VLOOKUP(D$6,mapping!$A:$B,2,FALSE),'FROM_NGS3_PCR-1'!$1:$1,0))   &amp;  ROW()-5,TRUE)    )</f>
        <v/>
      </c>
      <c r="E678" s="7" t="str">
        <f> IF(INDIRECT("'FROM_NGS3_PCR-1'!A"&amp;ROW()-5,TRUE)="","",  "e" &amp; INDIRECT(    "'FROM_NGS3_PCR-1'!"   &amp;  CHAR(64 + MATCH(VLOOKUP(E$6,mapping!$A:$B,2,FALSE),'FROM_NGS3_PCR-1'!$1:$1,0))   &amp;  ROW()-5,TRUE)    )</f>
        <v/>
      </c>
      <c r="F678" s="6" t="str">
        <f> IF(INDIRECT("'FROM_NGS3_PCR-1'!A"&amp;ROW()-5,TRUE)="","",  INDIRECT(    "'FROM_NGS3_PCR-1'!"   &amp;  CHAR(64 + MATCH(VLOOKUP(F$6,mapping!$A:$B,2,FALSE),'FROM_NGS3_PCR-1'!$1:$1,0))   &amp;  ROW()-5,TRUE)    )</f>
        <v/>
      </c>
      <c r="G678" s="6" t="str">
        <f> IF(INDIRECT("'FROM_NGS3_PCR-1'!A"&amp;ROW()-5,TRUE)="","",  INDIRECT(    "'FROM_NGS3_PCR-1'!"   &amp;  CHAR(64 + MATCH(VLOOKUP(G$6,mapping!$A:$B,2,FALSE),'FROM_NGS3_PCR-1'!$1:$1,0))   &amp;  ROW()-5,TRUE)    )</f>
        <v/>
      </c>
      <c r="H678" s="39" t="str">
        <f> IF(INDIRECT("'FROM_NGS3_PCR-1'!A"&amp;ROW()-5,TRUE)="","",  INDIRECT(    "'FROM_NGS3_PCR-1'!"   &amp;  CHAR(64 + MATCH(VLOOKUP(H$6,mapping!$A:$B,2,FALSE),'FROM_NGS3_PCR-1'!$1:$1,0))   &amp;  ROW()-5,TRUE)    )</f>
        <v/>
      </c>
      <c r="I678" s="7" t="str">
        <f> IF(INDIRECT("'FROM_NGS3_PCR-1'!A"&amp;ROW()-5,TRUE)="","",  INDIRECT(    "'FROM_NGS3_PCR-1'!"   &amp;  CHAR(64 + MATCH(VLOOKUP(I$6,mapping!$A:$B,2,FALSE),'FROM_NGS3_PCR-1'!$1:$1,0))   &amp;  ROW()-5,TRUE)    )</f>
        <v/>
      </c>
      <c r="J678" s="40" t="str">
        <f> IF(INDIRECT("'FROM_NGS3_PCR-1'!A"&amp;ROW()-5,TRUE)="","",  INDIRECT(    "'FROM_NGS3_PCR-1'!"   &amp;  CHAR(64 + MATCH(VLOOKUP(J$6,mapping!$A:$B,2,FALSE),'FROM_NGS3_PCR-1'!$1:$1,0))   &amp;  ROW()-5,TRUE)    )</f>
        <v/>
      </c>
      <c r="K678" s="6"/>
      <c r="L678" s="39">
        <v>1.0</v>
      </c>
      <c r="M678" s="37" t="str">
        <f>IFERROR(VLOOKUP(TEXT(ROW()-5,"0"),CALC_selection!H:I,2,FALSE),"")</f>
        <v/>
      </c>
      <c r="N678" s="6"/>
      <c r="O678" s="9" t="b">
        <f t="shared" si="1"/>
        <v>0</v>
      </c>
      <c r="P678" s="9" t="b">
        <f t="shared" si="2"/>
        <v>0</v>
      </c>
      <c r="Q678" s="9"/>
      <c r="R678" s="9"/>
      <c r="S678" s="9"/>
      <c r="T678" s="6"/>
      <c r="U678" s="6"/>
      <c r="V678" s="6"/>
      <c r="W678" s="6"/>
      <c r="X678" s="6"/>
      <c r="Y678" s="6"/>
      <c r="Z678" s="6"/>
    </row>
    <row r="679" ht="14.25" customHeight="1">
      <c r="A679" s="6"/>
      <c r="B679" s="38" t="str">
        <f> IF(INDIRECT("'FROM_NGS3_PCR-1'!A"&amp;ROW()-5,TRUE)="","",  INDIRECT(    "'FROM_NGS3_PCR-1'!"   &amp;  CHAR(64 + MATCH(VLOOKUP(B$6,mapping!$A:$B,2,FALSE),'FROM_NGS3_PCR-1'!$1:$1,0))   &amp;  ROW()-5,TRUE)    )</f>
        <v/>
      </c>
      <c r="C679" s="6" t="str">
        <f> IF(INDIRECT("'FROM_NGS3_PCR-1'!A"&amp;ROW()-5,TRUE)="","",  INDIRECT(    "'FROM_NGS3_PCR-1'!"   &amp;  CHAR(64 + MATCH(VLOOKUP(C$6,mapping!$A:$B,2,FALSE),'FROM_NGS3_PCR-1'!$1:$1,0))   &amp;  ROW()-5,TRUE)    )</f>
        <v/>
      </c>
      <c r="D679" s="7" t="str">
        <f> IF(INDIRECT("'FROM_NGS3_PCR-1'!A"&amp;ROW()-5,TRUE)="","",  INDIRECT(    "'FROM_NGS3_PCR-1'!"   &amp;  CHAR(64 + MATCH(VLOOKUP(D$6,mapping!$A:$B,2,FALSE),'FROM_NGS3_PCR-1'!$1:$1,0))   &amp;  ROW()-5,TRUE)    )</f>
        <v/>
      </c>
      <c r="E679" s="7" t="str">
        <f> IF(INDIRECT("'FROM_NGS3_PCR-1'!A"&amp;ROW()-5,TRUE)="","",  "e" &amp; INDIRECT(    "'FROM_NGS3_PCR-1'!"   &amp;  CHAR(64 + MATCH(VLOOKUP(E$6,mapping!$A:$B,2,FALSE),'FROM_NGS3_PCR-1'!$1:$1,0))   &amp;  ROW()-5,TRUE)    )</f>
        <v/>
      </c>
      <c r="F679" s="6" t="str">
        <f> IF(INDIRECT("'FROM_NGS3_PCR-1'!A"&amp;ROW()-5,TRUE)="","",  INDIRECT(    "'FROM_NGS3_PCR-1'!"   &amp;  CHAR(64 + MATCH(VLOOKUP(F$6,mapping!$A:$B,2,FALSE),'FROM_NGS3_PCR-1'!$1:$1,0))   &amp;  ROW()-5,TRUE)    )</f>
        <v/>
      </c>
      <c r="G679" s="6" t="str">
        <f> IF(INDIRECT("'FROM_NGS3_PCR-1'!A"&amp;ROW()-5,TRUE)="","",  INDIRECT(    "'FROM_NGS3_PCR-1'!"   &amp;  CHAR(64 + MATCH(VLOOKUP(G$6,mapping!$A:$B,2,FALSE),'FROM_NGS3_PCR-1'!$1:$1,0))   &amp;  ROW()-5,TRUE)    )</f>
        <v/>
      </c>
      <c r="H679" s="39" t="str">
        <f> IF(INDIRECT("'FROM_NGS3_PCR-1'!A"&amp;ROW()-5,TRUE)="","",  INDIRECT(    "'FROM_NGS3_PCR-1'!"   &amp;  CHAR(64 + MATCH(VLOOKUP(H$6,mapping!$A:$B,2,FALSE),'FROM_NGS3_PCR-1'!$1:$1,0))   &amp;  ROW()-5,TRUE)    )</f>
        <v/>
      </c>
      <c r="I679" s="7" t="str">
        <f> IF(INDIRECT("'FROM_NGS3_PCR-1'!A"&amp;ROW()-5,TRUE)="","",  INDIRECT(    "'FROM_NGS3_PCR-1'!"   &amp;  CHAR(64 + MATCH(VLOOKUP(I$6,mapping!$A:$B,2,FALSE),'FROM_NGS3_PCR-1'!$1:$1,0))   &amp;  ROW()-5,TRUE)    )</f>
        <v/>
      </c>
      <c r="J679" s="40" t="str">
        <f> IF(INDIRECT("'FROM_NGS3_PCR-1'!A"&amp;ROW()-5,TRUE)="","",  INDIRECT(    "'FROM_NGS3_PCR-1'!"   &amp;  CHAR(64 + MATCH(VLOOKUP(J$6,mapping!$A:$B,2,FALSE),'FROM_NGS3_PCR-1'!$1:$1,0))   &amp;  ROW()-5,TRUE)    )</f>
        <v/>
      </c>
      <c r="K679" s="6"/>
      <c r="L679" s="39">
        <v>1.0</v>
      </c>
      <c r="M679" s="37" t="str">
        <f>IFERROR(VLOOKUP(TEXT(ROW()-5,"0"),CALC_selection!H:I,2,FALSE),"")</f>
        <v/>
      </c>
      <c r="N679" s="6"/>
      <c r="O679" s="9" t="b">
        <f t="shared" si="1"/>
        <v>0</v>
      </c>
      <c r="P679" s="9" t="b">
        <f t="shared" si="2"/>
        <v>0</v>
      </c>
      <c r="Q679" s="9"/>
      <c r="R679" s="9"/>
      <c r="S679" s="9"/>
      <c r="T679" s="6"/>
      <c r="U679" s="6"/>
      <c r="V679" s="6"/>
      <c r="W679" s="6"/>
      <c r="X679" s="6"/>
      <c r="Y679" s="6"/>
      <c r="Z679" s="6"/>
    </row>
    <row r="680" ht="14.25" customHeight="1">
      <c r="A680" s="6"/>
      <c r="B680" s="38" t="str">
        <f> IF(INDIRECT("'FROM_NGS3_PCR-1'!A"&amp;ROW()-5,TRUE)="","",  INDIRECT(    "'FROM_NGS3_PCR-1'!"   &amp;  CHAR(64 + MATCH(VLOOKUP(B$6,mapping!$A:$B,2,FALSE),'FROM_NGS3_PCR-1'!$1:$1,0))   &amp;  ROW()-5,TRUE)    )</f>
        <v/>
      </c>
      <c r="C680" s="6" t="str">
        <f> IF(INDIRECT("'FROM_NGS3_PCR-1'!A"&amp;ROW()-5,TRUE)="","",  INDIRECT(    "'FROM_NGS3_PCR-1'!"   &amp;  CHAR(64 + MATCH(VLOOKUP(C$6,mapping!$A:$B,2,FALSE),'FROM_NGS3_PCR-1'!$1:$1,0))   &amp;  ROW()-5,TRUE)    )</f>
        <v/>
      </c>
      <c r="D680" s="7" t="str">
        <f> IF(INDIRECT("'FROM_NGS3_PCR-1'!A"&amp;ROW()-5,TRUE)="","",  INDIRECT(    "'FROM_NGS3_PCR-1'!"   &amp;  CHAR(64 + MATCH(VLOOKUP(D$6,mapping!$A:$B,2,FALSE),'FROM_NGS3_PCR-1'!$1:$1,0))   &amp;  ROW()-5,TRUE)    )</f>
        <v/>
      </c>
      <c r="E680" s="7" t="str">
        <f> IF(INDIRECT("'FROM_NGS3_PCR-1'!A"&amp;ROW()-5,TRUE)="","",  "e" &amp; INDIRECT(    "'FROM_NGS3_PCR-1'!"   &amp;  CHAR(64 + MATCH(VLOOKUP(E$6,mapping!$A:$B,2,FALSE),'FROM_NGS3_PCR-1'!$1:$1,0))   &amp;  ROW()-5,TRUE)    )</f>
        <v/>
      </c>
      <c r="F680" s="6" t="str">
        <f> IF(INDIRECT("'FROM_NGS3_PCR-1'!A"&amp;ROW()-5,TRUE)="","",  INDIRECT(    "'FROM_NGS3_PCR-1'!"   &amp;  CHAR(64 + MATCH(VLOOKUP(F$6,mapping!$A:$B,2,FALSE),'FROM_NGS3_PCR-1'!$1:$1,0))   &amp;  ROW()-5,TRUE)    )</f>
        <v/>
      </c>
      <c r="G680" s="6" t="str">
        <f> IF(INDIRECT("'FROM_NGS3_PCR-1'!A"&amp;ROW()-5,TRUE)="","",  INDIRECT(    "'FROM_NGS3_PCR-1'!"   &amp;  CHAR(64 + MATCH(VLOOKUP(G$6,mapping!$A:$B,2,FALSE),'FROM_NGS3_PCR-1'!$1:$1,0))   &amp;  ROW()-5,TRUE)    )</f>
        <v/>
      </c>
      <c r="H680" s="39" t="str">
        <f> IF(INDIRECT("'FROM_NGS3_PCR-1'!A"&amp;ROW()-5,TRUE)="","",  INDIRECT(    "'FROM_NGS3_PCR-1'!"   &amp;  CHAR(64 + MATCH(VLOOKUP(H$6,mapping!$A:$B,2,FALSE),'FROM_NGS3_PCR-1'!$1:$1,0))   &amp;  ROW()-5,TRUE)    )</f>
        <v/>
      </c>
      <c r="I680" s="7" t="str">
        <f> IF(INDIRECT("'FROM_NGS3_PCR-1'!A"&amp;ROW()-5,TRUE)="","",  INDIRECT(    "'FROM_NGS3_PCR-1'!"   &amp;  CHAR(64 + MATCH(VLOOKUP(I$6,mapping!$A:$B,2,FALSE),'FROM_NGS3_PCR-1'!$1:$1,0))   &amp;  ROW()-5,TRUE)    )</f>
        <v/>
      </c>
      <c r="J680" s="40" t="str">
        <f> IF(INDIRECT("'FROM_NGS3_PCR-1'!A"&amp;ROW()-5,TRUE)="","",  INDIRECT(    "'FROM_NGS3_PCR-1'!"   &amp;  CHAR(64 + MATCH(VLOOKUP(J$6,mapping!$A:$B,2,FALSE),'FROM_NGS3_PCR-1'!$1:$1,0))   &amp;  ROW()-5,TRUE)    )</f>
        <v/>
      </c>
      <c r="K680" s="6"/>
      <c r="L680" s="39">
        <v>1.0</v>
      </c>
      <c r="M680" s="37" t="str">
        <f>IFERROR(VLOOKUP(TEXT(ROW()-5,"0"),CALC_selection!H:I,2,FALSE),"")</f>
        <v/>
      </c>
      <c r="N680" s="6"/>
      <c r="O680" s="9" t="b">
        <f t="shared" si="1"/>
        <v>0</v>
      </c>
      <c r="P680" s="9" t="b">
        <f t="shared" si="2"/>
        <v>0</v>
      </c>
      <c r="Q680" s="9"/>
      <c r="R680" s="9"/>
      <c r="S680" s="9"/>
      <c r="T680" s="6"/>
      <c r="U680" s="6"/>
      <c r="V680" s="6"/>
      <c r="W680" s="6"/>
      <c r="X680" s="6"/>
      <c r="Y680" s="6"/>
      <c r="Z680" s="6"/>
    </row>
    <row r="681" ht="14.25" customHeight="1">
      <c r="A681" s="6"/>
      <c r="B681" s="38" t="str">
        <f> IF(INDIRECT("'FROM_NGS3_PCR-1'!A"&amp;ROW()-5,TRUE)="","",  INDIRECT(    "'FROM_NGS3_PCR-1'!"   &amp;  CHAR(64 + MATCH(VLOOKUP(B$6,mapping!$A:$B,2,FALSE),'FROM_NGS3_PCR-1'!$1:$1,0))   &amp;  ROW()-5,TRUE)    )</f>
        <v/>
      </c>
      <c r="C681" s="6" t="str">
        <f> IF(INDIRECT("'FROM_NGS3_PCR-1'!A"&amp;ROW()-5,TRUE)="","",  INDIRECT(    "'FROM_NGS3_PCR-1'!"   &amp;  CHAR(64 + MATCH(VLOOKUP(C$6,mapping!$A:$B,2,FALSE),'FROM_NGS3_PCR-1'!$1:$1,0))   &amp;  ROW()-5,TRUE)    )</f>
        <v/>
      </c>
      <c r="D681" s="7" t="str">
        <f> IF(INDIRECT("'FROM_NGS3_PCR-1'!A"&amp;ROW()-5,TRUE)="","",  INDIRECT(    "'FROM_NGS3_PCR-1'!"   &amp;  CHAR(64 + MATCH(VLOOKUP(D$6,mapping!$A:$B,2,FALSE),'FROM_NGS3_PCR-1'!$1:$1,0))   &amp;  ROW()-5,TRUE)    )</f>
        <v/>
      </c>
      <c r="E681" s="7" t="str">
        <f> IF(INDIRECT("'FROM_NGS3_PCR-1'!A"&amp;ROW()-5,TRUE)="","",  "e" &amp; INDIRECT(    "'FROM_NGS3_PCR-1'!"   &amp;  CHAR(64 + MATCH(VLOOKUP(E$6,mapping!$A:$B,2,FALSE),'FROM_NGS3_PCR-1'!$1:$1,0))   &amp;  ROW()-5,TRUE)    )</f>
        <v/>
      </c>
      <c r="F681" s="6" t="str">
        <f> IF(INDIRECT("'FROM_NGS3_PCR-1'!A"&amp;ROW()-5,TRUE)="","",  INDIRECT(    "'FROM_NGS3_PCR-1'!"   &amp;  CHAR(64 + MATCH(VLOOKUP(F$6,mapping!$A:$B,2,FALSE),'FROM_NGS3_PCR-1'!$1:$1,0))   &amp;  ROW()-5,TRUE)    )</f>
        <v/>
      </c>
      <c r="G681" s="6" t="str">
        <f> IF(INDIRECT("'FROM_NGS3_PCR-1'!A"&amp;ROW()-5,TRUE)="","",  INDIRECT(    "'FROM_NGS3_PCR-1'!"   &amp;  CHAR(64 + MATCH(VLOOKUP(G$6,mapping!$A:$B,2,FALSE),'FROM_NGS3_PCR-1'!$1:$1,0))   &amp;  ROW()-5,TRUE)    )</f>
        <v/>
      </c>
      <c r="H681" s="39" t="str">
        <f> IF(INDIRECT("'FROM_NGS3_PCR-1'!A"&amp;ROW()-5,TRUE)="","",  INDIRECT(    "'FROM_NGS3_PCR-1'!"   &amp;  CHAR(64 + MATCH(VLOOKUP(H$6,mapping!$A:$B,2,FALSE),'FROM_NGS3_PCR-1'!$1:$1,0))   &amp;  ROW()-5,TRUE)    )</f>
        <v/>
      </c>
      <c r="I681" s="7" t="str">
        <f> IF(INDIRECT("'FROM_NGS3_PCR-1'!A"&amp;ROW()-5,TRUE)="","",  INDIRECT(    "'FROM_NGS3_PCR-1'!"   &amp;  CHAR(64 + MATCH(VLOOKUP(I$6,mapping!$A:$B,2,FALSE),'FROM_NGS3_PCR-1'!$1:$1,0))   &amp;  ROW()-5,TRUE)    )</f>
        <v/>
      </c>
      <c r="J681" s="40" t="str">
        <f> IF(INDIRECT("'FROM_NGS3_PCR-1'!A"&amp;ROW()-5,TRUE)="","",  INDIRECT(    "'FROM_NGS3_PCR-1'!"   &amp;  CHAR(64 + MATCH(VLOOKUP(J$6,mapping!$A:$B,2,FALSE),'FROM_NGS3_PCR-1'!$1:$1,0))   &amp;  ROW()-5,TRUE)    )</f>
        <v/>
      </c>
      <c r="K681" s="6"/>
      <c r="L681" s="39">
        <v>1.0</v>
      </c>
      <c r="M681" s="37" t="str">
        <f>IFERROR(VLOOKUP(TEXT(ROW()-5,"0"),CALC_selection!H:I,2,FALSE),"")</f>
        <v/>
      </c>
      <c r="N681" s="6"/>
      <c r="O681" s="9" t="b">
        <f t="shared" si="1"/>
        <v>0</v>
      </c>
      <c r="P681" s="9" t="b">
        <f t="shared" si="2"/>
        <v>0</v>
      </c>
      <c r="Q681" s="9"/>
      <c r="R681" s="9"/>
      <c r="S681" s="9"/>
      <c r="T681" s="6"/>
      <c r="U681" s="6"/>
      <c r="V681" s="6"/>
      <c r="W681" s="6"/>
      <c r="X681" s="6"/>
      <c r="Y681" s="6"/>
      <c r="Z681" s="6"/>
    </row>
    <row r="682" ht="14.25" customHeight="1">
      <c r="A682" s="6"/>
      <c r="B682" s="38" t="str">
        <f> IF(INDIRECT("'FROM_NGS3_PCR-1'!A"&amp;ROW()-5,TRUE)="","",  INDIRECT(    "'FROM_NGS3_PCR-1'!"   &amp;  CHAR(64 + MATCH(VLOOKUP(B$6,mapping!$A:$B,2,FALSE),'FROM_NGS3_PCR-1'!$1:$1,0))   &amp;  ROW()-5,TRUE)    )</f>
        <v/>
      </c>
      <c r="C682" s="6" t="str">
        <f> IF(INDIRECT("'FROM_NGS3_PCR-1'!A"&amp;ROW()-5,TRUE)="","",  INDIRECT(    "'FROM_NGS3_PCR-1'!"   &amp;  CHAR(64 + MATCH(VLOOKUP(C$6,mapping!$A:$B,2,FALSE),'FROM_NGS3_PCR-1'!$1:$1,0))   &amp;  ROW()-5,TRUE)    )</f>
        <v/>
      </c>
      <c r="D682" s="7" t="str">
        <f> IF(INDIRECT("'FROM_NGS3_PCR-1'!A"&amp;ROW()-5,TRUE)="","",  INDIRECT(    "'FROM_NGS3_PCR-1'!"   &amp;  CHAR(64 + MATCH(VLOOKUP(D$6,mapping!$A:$B,2,FALSE),'FROM_NGS3_PCR-1'!$1:$1,0))   &amp;  ROW()-5,TRUE)    )</f>
        <v/>
      </c>
      <c r="E682" s="7" t="str">
        <f> IF(INDIRECT("'FROM_NGS3_PCR-1'!A"&amp;ROW()-5,TRUE)="","",  "e" &amp; INDIRECT(    "'FROM_NGS3_PCR-1'!"   &amp;  CHAR(64 + MATCH(VLOOKUP(E$6,mapping!$A:$B,2,FALSE),'FROM_NGS3_PCR-1'!$1:$1,0))   &amp;  ROW()-5,TRUE)    )</f>
        <v/>
      </c>
      <c r="F682" s="6" t="str">
        <f> IF(INDIRECT("'FROM_NGS3_PCR-1'!A"&amp;ROW()-5,TRUE)="","",  INDIRECT(    "'FROM_NGS3_PCR-1'!"   &amp;  CHAR(64 + MATCH(VLOOKUP(F$6,mapping!$A:$B,2,FALSE),'FROM_NGS3_PCR-1'!$1:$1,0))   &amp;  ROW()-5,TRUE)    )</f>
        <v/>
      </c>
      <c r="G682" s="6" t="str">
        <f> IF(INDIRECT("'FROM_NGS3_PCR-1'!A"&amp;ROW()-5,TRUE)="","",  INDIRECT(    "'FROM_NGS3_PCR-1'!"   &amp;  CHAR(64 + MATCH(VLOOKUP(G$6,mapping!$A:$B,2,FALSE),'FROM_NGS3_PCR-1'!$1:$1,0))   &amp;  ROW()-5,TRUE)    )</f>
        <v/>
      </c>
      <c r="H682" s="39" t="str">
        <f> IF(INDIRECT("'FROM_NGS3_PCR-1'!A"&amp;ROW()-5,TRUE)="","",  INDIRECT(    "'FROM_NGS3_PCR-1'!"   &amp;  CHAR(64 + MATCH(VLOOKUP(H$6,mapping!$A:$B,2,FALSE),'FROM_NGS3_PCR-1'!$1:$1,0))   &amp;  ROW()-5,TRUE)    )</f>
        <v/>
      </c>
      <c r="I682" s="7" t="str">
        <f> IF(INDIRECT("'FROM_NGS3_PCR-1'!A"&amp;ROW()-5,TRUE)="","",  INDIRECT(    "'FROM_NGS3_PCR-1'!"   &amp;  CHAR(64 + MATCH(VLOOKUP(I$6,mapping!$A:$B,2,FALSE),'FROM_NGS3_PCR-1'!$1:$1,0))   &amp;  ROW()-5,TRUE)    )</f>
        <v/>
      </c>
      <c r="J682" s="40" t="str">
        <f> IF(INDIRECT("'FROM_NGS3_PCR-1'!A"&amp;ROW()-5,TRUE)="","",  INDIRECT(    "'FROM_NGS3_PCR-1'!"   &amp;  CHAR(64 + MATCH(VLOOKUP(J$6,mapping!$A:$B,2,FALSE),'FROM_NGS3_PCR-1'!$1:$1,0))   &amp;  ROW()-5,TRUE)    )</f>
        <v/>
      </c>
      <c r="K682" s="6"/>
      <c r="L682" s="39">
        <v>1.0</v>
      </c>
      <c r="M682" s="37" t="str">
        <f>IFERROR(VLOOKUP(TEXT(ROW()-5,"0"),CALC_selection!H:I,2,FALSE),"")</f>
        <v/>
      </c>
      <c r="N682" s="6"/>
      <c r="O682" s="9" t="b">
        <f t="shared" si="1"/>
        <v>0</v>
      </c>
      <c r="P682" s="9" t="b">
        <f t="shared" si="2"/>
        <v>0</v>
      </c>
      <c r="Q682" s="9"/>
      <c r="R682" s="9"/>
      <c r="S682" s="9"/>
      <c r="T682" s="6"/>
      <c r="U682" s="6"/>
      <c r="V682" s="6"/>
      <c r="W682" s="6"/>
      <c r="X682" s="6"/>
      <c r="Y682" s="6"/>
      <c r="Z682" s="6"/>
    </row>
    <row r="683" ht="14.25" customHeight="1">
      <c r="A683" s="6"/>
      <c r="B683" s="38" t="str">
        <f> IF(INDIRECT("'FROM_NGS3_PCR-1'!A"&amp;ROW()-5,TRUE)="","",  INDIRECT(    "'FROM_NGS3_PCR-1'!"   &amp;  CHAR(64 + MATCH(VLOOKUP(B$6,mapping!$A:$B,2,FALSE),'FROM_NGS3_PCR-1'!$1:$1,0))   &amp;  ROW()-5,TRUE)    )</f>
        <v/>
      </c>
      <c r="C683" s="6" t="str">
        <f> IF(INDIRECT("'FROM_NGS3_PCR-1'!A"&amp;ROW()-5,TRUE)="","",  INDIRECT(    "'FROM_NGS3_PCR-1'!"   &amp;  CHAR(64 + MATCH(VLOOKUP(C$6,mapping!$A:$B,2,FALSE),'FROM_NGS3_PCR-1'!$1:$1,0))   &amp;  ROW()-5,TRUE)    )</f>
        <v/>
      </c>
      <c r="D683" s="7" t="str">
        <f> IF(INDIRECT("'FROM_NGS3_PCR-1'!A"&amp;ROW()-5,TRUE)="","",  INDIRECT(    "'FROM_NGS3_PCR-1'!"   &amp;  CHAR(64 + MATCH(VLOOKUP(D$6,mapping!$A:$B,2,FALSE),'FROM_NGS3_PCR-1'!$1:$1,0))   &amp;  ROW()-5,TRUE)    )</f>
        <v/>
      </c>
      <c r="E683" s="7" t="str">
        <f> IF(INDIRECT("'FROM_NGS3_PCR-1'!A"&amp;ROW()-5,TRUE)="","",  "e" &amp; INDIRECT(    "'FROM_NGS3_PCR-1'!"   &amp;  CHAR(64 + MATCH(VLOOKUP(E$6,mapping!$A:$B,2,FALSE),'FROM_NGS3_PCR-1'!$1:$1,0))   &amp;  ROW()-5,TRUE)    )</f>
        <v/>
      </c>
      <c r="F683" s="6" t="str">
        <f> IF(INDIRECT("'FROM_NGS3_PCR-1'!A"&amp;ROW()-5,TRUE)="","",  INDIRECT(    "'FROM_NGS3_PCR-1'!"   &amp;  CHAR(64 + MATCH(VLOOKUP(F$6,mapping!$A:$B,2,FALSE),'FROM_NGS3_PCR-1'!$1:$1,0))   &amp;  ROW()-5,TRUE)    )</f>
        <v/>
      </c>
      <c r="G683" s="6" t="str">
        <f> IF(INDIRECT("'FROM_NGS3_PCR-1'!A"&amp;ROW()-5,TRUE)="","",  INDIRECT(    "'FROM_NGS3_PCR-1'!"   &amp;  CHAR(64 + MATCH(VLOOKUP(G$6,mapping!$A:$B,2,FALSE),'FROM_NGS3_PCR-1'!$1:$1,0))   &amp;  ROW()-5,TRUE)    )</f>
        <v/>
      </c>
      <c r="H683" s="39" t="str">
        <f> IF(INDIRECT("'FROM_NGS3_PCR-1'!A"&amp;ROW()-5,TRUE)="","",  INDIRECT(    "'FROM_NGS3_PCR-1'!"   &amp;  CHAR(64 + MATCH(VLOOKUP(H$6,mapping!$A:$B,2,FALSE),'FROM_NGS3_PCR-1'!$1:$1,0))   &amp;  ROW()-5,TRUE)    )</f>
        <v/>
      </c>
      <c r="I683" s="7" t="str">
        <f> IF(INDIRECT("'FROM_NGS3_PCR-1'!A"&amp;ROW()-5,TRUE)="","",  INDIRECT(    "'FROM_NGS3_PCR-1'!"   &amp;  CHAR(64 + MATCH(VLOOKUP(I$6,mapping!$A:$B,2,FALSE),'FROM_NGS3_PCR-1'!$1:$1,0))   &amp;  ROW()-5,TRUE)    )</f>
        <v/>
      </c>
      <c r="J683" s="40" t="str">
        <f> IF(INDIRECT("'FROM_NGS3_PCR-1'!A"&amp;ROW()-5,TRUE)="","",  INDIRECT(    "'FROM_NGS3_PCR-1'!"   &amp;  CHAR(64 + MATCH(VLOOKUP(J$6,mapping!$A:$B,2,FALSE),'FROM_NGS3_PCR-1'!$1:$1,0))   &amp;  ROW()-5,TRUE)    )</f>
        <v/>
      </c>
      <c r="K683" s="6"/>
      <c r="L683" s="39">
        <v>1.0</v>
      </c>
      <c r="M683" s="37" t="str">
        <f>IFERROR(VLOOKUP(TEXT(ROW()-5,"0"),CALC_selection!H:I,2,FALSE),"")</f>
        <v/>
      </c>
      <c r="N683" s="6"/>
      <c r="O683" s="9" t="b">
        <f t="shared" si="1"/>
        <v>0</v>
      </c>
      <c r="P683" s="9" t="b">
        <f t="shared" si="2"/>
        <v>0</v>
      </c>
      <c r="Q683" s="9"/>
      <c r="R683" s="9"/>
      <c r="S683" s="9"/>
      <c r="T683" s="6"/>
      <c r="U683" s="6"/>
      <c r="V683" s="6"/>
      <c r="W683" s="6"/>
      <c r="X683" s="6"/>
      <c r="Y683" s="6"/>
      <c r="Z683" s="6"/>
    </row>
    <row r="684" ht="14.25" customHeight="1">
      <c r="A684" s="6"/>
      <c r="B684" s="38" t="str">
        <f> IF(INDIRECT("'FROM_NGS3_PCR-1'!A"&amp;ROW()-5,TRUE)="","",  INDIRECT(    "'FROM_NGS3_PCR-1'!"   &amp;  CHAR(64 + MATCH(VLOOKUP(B$6,mapping!$A:$B,2,FALSE),'FROM_NGS3_PCR-1'!$1:$1,0))   &amp;  ROW()-5,TRUE)    )</f>
        <v/>
      </c>
      <c r="C684" s="6" t="str">
        <f> IF(INDIRECT("'FROM_NGS3_PCR-1'!A"&amp;ROW()-5,TRUE)="","",  INDIRECT(    "'FROM_NGS3_PCR-1'!"   &amp;  CHAR(64 + MATCH(VLOOKUP(C$6,mapping!$A:$B,2,FALSE),'FROM_NGS3_PCR-1'!$1:$1,0))   &amp;  ROW()-5,TRUE)    )</f>
        <v/>
      </c>
      <c r="D684" s="7" t="str">
        <f> IF(INDIRECT("'FROM_NGS3_PCR-1'!A"&amp;ROW()-5,TRUE)="","",  INDIRECT(    "'FROM_NGS3_PCR-1'!"   &amp;  CHAR(64 + MATCH(VLOOKUP(D$6,mapping!$A:$B,2,FALSE),'FROM_NGS3_PCR-1'!$1:$1,0))   &amp;  ROW()-5,TRUE)    )</f>
        <v/>
      </c>
      <c r="E684" s="7" t="str">
        <f> IF(INDIRECT("'FROM_NGS3_PCR-1'!A"&amp;ROW()-5,TRUE)="","",  "e" &amp; INDIRECT(    "'FROM_NGS3_PCR-1'!"   &amp;  CHAR(64 + MATCH(VLOOKUP(E$6,mapping!$A:$B,2,FALSE),'FROM_NGS3_PCR-1'!$1:$1,0))   &amp;  ROW()-5,TRUE)    )</f>
        <v/>
      </c>
      <c r="F684" s="6" t="str">
        <f> IF(INDIRECT("'FROM_NGS3_PCR-1'!A"&amp;ROW()-5,TRUE)="","",  INDIRECT(    "'FROM_NGS3_PCR-1'!"   &amp;  CHAR(64 + MATCH(VLOOKUP(F$6,mapping!$A:$B,2,FALSE),'FROM_NGS3_PCR-1'!$1:$1,0))   &amp;  ROW()-5,TRUE)    )</f>
        <v/>
      </c>
      <c r="G684" s="6" t="str">
        <f> IF(INDIRECT("'FROM_NGS3_PCR-1'!A"&amp;ROW()-5,TRUE)="","",  INDIRECT(    "'FROM_NGS3_PCR-1'!"   &amp;  CHAR(64 + MATCH(VLOOKUP(G$6,mapping!$A:$B,2,FALSE),'FROM_NGS3_PCR-1'!$1:$1,0))   &amp;  ROW()-5,TRUE)    )</f>
        <v/>
      </c>
      <c r="H684" s="39" t="str">
        <f> IF(INDIRECT("'FROM_NGS3_PCR-1'!A"&amp;ROW()-5,TRUE)="","",  INDIRECT(    "'FROM_NGS3_PCR-1'!"   &amp;  CHAR(64 + MATCH(VLOOKUP(H$6,mapping!$A:$B,2,FALSE),'FROM_NGS3_PCR-1'!$1:$1,0))   &amp;  ROW()-5,TRUE)    )</f>
        <v/>
      </c>
      <c r="I684" s="7" t="str">
        <f> IF(INDIRECT("'FROM_NGS3_PCR-1'!A"&amp;ROW()-5,TRUE)="","",  INDIRECT(    "'FROM_NGS3_PCR-1'!"   &amp;  CHAR(64 + MATCH(VLOOKUP(I$6,mapping!$A:$B,2,FALSE),'FROM_NGS3_PCR-1'!$1:$1,0))   &amp;  ROW()-5,TRUE)    )</f>
        <v/>
      </c>
      <c r="J684" s="40" t="str">
        <f> IF(INDIRECT("'FROM_NGS3_PCR-1'!A"&amp;ROW()-5,TRUE)="","",  INDIRECT(    "'FROM_NGS3_PCR-1'!"   &amp;  CHAR(64 + MATCH(VLOOKUP(J$6,mapping!$A:$B,2,FALSE),'FROM_NGS3_PCR-1'!$1:$1,0))   &amp;  ROW()-5,TRUE)    )</f>
        <v/>
      </c>
      <c r="K684" s="6"/>
      <c r="L684" s="39">
        <v>1.0</v>
      </c>
      <c r="M684" s="37" t="str">
        <f>IFERROR(VLOOKUP(TEXT(ROW()-5,"0"),CALC_selection!H:I,2,FALSE),"")</f>
        <v/>
      </c>
      <c r="N684" s="6"/>
      <c r="O684" s="9" t="b">
        <f t="shared" si="1"/>
        <v>0</v>
      </c>
      <c r="P684" s="9" t="b">
        <f t="shared" si="2"/>
        <v>0</v>
      </c>
      <c r="Q684" s="9"/>
      <c r="R684" s="9"/>
      <c r="S684" s="9"/>
      <c r="T684" s="6"/>
      <c r="U684" s="6"/>
      <c r="V684" s="6"/>
      <c r="W684" s="6"/>
      <c r="X684" s="6"/>
      <c r="Y684" s="6"/>
      <c r="Z684" s="6"/>
    </row>
    <row r="685" ht="14.25" customHeight="1">
      <c r="A685" s="6"/>
      <c r="B685" s="38" t="str">
        <f> IF(INDIRECT("'FROM_NGS3_PCR-1'!A"&amp;ROW()-5,TRUE)="","",  INDIRECT(    "'FROM_NGS3_PCR-1'!"   &amp;  CHAR(64 + MATCH(VLOOKUP(B$6,mapping!$A:$B,2,FALSE),'FROM_NGS3_PCR-1'!$1:$1,0))   &amp;  ROW()-5,TRUE)    )</f>
        <v/>
      </c>
      <c r="C685" s="6" t="str">
        <f> IF(INDIRECT("'FROM_NGS3_PCR-1'!A"&amp;ROW()-5,TRUE)="","",  INDIRECT(    "'FROM_NGS3_PCR-1'!"   &amp;  CHAR(64 + MATCH(VLOOKUP(C$6,mapping!$A:$B,2,FALSE),'FROM_NGS3_PCR-1'!$1:$1,0))   &amp;  ROW()-5,TRUE)    )</f>
        <v/>
      </c>
      <c r="D685" s="7" t="str">
        <f> IF(INDIRECT("'FROM_NGS3_PCR-1'!A"&amp;ROW()-5,TRUE)="","",  INDIRECT(    "'FROM_NGS3_PCR-1'!"   &amp;  CHAR(64 + MATCH(VLOOKUP(D$6,mapping!$A:$B,2,FALSE),'FROM_NGS3_PCR-1'!$1:$1,0))   &amp;  ROW()-5,TRUE)    )</f>
        <v/>
      </c>
      <c r="E685" s="7" t="str">
        <f> IF(INDIRECT("'FROM_NGS3_PCR-1'!A"&amp;ROW()-5,TRUE)="","",  "e" &amp; INDIRECT(    "'FROM_NGS3_PCR-1'!"   &amp;  CHAR(64 + MATCH(VLOOKUP(E$6,mapping!$A:$B,2,FALSE),'FROM_NGS3_PCR-1'!$1:$1,0))   &amp;  ROW()-5,TRUE)    )</f>
        <v/>
      </c>
      <c r="F685" s="6" t="str">
        <f> IF(INDIRECT("'FROM_NGS3_PCR-1'!A"&amp;ROW()-5,TRUE)="","",  INDIRECT(    "'FROM_NGS3_PCR-1'!"   &amp;  CHAR(64 + MATCH(VLOOKUP(F$6,mapping!$A:$B,2,FALSE),'FROM_NGS3_PCR-1'!$1:$1,0))   &amp;  ROW()-5,TRUE)    )</f>
        <v/>
      </c>
      <c r="G685" s="6" t="str">
        <f> IF(INDIRECT("'FROM_NGS3_PCR-1'!A"&amp;ROW()-5,TRUE)="","",  INDIRECT(    "'FROM_NGS3_PCR-1'!"   &amp;  CHAR(64 + MATCH(VLOOKUP(G$6,mapping!$A:$B,2,FALSE),'FROM_NGS3_PCR-1'!$1:$1,0))   &amp;  ROW()-5,TRUE)    )</f>
        <v/>
      </c>
      <c r="H685" s="39" t="str">
        <f> IF(INDIRECT("'FROM_NGS3_PCR-1'!A"&amp;ROW()-5,TRUE)="","",  INDIRECT(    "'FROM_NGS3_PCR-1'!"   &amp;  CHAR(64 + MATCH(VLOOKUP(H$6,mapping!$A:$B,2,FALSE),'FROM_NGS3_PCR-1'!$1:$1,0))   &amp;  ROW()-5,TRUE)    )</f>
        <v/>
      </c>
      <c r="I685" s="7" t="str">
        <f> IF(INDIRECT("'FROM_NGS3_PCR-1'!A"&amp;ROW()-5,TRUE)="","",  INDIRECT(    "'FROM_NGS3_PCR-1'!"   &amp;  CHAR(64 + MATCH(VLOOKUP(I$6,mapping!$A:$B,2,FALSE),'FROM_NGS3_PCR-1'!$1:$1,0))   &amp;  ROW()-5,TRUE)    )</f>
        <v/>
      </c>
      <c r="J685" s="40" t="str">
        <f> IF(INDIRECT("'FROM_NGS3_PCR-1'!A"&amp;ROW()-5,TRUE)="","",  INDIRECT(    "'FROM_NGS3_PCR-1'!"   &amp;  CHAR(64 + MATCH(VLOOKUP(J$6,mapping!$A:$B,2,FALSE),'FROM_NGS3_PCR-1'!$1:$1,0))   &amp;  ROW()-5,TRUE)    )</f>
        <v/>
      </c>
      <c r="K685" s="6"/>
      <c r="L685" s="39">
        <v>1.0</v>
      </c>
      <c r="M685" s="37" t="str">
        <f>IFERROR(VLOOKUP(TEXT(ROW()-5,"0"),CALC_selection!H:I,2,FALSE),"")</f>
        <v/>
      </c>
      <c r="N685" s="6"/>
      <c r="O685" s="9" t="b">
        <f t="shared" si="1"/>
        <v>0</v>
      </c>
      <c r="P685" s="9" t="b">
        <f t="shared" si="2"/>
        <v>0</v>
      </c>
      <c r="Q685" s="9"/>
      <c r="R685" s="9"/>
      <c r="S685" s="9"/>
      <c r="T685" s="6"/>
      <c r="U685" s="6"/>
      <c r="V685" s="6"/>
      <c r="W685" s="6"/>
      <c r="X685" s="6"/>
      <c r="Y685" s="6"/>
      <c r="Z685" s="6"/>
    </row>
    <row r="686" ht="14.25" customHeight="1">
      <c r="A686" s="6"/>
      <c r="B686" s="38" t="str">
        <f> IF(INDIRECT("'FROM_NGS3_PCR-1'!A"&amp;ROW()-5,TRUE)="","",  INDIRECT(    "'FROM_NGS3_PCR-1'!"   &amp;  CHAR(64 + MATCH(VLOOKUP(B$6,mapping!$A:$B,2,FALSE),'FROM_NGS3_PCR-1'!$1:$1,0))   &amp;  ROW()-5,TRUE)    )</f>
        <v/>
      </c>
      <c r="C686" s="6" t="str">
        <f> IF(INDIRECT("'FROM_NGS3_PCR-1'!A"&amp;ROW()-5,TRUE)="","",  INDIRECT(    "'FROM_NGS3_PCR-1'!"   &amp;  CHAR(64 + MATCH(VLOOKUP(C$6,mapping!$A:$B,2,FALSE),'FROM_NGS3_PCR-1'!$1:$1,0))   &amp;  ROW()-5,TRUE)    )</f>
        <v/>
      </c>
      <c r="D686" s="7" t="str">
        <f> IF(INDIRECT("'FROM_NGS3_PCR-1'!A"&amp;ROW()-5,TRUE)="","",  INDIRECT(    "'FROM_NGS3_PCR-1'!"   &amp;  CHAR(64 + MATCH(VLOOKUP(D$6,mapping!$A:$B,2,FALSE),'FROM_NGS3_PCR-1'!$1:$1,0))   &amp;  ROW()-5,TRUE)    )</f>
        <v/>
      </c>
      <c r="E686" s="7" t="str">
        <f> IF(INDIRECT("'FROM_NGS3_PCR-1'!A"&amp;ROW()-5,TRUE)="","",  "e" &amp; INDIRECT(    "'FROM_NGS3_PCR-1'!"   &amp;  CHAR(64 + MATCH(VLOOKUP(E$6,mapping!$A:$B,2,FALSE),'FROM_NGS3_PCR-1'!$1:$1,0))   &amp;  ROW()-5,TRUE)    )</f>
        <v/>
      </c>
      <c r="F686" s="6" t="str">
        <f> IF(INDIRECT("'FROM_NGS3_PCR-1'!A"&amp;ROW()-5,TRUE)="","",  INDIRECT(    "'FROM_NGS3_PCR-1'!"   &amp;  CHAR(64 + MATCH(VLOOKUP(F$6,mapping!$A:$B,2,FALSE),'FROM_NGS3_PCR-1'!$1:$1,0))   &amp;  ROW()-5,TRUE)    )</f>
        <v/>
      </c>
      <c r="G686" s="6" t="str">
        <f> IF(INDIRECT("'FROM_NGS3_PCR-1'!A"&amp;ROW()-5,TRUE)="","",  INDIRECT(    "'FROM_NGS3_PCR-1'!"   &amp;  CHAR(64 + MATCH(VLOOKUP(G$6,mapping!$A:$B,2,FALSE),'FROM_NGS3_PCR-1'!$1:$1,0))   &amp;  ROW()-5,TRUE)    )</f>
        <v/>
      </c>
      <c r="H686" s="39" t="str">
        <f> IF(INDIRECT("'FROM_NGS3_PCR-1'!A"&amp;ROW()-5,TRUE)="","",  INDIRECT(    "'FROM_NGS3_PCR-1'!"   &amp;  CHAR(64 + MATCH(VLOOKUP(H$6,mapping!$A:$B,2,FALSE),'FROM_NGS3_PCR-1'!$1:$1,0))   &amp;  ROW()-5,TRUE)    )</f>
        <v/>
      </c>
      <c r="I686" s="7" t="str">
        <f> IF(INDIRECT("'FROM_NGS3_PCR-1'!A"&amp;ROW()-5,TRUE)="","",  INDIRECT(    "'FROM_NGS3_PCR-1'!"   &amp;  CHAR(64 + MATCH(VLOOKUP(I$6,mapping!$A:$B,2,FALSE),'FROM_NGS3_PCR-1'!$1:$1,0))   &amp;  ROW()-5,TRUE)    )</f>
        <v/>
      </c>
      <c r="J686" s="40" t="str">
        <f> IF(INDIRECT("'FROM_NGS3_PCR-1'!A"&amp;ROW()-5,TRUE)="","",  INDIRECT(    "'FROM_NGS3_PCR-1'!"   &amp;  CHAR(64 + MATCH(VLOOKUP(J$6,mapping!$A:$B,2,FALSE),'FROM_NGS3_PCR-1'!$1:$1,0))   &amp;  ROW()-5,TRUE)    )</f>
        <v/>
      </c>
      <c r="K686" s="6"/>
      <c r="L686" s="39">
        <v>1.0</v>
      </c>
      <c r="M686" s="37" t="str">
        <f>IFERROR(VLOOKUP(TEXT(ROW()-5,"0"),CALC_selection!H:I,2,FALSE),"")</f>
        <v/>
      </c>
      <c r="N686" s="6"/>
      <c r="O686" s="9" t="b">
        <f t="shared" si="1"/>
        <v>0</v>
      </c>
      <c r="P686" s="9" t="b">
        <f t="shared" si="2"/>
        <v>0</v>
      </c>
      <c r="Q686" s="9"/>
      <c r="R686" s="9"/>
      <c r="S686" s="9"/>
      <c r="T686" s="6"/>
      <c r="U686" s="6"/>
      <c r="V686" s="6"/>
      <c r="W686" s="6"/>
      <c r="X686" s="6"/>
      <c r="Y686" s="6"/>
      <c r="Z686" s="6"/>
    </row>
    <row r="687" ht="14.25" customHeight="1">
      <c r="A687" s="6"/>
      <c r="B687" s="38" t="str">
        <f> IF(INDIRECT("'FROM_NGS3_PCR-1'!A"&amp;ROW()-5,TRUE)="","",  INDIRECT(    "'FROM_NGS3_PCR-1'!"   &amp;  CHAR(64 + MATCH(VLOOKUP(B$6,mapping!$A:$B,2,FALSE),'FROM_NGS3_PCR-1'!$1:$1,0))   &amp;  ROW()-5,TRUE)    )</f>
        <v/>
      </c>
      <c r="C687" s="6" t="str">
        <f> IF(INDIRECT("'FROM_NGS3_PCR-1'!A"&amp;ROW()-5,TRUE)="","",  INDIRECT(    "'FROM_NGS3_PCR-1'!"   &amp;  CHAR(64 + MATCH(VLOOKUP(C$6,mapping!$A:$B,2,FALSE),'FROM_NGS3_PCR-1'!$1:$1,0))   &amp;  ROW()-5,TRUE)    )</f>
        <v/>
      </c>
      <c r="D687" s="7" t="str">
        <f> IF(INDIRECT("'FROM_NGS3_PCR-1'!A"&amp;ROW()-5,TRUE)="","",  INDIRECT(    "'FROM_NGS3_PCR-1'!"   &amp;  CHAR(64 + MATCH(VLOOKUP(D$6,mapping!$A:$B,2,FALSE),'FROM_NGS3_PCR-1'!$1:$1,0))   &amp;  ROW()-5,TRUE)    )</f>
        <v/>
      </c>
      <c r="E687" s="7" t="str">
        <f> IF(INDIRECT("'FROM_NGS3_PCR-1'!A"&amp;ROW()-5,TRUE)="","",  "e" &amp; INDIRECT(    "'FROM_NGS3_PCR-1'!"   &amp;  CHAR(64 + MATCH(VLOOKUP(E$6,mapping!$A:$B,2,FALSE),'FROM_NGS3_PCR-1'!$1:$1,0))   &amp;  ROW()-5,TRUE)    )</f>
        <v/>
      </c>
      <c r="F687" s="6" t="str">
        <f> IF(INDIRECT("'FROM_NGS3_PCR-1'!A"&amp;ROW()-5,TRUE)="","",  INDIRECT(    "'FROM_NGS3_PCR-1'!"   &amp;  CHAR(64 + MATCH(VLOOKUP(F$6,mapping!$A:$B,2,FALSE),'FROM_NGS3_PCR-1'!$1:$1,0))   &amp;  ROW()-5,TRUE)    )</f>
        <v/>
      </c>
      <c r="G687" s="6" t="str">
        <f> IF(INDIRECT("'FROM_NGS3_PCR-1'!A"&amp;ROW()-5,TRUE)="","",  INDIRECT(    "'FROM_NGS3_PCR-1'!"   &amp;  CHAR(64 + MATCH(VLOOKUP(G$6,mapping!$A:$B,2,FALSE),'FROM_NGS3_PCR-1'!$1:$1,0))   &amp;  ROW()-5,TRUE)    )</f>
        <v/>
      </c>
      <c r="H687" s="39" t="str">
        <f> IF(INDIRECT("'FROM_NGS3_PCR-1'!A"&amp;ROW()-5,TRUE)="","",  INDIRECT(    "'FROM_NGS3_PCR-1'!"   &amp;  CHAR(64 + MATCH(VLOOKUP(H$6,mapping!$A:$B,2,FALSE),'FROM_NGS3_PCR-1'!$1:$1,0))   &amp;  ROW()-5,TRUE)    )</f>
        <v/>
      </c>
      <c r="I687" s="7" t="str">
        <f> IF(INDIRECT("'FROM_NGS3_PCR-1'!A"&amp;ROW()-5,TRUE)="","",  INDIRECT(    "'FROM_NGS3_PCR-1'!"   &amp;  CHAR(64 + MATCH(VLOOKUP(I$6,mapping!$A:$B,2,FALSE),'FROM_NGS3_PCR-1'!$1:$1,0))   &amp;  ROW()-5,TRUE)    )</f>
        <v/>
      </c>
      <c r="J687" s="40" t="str">
        <f> IF(INDIRECT("'FROM_NGS3_PCR-1'!A"&amp;ROW()-5,TRUE)="","",  INDIRECT(    "'FROM_NGS3_PCR-1'!"   &amp;  CHAR(64 + MATCH(VLOOKUP(J$6,mapping!$A:$B,2,FALSE),'FROM_NGS3_PCR-1'!$1:$1,0))   &amp;  ROW()-5,TRUE)    )</f>
        <v/>
      </c>
      <c r="K687" s="6"/>
      <c r="L687" s="39">
        <v>1.0</v>
      </c>
      <c r="M687" s="37" t="str">
        <f>IFERROR(VLOOKUP(TEXT(ROW()-5,"0"),CALC_selection!H:I,2,FALSE),"")</f>
        <v/>
      </c>
      <c r="N687" s="6"/>
      <c r="O687" s="9" t="b">
        <f t="shared" si="1"/>
        <v>0</v>
      </c>
      <c r="P687" s="9" t="b">
        <f t="shared" si="2"/>
        <v>0</v>
      </c>
      <c r="Q687" s="9"/>
      <c r="R687" s="9"/>
      <c r="S687" s="9"/>
      <c r="T687" s="6"/>
      <c r="U687" s="6"/>
      <c r="V687" s="6"/>
      <c r="W687" s="6"/>
      <c r="X687" s="6"/>
      <c r="Y687" s="6"/>
      <c r="Z687" s="6"/>
    </row>
    <row r="688" ht="14.25" customHeight="1">
      <c r="A688" s="6"/>
      <c r="B688" s="38" t="str">
        <f> IF(INDIRECT("'FROM_NGS3_PCR-1'!A"&amp;ROW()-5,TRUE)="","",  INDIRECT(    "'FROM_NGS3_PCR-1'!"   &amp;  CHAR(64 + MATCH(VLOOKUP(B$6,mapping!$A:$B,2,FALSE),'FROM_NGS3_PCR-1'!$1:$1,0))   &amp;  ROW()-5,TRUE)    )</f>
        <v/>
      </c>
      <c r="C688" s="6" t="str">
        <f> IF(INDIRECT("'FROM_NGS3_PCR-1'!A"&amp;ROW()-5,TRUE)="","",  INDIRECT(    "'FROM_NGS3_PCR-1'!"   &amp;  CHAR(64 + MATCH(VLOOKUP(C$6,mapping!$A:$B,2,FALSE),'FROM_NGS3_PCR-1'!$1:$1,0))   &amp;  ROW()-5,TRUE)    )</f>
        <v/>
      </c>
      <c r="D688" s="7" t="str">
        <f> IF(INDIRECT("'FROM_NGS3_PCR-1'!A"&amp;ROW()-5,TRUE)="","",  INDIRECT(    "'FROM_NGS3_PCR-1'!"   &amp;  CHAR(64 + MATCH(VLOOKUP(D$6,mapping!$A:$B,2,FALSE),'FROM_NGS3_PCR-1'!$1:$1,0))   &amp;  ROW()-5,TRUE)    )</f>
        <v/>
      </c>
      <c r="E688" s="7" t="str">
        <f> IF(INDIRECT("'FROM_NGS3_PCR-1'!A"&amp;ROW()-5,TRUE)="","",  "e" &amp; INDIRECT(    "'FROM_NGS3_PCR-1'!"   &amp;  CHAR(64 + MATCH(VLOOKUP(E$6,mapping!$A:$B,2,FALSE),'FROM_NGS3_PCR-1'!$1:$1,0))   &amp;  ROW()-5,TRUE)    )</f>
        <v/>
      </c>
      <c r="F688" s="6" t="str">
        <f> IF(INDIRECT("'FROM_NGS3_PCR-1'!A"&amp;ROW()-5,TRUE)="","",  INDIRECT(    "'FROM_NGS3_PCR-1'!"   &amp;  CHAR(64 + MATCH(VLOOKUP(F$6,mapping!$A:$B,2,FALSE),'FROM_NGS3_PCR-1'!$1:$1,0))   &amp;  ROW()-5,TRUE)    )</f>
        <v/>
      </c>
      <c r="G688" s="6" t="str">
        <f> IF(INDIRECT("'FROM_NGS3_PCR-1'!A"&amp;ROW()-5,TRUE)="","",  INDIRECT(    "'FROM_NGS3_PCR-1'!"   &amp;  CHAR(64 + MATCH(VLOOKUP(G$6,mapping!$A:$B,2,FALSE),'FROM_NGS3_PCR-1'!$1:$1,0))   &amp;  ROW()-5,TRUE)    )</f>
        <v/>
      </c>
      <c r="H688" s="39" t="str">
        <f> IF(INDIRECT("'FROM_NGS3_PCR-1'!A"&amp;ROW()-5,TRUE)="","",  INDIRECT(    "'FROM_NGS3_PCR-1'!"   &amp;  CHAR(64 + MATCH(VLOOKUP(H$6,mapping!$A:$B,2,FALSE),'FROM_NGS3_PCR-1'!$1:$1,0))   &amp;  ROW()-5,TRUE)    )</f>
        <v/>
      </c>
      <c r="I688" s="7" t="str">
        <f> IF(INDIRECT("'FROM_NGS3_PCR-1'!A"&amp;ROW()-5,TRUE)="","",  INDIRECT(    "'FROM_NGS3_PCR-1'!"   &amp;  CHAR(64 + MATCH(VLOOKUP(I$6,mapping!$A:$B,2,FALSE),'FROM_NGS3_PCR-1'!$1:$1,0))   &amp;  ROW()-5,TRUE)    )</f>
        <v/>
      </c>
      <c r="J688" s="40" t="str">
        <f> IF(INDIRECT("'FROM_NGS3_PCR-1'!A"&amp;ROW()-5,TRUE)="","",  INDIRECT(    "'FROM_NGS3_PCR-1'!"   &amp;  CHAR(64 + MATCH(VLOOKUP(J$6,mapping!$A:$B,2,FALSE),'FROM_NGS3_PCR-1'!$1:$1,0))   &amp;  ROW()-5,TRUE)    )</f>
        <v/>
      </c>
      <c r="K688" s="6"/>
      <c r="L688" s="39">
        <v>1.0</v>
      </c>
      <c r="M688" s="37" t="str">
        <f>IFERROR(VLOOKUP(TEXT(ROW()-5,"0"),CALC_selection!H:I,2,FALSE),"")</f>
        <v/>
      </c>
      <c r="N688" s="6"/>
      <c r="O688" s="9" t="b">
        <f t="shared" si="1"/>
        <v>0</v>
      </c>
      <c r="P688" s="9" t="b">
        <f t="shared" si="2"/>
        <v>0</v>
      </c>
      <c r="Q688" s="9"/>
      <c r="R688" s="9"/>
      <c r="S688" s="9"/>
      <c r="T688" s="6"/>
      <c r="U688" s="6"/>
      <c r="V688" s="6"/>
      <c r="W688" s="6"/>
      <c r="X688" s="6"/>
      <c r="Y688" s="6"/>
      <c r="Z688" s="6"/>
    </row>
    <row r="689" ht="14.25" customHeight="1">
      <c r="A689" s="6"/>
      <c r="B689" s="38" t="str">
        <f> IF(INDIRECT("'FROM_NGS3_PCR-1'!A"&amp;ROW()-5,TRUE)="","",  INDIRECT(    "'FROM_NGS3_PCR-1'!"   &amp;  CHAR(64 + MATCH(VLOOKUP(B$6,mapping!$A:$B,2,FALSE),'FROM_NGS3_PCR-1'!$1:$1,0))   &amp;  ROW()-5,TRUE)    )</f>
        <v/>
      </c>
      <c r="C689" s="6" t="str">
        <f> IF(INDIRECT("'FROM_NGS3_PCR-1'!A"&amp;ROW()-5,TRUE)="","",  INDIRECT(    "'FROM_NGS3_PCR-1'!"   &amp;  CHAR(64 + MATCH(VLOOKUP(C$6,mapping!$A:$B,2,FALSE),'FROM_NGS3_PCR-1'!$1:$1,0))   &amp;  ROW()-5,TRUE)    )</f>
        <v/>
      </c>
      <c r="D689" s="7" t="str">
        <f> IF(INDIRECT("'FROM_NGS3_PCR-1'!A"&amp;ROW()-5,TRUE)="","",  INDIRECT(    "'FROM_NGS3_PCR-1'!"   &amp;  CHAR(64 + MATCH(VLOOKUP(D$6,mapping!$A:$B,2,FALSE),'FROM_NGS3_PCR-1'!$1:$1,0))   &amp;  ROW()-5,TRUE)    )</f>
        <v/>
      </c>
      <c r="E689" s="7" t="str">
        <f> IF(INDIRECT("'FROM_NGS3_PCR-1'!A"&amp;ROW()-5,TRUE)="","",  "e" &amp; INDIRECT(    "'FROM_NGS3_PCR-1'!"   &amp;  CHAR(64 + MATCH(VLOOKUP(E$6,mapping!$A:$B,2,FALSE),'FROM_NGS3_PCR-1'!$1:$1,0))   &amp;  ROW()-5,TRUE)    )</f>
        <v/>
      </c>
      <c r="F689" s="6" t="str">
        <f> IF(INDIRECT("'FROM_NGS3_PCR-1'!A"&amp;ROW()-5,TRUE)="","",  INDIRECT(    "'FROM_NGS3_PCR-1'!"   &amp;  CHAR(64 + MATCH(VLOOKUP(F$6,mapping!$A:$B,2,FALSE),'FROM_NGS3_PCR-1'!$1:$1,0))   &amp;  ROW()-5,TRUE)    )</f>
        <v/>
      </c>
      <c r="G689" s="6" t="str">
        <f> IF(INDIRECT("'FROM_NGS3_PCR-1'!A"&amp;ROW()-5,TRUE)="","",  INDIRECT(    "'FROM_NGS3_PCR-1'!"   &amp;  CHAR(64 + MATCH(VLOOKUP(G$6,mapping!$A:$B,2,FALSE),'FROM_NGS3_PCR-1'!$1:$1,0))   &amp;  ROW()-5,TRUE)    )</f>
        <v/>
      </c>
      <c r="H689" s="39" t="str">
        <f> IF(INDIRECT("'FROM_NGS3_PCR-1'!A"&amp;ROW()-5,TRUE)="","",  INDIRECT(    "'FROM_NGS3_PCR-1'!"   &amp;  CHAR(64 + MATCH(VLOOKUP(H$6,mapping!$A:$B,2,FALSE),'FROM_NGS3_PCR-1'!$1:$1,0))   &amp;  ROW()-5,TRUE)    )</f>
        <v/>
      </c>
      <c r="I689" s="7" t="str">
        <f> IF(INDIRECT("'FROM_NGS3_PCR-1'!A"&amp;ROW()-5,TRUE)="","",  INDIRECT(    "'FROM_NGS3_PCR-1'!"   &amp;  CHAR(64 + MATCH(VLOOKUP(I$6,mapping!$A:$B,2,FALSE),'FROM_NGS3_PCR-1'!$1:$1,0))   &amp;  ROW()-5,TRUE)    )</f>
        <v/>
      </c>
      <c r="J689" s="40" t="str">
        <f> IF(INDIRECT("'FROM_NGS3_PCR-1'!A"&amp;ROW()-5,TRUE)="","",  INDIRECT(    "'FROM_NGS3_PCR-1'!"   &amp;  CHAR(64 + MATCH(VLOOKUP(J$6,mapping!$A:$B,2,FALSE),'FROM_NGS3_PCR-1'!$1:$1,0))   &amp;  ROW()-5,TRUE)    )</f>
        <v/>
      </c>
      <c r="K689" s="6"/>
      <c r="L689" s="39">
        <v>1.0</v>
      </c>
      <c r="M689" s="37" t="str">
        <f>IFERROR(VLOOKUP(TEXT(ROW()-5,"0"),CALC_selection!H:I,2,FALSE),"")</f>
        <v/>
      </c>
      <c r="N689" s="6"/>
      <c r="O689" s="9" t="b">
        <f t="shared" si="1"/>
        <v>0</v>
      </c>
      <c r="P689" s="9" t="b">
        <f t="shared" si="2"/>
        <v>0</v>
      </c>
      <c r="Q689" s="9"/>
      <c r="R689" s="9"/>
      <c r="S689" s="9"/>
      <c r="T689" s="6"/>
      <c r="U689" s="6"/>
      <c r="V689" s="6"/>
      <c r="W689" s="6"/>
      <c r="X689" s="6"/>
      <c r="Y689" s="6"/>
      <c r="Z689" s="6"/>
    </row>
    <row r="690" ht="14.25" customHeight="1">
      <c r="A690" s="6"/>
      <c r="B690" s="38" t="str">
        <f> IF(INDIRECT("'FROM_NGS3_PCR-1'!A"&amp;ROW()-5,TRUE)="","",  INDIRECT(    "'FROM_NGS3_PCR-1'!"   &amp;  CHAR(64 + MATCH(VLOOKUP(B$6,mapping!$A:$B,2,FALSE),'FROM_NGS3_PCR-1'!$1:$1,0))   &amp;  ROW()-5,TRUE)    )</f>
        <v/>
      </c>
      <c r="C690" s="6" t="str">
        <f> IF(INDIRECT("'FROM_NGS3_PCR-1'!A"&amp;ROW()-5,TRUE)="","",  INDIRECT(    "'FROM_NGS3_PCR-1'!"   &amp;  CHAR(64 + MATCH(VLOOKUP(C$6,mapping!$A:$B,2,FALSE),'FROM_NGS3_PCR-1'!$1:$1,0))   &amp;  ROW()-5,TRUE)    )</f>
        <v/>
      </c>
      <c r="D690" s="7" t="str">
        <f> IF(INDIRECT("'FROM_NGS3_PCR-1'!A"&amp;ROW()-5,TRUE)="","",  INDIRECT(    "'FROM_NGS3_PCR-1'!"   &amp;  CHAR(64 + MATCH(VLOOKUP(D$6,mapping!$A:$B,2,FALSE),'FROM_NGS3_PCR-1'!$1:$1,0))   &amp;  ROW()-5,TRUE)    )</f>
        <v/>
      </c>
      <c r="E690" s="7" t="str">
        <f> IF(INDIRECT("'FROM_NGS3_PCR-1'!A"&amp;ROW()-5,TRUE)="","",  "e" &amp; INDIRECT(    "'FROM_NGS3_PCR-1'!"   &amp;  CHAR(64 + MATCH(VLOOKUP(E$6,mapping!$A:$B,2,FALSE),'FROM_NGS3_PCR-1'!$1:$1,0))   &amp;  ROW()-5,TRUE)    )</f>
        <v/>
      </c>
      <c r="F690" s="6" t="str">
        <f> IF(INDIRECT("'FROM_NGS3_PCR-1'!A"&amp;ROW()-5,TRUE)="","",  INDIRECT(    "'FROM_NGS3_PCR-1'!"   &amp;  CHAR(64 + MATCH(VLOOKUP(F$6,mapping!$A:$B,2,FALSE),'FROM_NGS3_PCR-1'!$1:$1,0))   &amp;  ROW()-5,TRUE)    )</f>
        <v/>
      </c>
      <c r="G690" s="6" t="str">
        <f> IF(INDIRECT("'FROM_NGS3_PCR-1'!A"&amp;ROW()-5,TRUE)="","",  INDIRECT(    "'FROM_NGS3_PCR-1'!"   &amp;  CHAR(64 + MATCH(VLOOKUP(G$6,mapping!$A:$B,2,FALSE),'FROM_NGS3_PCR-1'!$1:$1,0))   &amp;  ROW()-5,TRUE)    )</f>
        <v/>
      </c>
      <c r="H690" s="39" t="str">
        <f> IF(INDIRECT("'FROM_NGS3_PCR-1'!A"&amp;ROW()-5,TRUE)="","",  INDIRECT(    "'FROM_NGS3_PCR-1'!"   &amp;  CHAR(64 + MATCH(VLOOKUP(H$6,mapping!$A:$B,2,FALSE),'FROM_NGS3_PCR-1'!$1:$1,0))   &amp;  ROW()-5,TRUE)    )</f>
        <v/>
      </c>
      <c r="I690" s="7" t="str">
        <f> IF(INDIRECT("'FROM_NGS3_PCR-1'!A"&amp;ROW()-5,TRUE)="","",  INDIRECT(    "'FROM_NGS3_PCR-1'!"   &amp;  CHAR(64 + MATCH(VLOOKUP(I$6,mapping!$A:$B,2,FALSE),'FROM_NGS3_PCR-1'!$1:$1,0))   &amp;  ROW()-5,TRUE)    )</f>
        <v/>
      </c>
      <c r="J690" s="40" t="str">
        <f> IF(INDIRECT("'FROM_NGS3_PCR-1'!A"&amp;ROW()-5,TRUE)="","",  INDIRECT(    "'FROM_NGS3_PCR-1'!"   &amp;  CHAR(64 + MATCH(VLOOKUP(J$6,mapping!$A:$B,2,FALSE),'FROM_NGS3_PCR-1'!$1:$1,0))   &amp;  ROW()-5,TRUE)    )</f>
        <v/>
      </c>
      <c r="K690" s="6"/>
      <c r="L690" s="39">
        <v>1.0</v>
      </c>
      <c r="M690" s="37" t="str">
        <f>IFERROR(VLOOKUP(TEXT(ROW()-5,"0"),CALC_selection!H:I,2,FALSE),"")</f>
        <v/>
      </c>
      <c r="N690" s="6"/>
      <c r="O690" s="9" t="b">
        <f t="shared" si="1"/>
        <v>0</v>
      </c>
      <c r="P690" s="9" t="b">
        <f t="shared" si="2"/>
        <v>0</v>
      </c>
      <c r="Q690" s="9"/>
      <c r="R690" s="9"/>
      <c r="S690" s="9"/>
      <c r="T690" s="6"/>
      <c r="U690" s="6"/>
      <c r="V690" s="6"/>
      <c r="W690" s="6"/>
      <c r="X690" s="6"/>
      <c r="Y690" s="6"/>
      <c r="Z690" s="6"/>
    </row>
    <row r="691" ht="14.25" customHeight="1">
      <c r="A691" s="6"/>
      <c r="B691" s="38" t="str">
        <f> IF(INDIRECT("'FROM_NGS3_PCR-1'!A"&amp;ROW()-5,TRUE)="","",  INDIRECT(    "'FROM_NGS3_PCR-1'!"   &amp;  CHAR(64 + MATCH(VLOOKUP(B$6,mapping!$A:$B,2,FALSE),'FROM_NGS3_PCR-1'!$1:$1,0))   &amp;  ROW()-5,TRUE)    )</f>
        <v/>
      </c>
      <c r="C691" s="6" t="str">
        <f> IF(INDIRECT("'FROM_NGS3_PCR-1'!A"&amp;ROW()-5,TRUE)="","",  INDIRECT(    "'FROM_NGS3_PCR-1'!"   &amp;  CHAR(64 + MATCH(VLOOKUP(C$6,mapping!$A:$B,2,FALSE),'FROM_NGS3_PCR-1'!$1:$1,0))   &amp;  ROW()-5,TRUE)    )</f>
        <v/>
      </c>
      <c r="D691" s="7" t="str">
        <f> IF(INDIRECT("'FROM_NGS3_PCR-1'!A"&amp;ROW()-5,TRUE)="","",  INDIRECT(    "'FROM_NGS3_PCR-1'!"   &amp;  CHAR(64 + MATCH(VLOOKUP(D$6,mapping!$A:$B,2,FALSE),'FROM_NGS3_PCR-1'!$1:$1,0))   &amp;  ROW()-5,TRUE)    )</f>
        <v/>
      </c>
      <c r="E691" s="7" t="str">
        <f> IF(INDIRECT("'FROM_NGS3_PCR-1'!A"&amp;ROW()-5,TRUE)="","",  "e" &amp; INDIRECT(    "'FROM_NGS3_PCR-1'!"   &amp;  CHAR(64 + MATCH(VLOOKUP(E$6,mapping!$A:$B,2,FALSE),'FROM_NGS3_PCR-1'!$1:$1,0))   &amp;  ROW()-5,TRUE)    )</f>
        <v/>
      </c>
      <c r="F691" s="6" t="str">
        <f> IF(INDIRECT("'FROM_NGS3_PCR-1'!A"&amp;ROW()-5,TRUE)="","",  INDIRECT(    "'FROM_NGS3_PCR-1'!"   &amp;  CHAR(64 + MATCH(VLOOKUP(F$6,mapping!$A:$B,2,FALSE),'FROM_NGS3_PCR-1'!$1:$1,0))   &amp;  ROW()-5,TRUE)    )</f>
        <v/>
      </c>
      <c r="G691" s="6" t="str">
        <f> IF(INDIRECT("'FROM_NGS3_PCR-1'!A"&amp;ROW()-5,TRUE)="","",  INDIRECT(    "'FROM_NGS3_PCR-1'!"   &amp;  CHAR(64 + MATCH(VLOOKUP(G$6,mapping!$A:$B,2,FALSE),'FROM_NGS3_PCR-1'!$1:$1,0))   &amp;  ROW()-5,TRUE)    )</f>
        <v/>
      </c>
      <c r="H691" s="39" t="str">
        <f> IF(INDIRECT("'FROM_NGS3_PCR-1'!A"&amp;ROW()-5,TRUE)="","",  INDIRECT(    "'FROM_NGS3_PCR-1'!"   &amp;  CHAR(64 + MATCH(VLOOKUP(H$6,mapping!$A:$B,2,FALSE),'FROM_NGS3_PCR-1'!$1:$1,0))   &amp;  ROW()-5,TRUE)    )</f>
        <v/>
      </c>
      <c r="I691" s="7" t="str">
        <f> IF(INDIRECT("'FROM_NGS3_PCR-1'!A"&amp;ROW()-5,TRUE)="","",  INDIRECT(    "'FROM_NGS3_PCR-1'!"   &amp;  CHAR(64 + MATCH(VLOOKUP(I$6,mapping!$A:$B,2,FALSE),'FROM_NGS3_PCR-1'!$1:$1,0))   &amp;  ROW()-5,TRUE)    )</f>
        <v/>
      </c>
      <c r="J691" s="40" t="str">
        <f> IF(INDIRECT("'FROM_NGS3_PCR-1'!A"&amp;ROW()-5,TRUE)="","",  INDIRECT(    "'FROM_NGS3_PCR-1'!"   &amp;  CHAR(64 + MATCH(VLOOKUP(J$6,mapping!$A:$B,2,FALSE),'FROM_NGS3_PCR-1'!$1:$1,0))   &amp;  ROW()-5,TRUE)    )</f>
        <v/>
      </c>
      <c r="K691" s="6"/>
      <c r="L691" s="39">
        <v>1.0</v>
      </c>
      <c r="M691" s="37" t="str">
        <f>IFERROR(VLOOKUP(TEXT(ROW()-5,"0"),CALC_selection!H:I,2,FALSE),"")</f>
        <v/>
      </c>
      <c r="N691" s="6"/>
      <c r="O691" s="9" t="b">
        <f t="shared" si="1"/>
        <v>0</v>
      </c>
      <c r="P691" s="9" t="b">
        <f t="shared" si="2"/>
        <v>0</v>
      </c>
      <c r="Q691" s="9"/>
      <c r="R691" s="9"/>
      <c r="S691" s="9"/>
      <c r="T691" s="6"/>
      <c r="U691" s="6"/>
      <c r="V691" s="6"/>
      <c r="W691" s="6"/>
      <c r="X691" s="6"/>
      <c r="Y691" s="6"/>
      <c r="Z691" s="6"/>
    </row>
    <row r="692" ht="14.25" customHeight="1">
      <c r="A692" s="6"/>
      <c r="B692" s="38" t="str">
        <f> IF(INDIRECT("'FROM_NGS3_PCR-1'!A"&amp;ROW()-5,TRUE)="","",  INDIRECT(    "'FROM_NGS3_PCR-1'!"   &amp;  CHAR(64 + MATCH(VLOOKUP(B$6,mapping!$A:$B,2,FALSE),'FROM_NGS3_PCR-1'!$1:$1,0))   &amp;  ROW()-5,TRUE)    )</f>
        <v/>
      </c>
      <c r="C692" s="6" t="str">
        <f> IF(INDIRECT("'FROM_NGS3_PCR-1'!A"&amp;ROW()-5,TRUE)="","",  INDIRECT(    "'FROM_NGS3_PCR-1'!"   &amp;  CHAR(64 + MATCH(VLOOKUP(C$6,mapping!$A:$B,2,FALSE),'FROM_NGS3_PCR-1'!$1:$1,0))   &amp;  ROW()-5,TRUE)    )</f>
        <v/>
      </c>
      <c r="D692" s="7" t="str">
        <f> IF(INDIRECT("'FROM_NGS3_PCR-1'!A"&amp;ROW()-5,TRUE)="","",  INDIRECT(    "'FROM_NGS3_PCR-1'!"   &amp;  CHAR(64 + MATCH(VLOOKUP(D$6,mapping!$A:$B,2,FALSE),'FROM_NGS3_PCR-1'!$1:$1,0))   &amp;  ROW()-5,TRUE)    )</f>
        <v/>
      </c>
      <c r="E692" s="7" t="str">
        <f> IF(INDIRECT("'FROM_NGS3_PCR-1'!A"&amp;ROW()-5,TRUE)="","",  "e" &amp; INDIRECT(    "'FROM_NGS3_PCR-1'!"   &amp;  CHAR(64 + MATCH(VLOOKUP(E$6,mapping!$A:$B,2,FALSE),'FROM_NGS3_PCR-1'!$1:$1,0))   &amp;  ROW()-5,TRUE)    )</f>
        <v/>
      </c>
      <c r="F692" s="6" t="str">
        <f> IF(INDIRECT("'FROM_NGS3_PCR-1'!A"&amp;ROW()-5,TRUE)="","",  INDIRECT(    "'FROM_NGS3_PCR-1'!"   &amp;  CHAR(64 + MATCH(VLOOKUP(F$6,mapping!$A:$B,2,FALSE),'FROM_NGS3_PCR-1'!$1:$1,0))   &amp;  ROW()-5,TRUE)    )</f>
        <v/>
      </c>
      <c r="G692" s="6" t="str">
        <f> IF(INDIRECT("'FROM_NGS3_PCR-1'!A"&amp;ROW()-5,TRUE)="","",  INDIRECT(    "'FROM_NGS3_PCR-1'!"   &amp;  CHAR(64 + MATCH(VLOOKUP(G$6,mapping!$A:$B,2,FALSE),'FROM_NGS3_PCR-1'!$1:$1,0))   &amp;  ROW()-5,TRUE)    )</f>
        <v/>
      </c>
      <c r="H692" s="39" t="str">
        <f> IF(INDIRECT("'FROM_NGS3_PCR-1'!A"&amp;ROW()-5,TRUE)="","",  INDIRECT(    "'FROM_NGS3_PCR-1'!"   &amp;  CHAR(64 + MATCH(VLOOKUP(H$6,mapping!$A:$B,2,FALSE),'FROM_NGS3_PCR-1'!$1:$1,0))   &amp;  ROW()-5,TRUE)    )</f>
        <v/>
      </c>
      <c r="I692" s="7" t="str">
        <f> IF(INDIRECT("'FROM_NGS3_PCR-1'!A"&amp;ROW()-5,TRUE)="","",  INDIRECT(    "'FROM_NGS3_PCR-1'!"   &amp;  CHAR(64 + MATCH(VLOOKUP(I$6,mapping!$A:$B,2,FALSE),'FROM_NGS3_PCR-1'!$1:$1,0))   &amp;  ROW()-5,TRUE)    )</f>
        <v/>
      </c>
      <c r="J692" s="40" t="str">
        <f> IF(INDIRECT("'FROM_NGS3_PCR-1'!A"&amp;ROW()-5,TRUE)="","",  INDIRECT(    "'FROM_NGS3_PCR-1'!"   &amp;  CHAR(64 + MATCH(VLOOKUP(J$6,mapping!$A:$B,2,FALSE),'FROM_NGS3_PCR-1'!$1:$1,0))   &amp;  ROW()-5,TRUE)    )</f>
        <v/>
      </c>
      <c r="K692" s="6"/>
      <c r="L692" s="39">
        <v>1.0</v>
      </c>
      <c r="M692" s="37" t="str">
        <f>IFERROR(VLOOKUP(TEXT(ROW()-5,"0"),CALC_selection!H:I,2,FALSE),"")</f>
        <v/>
      </c>
      <c r="N692" s="6"/>
      <c r="O692" s="9" t="b">
        <f t="shared" si="1"/>
        <v>0</v>
      </c>
      <c r="P692" s="9" t="b">
        <f t="shared" si="2"/>
        <v>0</v>
      </c>
      <c r="Q692" s="9"/>
      <c r="R692" s="9"/>
      <c r="S692" s="9"/>
      <c r="T692" s="6"/>
      <c r="U692" s="6"/>
      <c r="V692" s="6"/>
      <c r="W692" s="6"/>
      <c r="X692" s="6"/>
      <c r="Y692" s="6"/>
      <c r="Z692" s="6"/>
    </row>
    <row r="693" ht="14.25" customHeight="1">
      <c r="A693" s="6"/>
      <c r="B693" s="38" t="str">
        <f> IF(INDIRECT("'FROM_NGS3_PCR-1'!A"&amp;ROW()-5,TRUE)="","",  INDIRECT(    "'FROM_NGS3_PCR-1'!"   &amp;  CHAR(64 + MATCH(VLOOKUP(B$6,mapping!$A:$B,2,FALSE),'FROM_NGS3_PCR-1'!$1:$1,0))   &amp;  ROW()-5,TRUE)    )</f>
        <v/>
      </c>
      <c r="C693" s="6" t="str">
        <f> IF(INDIRECT("'FROM_NGS3_PCR-1'!A"&amp;ROW()-5,TRUE)="","",  INDIRECT(    "'FROM_NGS3_PCR-1'!"   &amp;  CHAR(64 + MATCH(VLOOKUP(C$6,mapping!$A:$B,2,FALSE),'FROM_NGS3_PCR-1'!$1:$1,0))   &amp;  ROW()-5,TRUE)    )</f>
        <v/>
      </c>
      <c r="D693" s="7" t="str">
        <f> IF(INDIRECT("'FROM_NGS3_PCR-1'!A"&amp;ROW()-5,TRUE)="","",  INDIRECT(    "'FROM_NGS3_PCR-1'!"   &amp;  CHAR(64 + MATCH(VLOOKUP(D$6,mapping!$A:$B,2,FALSE),'FROM_NGS3_PCR-1'!$1:$1,0))   &amp;  ROW()-5,TRUE)    )</f>
        <v/>
      </c>
      <c r="E693" s="7" t="str">
        <f> IF(INDIRECT("'FROM_NGS3_PCR-1'!A"&amp;ROW()-5,TRUE)="","",  "e" &amp; INDIRECT(    "'FROM_NGS3_PCR-1'!"   &amp;  CHAR(64 + MATCH(VLOOKUP(E$6,mapping!$A:$B,2,FALSE),'FROM_NGS3_PCR-1'!$1:$1,0))   &amp;  ROW()-5,TRUE)    )</f>
        <v/>
      </c>
      <c r="F693" s="6" t="str">
        <f> IF(INDIRECT("'FROM_NGS3_PCR-1'!A"&amp;ROW()-5,TRUE)="","",  INDIRECT(    "'FROM_NGS3_PCR-1'!"   &amp;  CHAR(64 + MATCH(VLOOKUP(F$6,mapping!$A:$B,2,FALSE),'FROM_NGS3_PCR-1'!$1:$1,0))   &amp;  ROW()-5,TRUE)    )</f>
        <v/>
      </c>
      <c r="G693" s="6" t="str">
        <f> IF(INDIRECT("'FROM_NGS3_PCR-1'!A"&amp;ROW()-5,TRUE)="","",  INDIRECT(    "'FROM_NGS3_PCR-1'!"   &amp;  CHAR(64 + MATCH(VLOOKUP(G$6,mapping!$A:$B,2,FALSE),'FROM_NGS3_PCR-1'!$1:$1,0))   &amp;  ROW()-5,TRUE)    )</f>
        <v/>
      </c>
      <c r="H693" s="39" t="str">
        <f> IF(INDIRECT("'FROM_NGS3_PCR-1'!A"&amp;ROW()-5,TRUE)="","",  INDIRECT(    "'FROM_NGS3_PCR-1'!"   &amp;  CHAR(64 + MATCH(VLOOKUP(H$6,mapping!$A:$B,2,FALSE),'FROM_NGS3_PCR-1'!$1:$1,0))   &amp;  ROW()-5,TRUE)    )</f>
        <v/>
      </c>
      <c r="I693" s="7" t="str">
        <f> IF(INDIRECT("'FROM_NGS3_PCR-1'!A"&amp;ROW()-5,TRUE)="","",  INDIRECT(    "'FROM_NGS3_PCR-1'!"   &amp;  CHAR(64 + MATCH(VLOOKUP(I$6,mapping!$A:$B,2,FALSE),'FROM_NGS3_PCR-1'!$1:$1,0))   &amp;  ROW()-5,TRUE)    )</f>
        <v/>
      </c>
      <c r="J693" s="40" t="str">
        <f> IF(INDIRECT("'FROM_NGS3_PCR-1'!A"&amp;ROW()-5,TRUE)="","",  INDIRECT(    "'FROM_NGS3_PCR-1'!"   &amp;  CHAR(64 + MATCH(VLOOKUP(J$6,mapping!$A:$B,2,FALSE),'FROM_NGS3_PCR-1'!$1:$1,0))   &amp;  ROW()-5,TRUE)    )</f>
        <v/>
      </c>
      <c r="K693" s="6"/>
      <c r="L693" s="39">
        <v>1.0</v>
      </c>
      <c r="M693" s="37" t="str">
        <f>IFERROR(VLOOKUP(TEXT(ROW()-5,"0"),CALC_selection!H:I,2,FALSE),"")</f>
        <v/>
      </c>
      <c r="N693" s="6"/>
      <c r="O693" s="9" t="b">
        <f t="shared" si="1"/>
        <v>0</v>
      </c>
      <c r="P693" s="9" t="b">
        <f t="shared" si="2"/>
        <v>0</v>
      </c>
      <c r="Q693" s="9"/>
      <c r="R693" s="9"/>
      <c r="S693" s="9"/>
      <c r="T693" s="6"/>
      <c r="U693" s="6"/>
      <c r="V693" s="6"/>
      <c r="W693" s="6"/>
      <c r="X693" s="6"/>
      <c r="Y693" s="6"/>
      <c r="Z693" s="6"/>
    </row>
    <row r="694" ht="14.25" customHeight="1">
      <c r="A694" s="6"/>
      <c r="B694" s="38" t="str">
        <f> IF(INDIRECT("'FROM_NGS3_PCR-1'!A"&amp;ROW()-5,TRUE)="","",  INDIRECT(    "'FROM_NGS3_PCR-1'!"   &amp;  CHAR(64 + MATCH(VLOOKUP(B$6,mapping!$A:$B,2,FALSE),'FROM_NGS3_PCR-1'!$1:$1,0))   &amp;  ROW()-5,TRUE)    )</f>
        <v/>
      </c>
      <c r="C694" s="6" t="str">
        <f> IF(INDIRECT("'FROM_NGS3_PCR-1'!A"&amp;ROW()-5,TRUE)="","",  INDIRECT(    "'FROM_NGS3_PCR-1'!"   &amp;  CHAR(64 + MATCH(VLOOKUP(C$6,mapping!$A:$B,2,FALSE),'FROM_NGS3_PCR-1'!$1:$1,0))   &amp;  ROW()-5,TRUE)    )</f>
        <v/>
      </c>
      <c r="D694" s="7" t="str">
        <f> IF(INDIRECT("'FROM_NGS3_PCR-1'!A"&amp;ROW()-5,TRUE)="","",  INDIRECT(    "'FROM_NGS3_PCR-1'!"   &amp;  CHAR(64 + MATCH(VLOOKUP(D$6,mapping!$A:$B,2,FALSE),'FROM_NGS3_PCR-1'!$1:$1,0))   &amp;  ROW()-5,TRUE)    )</f>
        <v/>
      </c>
      <c r="E694" s="7" t="str">
        <f> IF(INDIRECT("'FROM_NGS3_PCR-1'!A"&amp;ROW()-5,TRUE)="","",  "e" &amp; INDIRECT(    "'FROM_NGS3_PCR-1'!"   &amp;  CHAR(64 + MATCH(VLOOKUP(E$6,mapping!$A:$B,2,FALSE),'FROM_NGS3_PCR-1'!$1:$1,0))   &amp;  ROW()-5,TRUE)    )</f>
        <v/>
      </c>
      <c r="F694" s="6" t="str">
        <f> IF(INDIRECT("'FROM_NGS3_PCR-1'!A"&amp;ROW()-5,TRUE)="","",  INDIRECT(    "'FROM_NGS3_PCR-1'!"   &amp;  CHAR(64 + MATCH(VLOOKUP(F$6,mapping!$A:$B,2,FALSE),'FROM_NGS3_PCR-1'!$1:$1,0))   &amp;  ROW()-5,TRUE)    )</f>
        <v/>
      </c>
      <c r="G694" s="6" t="str">
        <f> IF(INDIRECT("'FROM_NGS3_PCR-1'!A"&amp;ROW()-5,TRUE)="","",  INDIRECT(    "'FROM_NGS3_PCR-1'!"   &amp;  CHAR(64 + MATCH(VLOOKUP(G$6,mapping!$A:$B,2,FALSE),'FROM_NGS3_PCR-1'!$1:$1,0))   &amp;  ROW()-5,TRUE)    )</f>
        <v/>
      </c>
      <c r="H694" s="39" t="str">
        <f> IF(INDIRECT("'FROM_NGS3_PCR-1'!A"&amp;ROW()-5,TRUE)="","",  INDIRECT(    "'FROM_NGS3_PCR-1'!"   &amp;  CHAR(64 + MATCH(VLOOKUP(H$6,mapping!$A:$B,2,FALSE),'FROM_NGS3_PCR-1'!$1:$1,0))   &amp;  ROW()-5,TRUE)    )</f>
        <v/>
      </c>
      <c r="I694" s="7" t="str">
        <f> IF(INDIRECT("'FROM_NGS3_PCR-1'!A"&amp;ROW()-5,TRUE)="","",  INDIRECT(    "'FROM_NGS3_PCR-1'!"   &amp;  CHAR(64 + MATCH(VLOOKUP(I$6,mapping!$A:$B,2,FALSE),'FROM_NGS3_PCR-1'!$1:$1,0))   &amp;  ROW()-5,TRUE)    )</f>
        <v/>
      </c>
      <c r="J694" s="40" t="str">
        <f> IF(INDIRECT("'FROM_NGS3_PCR-1'!A"&amp;ROW()-5,TRUE)="","",  INDIRECT(    "'FROM_NGS3_PCR-1'!"   &amp;  CHAR(64 + MATCH(VLOOKUP(J$6,mapping!$A:$B,2,FALSE),'FROM_NGS3_PCR-1'!$1:$1,0))   &amp;  ROW()-5,TRUE)    )</f>
        <v/>
      </c>
      <c r="K694" s="6"/>
      <c r="L694" s="39">
        <v>1.0</v>
      </c>
      <c r="M694" s="37" t="str">
        <f>IFERROR(VLOOKUP(TEXT(ROW()-5,"0"),CALC_selection!H:I,2,FALSE),"")</f>
        <v/>
      </c>
      <c r="N694" s="6"/>
      <c r="O694" s="9" t="b">
        <f t="shared" si="1"/>
        <v>0</v>
      </c>
      <c r="P694" s="9" t="b">
        <f t="shared" si="2"/>
        <v>0</v>
      </c>
      <c r="Q694" s="9"/>
      <c r="R694" s="9"/>
      <c r="S694" s="9"/>
      <c r="T694" s="6"/>
      <c r="U694" s="6"/>
      <c r="V694" s="6"/>
      <c r="W694" s="6"/>
      <c r="X694" s="6"/>
      <c r="Y694" s="6"/>
      <c r="Z694" s="6"/>
    </row>
    <row r="695" ht="14.25" customHeight="1">
      <c r="A695" s="6"/>
      <c r="B695" s="38" t="str">
        <f> IF(INDIRECT("'FROM_NGS3_PCR-1'!A"&amp;ROW()-5,TRUE)="","",  INDIRECT(    "'FROM_NGS3_PCR-1'!"   &amp;  CHAR(64 + MATCH(VLOOKUP(B$6,mapping!$A:$B,2,FALSE),'FROM_NGS3_PCR-1'!$1:$1,0))   &amp;  ROW()-5,TRUE)    )</f>
        <v/>
      </c>
      <c r="C695" s="6" t="str">
        <f> IF(INDIRECT("'FROM_NGS3_PCR-1'!A"&amp;ROW()-5,TRUE)="","",  INDIRECT(    "'FROM_NGS3_PCR-1'!"   &amp;  CHAR(64 + MATCH(VLOOKUP(C$6,mapping!$A:$B,2,FALSE),'FROM_NGS3_PCR-1'!$1:$1,0))   &amp;  ROW()-5,TRUE)    )</f>
        <v/>
      </c>
      <c r="D695" s="7" t="str">
        <f> IF(INDIRECT("'FROM_NGS3_PCR-1'!A"&amp;ROW()-5,TRUE)="","",  INDIRECT(    "'FROM_NGS3_PCR-1'!"   &amp;  CHAR(64 + MATCH(VLOOKUP(D$6,mapping!$A:$B,2,FALSE),'FROM_NGS3_PCR-1'!$1:$1,0))   &amp;  ROW()-5,TRUE)    )</f>
        <v/>
      </c>
      <c r="E695" s="7" t="str">
        <f> IF(INDIRECT("'FROM_NGS3_PCR-1'!A"&amp;ROW()-5,TRUE)="","",  "e" &amp; INDIRECT(    "'FROM_NGS3_PCR-1'!"   &amp;  CHAR(64 + MATCH(VLOOKUP(E$6,mapping!$A:$B,2,FALSE),'FROM_NGS3_PCR-1'!$1:$1,0))   &amp;  ROW()-5,TRUE)    )</f>
        <v/>
      </c>
      <c r="F695" s="6" t="str">
        <f> IF(INDIRECT("'FROM_NGS3_PCR-1'!A"&amp;ROW()-5,TRUE)="","",  INDIRECT(    "'FROM_NGS3_PCR-1'!"   &amp;  CHAR(64 + MATCH(VLOOKUP(F$6,mapping!$A:$B,2,FALSE),'FROM_NGS3_PCR-1'!$1:$1,0))   &amp;  ROW()-5,TRUE)    )</f>
        <v/>
      </c>
      <c r="G695" s="6" t="str">
        <f> IF(INDIRECT("'FROM_NGS3_PCR-1'!A"&amp;ROW()-5,TRUE)="","",  INDIRECT(    "'FROM_NGS3_PCR-1'!"   &amp;  CHAR(64 + MATCH(VLOOKUP(G$6,mapping!$A:$B,2,FALSE),'FROM_NGS3_PCR-1'!$1:$1,0))   &amp;  ROW()-5,TRUE)    )</f>
        <v/>
      </c>
      <c r="H695" s="39" t="str">
        <f> IF(INDIRECT("'FROM_NGS3_PCR-1'!A"&amp;ROW()-5,TRUE)="","",  INDIRECT(    "'FROM_NGS3_PCR-1'!"   &amp;  CHAR(64 + MATCH(VLOOKUP(H$6,mapping!$A:$B,2,FALSE),'FROM_NGS3_PCR-1'!$1:$1,0))   &amp;  ROW()-5,TRUE)    )</f>
        <v/>
      </c>
      <c r="I695" s="7" t="str">
        <f> IF(INDIRECT("'FROM_NGS3_PCR-1'!A"&amp;ROW()-5,TRUE)="","",  INDIRECT(    "'FROM_NGS3_PCR-1'!"   &amp;  CHAR(64 + MATCH(VLOOKUP(I$6,mapping!$A:$B,2,FALSE),'FROM_NGS3_PCR-1'!$1:$1,0))   &amp;  ROW()-5,TRUE)    )</f>
        <v/>
      </c>
      <c r="J695" s="40" t="str">
        <f> IF(INDIRECT("'FROM_NGS3_PCR-1'!A"&amp;ROW()-5,TRUE)="","",  INDIRECT(    "'FROM_NGS3_PCR-1'!"   &amp;  CHAR(64 + MATCH(VLOOKUP(J$6,mapping!$A:$B,2,FALSE),'FROM_NGS3_PCR-1'!$1:$1,0))   &amp;  ROW()-5,TRUE)    )</f>
        <v/>
      </c>
      <c r="K695" s="6"/>
      <c r="L695" s="39">
        <v>1.0</v>
      </c>
      <c r="M695" s="37" t="str">
        <f>IFERROR(VLOOKUP(TEXT(ROW()-5,"0"),CALC_selection!H:I,2,FALSE),"")</f>
        <v/>
      </c>
      <c r="N695" s="6"/>
      <c r="O695" s="9" t="b">
        <f t="shared" si="1"/>
        <v>0</v>
      </c>
      <c r="P695" s="9" t="b">
        <f t="shared" si="2"/>
        <v>0</v>
      </c>
      <c r="Q695" s="9"/>
      <c r="R695" s="9"/>
      <c r="S695" s="9"/>
      <c r="T695" s="6"/>
      <c r="U695" s="6"/>
      <c r="V695" s="6"/>
      <c r="W695" s="6"/>
      <c r="X695" s="6"/>
      <c r="Y695" s="6"/>
      <c r="Z695" s="6"/>
    </row>
    <row r="696" ht="14.25" customHeight="1">
      <c r="A696" s="6"/>
      <c r="B696" s="38" t="str">
        <f> IF(INDIRECT("'FROM_NGS3_PCR-1'!A"&amp;ROW()-5,TRUE)="","",  INDIRECT(    "'FROM_NGS3_PCR-1'!"   &amp;  CHAR(64 + MATCH(VLOOKUP(B$6,mapping!$A:$B,2,FALSE),'FROM_NGS3_PCR-1'!$1:$1,0))   &amp;  ROW()-5,TRUE)    )</f>
        <v/>
      </c>
      <c r="C696" s="6" t="str">
        <f> IF(INDIRECT("'FROM_NGS3_PCR-1'!A"&amp;ROW()-5,TRUE)="","",  INDIRECT(    "'FROM_NGS3_PCR-1'!"   &amp;  CHAR(64 + MATCH(VLOOKUP(C$6,mapping!$A:$B,2,FALSE),'FROM_NGS3_PCR-1'!$1:$1,0))   &amp;  ROW()-5,TRUE)    )</f>
        <v/>
      </c>
      <c r="D696" s="7" t="str">
        <f> IF(INDIRECT("'FROM_NGS3_PCR-1'!A"&amp;ROW()-5,TRUE)="","",  INDIRECT(    "'FROM_NGS3_PCR-1'!"   &amp;  CHAR(64 + MATCH(VLOOKUP(D$6,mapping!$A:$B,2,FALSE),'FROM_NGS3_PCR-1'!$1:$1,0))   &amp;  ROW()-5,TRUE)    )</f>
        <v/>
      </c>
      <c r="E696" s="7" t="str">
        <f> IF(INDIRECT("'FROM_NGS3_PCR-1'!A"&amp;ROW()-5,TRUE)="","",  "e" &amp; INDIRECT(    "'FROM_NGS3_PCR-1'!"   &amp;  CHAR(64 + MATCH(VLOOKUP(E$6,mapping!$A:$B,2,FALSE),'FROM_NGS3_PCR-1'!$1:$1,0))   &amp;  ROW()-5,TRUE)    )</f>
        <v/>
      </c>
      <c r="F696" s="6" t="str">
        <f> IF(INDIRECT("'FROM_NGS3_PCR-1'!A"&amp;ROW()-5,TRUE)="","",  INDIRECT(    "'FROM_NGS3_PCR-1'!"   &amp;  CHAR(64 + MATCH(VLOOKUP(F$6,mapping!$A:$B,2,FALSE),'FROM_NGS3_PCR-1'!$1:$1,0))   &amp;  ROW()-5,TRUE)    )</f>
        <v/>
      </c>
      <c r="G696" s="6" t="str">
        <f> IF(INDIRECT("'FROM_NGS3_PCR-1'!A"&amp;ROW()-5,TRUE)="","",  INDIRECT(    "'FROM_NGS3_PCR-1'!"   &amp;  CHAR(64 + MATCH(VLOOKUP(G$6,mapping!$A:$B,2,FALSE),'FROM_NGS3_PCR-1'!$1:$1,0))   &amp;  ROW()-5,TRUE)    )</f>
        <v/>
      </c>
      <c r="H696" s="39" t="str">
        <f> IF(INDIRECT("'FROM_NGS3_PCR-1'!A"&amp;ROW()-5,TRUE)="","",  INDIRECT(    "'FROM_NGS3_PCR-1'!"   &amp;  CHAR(64 + MATCH(VLOOKUP(H$6,mapping!$A:$B,2,FALSE),'FROM_NGS3_PCR-1'!$1:$1,0))   &amp;  ROW()-5,TRUE)    )</f>
        <v/>
      </c>
      <c r="I696" s="7" t="str">
        <f> IF(INDIRECT("'FROM_NGS3_PCR-1'!A"&amp;ROW()-5,TRUE)="","",  INDIRECT(    "'FROM_NGS3_PCR-1'!"   &amp;  CHAR(64 + MATCH(VLOOKUP(I$6,mapping!$A:$B,2,FALSE),'FROM_NGS3_PCR-1'!$1:$1,0))   &amp;  ROW()-5,TRUE)    )</f>
        <v/>
      </c>
      <c r="J696" s="40" t="str">
        <f> IF(INDIRECT("'FROM_NGS3_PCR-1'!A"&amp;ROW()-5,TRUE)="","",  INDIRECT(    "'FROM_NGS3_PCR-1'!"   &amp;  CHAR(64 + MATCH(VLOOKUP(J$6,mapping!$A:$B,2,FALSE),'FROM_NGS3_PCR-1'!$1:$1,0))   &amp;  ROW()-5,TRUE)    )</f>
        <v/>
      </c>
      <c r="K696" s="6"/>
      <c r="L696" s="39">
        <v>1.0</v>
      </c>
      <c r="M696" s="37" t="str">
        <f>IFERROR(VLOOKUP(TEXT(ROW()-5,"0"),CALC_selection!H:I,2,FALSE),"")</f>
        <v/>
      </c>
      <c r="N696" s="6"/>
      <c r="O696" s="9" t="b">
        <f t="shared" si="1"/>
        <v>0</v>
      </c>
      <c r="P696" s="9" t="b">
        <f t="shared" si="2"/>
        <v>0</v>
      </c>
      <c r="Q696" s="9"/>
      <c r="R696" s="9"/>
      <c r="S696" s="9"/>
      <c r="T696" s="6"/>
      <c r="U696" s="6"/>
      <c r="V696" s="6"/>
      <c r="W696" s="6"/>
      <c r="X696" s="6"/>
      <c r="Y696" s="6"/>
      <c r="Z696" s="6"/>
    </row>
    <row r="697" ht="14.25" customHeight="1">
      <c r="A697" s="6"/>
      <c r="B697" s="38" t="str">
        <f> IF(INDIRECT("'FROM_NGS3_PCR-1'!A"&amp;ROW()-5,TRUE)="","",  INDIRECT(    "'FROM_NGS3_PCR-1'!"   &amp;  CHAR(64 + MATCH(VLOOKUP(B$6,mapping!$A:$B,2,FALSE),'FROM_NGS3_PCR-1'!$1:$1,0))   &amp;  ROW()-5,TRUE)    )</f>
        <v/>
      </c>
      <c r="C697" s="6" t="str">
        <f> IF(INDIRECT("'FROM_NGS3_PCR-1'!A"&amp;ROW()-5,TRUE)="","",  INDIRECT(    "'FROM_NGS3_PCR-1'!"   &amp;  CHAR(64 + MATCH(VLOOKUP(C$6,mapping!$A:$B,2,FALSE),'FROM_NGS3_PCR-1'!$1:$1,0))   &amp;  ROW()-5,TRUE)    )</f>
        <v/>
      </c>
      <c r="D697" s="7" t="str">
        <f> IF(INDIRECT("'FROM_NGS3_PCR-1'!A"&amp;ROW()-5,TRUE)="","",  INDIRECT(    "'FROM_NGS3_PCR-1'!"   &amp;  CHAR(64 + MATCH(VLOOKUP(D$6,mapping!$A:$B,2,FALSE),'FROM_NGS3_PCR-1'!$1:$1,0))   &amp;  ROW()-5,TRUE)    )</f>
        <v/>
      </c>
      <c r="E697" s="7" t="str">
        <f> IF(INDIRECT("'FROM_NGS3_PCR-1'!A"&amp;ROW()-5,TRUE)="","",  "e" &amp; INDIRECT(    "'FROM_NGS3_PCR-1'!"   &amp;  CHAR(64 + MATCH(VLOOKUP(E$6,mapping!$A:$B,2,FALSE),'FROM_NGS3_PCR-1'!$1:$1,0))   &amp;  ROW()-5,TRUE)    )</f>
        <v/>
      </c>
      <c r="F697" s="6" t="str">
        <f> IF(INDIRECT("'FROM_NGS3_PCR-1'!A"&amp;ROW()-5,TRUE)="","",  INDIRECT(    "'FROM_NGS3_PCR-1'!"   &amp;  CHAR(64 + MATCH(VLOOKUP(F$6,mapping!$A:$B,2,FALSE),'FROM_NGS3_PCR-1'!$1:$1,0))   &amp;  ROW()-5,TRUE)    )</f>
        <v/>
      </c>
      <c r="G697" s="6" t="str">
        <f> IF(INDIRECT("'FROM_NGS3_PCR-1'!A"&amp;ROW()-5,TRUE)="","",  INDIRECT(    "'FROM_NGS3_PCR-1'!"   &amp;  CHAR(64 + MATCH(VLOOKUP(G$6,mapping!$A:$B,2,FALSE),'FROM_NGS3_PCR-1'!$1:$1,0))   &amp;  ROW()-5,TRUE)    )</f>
        <v/>
      </c>
      <c r="H697" s="39" t="str">
        <f> IF(INDIRECT("'FROM_NGS3_PCR-1'!A"&amp;ROW()-5,TRUE)="","",  INDIRECT(    "'FROM_NGS3_PCR-1'!"   &amp;  CHAR(64 + MATCH(VLOOKUP(H$6,mapping!$A:$B,2,FALSE),'FROM_NGS3_PCR-1'!$1:$1,0))   &amp;  ROW()-5,TRUE)    )</f>
        <v/>
      </c>
      <c r="I697" s="7" t="str">
        <f> IF(INDIRECT("'FROM_NGS3_PCR-1'!A"&amp;ROW()-5,TRUE)="","",  INDIRECT(    "'FROM_NGS3_PCR-1'!"   &amp;  CHAR(64 + MATCH(VLOOKUP(I$6,mapping!$A:$B,2,FALSE),'FROM_NGS3_PCR-1'!$1:$1,0))   &amp;  ROW()-5,TRUE)    )</f>
        <v/>
      </c>
      <c r="J697" s="40" t="str">
        <f> IF(INDIRECT("'FROM_NGS3_PCR-1'!A"&amp;ROW()-5,TRUE)="","",  INDIRECT(    "'FROM_NGS3_PCR-1'!"   &amp;  CHAR(64 + MATCH(VLOOKUP(J$6,mapping!$A:$B,2,FALSE),'FROM_NGS3_PCR-1'!$1:$1,0))   &amp;  ROW()-5,TRUE)    )</f>
        <v/>
      </c>
      <c r="K697" s="6"/>
      <c r="L697" s="39">
        <v>1.0</v>
      </c>
      <c r="M697" s="37" t="str">
        <f>IFERROR(VLOOKUP(TEXT(ROW()-5,"0"),CALC_selection!H:I,2,FALSE),"")</f>
        <v/>
      </c>
      <c r="N697" s="6"/>
      <c r="O697" s="9" t="b">
        <f t="shared" si="1"/>
        <v>0</v>
      </c>
      <c r="P697" s="9" t="b">
        <f t="shared" si="2"/>
        <v>0</v>
      </c>
      <c r="Q697" s="9"/>
      <c r="R697" s="9"/>
      <c r="S697" s="9"/>
      <c r="T697" s="6"/>
      <c r="U697" s="6"/>
      <c r="V697" s="6"/>
      <c r="W697" s="6"/>
      <c r="X697" s="6"/>
      <c r="Y697" s="6"/>
      <c r="Z697" s="6"/>
    </row>
    <row r="698" ht="14.25" customHeight="1">
      <c r="A698" s="6"/>
      <c r="B698" s="38" t="str">
        <f> IF(INDIRECT("'FROM_NGS3_PCR-1'!A"&amp;ROW()-5,TRUE)="","",  INDIRECT(    "'FROM_NGS3_PCR-1'!"   &amp;  CHAR(64 + MATCH(VLOOKUP(B$6,mapping!$A:$B,2,FALSE),'FROM_NGS3_PCR-1'!$1:$1,0))   &amp;  ROW()-5,TRUE)    )</f>
        <v/>
      </c>
      <c r="C698" s="6" t="str">
        <f> IF(INDIRECT("'FROM_NGS3_PCR-1'!A"&amp;ROW()-5,TRUE)="","",  INDIRECT(    "'FROM_NGS3_PCR-1'!"   &amp;  CHAR(64 + MATCH(VLOOKUP(C$6,mapping!$A:$B,2,FALSE),'FROM_NGS3_PCR-1'!$1:$1,0))   &amp;  ROW()-5,TRUE)    )</f>
        <v/>
      </c>
      <c r="D698" s="7" t="str">
        <f> IF(INDIRECT("'FROM_NGS3_PCR-1'!A"&amp;ROW()-5,TRUE)="","",  INDIRECT(    "'FROM_NGS3_PCR-1'!"   &amp;  CHAR(64 + MATCH(VLOOKUP(D$6,mapping!$A:$B,2,FALSE),'FROM_NGS3_PCR-1'!$1:$1,0))   &amp;  ROW()-5,TRUE)    )</f>
        <v/>
      </c>
      <c r="E698" s="7" t="str">
        <f> IF(INDIRECT("'FROM_NGS3_PCR-1'!A"&amp;ROW()-5,TRUE)="","",  "e" &amp; INDIRECT(    "'FROM_NGS3_PCR-1'!"   &amp;  CHAR(64 + MATCH(VLOOKUP(E$6,mapping!$A:$B,2,FALSE),'FROM_NGS3_PCR-1'!$1:$1,0))   &amp;  ROW()-5,TRUE)    )</f>
        <v/>
      </c>
      <c r="F698" s="6" t="str">
        <f> IF(INDIRECT("'FROM_NGS3_PCR-1'!A"&amp;ROW()-5,TRUE)="","",  INDIRECT(    "'FROM_NGS3_PCR-1'!"   &amp;  CHAR(64 + MATCH(VLOOKUP(F$6,mapping!$A:$B,2,FALSE),'FROM_NGS3_PCR-1'!$1:$1,0))   &amp;  ROW()-5,TRUE)    )</f>
        <v/>
      </c>
      <c r="G698" s="6" t="str">
        <f> IF(INDIRECT("'FROM_NGS3_PCR-1'!A"&amp;ROW()-5,TRUE)="","",  INDIRECT(    "'FROM_NGS3_PCR-1'!"   &amp;  CHAR(64 + MATCH(VLOOKUP(G$6,mapping!$A:$B,2,FALSE),'FROM_NGS3_PCR-1'!$1:$1,0))   &amp;  ROW()-5,TRUE)    )</f>
        <v/>
      </c>
      <c r="H698" s="39" t="str">
        <f> IF(INDIRECT("'FROM_NGS3_PCR-1'!A"&amp;ROW()-5,TRUE)="","",  INDIRECT(    "'FROM_NGS3_PCR-1'!"   &amp;  CHAR(64 + MATCH(VLOOKUP(H$6,mapping!$A:$B,2,FALSE),'FROM_NGS3_PCR-1'!$1:$1,0))   &amp;  ROW()-5,TRUE)    )</f>
        <v/>
      </c>
      <c r="I698" s="7" t="str">
        <f> IF(INDIRECT("'FROM_NGS3_PCR-1'!A"&amp;ROW()-5,TRUE)="","",  INDIRECT(    "'FROM_NGS3_PCR-1'!"   &amp;  CHAR(64 + MATCH(VLOOKUP(I$6,mapping!$A:$B,2,FALSE),'FROM_NGS3_PCR-1'!$1:$1,0))   &amp;  ROW()-5,TRUE)    )</f>
        <v/>
      </c>
      <c r="J698" s="40" t="str">
        <f> IF(INDIRECT("'FROM_NGS3_PCR-1'!A"&amp;ROW()-5,TRUE)="","",  INDIRECT(    "'FROM_NGS3_PCR-1'!"   &amp;  CHAR(64 + MATCH(VLOOKUP(J$6,mapping!$A:$B,2,FALSE),'FROM_NGS3_PCR-1'!$1:$1,0))   &amp;  ROW()-5,TRUE)    )</f>
        <v/>
      </c>
      <c r="K698" s="6"/>
      <c r="L698" s="39">
        <v>1.0</v>
      </c>
      <c r="M698" s="37" t="str">
        <f>IFERROR(VLOOKUP(TEXT(ROW()-5,"0"),CALC_selection!H:I,2,FALSE),"")</f>
        <v/>
      </c>
      <c r="N698" s="6"/>
      <c r="O698" s="9" t="b">
        <f t="shared" si="1"/>
        <v>0</v>
      </c>
      <c r="P698" s="9" t="b">
        <f t="shared" si="2"/>
        <v>0</v>
      </c>
      <c r="Q698" s="9"/>
      <c r="R698" s="9"/>
      <c r="S698" s="9"/>
      <c r="T698" s="6"/>
      <c r="U698" s="6"/>
      <c r="V698" s="6"/>
      <c r="W698" s="6"/>
      <c r="X698" s="6"/>
      <c r="Y698" s="6"/>
      <c r="Z698" s="6"/>
    </row>
    <row r="699" ht="14.25" customHeight="1">
      <c r="A699" s="6"/>
      <c r="B699" s="38" t="str">
        <f> IF(INDIRECT("'FROM_NGS3_PCR-1'!A"&amp;ROW()-5,TRUE)="","",  INDIRECT(    "'FROM_NGS3_PCR-1'!"   &amp;  CHAR(64 + MATCH(VLOOKUP(B$6,mapping!$A:$B,2,FALSE),'FROM_NGS3_PCR-1'!$1:$1,0))   &amp;  ROW()-5,TRUE)    )</f>
        <v/>
      </c>
      <c r="C699" s="6" t="str">
        <f> IF(INDIRECT("'FROM_NGS3_PCR-1'!A"&amp;ROW()-5,TRUE)="","",  INDIRECT(    "'FROM_NGS3_PCR-1'!"   &amp;  CHAR(64 + MATCH(VLOOKUP(C$6,mapping!$A:$B,2,FALSE),'FROM_NGS3_PCR-1'!$1:$1,0))   &amp;  ROW()-5,TRUE)    )</f>
        <v/>
      </c>
      <c r="D699" s="7" t="str">
        <f> IF(INDIRECT("'FROM_NGS3_PCR-1'!A"&amp;ROW()-5,TRUE)="","",  INDIRECT(    "'FROM_NGS3_PCR-1'!"   &amp;  CHAR(64 + MATCH(VLOOKUP(D$6,mapping!$A:$B,2,FALSE),'FROM_NGS3_PCR-1'!$1:$1,0))   &amp;  ROW()-5,TRUE)    )</f>
        <v/>
      </c>
      <c r="E699" s="7" t="str">
        <f> IF(INDIRECT("'FROM_NGS3_PCR-1'!A"&amp;ROW()-5,TRUE)="","",  "e" &amp; INDIRECT(    "'FROM_NGS3_PCR-1'!"   &amp;  CHAR(64 + MATCH(VLOOKUP(E$6,mapping!$A:$B,2,FALSE),'FROM_NGS3_PCR-1'!$1:$1,0))   &amp;  ROW()-5,TRUE)    )</f>
        <v/>
      </c>
      <c r="F699" s="6" t="str">
        <f> IF(INDIRECT("'FROM_NGS3_PCR-1'!A"&amp;ROW()-5,TRUE)="","",  INDIRECT(    "'FROM_NGS3_PCR-1'!"   &amp;  CHAR(64 + MATCH(VLOOKUP(F$6,mapping!$A:$B,2,FALSE),'FROM_NGS3_PCR-1'!$1:$1,0))   &amp;  ROW()-5,TRUE)    )</f>
        <v/>
      </c>
      <c r="G699" s="6" t="str">
        <f> IF(INDIRECT("'FROM_NGS3_PCR-1'!A"&amp;ROW()-5,TRUE)="","",  INDIRECT(    "'FROM_NGS3_PCR-1'!"   &amp;  CHAR(64 + MATCH(VLOOKUP(G$6,mapping!$A:$B,2,FALSE),'FROM_NGS3_PCR-1'!$1:$1,0))   &amp;  ROW()-5,TRUE)    )</f>
        <v/>
      </c>
      <c r="H699" s="39" t="str">
        <f> IF(INDIRECT("'FROM_NGS3_PCR-1'!A"&amp;ROW()-5,TRUE)="","",  INDIRECT(    "'FROM_NGS3_PCR-1'!"   &amp;  CHAR(64 + MATCH(VLOOKUP(H$6,mapping!$A:$B,2,FALSE),'FROM_NGS3_PCR-1'!$1:$1,0))   &amp;  ROW()-5,TRUE)    )</f>
        <v/>
      </c>
      <c r="I699" s="7" t="str">
        <f> IF(INDIRECT("'FROM_NGS3_PCR-1'!A"&amp;ROW()-5,TRUE)="","",  INDIRECT(    "'FROM_NGS3_PCR-1'!"   &amp;  CHAR(64 + MATCH(VLOOKUP(I$6,mapping!$A:$B,2,FALSE),'FROM_NGS3_PCR-1'!$1:$1,0))   &amp;  ROW()-5,TRUE)    )</f>
        <v/>
      </c>
      <c r="J699" s="40" t="str">
        <f> IF(INDIRECT("'FROM_NGS3_PCR-1'!A"&amp;ROW()-5,TRUE)="","",  INDIRECT(    "'FROM_NGS3_PCR-1'!"   &amp;  CHAR(64 + MATCH(VLOOKUP(J$6,mapping!$A:$B,2,FALSE),'FROM_NGS3_PCR-1'!$1:$1,0))   &amp;  ROW()-5,TRUE)    )</f>
        <v/>
      </c>
      <c r="K699" s="6"/>
      <c r="L699" s="39">
        <v>1.0</v>
      </c>
      <c r="M699" s="37" t="str">
        <f>IFERROR(VLOOKUP(TEXT(ROW()-5,"0"),CALC_selection!H:I,2,FALSE),"")</f>
        <v/>
      </c>
      <c r="N699" s="6"/>
      <c r="O699" s="9" t="b">
        <f t="shared" si="1"/>
        <v>0</v>
      </c>
      <c r="P699" s="9" t="b">
        <f t="shared" si="2"/>
        <v>0</v>
      </c>
      <c r="Q699" s="9"/>
      <c r="R699" s="9"/>
      <c r="S699" s="9"/>
      <c r="T699" s="6"/>
      <c r="U699" s="6"/>
      <c r="V699" s="6"/>
      <c r="W699" s="6"/>
      <c r="X699" s="6"/>
      <c r="Y699" s="6"/>
      <c r="Z699" s="6"/>
    </row>
    <row r="700" ht="14.25" customHeight="1">
      <c r="A700" s="6"/>
      <c r="B700" s="38" t="str">
        <f> IF(INDIRECT("'FROM_NGS3_PCR-1'!A"&amp;ROW()-5,TRUE)="","",  INDIRECT(    "'FROM_NGS3_PCR-1'!"   &amp;  CHAR(64 + MATCH(VLOOKUP(B$6,mapping!$A:$B,2,FALSE),'FROM_NGS3_PCR-1'!$1:$1,0))   &amp;  ROW()-5,TRUE)    )</f>
        <v/>
      </c>
      <c r="C700" s="6" t="str">
        <f> IF(INDIRECT("'FROM_NGS3_PCR-1'!A"&amp;ROW()-5,TRUE)="","",  INDIRECT(    "'FROM_NGS3_PCR-1'!"   &amp;  CHAR(64 + MATCH(VLOOKUP(C$6,mapping!$A:$B,2,FALSE),'FROM_NGS3_PCR-1'!$1:$1,0))   &amp;  ROW()-5,TRUE)    )</f>
        <v/>
      </c>
      <c r="D700" s="7" t="str">
        <f> IF(INDIRECT("'FROM_NGS3_PCR-1'!A"&amp;ROW()-5,TRUE)="","",  INDIRECT(    "'FROM_NGS3_PCR-1'!"   &amp;  CHAR(64 + MATCH(VLOOKUP(D$6,mapping!$A:$B,2,FALSE),'FROM_NGS3_PCR-1'!$1:$1,0))   &amp;  ROW()-5,TRUE)    )</f>
        <v/>
      </c>
      <c r="E700" s="7" t="str">
        <f> IF(INDIRECT("'FROM_NGS3_PCR-1'!A"&amp;ROW()-5,TRUE)="","",  "e" &amp; INDIRECT(    "'FROM_NGS3_PCR-1'!"   &amp;  CHAR(64 + MATCH(VLOOKUP(E$6,mapping!$A:$B,2,FALSE),'FROM_NGS3_PCR-1'!$1:$1,0))   &amp;  ROW()-5,TRUE)    )</f>
        <v/>
      </c>
      <c r="F700" s="6" t="str">
        <f> IF(INDIRECT("'FROM_NGS3_PCR-1'!A"&amp;ROW()-5,TRUE)="","",  INDIRECT(    "'FROM_NGS3_PCR-1'!"   &amp;  CHAR(64 + MATCH(VLOOKUP(F$6,mapping!$A:$B,2,FALSE),'FROM_NGS3_PCR-1'!$1:$1,0))   &amp;  ROW()-5,TRUE)    )</f>
        <v/>
      </c>
      <c r="G700" s="6" t="str">
        <f> IF(INDIRECT("'FROM_NGS3_PCR-1'!A"&amp;ROW()-5,TRUE)="","",  INDIRECT(    "'FROM_NGS3_PCR-1'!"   &amp;  CHAR(64 + MATCH(VLOOKUP(G$6,mapping!$A:$B,2,FALSE),'FROM_NGS3_PCR-1'!$1:$1,0))   &amp;  ROW()-5,TRUE)    )</f>
        <v/>
      </c>
      <c r="H700" s="39" t="str">
        <f> IF(INDIRECT("'FROM_NGS3_PCR-1'!A"&amp;ROW()-5,TRUE)="","",  INDIRECT(    "'FROM_NGS3_PCR-1'!"   &amp;  CHAR(64 + MATCH(VLOOKUP(H$6,mapping!$A:$B,2,FALSE),'FROM_NGS3_PCR-1'!$1:$1,0))   &amp;  ROW()-5,TRUE)    )</f>
        <v/>
      </c>
      <c r="I700" s="7" t="str">
        <f> IF(INDIRECT("'FROM_NGS3_PCR-1'!A"&amp;ROW()-5,TRUE)="","",  INDIRECT(    "'FROM_NGS3_PCR-1'!"   &amp;  CHAR(64 + MATCH(VLOOKUP(I$6,mapping!$A:$B,2,FALSE),'FROM_NGS3_PCR-1'!$1:$1,0))   &amp;  ROW()-5,TRUE)    )</f>
        <v/>
      </c>
      <c r="J700" s="40" t="str">
        <f> IF(INDIRECT("'FROM_NGS3_PCR-1'!A"&amp;ROW()-5,TRUE)="","",  INDIRECT(    "'FROM_NGS3_PCR-1'!"   &amp;  CHAR(64 + MATCH(VLOOKUP(J$6,mapping!$A:$B,2,FALSE),'FROM_NGS3_PCR-1'!$1:$1,0))   &amp;  ROW()-5,TRUE)    )</f>
        <v/>
      </c>
      <c r="K700" s="6"/>
      <c r="L700" s="39">
        <v>1.0</v>
      </c>
      <c r="M700" s="37" t="str">
        <f>IFERROR(VLOOKUP(TEXT(ROW()-5,"0"),CALC_selection!H:I,2,FALSE),"")</f>
        <v/>
      </c>
      <c r="N700" s="6"/>
      <c r="O700" s="9" t="b">
        <f t="shared" si="1"/>
        <v>0</v>
      </c>
      <c r="P700" s="9" t="b">
        <f t="shared" si="2"/>
        <v>0</v>
      </c>
      <c r="Q700" s="9"/>
      <c r="R700" s="9"/>
      <c r="S700" s="9"/>
      <c r="T700" s="6"/>
      <c r="U700" s="6"/>
      <c r="V700" s="6"/>
      <c r="W700" s="6"/>
      <c r="X700" s="6"/>
      <c r="Y700" s="6"/>
      <c r="Z700" s="6"/>
    </row>
    <row r="701" ht="14.25" customHeight="1">
      <c r="A701" s="6"/>
      <c r="B701" s="38" t="str">
        <f> IF(INDIRECT("'FROM_NGS3_PCR-1'!A"&amp;ROW()-5,TRUE)="","",  INDIRECT(    "'FROM_NGS3_PCR-1'!"   &amp;  CHAR(64 + MATCH(VLOOKUP(B$6,mapping!$A:$B,2,FALSE),'FROM_NGS3_PCR-1'!$1:$1,0))   &amp;  ROW()-5,TRUE)    )</f>
        <v/>
      </c>
      <c r="C701" s="6" t="str">
        <f> IF(INDIRECT("'FROM_NGS3_PCR-1'!A"&amp;ROW()-5,TRUE)="","",  INDIRECT(    "'FROM_NGS3_PCR-1'!"   &amp;  CHAR(64 + MATCH(VLOOKUP(C$6,mapping!$A:$B,2,FALSE),'FROM_NGS3_PCR-1'!$1:$1,0))   &amp;  ROW()-5,TRUE)    )</f>
        <v/>
      </c>
      <c r="D701" s="7" t="str">
        <f> IF(INDIRECT("'FROM_NGS3_PCR-1'!A"&amp;ROW()-5,TRUE)="","",  INDIRECT(    "'FROM_NGS3_PCR-1'!"   &amp;  CHAR(64 + MATCH(VLOOKUP(D$6,mapping!$A:$B,2,FALSE),'FROM_NGS3_PCR-1'!$1:$1,0))   &amp;  ROW()-5,TRUE)    )</f>
        <v/>
      </c>
      <c r="E701" s="7" t="str">
        <f> IF(INDIRECT("'FROM_NGS3_PCR-1'!A"&amp;ROW()-5,TRUE)="","",  "e" &amp; INDIRECT(    "'FROM_NGS3_PCR-1'!"   &amp;  CHAR(64 + MATCH(VLOOKUP(E$6,mapping!$A:$B,2,FALSE),'FROM_NGS3_PCR-1'!$1:$1,0))   &amp;  ROW()-5,TRUE)    )</f>
        <v/>
      </c>
      <c r="F701" s="6" t="str">
        <f> IF(INDIRECT("'FROM_NGS3_PCR-1'!A"&amp;ROW()-5,TRUE)="","",  INDIRECT(    "'FROM_NGS3_PCR-1'!"   &amp;  CHAR(64 + MATCH(VLOOKUP(F$6,mapping!$A:$B,2,FALSE),'FROM_NGS3_PCR-1'!$1:$1,0))   &amp;  ROW()-5,TRUE)    )</f>
        <v/>
      </c>
      <c r="G701" s="6" t="str">
        <f> IF(INDIRECT("'FROM_NGS3_PCR-1'!A"&amp;ROW()-5,TRUE)="","",  INDIRECT(    "'FROM_NGS3_PCR-1'!"   &amp;  CHAR(64 + MATCH(VLOOKUP(G$6,mapping!$A:$B,2,FALSE),'FROM_NGS3_PCR-1'!$1:$1,0))   &amp;  ROW()-5,TRUE)    )</f>
        <v/>
      </c>
      <c r="H701" s="39" t="str">
        <f> IF(INDIRECT("'FROM_NGS3_PCR-1'!A"&amp;ROW()-5,TRUE)="","",  INDIRECT(    "'FROM_NGS3_PCR-1'!"   &amp;  CHAR(64 + MATCH(VLOOKUP(H$6,mapping!$A:$B,2,FALSE),'FROM_NGS3_PCR-1'!$1:$1,0))   &amp;  ROW()-5,TRUE)    )</f>
        <v/>
      </c>
      <c r="I701" s="7" t="str">
        <f> IF(INDIRECT("'FROM_NGS3_PCR-1'!A"&amp;ROW()-5,TRUE)="","",  INDIRECT(    "'FROM_NGS3_PCR-1'!"   &amp;  CHAR(64 + MATCH(VLOOKUP(I$6,mapping!$A:$B,2,FALSE),'FROM_NGS3_PCR-1'!$1:$1,0))   &amp;  ROW()-5,TRUE)    )</f>
        <v/>
      </c>
      <c r="J701" s="40" t="str">
        <f> IF(INDIRECT("'FROM_NGS3_PCR-1'!A"&amp;ROW()-5,TRUE)="","",  INDIRECT(    "'FROM_NGS3_PCR-1'!"   &amp;  CHAR(64 + MATCH(VLOOKUP(J$6,mapping!$A:$B,2,FALSE),'FROM_NGS3_PCR-1'!$1:$1,0))   &amp;  ROW()-5,TRUE)    )</f>
        <v/>
      </c>
      <c r="K701" s="6"/>
      <c r="L701" s="39">
        <v>1.0</v>
      </c>
      <c r="M701" s="37" t="str">
        <f>IFERROR(VLOOKUP(TEXT(ROW()-5,"0"),CALC_selection!H:I,2,FALSE),"")</f>
        <v/>
      </c>
      <c r="N701" s="6"/>
      <c r="O701" s="9" t="b">
        <f t="shared" si="1"/>
        <v>0</v>
      </c>
      <c r="P701" s="9" t="b">
        <f t="shared" si="2"/>
        <v>0</v>
      </c>
      <c r="Q701" s="9"/>
      <c r="R701" s="9"/>
      <c r="S701" s="9"/>
      <c r="T701" s="6"/>
      <c r="U701" s="6"/>
      <c r="V701" s="6"/>
      <c r="W701" s="6"/>
      <c r="X701" s="6"/>
      <c r="Y701" s="6"/>
      <c r="Z701" s="6"/>
    </row>
    <row r="702" ht="14.25" customHeight="1">
      <c r="A702" s="6"/>
      <c r="B702" s="38" t="str">
        <f> IF(INDIRECT("'FROM_NGS3_PCR-1'!A"&amp;ROW()-5,TRUE)="","",  INDIRECT(    "'FROM_NGS3_PCR-1'!"   &amp;  CHAR(64 + MATCH(VLOOKUP(B$6,mapping!$A:$B,2,FALSE),'FROM_NGS3_PCR-1'!$1:$1,0))   &amp;  ROW()-5,TRUE)    )</f>
        <v/>
      </c>
      <c r="C702" s="6" t="str">
        <f> IF(INDIRECT("'FROM_NGS3_PCR-1'!A"&amp;ROW()-5,TRUE)="","",  INDIRECT(    "'FROM_NGS3_PCR-1'!"   &amp;  CHAR(64 + MATCH(VLOOKUP(C$6,mapping!$A:$B,2,FALSE),'FROM_NGS3_PCR-1'!$1:$1,0))   &amp;  ROW()-5,TRUE)    )</f>
        <v/>
      </c>
      <c r="D702" s="7" t="str">
        <f> IF(INDIRECT("'FROM_NGS3_PCR-1'!A"&amp;ROW()-5,TRUE)="","",  INDIRECT(    "'FROM_NGS3_PCR-1'!"   &amp;  CHAR(64 + MATCH(VLOOKUP(D$6,mapping!$A:$B,2,FALSE),'FROM_NGS3_PCR-1'!$1:$1,0))   &amp;  ROW()-5,TRUE)    )</f>
        <v/>
      </c>
      <c r="E702" s="7" t="str">
        <f> IF(INDIRECT("'FROM_NGS3_PCR-1'!A"&amp;ROW()-5,TRUE)="","",  "e" &amp; INDIRECT(    "'FROM_NGS3_PCR-1'!"   &amp;  CHAR(64 + MATCH(VLOOKUP(E$6,mapping!$A:$B,2,FALSE),'FROM_NGS3_PCR-1'!$1:$1,0))   &amp;  ROW()-5,TRUE)    )</f>
        <v/>
      </c>
      <c r="F702" s="6" t="str">
        <f> IF(INDIRECT("'FROM_NGS3_PCR-1'!A"&amp;ROW()-5,TRUE)="","",  INDIRECT(    "'FROM_NGS3_PCR-1'!"   &amp;  CHAR(64 + MATCH(VLOOKUP(F$6,mapping!$A:$B,2,FALSE),'FROM_NGS3_PCR-1'!$1:$1,0))   &amp;  ROW()-5,TRUE)    )</f>
        <v/>
      </c>
      <c r="G702" s="6" t="str">
        <f> IF(INDIRECT("'FROM_NGS3_PCR-1'!A"&amp;ROW()-5,TRUE)="","",  INDIRECT(    "'FROM_NGS3_PCR-1'!"   &amp;  CHAR(64 + MATCH(VLOOKUP(G$6,mapping!$A:$B,2,FALSE),'FROM_NGS3_PCR-1'!$1:$1,0))   &amp;  ROW()-5,TRUE)    )</f>
        <v/>
      </c>
      <c r="H702" s="39" t="str">
        <f> IF(INDIRECT("'FROM_NGS3_PCR-1'!A"&amp;ROW()-5,TRUE)="","",  INDIRECT(    "'FROM_NGS3_PCR-1'!"   &amp;  CHAR(64 + MATCH(VLOOKUP(H$6,mapping!$A:$B,2,FALSE),'FROM_NGS3_PCR-1'!$1:$1,0))   &amp;  ROW()-5,TRUE)    )</f>
        <v/>
      </c>
      <c r="I702" s="7" t="str">
        <f> IF(INDIRECT("'FROM_NGS3_PCR-1'!A"&amp;ROW()-5,TRUE)="","",  INDIRECT(    "'FROM_NGS3_PCR-1'!"   &amp;  CHAR(64 + MATCH(VLOOKUP(I$6,mapping!$A:$B,2,FALSE),'FROM_NGS3_PCR-1'!$1:$1,0))   &amp;  ROW()-5,TRUE)    )</f>
        <v/>
      </c>
      <c r="J702" s="40" t="str">
        <f> IF(INDIRECT("'FROM_NGS3_PCR-1'!A"&amp;ROW()-5,TRUE)="","",  INDIRECT(    "'FROM_NGS3_PCR-1'!"   &amp;  CHAR(64 + MATCH(VLOOKUP(J$6,mapping!$A:$B,2,FALSE),'FROM_NGS3_PCR-1'!$1:$1,0))   &amp;  ROW()-5,TRUE)    )</f>
        <v/>
      </c>
      <c r="K702" s="6"/>
      <c r="L702" s="39">
        <v>1.0</v>
      </c>
      <c r="M702" s="37" t="str">
        <f>IFERROR(VLOOKUP(TEXT(ROW()-5,"0"),CALC_selection!H:I,2,FALSE),"")</f>
        <v/>
      </c>
      <c r="N702" s="6"/>
      <c r="O702" s="9" t="b">
        <f t="shared" si="1"/>
        <v>0</v>
      </c>
      <c r="P702" s="9" t="b">
        <f t="shared" si="2"/>
        <v>0</v>
      </c>
      <c r="Q702" s="9"/>
      <c r="R702" s="9"/>
      <c r="S702" s="9"/>
      <c r="T702" s="6"/>
      <c r="U702" s="6"/>
      <c r="V702" s="6"/>
      <c r="W702" s="6"/>
      <c r="X702" s="6"/>
      <c r="Y702" s="6"/>
      <c r="Z702" s="6"/>
    </row>
    <row r="703" ht="14.25" customHeight="1">
      <c r="A703" s="6"/>
      <c r="B703" s="38" t="str">
        <f> IF(INDIRECT("'FROM_NGS3_PCR-1'!A"&amp;ROW()-5,TRUE)="","",  INDIRECT(    "'FROM_NGS3_PCR-1'!"   &amp;  CHAR(64 + MATCH(VLOOKUP(B$6,mapping!$A:$B,2,FALSE),'FROM_NGS3_PCR-1'!$1:$1,0))   &amp;  ROW()-5,TRUE)    )</f>
        <v/>
      </c>
      <c r="C703" s="6" t="str">
        <f> IF(INDIRECT("'FROM_NGS3_PCR-1'!A"&amp;ROW()-5,TRUE)="","",  INDIRECT(    "'FROM_NGS3_PCR-1'!"   &amp;  CHAR(64 + MATCH(VLOOKUP(C$6,mapping!$A:$B,2,FALSE),'FROM_NGS3_PCR-1'!$1:$1,0))   &amp;  ROW()-5,TRUE)    )</f>
        <v/>
      </c>
      <c r="D703" s="7" t="str">
        <f> IF(INDIRECT("'FROM_NGS3_PCR-1'!A"&amp;ROW()-5,TRUE)="","",  INDIRECT(    "'FROM_NGS3_PCR-1'!"   &amp;  CHAR(64 + MATCH(VLOOKUP(D$6,mapping!$A:$B,2,FALSE),'FROM_NGS3_PCR-1'!$1:$1,0))   &amp;  ROW()-5,TRUE)    )</f>
        <v/>
      </c>
      <c r="E703" s="7" t="str">
        <f> IF(INDIRECT("'FROM_NGS3_PCR-1'!A"&amp;ROW()-5,TRUE)="","",  "e" &amp; INDIRECT(    "'FROM_NGS3_PCR-1'!"   &amp;  CHAR(64 + MATCH(VLOOKUP(E$6,mapping!$A:$B,2,FALSE),'FROM_NGS3_PCR-1'!$1:$1,0))   &amp;  ROW()-5,TRUE)    )</f>
        <v/>
      </c>
      <c r="F703" s="6" t="str">
        <f> IF(INDIRECT("'FROM_NGS3_PCR-1'!A"&amp;ROW()-5,TRUE)="","",  INDIRECT(    "'FROM_NGS3_PCR-1'!"   &amp;  CHAR(64 + MATCH(VLOOKUP(F$6,mapping!$A:$B,2,FALSE),'FROM_NGS3_PCR-1'!$1:$1,0))   &amp;  ROW()-5,TRUE)    )</f>
        <v/>
      </c>
      <c r="G703" s="6" t="str">
        <f> IF(INDIRECT("'FROM_NGS3_PCR-1'!A"&amp;ROW()-5,TRUE)="","",  INDIRECT(    "'FROM_NGS3_PCR-1'!"   &amp;  CHAR(64 + MATCH(VLOOKUP(G$6,mapping!$A:$B,2,FALSE),'FROM_NGS3_PCR-1'!$1:$1,0))   &amp;  ROW()-5,TRUE)    )</f>
        <v/>
      </c>
      <c r="H703" s="39" t="str">
        <f> IF(INDIRECT("'FROM_NGS3_PCR-1'!A"&amp;ROW()-5,TRUE)="","",  INDIRECT(    "'FROM_NGS3_PCR-1'!"   &amp;  CHAR(64 + MATCH(VLOOKUP(H$6,mapping!$A:$B,2,FALSE),'FROM_NGS3_PCR-1'!$1:$1,0))   &amp;  ROW()-5,TRUE)    )</f>
        <v/>
      </c>
      <c r="I703" s="7" t="str">
        <f> IF(INDIRECT("'FROM_NGS3_PCR-1'!A"&amp;ROW()-5,TRUE)="","",  INDIRECT(    "'FROM_NGS3_PCR-1'!"   &amp;  CHAR(64 + MATCH(VLOOKUP(I$6,mapping!$A:$B,2,FALSE),'FROM_NGS3_PCR-1'!$1:$1,0))   &amp;  ROW()-5,TRUE)    )</f>
        <v/>
      </c>
      <c r="J703" s="40" t="str">
        <f> IF(INDIRECT("'FROM_NGS3_PCR-1'!A"&amp;ROW()-5,TRUE)="","",  INDIRECT(    "'FROM_NGS3_PCR-1'!"   &amp;  CHAR(64 + MATCH(VLOOKUP(J$6,mapping!$A:$B,2,FALSE),'FROM_NGS3_PCR-1'!$1:$1,0))   &amp;  ROW()-5,TRUE)    )</f>
        <v/>
      </c>
      <c r="K703" s="6"/>
      <c r="L703" s="39">
        <v>1.0</v>
      </c>
      <c r="M703" s="37" t="str">
        <f>IFERROR(VLOOKUP(TEXT(ROW()-5,"0"),CALC_selection!H:I,2,FALSE),"")</f>
        <v/>
      </c>
      <c r="N703" s="6"/>
      <c r="O703" s="9" t="b">
        <f t="shared" si="1"/>
        <v>0</v>
      </c>
      <c r="P703" s="9" t="b">
        <f t="shared" si="2"/>
        <v>0</v>
      </c>
      <c r="Q703" s="9"/>
      <c r="R703" s="9"/>
      <c r="S703" s="9"/>
      <c r="T703" s="6"/>
      <c r="U703" s="6"/>
      <c r="V703" s="6"/>
      <c r="W703" s="6"/>
      <c r="X703" s="6"/>
      <c r="Y703" s="6"/>
      <c r="Z703" s="6"/>
    </row>
    <row r="704" ht="14.25" customHeight="1">
      <c r="A704" s="6"/>
      <c r="B704" s="38" t="str">
        <f> IF(INDIRECT("'FROM_NGS3_PCR-1'!A"&amp;ROW()-5,TRUE)="","",  INDIRECT(    "'FROM_NGS3_PCR-1'!"   &amp;  CHAR(64 + MATCH(VLOOKUP(B$6,mapping!$A:$B,2,FALSE),'FROM_NGS3_PCR-1'!$1:$1,0))   &amp;  ROW()-5,TRUE)    )</f>
        <v/>
      </c>
      <c r="C704" s="6" t="str">
        <f> IF(INDIRECT("'FROM_NGS3_PCR-1'!A"&amp;ROW()-5,TRUE)="","",  INDIRECT(    "'FROM_NGS3_PCR-1'!"   &amp;  CHAR(64 + MATCH(VLOOKUP(C$6,mapping!$A:$B,2,FALSE),'FROM_NGS3_PCR-1'!$1:$1,0))   &amp;  ROW()-5,TRUE)    )</f>
        <v/>
      </c>
      <c r="D704" s="7" t="str">
        <f> IF(INDIRECT("'FROM_NGS3_PCR-1'!A"&amp;ROW()-5,TRUE)="","",  INDIRECT(    "'FROM_NGS3_PCR-1'!"   &amp;  CHAR(64 + MATCH(VLOOKUP(D$6,mapping!$A:$B,2,FALSE),'FROM_NGS3_PCR-1'!$1:$1,0))   &amp;  ROW()-5,TRUE)    )</f>
        <v/>
      </c>
      <c r="E704" s="7" t="str">
        <f> IF(INDIRECT("'FROM_NGS3_PCR-1'!A"&amp;ROW()-5,TRUE)="","",  "e" &amp; INDIRECT(    "'FROM_NGS3_PCR-1'!"   &amp;  CHAR(64 + MATCH(VLOOKUP(E$6,mapping!$A:$B,2,FALSE),'FROM_NGS3_PCR-1'!$1:$1,0))   &amp;  ROW()-5,TRUE)    )</f>
        <v/>
      </c>
      <c r="F704" s="6" t="str">
        <f> IF(INDIRECT("'FROM_NGS3_PCR-1'!A"&amp;ROW()-5,TRUE)="","",  INDIRECT(    "'FROM_NGS3_PCR-1'!"   &amp;  CHAR(64 + MATCH(VLOOKUP(F$6,mapping!$A:$B,2,FALSE),'FROM_NGS3_PCR-1'!$1:$1,0))   &amp;  ROW()-5,TRUE)    )</f>
        <v/>
      </c>
      <c r="G704" s="6" t="str">
        <f> IF(INDIRECT("'FROM_NGS3_PCR-1'!A"&amp;ROW()-5,TRUE)="","",  INDIRECT(    "'FROM_NGS3_PCR-1'!"   &amp;  CHAR(64 + MATCH(VLOOKUP(G$6,mapping!$A:$B,2,FALSE),'FROM_NGS3_PCR-1'!$1:$1,0))   &amp;  ROW()-5,TRUE)    )</f>
        <v/>
      </c>
      <c r="H704" s="39" t="str">
        <f> IF(INDIRECT("'FROM_NGS3_PCR-1'!A"&amp;ROW()-5,TRUE)="","",  INDIRECT(    "'FROM_NGS3_PCR-1'!"   &amp;  CHAR(64 + MATCH(VLOOKUP(H$6,mapping!$A:$B,2,FALSE),'FROM_NGS3_PCR-1'!$1:$1,0))   &amp;  ROW()-5,TRUE)    )</f>
        <v/>
      </c>
      <c r="I704" s="7" t="str">
        <f> IF(INDIRECT("'FROM_NGS3_PCR-1'!A"&amp;ROW()-5,TRUE)="","",  INDIRECT(    "'FROM_NGS3_PCR-1'!"   &amp;  CHAR(64 + MATCH(VLOOKUP(I$6,mapping!$A:$B,2,FALSE),'FROM_NGS3_PCR-1'!$1:$1,0))   &amp;  ROW()-5,TRUE)    )</f>
        <v/>
      </c>
      <c r="J704" s="40" t="str">
        <f> IF(INDIRECT("'FROM_NGS3_PCR-1'!A"&amp;ROW()-5,TRUE)="","",  INDIRECT(    "'FROM_NGS3_PCR-1'!"   &amp;  CHAR(64 + MATCH(VLOOKUP(J$6,mapping!$A:$B,2,FALSE),'FROM_NGS3_PCR-1'!$1:$1,0))   &amp;  ROW()-5,TRUE)    )</f>
        <v/>
      </c>
      <c r="K704" s="6"/>
      <c r="L704" s="39">
        <v>1.0</v>
      </c>
      <c r="M704" s="37" t="str">
        <f>IFERROR(VLOOKUP(TEXT(ROW()-5,"0"),CALC_selection!H:I,2,FALSE),"")</f>
        <v/>
      </c>
      <c r="N704" s="6"/>
      <c r="O704" s="9" t="b">
        <f t="shared" si="1"/>
        <v>0</v>
      </c>
      <c r="P704" s="9" t="b">
        <f t="shared" si="2"/>
        <v>0</v>
      </c>
      <c r="Q704" s="9"/>
      <c r="R704" s="9"/>
      <c r="S704" s="9"/>
      <c r="T704" s="6"/>
      <c r="U704" s="6"/>
      <c r="V704" s="6"/>
      <c r="W704" s="6"/>
      <c r="X704" s="6"/>
      <c r="Y704" s="6"/>
      <c r="Z704" s="6"/>
    </row>
    <row r="705" ht="14.25" customHeight="1">
      <c r="A705" s="6"/>
      <c r="B705" s="38" t="str">
        <f> IF(INDIRECT("'FROM_NGS3_PCR-1'!A"&amp;ROW()-5,TRUE)="","",  INDIRECT(    "'FROM_NGS3_PCR-1'!"   &amp;  CHAR(64 + MATCH(VLOOKUP(B$6,mapping!$A:$B,2,FALSE),'FROM_NGS3_PCR-1'!$1:$1,0))   &amp;  ROW()-5,TRUE)    )</f>
        <v/>
      </c>
      <c r="C705" s="6" t="str">
        <f> IF(INDIRECT("'FROM_NGS3_PCR-1'!A"&amp;ROW()-5,TRUE)="","",  INDIRECT(    "'FROM_NGS3_PCR-1'!"   &amp;  CHAR(64 + MATCH(VLOOKUP(C$6,mapping!$A:$B,2,FALSE),'FROM_NGS3_PCR-1'!$1:$1,0))   &amp;  ROW()-5,TRUE)    )</f>
        <v/>
      </c>
      <c r="D705" s="7" t="str">
        <f> IF(INDIRECT("'FROM_NGS3_PCR-1'!A"&amp;ROW()-5,TRUE)="","",  INDIRECT(    "'FROM_NGS3_PCR-1'!"   &amp;  CHAR(64 + MATCH(VLOOKUP(D$6,mapping!$A:$B,2,FALSE),'FROM_NGS3_PCR-1'!$1:$1,0))   &amp;  ROW()-5,TRUE)    )</f>
        <v/>
      </c>
      <c r="E705" s="7" t="str">
        <f> IF(INDIRECT("'FROM_NGS3_PCR-1'!A"&amp;ROW()-5,TRUE)="","",  "e" &amp; INDIRECT(    "'FROM_NGS3_PCR-1'!"   &amp;  CHAR(64 + MATCH(VLOOKUP(E$6,mapping!$A:$B,2,FALSE),'FROM_NGS3_PCR-1'!$1:$1,0))   &amp;  ROW()-5,TRUE)    )</f>
        <v/>
      </c>
      <c r="F705" s="6" t="str">
        <f> IF(INDIRECT("'FROM_NGS3_PCR-1'!A"&amp;ROW()-5,TRUE)="","",  INDIRECT(    "'FROM_NGS3_PCR-1'!"   &amp;  CHAR(64 + MATCH(VLOOKUP(F$6,mapping!$A:$B,2,FALSE),'FROM_NGS3_PCR-1'!$1:$1,0))   &amp;  ROW()-5,TRUE)    )</f>
        <v/>
      </c>
      <c r="G705" s="6" t="str">
        <f> IF(INDIRECT("'FROM_NGS3_PCR-1'!A"&amp;ROW()-5,TRUE)="","",  INDIRECT(    "'FROM_NGS3_PCR-1'!"   &amp;  CHAR(64 + MATCH(VLOOKUP(G$6,mapping!$A:$B,2,FALSE),'FROM_NGS3_PCR-1'!$1:$1,0))   &amp;  ROW()-5,TRUE)    )</f>
        <v/>
      </c>
      <c r="H705" s="39" t="str">
        <f> IF(INDIRECT("'FROM_NGS3_PCR-1'!A"&amp;ROW()-5,TRUE)="","",  INDIRECT(    "'FROM_NGS3_PCR-1'!"   &amp;  CHAR(64 + MATCH(VLOOKUP(H$6,mapping!$A:$B,2,FALSE),'FROM_NGS3_PCR-1'!$1:$1,0))   &amp;  ROW()-5,TRUE)    )</f>
        <v/>
      </c>
      <c r="I705" s="7" t="str">
        <f> IF(INDIRECT("'FROM_NGS3_PCR-1'!A"&amp;ROW()-5,TRUE)="","",  INDIRECT(    "'FROM_NGS3_PCR-1'!"   &amp;  CHAR(64 + MATCH(VLOOKUP(I$6,mapping!$A:$B,2,FALSE),'FROM_NGS3_PCR-1'!$1:$1,0))   &amp;  ROW()-5,TRUE)    )</f>
        <v/>
      </c>
      <c r="J705" s="40" t="str">
        <f> IF(INDIRECT("'FROM_NGS3_PCR-1'!A"&amp;ROW()-5,TRUE)="","",  INDIRECT(    "'FROM_NGS3_PCR-1'!"   &amp;  CHAR(64 + MATCH(VLOOKUP(J$6,mapping!$A:$B,2,FALSE),'FROM_NGS3_PCR-1'!$1:$1,0))   &amp;  ROW()-5,TRUE)    )</f>
        <v/>
      </c>
      <c r="K705" s="6"/>
      <c r="L705" s="39">
        <v>1.0</v>
      </c>
      <c r="M705" s="37" t="str">
        <f>IFERROR(VLOOKUP(TEXT(ROW()-5,"0"),CALC_selection!H:I,2,FALSE),"")</f>
        <v/>
      </c>
      <c r="N705" s="6"/>
      <c r="O705" s="9" t="b">
        <f t="shared" si="1"/>
        <v>0</v>
      </c>
      <c r="P705" s="9" t="b">
        <f t="shared" si="2"/>
        <v>0</v>
      </c>
      <c r="Q705" s="9"/>
      <c r="R705" s="9"/>
      <c r="S705" s="9"/>
      <c r="T705" s="6"/>
      <c r="U705" s="6"/>
      <c r="V705" s="6"/>
      <c r="W705" s="6"/>
      <c r="X705" s="6"/>
      <c r="Y705" s="6"/>
      <c r="Z705" s="6"/>
    </row>
    <row r="706" ht="14.25" customHeight="1">
      <c r="A706" s="6"/>
      <c r="B706" s="38" t="str">
        <f> IF(INDIRECT("'FROM_NGS3_PCR-1'!A"&amp;ROW()-5,TRUE)="","",  INDIRECT(    "'FROM_NGS3_PCR-1'!"   &amp;  CHAR(64 + MATCH(VLOOKUP(B$6,mapping!$A:$B,2,FALSE),'FROM_NGS3_PCR-1'!$1:$1,0))   &amp;  ROW()-5,TRUE)    )</f>
        <v/>
      </c>
      <c r="C706" s="6" t="str">
        <f> IF(INDIRECT("'FROM_NGS3_PCR-1'!A"&amp;ROW()-5,TRUE)="","",  INDIRECT(    "'FROM_NGS3_PCR-1'!"   &amp;  CHAR(64 + MATCH(VLOOKUP(C$6,mapping!$A:$B,2,FALSE),'FROM_NGS3_PCR-1'!$1:$1,0))   &amp;  ROW()-5,TRUE)    )</f>
        <v/>
      </c>
      <c r="D706" s="7" t="str">
        <f> IF(INDIRECT("'FROM_NGS3_PCR-1'!A"&amp;ROW()-5,TRUE)="","",  INDIRECT(    "'FROM_NGS3_PCR-1'!"   &amp;  CHAR(64 + MATCH(VLOOKUP(D$6,mapping!$A:$B,2,FALSE),'FROM_NGS3_PCR-1'!$1:$1,0))   &amp;  ROW()-5,TRUE)    )</f>
        <v/>
      </c>
      <c r="E706" s="7" t="str">
        <f> IF(INDIRECT("'FROM_NGS3_PCR-1'!A"&amp;ROW()-5,TRUE)="","",  "e" &amp; INDIRECT(    "'FROM_NGS3_PCR-1'!"   &amp;  CHAR(64 + MATCH(VLOOKUP(E$6,mapping!$A:$B,2,FALSE),'FROM_NGS3_PCR-1'!$1:$1,0))   &amp;  ROW()-5,TRUE)    )</f>
        <v/>
      </c>
      <c r="F706" s="6" t="str">
        <f> IF(INDIRECT("'FROM_NGS3_PCR-1'!A"&amp;ROW()-5,TRUE)="","",  INDIRECT(    "'FROM_NGS3_PCR-1'!"   &amp;  CHAR(64 + MATCH(VLOOKUP(F$6,mapping!$A:$B,2,FALSE),'FROM_NGS3_PCR-1'!$1:$1,0))   &amp;  ROW()-5,TRUE)    )</f>
        <v/>
      </c>
      <c r="G706" s="6" t="str">
        <f> IF(INDIRECT("'FROM_NGS3_PCR-1'!A"&amp;ROW()-5,TRUE)="","",  INDIRECT(    "'FROM_NGS3_PCR-1'!"   &amp;  CHAR(64 + MATCH(VLOOKUP(G$6,mapping!$A:$B,2,FALSE),'FROM_NGS3_PCR-1'!$1:$1,0))   &amp;  ROW()-5,TRUE)    )</f>
        <v/>
      </c>
      <c r="H706" s="39" t="str">
        <f> IF(INDIRECT("'FROM_NGS3_PCR-1'!A"&amp;ROW()-5,TRUE)="","",  INDIRECT(    "'FROM_NGS3_PCR-1'!"   &amp;  CHAR(64 + MATCH(VLOOKUP(H$6,mapping!$A:$B,2,FALSE),'FROM_NGS3_PCR-1'!$1:$1,0))   &amp;  ROW()-5,TRUE)    )</f>
        <v/>
      </c>
      <c r="I706" s="7" t="str">
        <f> IF(INDIRECT("'FROM_NGS3_PCR-1'!A"&amp;ROW()-5,TRUE)="","",  INDIRECT(    "'FROM_NGS3_PCR-1'!"   &amp;  CHAR(64 + MATCH(VLOOKUP(I$6,mapping!$A:$B,2,FALSE),'FROM_NGS3_PCR-1'!$1:$1,0))   &amp;  ROW()-5,TRUE)    )</f>
        <v/>
      </c>
      <c r="J706" s="40" t="str">
        <f> IF(INDIRECT("'FROM_NGS3_PCR-1'!A"&amp;ROW()-5,TRUE)="","",  INDIRECT(    "'FROM_NGS3_PCR-1'!"   &amp;  CHAR(64 + MATCH(VLOOKUP(J$6,mapping!$A:$B,2,FALSE),'FROM_NGS3_PCR-1'!$1:$1,0))   &amp;  ROW()-5,TRUE)    )</f>
        <v/>
      </c>
      <c r="K706" s="6"/>
      <c r="L706" s="39">
        <v>1.0</v>
      </c>
      <c r="M706" s="37" t="str">
        <f>IFERROR(VLOOKUP(TEXT(ROW()-5,"0"),CALC_selection!H:I,2,FALSE),"")</f>
        <v/>
      </c>
      <c r="N706" s="6"/>
      <c r="O706" s="9" t="b">
        <f t="shared" si="1"/>
        <v>0</v>
      </c>
      <c r="P706" s="9" t="b">
        <f t="shared" si="2"/>
        <v>0</v>
      </c>
      <c r="Q706" s="9"/>
      <c r="R706" s="9"/>
      <c r="S706" s="9"/>
      <c r="T706" s="6"/>
      <c r="U706" s="6"/>
      <c r="V706" s="6"/>
      <c r="W706" s="6"/>
      <c r="X706" s="6"/>
      <c r="Y706" s="6"/>
      <c r="Z706" s="6"/>
    </row>
    <row r="707" ht="14.25" customHeight="1">
      <c r="A707" s="6"/>
      <c r="B707" s="38" t="str">
        <f> IF(INDIRECT("'FROM_NGS3_PCR-1'!A"&amp;ROW()-5,TRUE)="","",  INDIRECT(    "'FROM_NGS3_PCR-1'!"   &amp;  CHAR(64 + MATCH(VLOOKUP(B$6,mapping!$A:$B,2,FALSE),'FROM_NGS3_PCR-1'!$1:$1,0))   &amp;  ROW()-5,TRUE)    )</f>
        <v/>
      </c>
      <c r="C707" s="6" t="str">
        <f> IF(INDIRECT("'FROM_NGS3_PCR-1'!A"&amp;ROW()-5,TRUE)="","",  INDIRECT(    "'FROM_NGS3_PCR-1'!"   &amp;  CHAR(64 + MATCH(VLOOKUP(C$6,mapping!$A:$B,2,FALSE),'FROM_NGS3_PCR-1'!$1:$1,0))   &amp;  ROW()-5,TRUE)    )</f>
        <v/>
      </c>
      <c r="D707" s="7" t="str">
        <f> IF(INDIRECT("'FROM_NGS3_PCR-1'!A"&amp;ROW()-5,TRUE)="","",  INDIRECT(    "'FROM_NGS3_PCR-1'!"   &amp;  CHAR(64 + MATCH(VLOOKUP(D$6,mapping!$A:$B,2,FALSE),'FROM_NGS3_PCR-1'!$1:$1,0))   &amp;  ROW()-5,TRUE)    )</f>
        <v/>
      </c>
      <c r="E707" s="7" t="str">
        <f> IF(INDIRECT("'FROM_NGS3_PCR-1'!A"&amp;ROW()-5,TRUE)="","",  "e" &amp; INDIRECT(    "'FROM_NGS3_PCR-1'!"   &amp;  CHAR(64 + MATCH(VLOOKUP(E$6,mapping!$A:$B,2,FALSE),'FROM_NGS3_PCR-1'!$1:$1,0))   &amp;  ROW()-5,TRUE)    )</f>
        <v/>
      </c>
      <c r="F707" s="6" t="str">
        <f> IF(INDIRECT("'FROM_NGS3_PCR-1'!A"&amp;ROW()-5,TRUE)="","",  INDIRECT(    "'FROM_NGS3_PCR-1'!"   &amp;  CHAR(64 + MATCH(VLOOKUP(F$6,mapping!$A:$B,2,FALSE),'FROM_NGS3_PCR-1'!$1:$1,0))   &amp;  ROW()-5,TRUE)    )</f>
        <v/>
      </c>
      <c r="G707" s="6" t="str">
        <f> IF(INDIRECT("'FROM_NGS3_PCR-1'!A"&amp;ROW()-5,TRUE)="","",  INDIRECT(    "'FROM_NGS3_PCR-1'!"   &amp;  CHAR(64 + MATCH(VLOOKUP(G$6,mapping!$A:$B,2,FALSE),'FROM_NGS3_PCR-1'!$1:$1,0))   &amp;  ROW()-5,TRUE)    )</f>
        <v/>
      </c>
      <c r="H707" s="39" t="str">
        <f> IF(INDIRECT("'FROM_NGS3_PCR-1'!A"&amp;ROW()-5,TRUE)="","",  INDIRECT(    "'FROM_NGS3_PCR-1'!"   &amp;  CHAR(64 + MATCH(VLOOKUP(H$6,mapping!$A:$B,2,FALSE),'FROM_NGS3_PCR-1'!$1:$1,0))   &amp;  ROW()-5,TRUE)    )</f>
        <v/>
      </c>
      <c r="I707" s="7" t="str">
        <f> IF(INDIRECT("'FROM_NGS3_PCR-1'!A"&amp;ROW()-5,TRUE)="","",  INDIRECT(    "'FROM_NGS3_PCR-1'!"   &amp;  CHAR(64 + MATCH(VLOOKUP(I$6,mapping!$A:$B,2,FALSE),'FROM_NGS3_PCR-1'!$1:$1,0))   &amp;  ROW()-5,TRUE)    )</f>
        <v/>
      </c>
      <c r="J707" s="40" t="str">
        <f> IF(INDIRECT("'FROM_NGS3_PCR-1'!A"&amp;ROW()-5,TRUE)="","",  INDIRECT(    "'FROM_NGS3_PCR-1'!"   &amp;  CHAR(64 + MATCH(VLOOKUP(J$6,mapping!$A:$B,2,FALSE),'FROM_NGS3_PCR-1'!$1:$1,0))   &amp;  ROW()-5,TRUE)    )</f>
        <v/>
      </c>
      <c r="K707" s="6"/>
      <c r="L707" s="39">
        <v>1.0</v>
      </c>
      <c r="M707" s="37" t="str">
        <f>IFERROR(VLOOKUP(TEXT(ROW()-5,"0"),CALC_selection!H:I,2,FALSE),"")</f>
        <v/>
      </c>
      <c r="N707" s="6"/>
      <c r="O707" s="9" t="b">
        <f t="shared" si="1"/>
        <v>0</v>
      </c>
      <c r="P707" s="9" t="b">
        <f t="shared" si="2"/>
        <v>0</v>
      </c>
      <c r="Q707" s="9"/>
      <c r="R707" s="9"/>
      <c r="S707" s="9"/>
      <c r="T707" s="6"/>
      <c r="U707" s="6"/>
      <c r="V707" s="6"/>
      <c r="W707" s="6"/>
      <c r="X707" s="6"/>
      <c r="Y707" s="6"/>
      <c r="Z707" s="6"/>
    </row>
    <row r="708" ht="14.25" customHeight="1">
      <c r="A708" s="6"/>
      <c r="B708" s="38" t="str">
        <f> IF(INDIRECT("'FROM_NGS3_PCR-1'!A"&amp;ROW()-5,TRUE)="","",  INDIRECT(    "'FROM_NGS3_PCR-1'!"   &amp;  CHAR(64 + MATCH(VLOOKUP(B$6,mapping!$A:$B,2,FALSE),'FROM_NGS3_PCR-1'!$1:$1,0))   &amp;  ROW()-5,TRUE)    )</f>
        <v/>
      </c>
      <c r="C708" s="6" t="str">
        <f> IF(INDIRECT("'FROM_NGS3_PCR-1'!A"&amp;ROW()-5,TRUE)="","",  INDIRECT(    "'FROM_NGS3_PCR-1'!"   &amp;  CHAR(64 + MATCH(VLOOKUP(C$6,mapping!$A:$B,2,FALSE),'FROM_NGS3_PCR-1'!$1:$1,0))   &amp;  ROW()-5,TRUE)    )</f>
        <v/>
      </c>
      <c r="D708" s="7" t="str">
        <f> IF(INDIRECT("'FROM_NGS3_PCR-1'!A"&amp;ROW()-5,TRUE)="","",  INDIRECT(    "'FROM_NGS3_PCR-1'!"   &amp;  CHAR(64 + MATCH(VLOOKUP(D$6,mapping!$A:$B,2,FALSE),'FROM_NGS3_PCR-1'!$1:$1,0))   &amp;  ROW()-5,TRUE)    )</f>
        <v/>
      </c>
      <c r="E708" s="7" t="str">
        <f> IF(INDIRECT("'FROM_NGS3_PCR-1'!A"&amp;ROW()-5,TRUE)="","",  "e" &amp; INDIRECT(    "'FROM_NGS3_PCR-1'!"   &amp;  CHAR(64 + MATCH(VLOOKUP(E$6,mapping!$A:$B,2,FALSE),'FROM_NGS3_PCR-1'!$1:$1,0))   &amp;  ROW()-5,TRUE)    )</f>
        <v/>
      </c>
      <c r="F708" s="6" t="str">
        <f> IF(INDIRECT("'FROM_NGS3_PCR-1'!A"&amp;ROW()-5,TRUE)="","",  INDIRECT(    "'FROM_NGS3_PCR-1'!"   &amp;  CHAR(64 + MATCH(VLOOKUP(F$6,mapping!$A:$B,2,FALSE),'FROM_NGS3_PCR-1'!$1:$1,0))   &amp;  ROW()-5,TRUE)    )</f>
        <v/>
      </c>
      <c r="G708" s="6" t="str">
        <f> IF(INDIRECT("'FROM_NGS3_PCR-1'!A"&amp;ROW()-5,TRUE)="","",  INDIRECT(    "'FROM_NGS3_PCR-1'!"   &amp;  CHAR(64 + MATCH(VLOOKUP(G$6,mapping!$A:$B,2,FALSE),'FROM_NGS3_PCR-1'!$1:$1,0))   &amp;  ROW()-5,TRUE)    )</f>
        <v/>
      </c>
      <c r="H708" s="39" t="str">
        <f> IF(INDIRECT("'FROM_NGS3_PCR-1'!A"&amp;ROW()-5,TRUE)="","",  INDIRECT(    "'FROM_NGS3_PCR-1'!"   &amp;  CHAR(64 + MATCH(VLOOKUP(H$6,mapping!$A:$B,2,FALSE),'FROM_NGS3_PCR-1'!$1:$1,0))   &amp;  ROW()-5,TRUE)    )</f>
        <v/>
      </c>
      <c r="I708" s="7" t="str">
        <f> IF(INDIRECT("'FROM_NGS3_PCR-1'!A"&amp;ROW()-5,TRUE)="","",  INDIRECT(    "'FROM_NGS3_PCR-1'!"   &amp;  CHAR(64 + MATCH(VLOOKUP(I$6,mapping!$A:$B,2,FALSE),'FROM_NGS3_PCR-1'!$1:$1,0))   &amp;  ROW()-5,TRUE)    )</f>
        <v/>
      </c>
      <c r="J708" s="40" t="str">
        <f> IF(INDIRECT("'FROM_NGS3_PCR-1'!A"&amp;ROW()-5,TRUE)="","",  INDIRECT(    "'FROM_NGS3_PCR-1'!"   &amp;  CHAR(64 + MATCH(VLOOKUP(J$6,mapping!$A:$B,2,FALSE),'FROM_NGS3_PCR-1'!$1:$1,0))   &amp;  ROW()-5,TRUE)    )</f>
        <v/>
      </c>
      <c r="K708" s="6"/>
      <c r="L708" s="39">
        <v>1.0</v>
      </c>
      <c r="M708" s="37" t="str">
        <f>IFERROR(VLOOKUP(TEXT(ROW()-5,"0"),CALC_selection!H:I,2,FALSE),"")</f>
        <v/>
      </c>
      <c r="N708" s="6"/>
      <c r="O708" s="9" t="b">
        <f t="shared" si="1"/>
        <v>0</v>
      </c>
      <c r="P708" s="9" t="b">
        <f t="shared" si="2"/>
        <v>0</v>
      </c>
      <c r="Q708" s="9"/>
      <c r="R708" s="9"/>
      <c r="S708" s="9"/>
      <c r="T708" s="6"/>
      <c r="U708" s="6"/>
      <c r="V708" s="6"/>
      <c r="W708" s="6"/>
      <c r="X708" s="6"/>
      <c r="Y708" s="6"/>
      <c r="Z708" s="6"/>
    </row>
    <row r="709" ht="14.25" customHeight="1">
      <c r="A709" s="6"/>
      <c r="B709" s="38" t="str">
        <f> IF(INDIRECT("'FROM_NGS3_PCR-1'!A"&amp;ROW()-5,TRUE)="","",  INDIRECT(    "'FROM_NGS3_PCR-1'!"   &amp;  CHAR(64 + MATCH(VLOOKUP(B$6,mapping!$A:$B,2,FALSE),'FROM_NGS3_PCR-1'!$1:$1,0))   &amp;  ROW()-5,TRUE)    )</f>
        <v/>
      </c>
      <c r="C709" s="6" t="str">
        <f> IF(INDIRECT("'FROM_NGS3_PCR-1'!A"&amp;ROW()-5,TRUE)="","",  INDIRECT(    "'FROM_NGS3_PCR-1'!"   &amp;  CHAR(64 + MATCH(VLOOKUP(C$6,mapping!$A:$B,2,FALSE),'FROM_NGS3_PCR-1'!$1:$1,0))   &amp;  ROW()-5,TRUE)    )</f>
        <v/>
      </c>
      <c r="D709" s="7" t="str">
        <f> IF(INDIRECT("'FROM_NGS3_PCR-1'!A"&amp;ROW()-5,TRUE)="","",  INDIRECT(    "'FROM_NGS3_PCR-1'!"   &amp;  CHAR(64 + MATCH(VLOOKUP(D$6,mapping!$A:$B,2,FALSE),'FROM_NGS3_PCR-1'!$1:$1,0))   &amp;  ROW()-5,TRUE)    )</f>
        <v/>
      </c>
      <c r="E709" s="7" t="str">
        <f> IF(INDIRECT("'FROM_NGS3_PCR-1'!A"&amp;ROW()-5,TRUE)="","",  "e" &amp; INDIRECT(    "'FROM_NGS3_PCR-1'!"   &amp;  CHAR(64 + MATCH(VLOOKUP(E$6,mapping!$A:$B,2,FALSE),'FROM_NGS3_PCR-1'!$1:$1,0))   &amp;  ROW()-5,TRUE)    )</f>
        <v/>
      </c>
      <c r="F709" s="6" t="str">
        <f> IF(INDIRECT("'FROM_NGS3_PCR-1'!A"&amp;ROW()-5,TRUE)="","",  INDIRECT(    "'FROM_NGS3_PCR-1'!"   &amp;  CHAR(64 + MATCH(VLOOKUP(F$6,mapping!$A:$B,2,FALSE),'FROM_NGS3_PCR-1'!$1:$1,0))   &amp;  ROW()-5,TRUE)    )</f>
        <v/>
      </c>
      <c r="G709" s="6" t="str">
        <f> IF(INDIRECT("'FROM_NGS3_PCR-1'!A"&amp;ROW()-5,TRUE)="","",  INDIRECT(    "'FROM_NGS3_PCR-1'!"   &amp;  CHAR(64 + MATCH(VLOOKUP(G$6,mapping!$A:$B,2,FALSE),'FROM_NGS3_PCR-1'!$1:$1,0))   &amp;  ROW()-5,TRUE)    )</f>
        <v/>
      </c>
      <c r="H709" s="39" t="str">
        <f> IF(INDIRECT("'FROM_NGS3_PCR-1'!A"&amp;ROW()-5,TRUE)="","",  INDIRECT(    "'FROM_NGS3_PCR-1'!"   &amp;  CHAR(64 + MATCH(VLOOKUP(H$6,mapping!$A:$B,2,FALSE),'FROM_NGS3_PCR-1'!$1:$1,0))   &amp;  ROW()-5,TRUE)    )</f>
        <v/>
      </c>
      <c r="I709" s="7" t="str">
        <f> IF(INDIRECT("'FROM_NGS3_PCR-1'!A"&amp;ROW()-5,TRUE)="","",  INDIRECT(    "'FROM_NGS3_PCR-1'!"   &amp;  CHAR(64 + MATCH(VLOOKUP(I$6,mapping!$A:$B,2,FALSE),'FROM_NGS3_PCR-1'!$1:$1,0))   &amp;  ROW()-5,TRUE)    )</f>
        <v/>
      </c>
      <c r="J709" s="40" t="str">
        <f> IF(INDIRECT("'FROM_NGS3_PCR-1'!A"&amp;ROW()-5,TRUE)="","",  INDIRECT(    "'FROM_NGS3_PCR-1'!"   &amp;  CHAR(64 + MATCH(VLOOKUP(J$6,mapping!$A:$B,2,FALSE),'FROM_NGS3_PCR-1'!$1:$1,0))   &amp;  ROW()-5,TRUE)    )</f>
        <v/>
      </c>
      <c r="K709" s="6"/>
      <c r="L709" s="39">
        <v>1.0</v>
      </c>
      <c r="M709" s="37" t="str">
        <f>IFERROR(VLOOKUP(TEXT(ROW()-5,"0"),CALC_selection!H:I,2,FALSE),"")</f>
        <v/>
      </c>
      <c r="N709" s="6"/>
      <c r="O709" s="9" t="b">
        <f t="shared" si="1"/>
        <v>0</v>
      </c>
      <c r="P709" s="9" t="b">
        <f t="shared" si="2"/>
        <v>0</v>
      </c>
      <c r="Q709" s="9"/>
      <c r="R709" s="9"/>
      <c r="S709" s="9"/>
      <c r="T709" s="6"/>
      <c r="U709" s="6"/>
      <c r="V709" s="6"/>
      <c r="W709" s="6"/>
      <c r="X709" s="6"/>
      <c r="Y709" s="6"/>
      <c r="Z709" s="6"/>
    </row>
    <row r="710" ht="14.25" customHeight="1">
      <c r="A710" s="6"/>
      <c r="B710" s="38" t="str">
        <f> IF(INDIRECT("'FROM_NGS3_PCR-1'!A"&amp;ROW()-5,TRUE)="","",  INDIRECT(    "'FROM_NGS3_PCR-1'!"   &amp;  CHAR(64 + MATCH(VLOOKUP(B$6,mapping!$A:$B,2,FALSE),'FROM_NGS3_PCR-1'!$1:$1,0))   &amp;  ROW()-5,TRUE)    )</f>
        <v/>
      </c>
      <c r="C710" s="6" t="str">
        <f> IF(INDIRECT("'FROM_NGS3_PCR-1'!A"&amp;ROW()-5,TRUE)="","",  INDIRECT(    "'FROM_NGS3_PCR-1'!"   &amp;  CHAR(64 + MATCH(VLOOKUP(C$6,mapping!$A:$B,2,FALSE),'FROM_NGS3_PCR-1'!$1:$1,0))   &amp;  ROW()-5,TRUE)    )</f>
        <v/>
      </c>
      <c r="D710" s="7" t="str">
        <f> IF(INDIRECT("'FROM_NGS3_PCR-1'!A"&amp;ROW()-5,TRUE)="","",  INDIRECT(    "'FROM_NGS3_PCR-1'!"   &amp;  CHAR(64 + MATCH(VLOOKUP(D$6,mapping!$A:$B,2,FALSE),'FROM_NGS3_PCR-1'!$1:$1,0))   &amp;  ROW()-5,TRUE)    )</f>
        <v/>
      </c>
      <c r="E710" s="7" t="str">
        <f> IF(INDIRECT("'FROM_NGS3_PCR-1'!A"&amp;ROW()-5,TRUE)="","",  "e" &amp; INDIRECT(    "'FROM_NGS3_PCR-1'!"   &amp;  CHAR(64 + MATCH(VLOOKUP(E$6,mapping!$A:$B,2,FALSE),'FROM_NGS3_PCR-1'!$1:$1,0))   &amp;  ROW()-5,TRUE)    )</f>
        <v/>
      </c>
      <c r="F710" s="6" t="str">
        <f> IF(INDIRECT("'FROM_NGS3_PCR-1'!A"&amp;ROW()-5,TRUE)="","",  INDIRECT(    "'FROM_NGS3_PCR-1'!"   &amp;  CHAR(64 + MATCH(VLOOKUP(F$6,mapping!$A:$B,2,FALSE),'FROM_NGS3_PCR-1'!$1:$1,0))   &amp;  ROW()-5,TRUE)    )</f>
        <v/>
      </c>
      <c r="G710" s="6" t="str">
        <f> IF(INDIRECT("'FROM_NGS3_PCR-1'!A"&amp;ROW()-5,TRUE)="","",  INDIRECT(    "'FROM_NGS3_PCR-1'!"   &amp;  CHAR(64 + MATCH(VLOOKUP(G$6,mapping!$A:$B,2,FALSE),'FROM_NGS3_PCR-1'!$1:$1,0))   &amp;  ROW()-5,TRUE)    )</f>
        <v/>
      </c>
      <c r="H710" s="39" t="str">
        <f> IF(INDIRECT("'FROM_NGS3_PCR-1'!A"&amp;ROW()-5,TRUE)="","",  INDIRECT(    "'FROM_NGS3_PCR-1'!"   &amp;  CHAR(64 + MATCH(VLOOKUP(H$6,mapping!$A:$B,2,FALSE),'FROM_NGS3_PCR-1'!$1:$1,0))   &amp;  ROW()-5,TRUE)    )</f>
        <v/>
      </c>
      <c r="I710" s="7" t="str">
        <f> IF(INDIRECT("'FROM_NGS3_PCR-1'!A"&amp;ROW()-5,TRUE)="","",  INDIRECT(    "'FROM_NGS3_PCR-1'!"   &amp;  CHAR(64 + MATCH(VLOOKUP(I$6,mapping!$A:$B,2,FALSE),'FROM_NGS3_PCR-1'!$1:$1,0))   &amp;  ROW()-5,TRUE)    )</f>
        <v/>
      </c>
      <c r="J710" s="40" t="str">
        <f> IF(INDIRECT("'FROM_NGS3_PCR-1'!A"&amp;ROW()-5,TRUE)="","",  INDIRECT(    "'FROM_NGS3_PCR-1'!"   &amp;  CHAR(64 + MATCH(VLOOKUP(J$6,mapping!$A:$B,2,FALSE),'FROM_NGS3_PCR-1'!$1:$1,0))   &amp;  ROW()-5,TRUE)    )</f>
        <v/>
      </c>
      <c r="K710" s="6"/>
      <c r="L710" s="39">
        <v>1.0</v>
      </c>
      <c r="M710" s="37" t="str">
        <f>IFERROR(VLOOKUP(TEXT(ROW()-5,"0"),CALC_selection!H:I,2,FALSE),"")</f>
        <v/>
      </c>
      <c r="N710" s="6"/>
      <c r="O710" s="9" t="b">
        <f t="shared" si="1"/>
        <v>0</v>
      </c>
      <c r="P710" s="9" t="b">
        <f t="shared" si="2"/>
        <v>0</v>
      </c>
      <c r="Q710" s="9"/>
      <c r="R710" s="9"/>
      <c r="S710" s="9"/>
      <c r="T710" s="6"/>
      <c r="U710" s="6"/>
      <c r="V710" s="6"/>
      <c r="W710" s="6"/>
      <c r="X710" s="6"/>
      <c r="Y710" s="6"/>
      <c r="Z710" s="6"/>
    </row>
    <row r="711" ht="14.25" customHeight="1">
      <c r="A711" s="6"/>
      <c r="B711" s="38" t="str">
        <f> IF(INDIRECT("'FROM_NGS3_PCR-1'!A"&amp;ROW()-5,TRUE)="","",  INDIRECT(    "'FROM_NGS3_PCR-1'!"   &amp;  CHAR(64 + MATCH(VLOOKUP(B$6,mapping!$A:$B,2,FALSE),'FROM_NGS3_PCR-1'!$1:$1,0))   &amp;  ROW()-5,TRUE)    )</f>
        <v/>
      </c>
      <c r="C711" s="6" t="str">
        <f> IF(INDIRECT("'FROM_NGS3_PCR-1'!A"&amp;ROW()-5,TRUE)="","",  INDIRECT(    "'FROM_NGS3_PCR-1'!"   &amp;  CHAR(64 + MATCH(VLOOKUP(C$6,mapping!$A:$B,2,FALSE),'FROM_NGS3_PCR-1'!$1:$1,0))   &amp;  ROW()-5,TRUE)    )</f>
        <v/>
      </c>
      <c r="D711" s="7" t="str">
        <f> IF(INDIRECT("'FROM_NGS3_PCR-1'!A"&amp;ROW()-5,TRUE)="","",  INDIRECT(    "'FROM_NGS3_PCR-1'!"   &amp;  CHAR(64 + MATCH(VLOOKUP(D$6,mapping!$A:$B,2,FALSE),'FROM_NGS3_PCR-1'!$1:$1,0))   &amp;  ROW()-5,TRUE)    )</f>
        <v/>
      </c>
      <c r="E711" s="7" t="str">
        <f> IF(INDIRECT("'FROM_NGS3_PCR-1'!A"&amp;ROW()-5,TRUE)="","",  "e" &amp; INDIRECT(    "'FROM_NGS3_PCR-1'!"   &amp;  CHAR(64 + MATCH(VLOOKUP(E$6,mapping!$A:$B,2,FALSE),'FROM_NGS3_PCR-1'!$1:$1,0))   &amp;  ROW()-5,TRUE)    )</f>
        <v/>
      </c>
      <c r="F711" s="6" t="str">
        <f> IF(INDIRECT("'FROM_NGS3_PCR-1'!A"&amp;ROW()-5,TRUE)="","",  INDIRECT(    "'FROM_NGS3_PCR-1'!"   &amp;  CHAR(64 + MATCH(VLOOKUP(F$6,mapping!$A:$B,2,FALSE),'FROM_NGS3_PCR-1'!$1:$1,0))   &amp;  ROW()-5,TRUE)    )</f>
        <v/>
      </c>
      <c r="G711" s="6" t="str">
        <f> IF(INDIRECT("'FROM_NGS3_PCR-1'!A"&amp;ROW()-5,TRUE)="","",  INDIRECT(    "'FROM_NGS3_PCR-1'!"   &amp;  CHAR(64 + MATCH(VLOOKUP(G$6,mapping!$A:$B,2,FALSE),'FROM_NGS3_PCR-1'!$1:$1,0))   &amp;  ROW()-5,TRUE)    )</f>
        <v/>
      </c>
      <c r="H711" s="39" t="str">
        <f> IF(INDIRECT("'FROM_NGS3_PCR-1'!A"&amp;ROW()-5,TRUE)="","",  INDIRECT(    "'FROM_NGS3_PCR-1'!"   &amp;  CHAR(64 + MATCH(VLOOKUP(H$6,mapping!$A:$B,2,FALSE),'FROM_NGS3_PCR-1'!$1:$1,0))   &amp;  ROW()-5,TRUE)    )</f>
        <v/>
      </c>
      <c r="I711" s="7" t="str">
        <f> IF(INDIRECT("'FROM_NGS3_PCR-1'!A"&amp;ROW()-5,TRUE)="","",  INDIRECT(    "'FROM_NGS3_PCR-1'!"   &amp;  CHAR(64 + MATCH(VLOOKUP(I$6,mapping!$A:$B,2,FALSE),'FROM_NGS3_PCR-1'!$1:$1,0))   &amp;  ROW()-5,TRUE)    )</f>
        <v/>
      </c>
      <c r="J711" s="40" t="str">
        <f> IF(INDIRECT("'FROM_NGS3_PCR-1'!A"&amp;ROW()-5,TRUE)="","",  INDIRECT(    "'FROM_NGS3_PCR-1'!"   &amp;  CHAR(64 + MATCH(VLOOKUP(J$6,mapping!$A:$B,2,FALSE),'FROM_NGS3_PCR-1'!$1:$1,0))   &amp;  ROW()-5,TRUE)    )</f>
        <v/>
      </c>
      <c r="K711" s="6"/>
      <c r="L711" s="39">
        <v>1.0</v>
      </c>
      <c r="M711" s="37" t="str">
        <f>IFERROR(VLOOKUP(TEXT(ROW()-5,"0"),CALC_selection!H:I,2,FALSE),"")</f>
        <v/>
      </c>
      <c r="N711" s="6"/>
      <c r="O711" s="9" t="b">
        <f t="shared" si="1"/>
        <v>0</v>
      </c>
      <c r="P711" s="9" t="b">
        <f t="shared" si="2"/>
        <v>0</v>
      </c>
      <c r="Q711" s="9"/>
      <c r="R711" s="9"/>
      <c r="S711" s="9"/>
      <c r="T711" s="6"/>
      <c r="U711" s="6"/>
      <c r="V711" s="6"/>
      <c r="W711" s="6"/>
      <c r="X711" s="6"/>
      <c r="Y711" s="6"/>
      <c r="Z711" s="6"/>
    </row>
    <row r="712" ht="14.25" customHeight="1">
      <c r="A712" s="6"/>
      <c r="B712" s="38" t="str">
        <f> IF(INDIRECT("'FROM_NGS3_PCR-1'!A"&amp;ROW()-5,TRUE)="","",  INDIRECT(    "'FROM_NGS3_PCR-1'!"   &amp;  CHAR(64 + MATCH(VLOOKUP(B$6,mapping!$A:$B,2,FALSE),'FROM_NGS3_PCR-1'!$1:$1,0))   &amp;  ROW()-5,TRUE)    )</f>
        <v/>
      </c>
      <c r="C712" s="6" t="str">
        <f> IF(INDIRECT("'FROM_NGS3_PCR-1'!A"&amp;ROW()-5,TRUE)="","",  INDIRECT(    "'FROM_NGS3_PCR-1'!"   &amp;  CHAR(64 + MATCH(VLOOKUP(C$6,mapping!$A:$B,2,FALSE),'FROM_NGS3_PCR-1'!$1:$1,0))   &amp;  ROW()-5,TRUE)    )</f>
        <v/>
      </c>
      <c r="D712" s="7" t="str">
        <f> IF(INDIRECT("'FROM_NGS3_PCR-1'!A"&amp;ROW()-5,TRUE)="","",  INDIRECT(    "'FROM_NGS3_PCR-1'!"   &amp;  CHAR(64 + MATCH(VLOOKUP(D$6,mapping!$A:$B,2,FALSE),'FROM_NGS3_PCR-1'!$1:$1,0))   &amp;  ROW()-5,TRUE)    )</f>
        <v/>
      </c>
      <c r="E712" s="7" t="str">
        <f> IF(INDIRECT("'FROM_NGS3_PCR-1'!A"&amp;ROW()-5,TRUE)="","",  "e" &amp; INDIRECT(    "'FROM_NGS3_PCR-1'!"   &amp;  CHAR(64 + MATCH(VLOOKUP(E$6,mapping!$A:$B,2,FALSE),'FROM_NGS3_PCR-1'!$1:$1,0))   &amp;  ROW()-5,TRUE)    )</f>
        <v/>
      </c>
      <c r="F712" s="6" t="str">
        <f> IF(INDIRECT("'FROM_NGS3_PCR-1'!A"&amp;ROW()-5,TRUE)="","",  INDIRECT(    "'FROM_NGS3_PCR-1'!"   &amp;  CHAR(64 + MATCH(VLOOKUP(F$6,mapping!$A:$B,2,FALSE),'FROM_NGS3_PCR-1'!$1:$1,0))   &amp;  ROW()-5,TRUE)    )</f>
        <v/>
      </c>
      <c r="G712" s="6" t="str">
        <f> IF(INDIRECT("'FROM_NGS3_PCR-1'!A"&amp;ROW()-5,TRUE)="","",  INDIRECT(    "'FROM_NGS3_PCR-1'!"   &amp;  CHAR(64 + MATCH(VLOOKUP(G$6,mapping!$A:$B,2,FALSE),'FROM_NGS3_PCR-1'!$1:$1,0))   &amp;  ROW()-5,TRUE)    )</f>
        <v/>
      </c>
      <c r="H712" s="39" t="str">
        <f> IF(INDIRECT("'FROM_NGS3_PCR-1'!A"&amp;ROW()-5,TRUE)="","",  INDIRECT(    "'FROM_NGS3_PCR-1'!"   &amp;  CHAR(64 + MATCH(VLOOKUP(H$6,mapping!$A:$B,2,FALSE),'FROM_NGS3_PCR-1'!$1:$1,0))   &amp;  ROW()-5,TRUE)    )</f>
        <v/>
      </c>
      <c r="I712" s="7" t="str">
        <f> IF(INDIRECT("'FROM_NGS3_PCR-1'!A"&amp;ROW()-5,TRUE)="","",  INDIRECT(    "'FROM_NGS3_PCR-1'!"   &amp;  CHAR(64 + MATCH(VLOOKUP(I$6,mapping!$A:$B,2,FALSE),'FROM_NGS3_PCR-1'!$1:$1,0))   &amp;  ROW()-5,TRUE)    )</f>
        <v/>
      </c>
      <c r="J712" s="40" t="str">
        <f> IF(INDIRECT("'FROM_NGS3_PCR-1'!A"&amp;ROW()-5,TRUE)="","",  INDIRECT(    "'FROM_NGS3_PCR-1'!"   &amp;  CHAR(64 + MATCH(VLOOKUP(J$6,mapping!$A:$B,2,FALSE),'FROM_NGS3_PCR-1'!$1:$1,0))   &amp;  ROW()-5,TRUE)    )</f>
        <v/>
      </c>
      <c r="K712" s="6"/>
      <c r="L712" s="39">
        <v>1.0</v>
      </c>
      <c r="M712" s="37" t="str">
        <f>IFERROR(VLOOKUP(TEXT(ROW()-5,"0"),CALC_selection!H:I,2,FALSE),"")</f>
        <v/>
      </c>
      <c r="N712" s="6"/>
      <c r="O712" s="9" t="b">
        <f t="shared" si="1"/>
        <v>0</v>
      </c>
      <c r="P712" s="9" t="b">
        <f t="shared" si="2"/>
        <v>0</v>
      </c>
      <c r="Q712" s="9"/>
      <c r="R712" s="9"/>
      <c r="S712" s="9"/>
      <c r="T712" s="6"/>
      <c r="U712" s="6"/>
      <c r="V712" s="6"/>
      <c r="W712" s="6"/>
      <c r="X712" s="6"/>
      <c r="Y712" s="6"/>
      <c r="Z712" s="6"/>
    </row>
    <row r="713" ht="14.25" customHeight="1">
      <c r="A713" s="6"/>
      <c r="B713" s="38" t="str">
        <f> IF(INDIRECT("'FROM_NGS3_PCR-1'!A"&amp;ROW()-5,TRUE)="","",  INDIRECT(    "'FROM_NGS3_PCR-1'!"   &amp;  CHAR(64 + MATCH(VLOOKUP(B$6,mapping!$A:$B,2,FALSE),'FROM_NGS3_PCR-1'!$1:$1,0))   &amp;  ROW()-5,TRUE)    )</f>
        <v/>
      </c>
      <c r="C713" s="6" t="str">
        <f> IF(INDIRECT("'FROM_NGS3_PCR-1'!A"&amp;ROW()-5,TRUE)="","",  INDIRECT(    "'FROM_NGS3_PCR-1'!"   &amp;  CHAR(64 + MATCH(VLOOKUP(C$6,mapping!$A:$B,2,FALSE),'FROM_NGS3_PCR-1'!$1:$1,0))   &amp;  ROW()-5,TRUE)    )</f>
        <v/>
      </c>
      <c r="D713" s="7" t="str">
        <f> IF(INDIRECT("'FROM_NGS3_PCR-1'!A"&amp;ROW()-5,TRUE)="","",  INDIRECT(    "'FROM_NGS3_PCR-1'!"   &amp;  CHAR(64 + MATCH(VLOOKUP(D$6,mapping!$A:$B,2,FALSE),'FROM_NGS3_PCR-1'!$1:$1,0))   &amp;  ROW()-5,TRUE)    )</f>
        <v/>
      </c>
      <c r="E713" s="7" t="str">
        <f> IF(INDIRECT("'FROM_NGS3_PCR-1'!A"&amp;ROW()-5,TRUE)="","",  "e" &amp; INDIRECT(    "'FROM_NGS3_PCR-1'!"   &amp;  CHAR(64 + MATCH(VLOOKUP(E$6,mapping!$A:$B,2,FALSE),'FROM_NGS3_PCR-1'!$1:$1,0))   &amp;  ROW()-5,TRUE)    )</f>
        <v/>
      </c>
      <c r="F713" s="6" t="str">
        <f> IF(INDIRECT("'FROM_NGS3_PCR-1'!A"&amp;ROW()-5,TRUE)="","",  INDIRECT(    "'FROM_NGS3_PCR-1'!"   &amp;  CHAR(64 + MATCH(VLOOKUP(F$6,mapping!$A:$B,2,FALSE),'FROM_NGS3_PCR-1'!$1:$1,0))   &amp;  ROW()-5,TRUE)    )</f>
        <v/>
      </c>
      <c r="G713" s="6" t="str">
        <f> IF(INDIRECT("'FROM_NGS3_PCR-1'!A"&amp;ROW()-5,TRUE)="","",  INDIRECT(    "'FROM_NGS3_PCR-1'!"   &amp;  CHAR(64 + MATCH(VLOOKUP(G$6,mapping!$A:$B,2,FALSE),'FROM_NGS3_PCR-1'!$1:$1,0))   &amp;  ROW()-5,TRUE)    )</f>
        <v/>
      </c>
      <c r="H713" s="39" t="str">
        <f> IF(INDIRECT("'FROM_NGS3_PCR-1'!A"&amp;ROW()-5,TRUE)="","",  INDIRECT(    "'FROM_NGS3_PCR-1'!"   &amp;  CHAR(64 + MATCH(VLOOKUP(H$6,mapping!$A:$B,2,FALSE),'FROM_NGS3_PCR-1'!$1:$1,0))   &amp;  ROW()-5,TRUE)    )</f>
        <v/>
      </c>
      <c r="I713" s="7" t="str">
        <f> IF(INDIRECT("'FROM_NGS3_PCR-1'!A"&amp;ROW()-5,TRUE)="","",  INDIRECT(    "'FROM_NGS3_PCR-1'!"   &amp;  CHAR(64 + MATCH(VLOOKUP(I$6,mapping!$A:$B,2,FALSE),'FROM_NGS3_PCR-1'!$1:$1,0))   &amp;  ROW()-5,TRUE)    )</f>
        <v/>
      </c>
      <c r="J713" s="40" t="str">
        <f> IF(INDIRECT("'FROM_NGS3_PCR-1'!A"&amp;ROW()-5,TRUE)="","",  INDIRECT(    "'FROM_NGS3_PCR-1'!"   &amp;  CHAR(64 + MATCH(VLOOKUP(J$6,mapping!$A:$B,2,FALSE),'FROM_NGS3_PCR-1'!$1:$1,0))   &amp;  ROW()-5,TRUE)    )</f>
        <v/>
      </c>
      <c r="K713" s="6"/>
      <c r="L713" s="39">
        <v>1.0</v>
      </c>
      <c r="M713" s="37" t="str">
        <f>IFERROR(VLOOKUP(TEXT(ROW()-5,"0"),CALC_selection!H:I,2,FALSE),"")</f>
        <v/>
      </c>
      <c r="N713" s="6"/>
      <c r="O713" s="9" t="b">
        <f t="shared" si="1"/>
        <v>0</v>
      </c>
      <c r="P713" s="9" t="b">
        <f t="shared" si="2"/>
        <v>0</v>
      </c>
      <c r="Q713" s="9"/>
      <c r="R713" s="9"/>
      <c r="S713" s="9"/>
      <c r="T713" s="6"/>
      <c r="U713" s="6"/>
      <c r="V713" s="6"/>
      <c r="W713" s="6"/>
      <c r="X713" s="6"/>
      <c r="Y713" s="6"/>
      <c r="Z713" s="6"/>
    </row>
    <row r="714" ht="14.25" customHeight="1">
      <c r="A714" s="6"/>
      <c r="B714" s="38" t="str">
        <f> IF(INDIRECT("'FROM_NGS3_PCR-1'!A"&amp;ROW()-5,TRUE)="","",  INDIRECT(    "'FROM_NGS3_PCR-1'!"   &amp;  CHAR(64 + MATCH(VLOOKUP(B$6,mapping!$A:$B,2,FALSE),'FROM_NGS3_PCR-1'!$1:$1,0))   &amp;  ROW()-5,TRUE)    )</f>
        <v/>
      </c>
      <c r="C714" s="6" t="str">
        <f> IF(INDIRECT("'FROM_NGS3_PCR-1'!A"&amp;ROW()-5,TRUE)="","",  INDIRECT(    "'FROM_NGS3_PCR-1'!"   &amp;  CHAR(64 + MATCH(VLOOKUP(C$6,mapping!$A:$B,2,FALSE),'FROM_NGS3_PCR-1'!$1:$1,0))   &amp;  ROW()-5,TRUE)    )</f>
        <v/>
      </c>
      <c r="D714" s="7" t="str">
        <f> IF(INDIRECT("'FROM_NGS3_PCR-1'!A"&amp;ROW()-5,TRUE)="","",  INDIRECT(    "'FROM_NGS3_PCR-1'!"   &amp;  CHAR(64 + MATCH(VLOOKUP(D$6,mapping!$A:$B,2,FALSE),'FROM_NGS3_PCR-1'!$1:$1,0))   &amp;  ROW()-5,TRUE)    )</f>
        <v/>
      </c>
      <c r="E714" s="7" t="str">
        <f> IF(INDIRECT("'FROM_NGS3_PCR-1'!A"&amp;ROW()-5,TRUE)="","",  "e" &amp; INDIRECT(    "'FROM_NGS3_PCR-1'!"   &amp;  CHAR(64 + MATCH(VLOOKUP(E$6,mapping!$A:$B,2,FALSE),'FROM_NGS3_PCR-1'!$1:$1,0))   &amp;  ROW()-5,TRUE)    )</f>
        <v/>
      </c>
      <c r="F714" s="6" t="str">
        <f> IF(INDIRECT("'FROM_NGS3_PCR-1'!A"&amp;ROW()-5,TRUE)="","",  INDIRECT(    "'FROM_NGS3_PCR-1'!"   &amp;  CHAR(64 + MATCH(VLOOKUP(F$6,mapping!$A:$B,2,FALSE),'FROM_NGS3_PCR-1'!$1:$1,0))   &amp;  ROW()-5,TRUE)    )</f>
        <v/>
      </c>
      <c r="G714" s="6" t="str">
        <f> IF(INDIRECT("'FROM_NGS3_PCR-1'!A"&amp;ROW()-5,TRUE)="","",  INDIRECT(    "'FROM_NGS3_PCR-1'!"   &amp;  CHAR(64 + MATCH(VLOOKUP(G$6,mapping!$A:$B,2,FALSE),'FROM_NGS3_PCR-1'!$1:$1,0))   &amp;  ROW()-5,TRUE)    )</f>
        <v/>
      </c>
      <c r="H714" s="39" t="str">
        <f> IF(INDIRECT("'FROM_NGS3_PCR-1'!A"&amp;ROW()-5,TRUE)="","",  INDIRECT(    "'FROM_NGS3_PCR-1'!"   &amp;  CHAR(64 + MATCH(VLOOKUP(H$6,mapping!$A:$B,2,FALSE),'FROM_NGS3_PCR-1'!$1:$1,0))   &amp;  ROW()-5,TRUE)    )</f>
        <v/>
      </c>
      <c r="I714" s="7" t="str">
        <f> IF(INDIRECT("'FROM_NGS3_PCR-1'!A"&amp;ROW()-5,TRUE)="","",  INDIRECT(    "'FROM_NGS3_PCR-1'!"   &amp;  CHAR(64 + MATCH(VLOOKUP(I$6,mapping!$A:$B,2,FALSE),'FROM_NGS3_PCR-1'!$1:$1,0))   &amp;  ROW()-5,TRUE)    )</f>
        <v/>
      </c>
      <c r="J714" s="40" t="str">
        <f> IF(INDIRECT("'FROM_NGS3_PCR-1'!A"&amp;ROW()-5,TRUE)="","",  INDIRECT(    "'FROM_NGS3_PCR-1'!"   &amp;  CHAR(64 + MATCH(VLOOKUP(J$6,mapping!$A:$B,2,FALSE),'FROM_NGS3_PCR-1'!$1:$1,0))   &amp;  ROW()-5,TRUE)    )</f>
        <v/>
      </c>
      <c r="K714" s="6"/>
      <c r="L714" s="39">
        <v>1.0</v>
      </c>
      <c r="M714" s="37" t="str">
        <f>IFERROR(VLOOKUP(TEXT(ROW()-5,"0"),CALC_selection!H:I,2,FALSE),"")</f>
        <v/>
      </c>
      <c r="N714" s="6"/>
      <c r="O714" s="9" t="b">
        <f t="shared" si="1"/>
        <v>0</v>
      </c>
      <c r="P714" s="9" t="b">
        <f t="shared" si="2"/>
        <v>0</v>
      </c>
      <c r="Q714" s="9"/>
      <c r="R714" s="9"/>
      <c r="S714" s="9"/>
      <c r="T714" s="6"/>
      <c r="U714" s="6"/>
      <c r="V714" s="6"/>
      <c r="W714" s="6"/>
      <c r="X714" s="6"/>
      <c r="Y714" s="6"/>
      <c r="Z714" s="6"/>
    </row>
    <row r="715" ht="14.25" customHeight="1">
      <c r="A715" s="6"/>
      <c r="B715" s="38" t="str">
        <f> IF(INDIRECT("'FROM_NGS3_PCR-1'!A"&amp;ROW()-5,TRUE)="","",  INDIRECT(    "'FROM_NGS3_PCR-1'!"   &amp;  CHAR(64 + MATCH(VLOOKUP(B$6,mapping!$A:$B,2,FALSE),'FROM_NGS3_PCR-1'!$1:$1,0))   &amp;  ROW()-5,TRUE)    )</f>
        <v/>
      </c>
      <c r="C715" s="6" t="str">
        <f> IF(INDIRECT("'FROM_NGS3_PCR-1'!A"&amp;ROW()-5,TRUE)="","",  INDIRECT(    "'FROM_NGS3_PCR-1'!"   &amp;  CHAR(64 + MATCH(VLOOKUP(C$6,mapping!$A:$B,2,FALSE),'FROM_NGS3_PCR-1'!$1:$1,0))   &amp;  ROW()-5,TRUE)    )</f>
        <v/>
      </c>
      <c r="D715" s="7" t="str">
        <f> IF(INDIRECT("'FROM_NGS3_PCR-1'!A"&amp;ROW()-5,TRUE)="","",  INDIRECT(    "'FROM_NGS3_PCR-1'!"   &amp;  CHAR(64 + MATCH(VLOOKUP(D$6,mapping!$A:$B,2,FALSE),'FROM_NGS3_PCR-1'!$1:$1,0))   &amp;  ROW()-5,TRUE)    )</f>
        <v/>
      </c>
      <c r="E715" s="7" t="str">
        <f> IF(INDIRECT("'FROM_NGS3_PCR-1'!A"&amp;ROW()-5,TRUE)="","",  "e" &amp; INDIRECT(    "'FROM_NGS3_PCR-1'!"   &amp;  CHAR(64 + MATCH(VLOOKUP(E$6,mapping!$A:$B,2,FALSE),'FROM_NGS3_PCR-1'!$1:$1,0))   &amp;  ROW()-5,TRUE)    )</f>
        <v/>
      </c>
      <c r="F715" s="6" t="str">
        <f> IF(INDIRECT("'FROM_NGS3_PCR-1'!A"&amp;ROW()-5,TRUE)="","",  INDIRECT(    "'FROM_NGS3_PCR-1'!"   &amp;  CHAR(64 + MATCH(VLOOKUP(F$6,mapping!$A:$B,2,FALSE),'FROM_NGS3_PCR-1'!$1:$1,0))   &amp;  ROW()-5,TRUE)    )</f>
        <v/>
      </c>
      <c r="G715" s="6" t="str">
        <f> IF(INDIRECT("'FROM_NGS3_PCR-1'!A"&amp;ROW()-5,TRUE)="","",  INDIRECT(    "'FROM_NGS3_PCR-1'!"   &amp;  CHAR(64 + MATCH(VLOOKUP(G$6,mapping!$A:$B,2,FALSE),'FROM_NGS3_PCR-1'!$1:$1,0))   &amp;  ROW()-5,TRUE)    )</f>
        <v/>
      </c>
      <c r="H715" s="39" t="str">
        <f> IF(INDIRECT("'FROM_NGS3_PCR-1'!A"&amp;ROW()-5,TRUE)="","",  INDIRECT(    "'FROM_NGS3_PCR-1'!"   &amp;  CHAR(64 + MATCH(VLOOKUP(H$6,mapping!$A:$B,2,FALSE),'FROM_NGS3_PCR-1'!$1:$1,0))   &amp;  ROW()-5,TRUE)    )</f>
        <v/>
      </c>
      <c r="I715" s="7" t="str">
        <f> IF(INDIRECT("'FROM_NGS3_PCR-1'!A"&amp;ROW()-5,TRUE)="","",  INDIRECT(    "'FROM_NGS3_PCR-1'!"   &amp;  CHAR(64 + MATCH(VLOOKUP(I$6,mapping!$A:$B,2,FALSE),'FROM_NGS3_PCR-1'!$1:$1,0))   &amp;  ROW()-5,TRUE)    )</f>
        <v/>
      </c>
      <c r="J715" s="40" t="str">
        <f> IF(INDIRECT("'FROM_NGS3_PCR-1'!A"&amp;ROW()-5,TRUE)="","",  INDIRECT(    "'FROM_NGS3_PCR-1'!"   &amp;  CHAR(64 + MATCH(VLOOKUP(J$6,mapping!$A:$B,2,FALSE),'FROM_NGS3_PCR-1'!$1:$1,0))   &amp;  ROW()-5,TRUE)    )</f>
        <v/>
      </c>
      <c r="K715" s="6"/>
      <c r="L715" s="39">
        <v>1.0</v>
      </c>
      <c r="M715" s="37" t="str">
        <f>IFERROR(VLOOKUP(TEXT(ROW()-5,"0"),CALC_selection!H:I,2,FALSE),"")</f>
        <v/>
      </c>
      <c r="N715" s="6"/>
      <c r="O715" s="9" t="b">
        <f t="shared" si="1"/>
        <v>0</v>
      </c>
      <c r="P715" s="9" t="b">
        <f t="shared" si="2"/>
        <v>0</v>
      </c>
      <c r="Q715" s="9"/>
      <c r="R715" s="9"/>
      <c r="S715" s="9"/>
      <c r="T715" s="6"/>
      <c r="U715" s="6"/>
      <c r="V715" s="6"/>
      <c r="W715" s="6"/>
      <c r="X715" s="6"/>
      <c r="Y715" s="6"/>
      <c r="Z715" s="6"/>
    </row>
    <row r="716" ht="14.25" customHeight="1">
      <c r="A716" s="6"/>
      <c r="B716" s="38" t="str">
        <f> IF(INDIRECT("'FROM_NGS3_PCR-1'!A"&amp;ROW()-5,TRUE)="","",  INDIRECT(    "'FROM_NGS3_PCR-1'!"   &amp;  CHAR(64 + MATCH(VLOOKUP(B$6,mapping!$A:$B,2,FALSE),'FROM_NGS3_PCR-1'!$1:$1,0))   &amp;  ROW()-5,TRUE)    )</f>
        <v/>
      </c>
      <c r="C716" s="6" t="str">
        <f> IF(INDIRECT("'FROM_NGS3_PCR-1'!A"&amp;ROW()-5,TRUE)="","",  INDIRECT(    "'FROM_NGS3_PCR-1'!"   &amp;  CHAR(64 + MATCH(VLOOKUP(C$6,mapping!$A:$B,2,FALSE),'FROM_NGS3_PCR-1'!$1:$1,0))   &amp;  ROW()-5,TRUE)    )</f>
        <v/>
      </c>
      <c r="D716" s="7" t="str">
        <f> IF(INDIRECT("'FROM_NGS3_PCR-1'!A"&amp;ROW()-5,TRUE)="","",  INDIRECT(    "'FROM_NGS3_PCR-1'!"   &amp;  CHAR(64 + MATCH(VLOOKUP(D$6,mapping!$A:$B,2,FALSE),'FROM_NGS3_PCR-1'!$1:$1,0))   &amp;  ROW()-5,TRUE)    )</f>
        <v/>
      </c>
      <c r="E716" s="7" t="str">
        <f> IF(INDIRECT("'FROM_NGS3_PCR-1'!A"&amp;ROW()-5,TRUE)="","",  "e" &amp; INDIRECT(    "'FROM_NGS3_PCR-1'!"   &amp;  CHAR(64 + MATCH(VLOOKUP(E$6,mapping!$A:$B,2,FALSE),'FROM_NGS3_PCR-1'!$1:$1,0))   &amp;  ROW()-5,TRUE)    )</f>
        <v/>
      </c>
      <c r="F716" s="6" t="str">
        <f> IF(INDIRECT("'FROM_NGS3_PCR-1'!A"&amp;ROW()-5,TRUE)="","",  INDIRECT(    "'FROM_NGS3_PCR-1'!"   &amp;  CHAR(64 + MATCH(VLOOKUP(F$6,mapping!$A:$B,2,FALSE),'FROM_NGS3_PCR-1'!$1:$1,0))   &amp;  ROW()-5,TRUE)    )</f>
        <v/>
      </c>
      <c r="G716" s="6" t="str">
        <f> IF(INDIRECT("'FROM_NGS3_PCR-1'!A"&amp;ROW()-5,TRUE)="","",  INDIRECT(    "'FROM_NGS3_PCR-1'!"   &amp;  CHAR(64 + MATCH(VLOOKUP(G$6,mapping!$A:$B,2,FALSE),'FROM_NGS3_PCR-1'!$1:$1,0))   &amp;  ROW()-5,TRUE)    )</f>
        <v/>
      </c>
      <c r="H716" s="39" t="str">
        <f> IF(INDIRECT("'FROM_NGS3_PCR-1'!A"&amp;ROW()-5,TRUE)="","",  INDIRECT(    "'FROM_NGS3_PCR-1'!"   &amp;  CHAR(64 + MATCH(VLOOKUP(H$6,mapping!$A:$B,2,FALSE),'FROM_NGS3_PCR-1'!$1:$1,0))   &amp;  ROW()-5,TRUE)    )</f>
        <v/>
      </c>
      <c r="I716" s="7" t="str">
        <f> IF(INDIRECT("'FROM_NGS3_PCR-1'!A"&amp;ROW()-5,TRUE)="","",  INDIRECT(    "'FROM_NGS3_PCR-1'!"   &amp;  CHAR(64 + MATCH(VLOOKUP(I$6,mapping!$A:$B,2,FALSE),'FROM_NGS3_PCR-1'!$1:$1,0))   &amp;  ROW()-5,TRUE)    )</f>
        <v/>
      </c>
      <c r="J716" s="40" t="str">
        <f> IF(INDIRECT("'FROM_NGS3_PCR-1'!A"&amp;ROW()-5,TRUE)="","",  INDIRECT(    "'FROM_NGS3_PCR-1'!"   &amp;  CHAR(64 + MATCH(VLOOKUP(J$6,mapping!$A:$B,2,FALSE),'FROM_NGS3_PCR-1'!$1:$1,0))   &amp;  ROW()-5,TRUE)    )</f>
        <v/>
      </c>
      <c r="K716" s="6"/>
      <c r="L716" s="39">
        <v>1.0</v>
      </c>
      <c r="M716" s="37" t="str">
        <f>IFERROR(VLOOKUP(TEXT(ROW()-5,"0"),CALC_selection!H:I,2,FALSE),"")</f>
        <v/>
      </c>
      <c r="N716" s="6"/>
      <c r="O716" s="9" t="b">
        <f t="shared" si="1"/>
        <v>0</v>
      </c>
      <c r="P716" s="9" t="b">
        <f t="shared" si="2"/>
        <v>0</v>
      </c>
      <c r="Q716" s="9"/>
      <c r="R716" s="9"/>
      <c r="S716" s="9"/>
      <c r="T716" s="6"/>
      <c r="U716" s="6"/>
      <c r="V716" s="6"/>
      <c r="W716" s="6"/>
      <c r="X716" s="6"/>
      <c r="Y716" s="6"/>
      <c r="Z716" s="6"/>
    </row>
    <row r="717" ht="14.25" customHeight="1">
      <c r="A717" s="6"/>
      <c r="B717" s="38" t="str">
        <f> IF(INDIRECT("'FROM_NGS3_PCR-1'!A"&amp;ROW()-5,TRUE)="","",  INDIRECT(    "'FROM_NGS3_PCR-1'!"   &amp;  CHAR(64 + MATCH(VLOOKUP(B$6,mapping!$A:$B,2,FALSE),'FROM_NGS3_PCR-1'!$1:$1,0))   &amp;  ROW()-5,TRUE)    )</f>
        <v/>
      </c>
      <c r="C717" s="6" t="str">
        <f> IF(INDIRECT("'FROM_NGS3_PCR-1'!A"&amp;ROW()-5,TRUE)="","",  INDIRECT(    "'FROM_NGS3_PCR-1'!"   &amp;  CHAR(64 + MATCH(VLOOKUP(C$6,mapping!$A:$B,2,FALSE),'FROM_NGS3_PCR-1'!$1:$1,0))   &amp;  ROW()-5,TRUE)    )</f>
        <v/>
      </c>
      <c r="D717" s="7" t="str">
        <f> IF(INDIRECT("'FROM_NGS3_PCR-1'!A"&amp;ROW()-5,TRUE)="","",  INDIRECT(    "'FROM_NGS3_PCR-1'!"   &amp;  CHAR(64 + MATCH(VLOOKUP(D$6,mapping!$A:$B,2,FALSE),'FROM_NGS3_PCR-1'!$1:$1,0))   &amp;  ROW()-5,TRUE)    )</f>
        <v/>
      </c>
      <c r="E717" s="7" t="str">
        <f> IF(INDIRECT("'FROM_NGS3_PCR-1'!A"&amp;ROW()-5,TRUE)="","",  "e" &amp; INDIRECT(    "'FROM_NGS3_PCR-1'!"   &amp;  CHAR(64 + MATCH(VLOOKUP(E$6,mapping!$A:$B,2,FALSE),'FROM_NGS3_PCR-1'!$1:$1,0))   &amp;  ROW()-5,TRUE)    )</f>
        <v/>
      </c>
      <c r="F717" s="6" t="str">
        <f> IF(INDIRECT("'FROM_NGS3_PCR-1'!A"&amp;ROW()-5,TRUE)="","",  INDIRECT(    "'FROM_NGS3_PCR-1'!"   &amp;  CHAR(64 + MATCH(VLOOKUP(F$6,mapping!$A:$B,2,FALSE),'FROM_NGS3_PCR-1'!$1:$1,0))   &amp;  ROW()-5,TRUE)    )</f>
        <v/>
      </c>
      <c r="G717" s="6" t="str">
        <f> IF(INDIRECT("'FROM_NGS3_PCR-1'!A"&amp;ROW()-5,TRUE)="","",  INDIRECT(    "'FROM_NGS3_PCR-1'!"   &amp;  CHAR(64 + MATCH(VLOOKUP(G$6,mapping!$A:$B,2,FALSE),'FROM_NGS3_PCR-1'!$1:$1,0))   &amp;  ROW()-5,TRUE)    )</f>
        <v/>
      </c>
      <c r="H717" s="39" t="str">
        <f> IF(INDIRECT("'FROM_NGS3_PCR-1'!A"&amp;ROW()-5,TRUE)="","",  INDIRECT(    "'FROM_NGS3_PCR-1'!"   &amp;  CHAR(64 + MATCH(VLOOKUP(H$6,mapping!$A:$B,2,FALSE),'FROM_NGS3_PCR-1'!$1:$1,0))   &amp;  ROW()-5,TRUE)    )</f>
        <v/>
      </c>
      <c r="I717" s="7" t="str">
        <f> IF(INDIRECT("'FROM_NGS3_PCR-1'!A"&amp;ROW()-5,TRUE)="","",  INDIRECT(    "'FROM_NGS3_PCR-1'!"   &amp;  CHAR(64 + MATCH(VLOOKUP(I$6,mapping!$A:$B,2,FALSE),'FROM_NGS3_PCR-1'!$1:$1,0))   &amp;  ROW()-5,TRUE)    )</f>
        <v/>
      </c>
      <c r="J717" s="40" t="str">
        <f> IF(INDIRECT("'FROM_NGS3_PCR-1'!A"&amp;ROW()-5,TRUE)="","",  INDIRECT(    "'FROM_NGS3_PCR-1'!"   &amp;  CHAR(64 + MATCH(VLOOKUP(J$6,mapping!$A:$B,2,FALSE),'FROM_NGS3_PCR-1'!$1:$1,0))   &amp;  ROW()-5,TRUE)    )</f>
        <v/>
      </c>
      <c r="K717" s="6"/>
      <c r="L717" s="39">
        <v>1.0</v>
      </c>
      <c r="M717" s="37" t="str">
        <f>IFERROR(VLOOKUP(TEXT(ROW()-5,"0"),CALC_selection!H:I,2,FALSE),"")</f>
        <v/>
      </c>
      <c r="N717" s="6"/>
      <c r="O717" s="9" t="b">
        <f t="shared" si="1"/>
        <v>0</v>
      </c>
      <c r="P717" s="9" t="b">
        <f t="shared" si="2"/>
        <v>0</v>
      </c>
      <c r="Q717" s="9"/>
      <c r="R717" s="9"/>
      <c r="S717" s="9"/>
      <c r="T717" s="6"/>
      <c r="U717" s="6"/>
      <c r="V717" s="6"/>
      <c r="W717" s="6"/>
      <c r="X717" s="6"/>
      <c r="Y717" s="6"/>
      <c r="Z717" s="6"/>
    </row>
    <row r="718" ht="14.25" customHeight="1">
      <c r="A718" s="6"/>
      <c r="B718" s="38" t="str">
        <f> IF(INDIRECT("'FROM_NGS3_PCR-1'!A"&amp;ROW()-5,TRUE)="","",  INDIRECT(    "'FROM_NGS3_PCR-1'!"   &amp;  CHAR(64 + MATCH(VLOOKUP(B$6,mapping!$A:$B,2,FALSE),'FROM_NGS3_PCR-1'!$1:$1,0))   &amp;  ROW()-5,TRUE)    )</f>
        <v/>
      </c>
      <c r="C718" s="6" t="str">
        <f> IF(INDIRECT("'FROM_NGS3_PCR-1'!A"&amp;ROW()-5,TRUE)="","",  INDIRECT(    "'FROM_NGS3_PCR-1'!"   &amp;  CHAR(64 + MATCH(VLOOKUP(C$6,mapping!$A:$B,2,FALSE),'FROM_NGS3_PCR-1'!$1:$1,0))   &amp;  ROW()-5,TRUE)    )</f>
        <v/>
      </c>
      <c r="D718" s="7" t="str">
        <f> IF(INDIRECT("'FROM_NGS3_PCR-1'!A"&amp;ROW()-5,TRUE)="","",  INDIRECT(    "'FROM_NGS3_PCR-1'!"   &amp;  CHAR(64 + MATCH(VLOOKUP(D$6,mapping!$A:$B,2,FALSE),'FROM_NGS3_PCR-1'!$1:$1,0))   &amp;  ROW()-5,TRUE)    )</f>
        <v/>
      </c>
      <c r="E718" s="7" t="str">
        <f> IF(INDIRECT("'FROM_NGS3_PCR-1'!A"&amp;ROW()-5,TRUE)="","",  "e" &amp; INDIRECT(    "'FROM_NGS3_PCR-1'!"   &amp;  CHAR(64 + MATCH(VLOOKUP(E$6,mapping!$A:$B,2,FALSE),'FROM_NGS3_PCR-1'!$1:$1,0))   &amp;  ROW()-5,TRUE)    )</f>
        <v/>
      </c>
      <c r="F718" s="6" t="str">
        <f> IF(INDIRECT("'FROM_NGS3_PCR-1'!A"&amp;ROW()-5,TRUE)="","",  INDIRECT(    "'FROM_NGS3_PCR-1'!"   &amp;  CHAR(64 + MATCH(VLOOKUP(F$6,mapping!$A:$B,2,FALSE),'FROM_NGS3_PCR-1'!$1:$1,0))   &amp;  ROW()-5,TRUE)    )</f>
        <v/>
      </c>
      <c r="G718" s="6" t="str">
        <f> IF(INDIRECT("'FROM_NGS3_PCR-1'!A"&amp;ROW()-5,TRUE)="","",  INDIRECT(    "'FROM_NGS3_PCR-1'!"   &amp;  CHAR(64 + MATCH(VLOOKUP(G$6,mapping!$A:$B,2,FALSE),'FROM_NGS3_PCR-1'!$1:$1,0))   &amp;  ROW()-5,TRUE)    )</f>
        <v/>
      </c>
      <c r="H718" s="39" t="str">
        <f> IF(INDIRECT("'FROM_NGS3_PCR-1'!A"&amp;ROW()-5,TRUE)="","",  INDIRECT(    "'FROM_NGS3_PCR-1'!"   &amp;  CHAR(64 + MATCH(VLOOKUP(H$6,mapping!$A:$B,2,FALSE),'FROM_NGS3_PCR-1'!$1:$1,0))   &amp;  ROW()-5,TRUE)    )</f>
        <v/>
      </c>
      <c r="I718" s="7" t="str">
        <f> IF(INDIRECT("'FROM_NGS3_PCR-1'!A"&amp;ROW()-5,TRUE)="","",  INDIRECT(    "'FROM_NGS3_PCR-1'!"   &amp;  CHAR(64 + MATCH(VLOOKUP(I$6,mapping!$A:$B,2,FALSE),'FROM_NGS3_PCR-1'!$1:$1,0))   &amp;  ROW()-5,TRUE)    )</f>
        <v/>
      </c>
      <c r="J718" s="40" t="str">
        <f> IF(INDIRECT("'FROM_NGS3_PCR-1'!A"&amp;ROW()-5,TRUE)="","",  INDIRECT(    "'FROM_NGS3_PCR-1'!"   &amp;  CHAR(64 + MATCH(VLOOKUP(J$6,mapping!$A:$B,2,FALSE),'FROM_NGS3_PCR-1'!$1:$1,0))   &amp;  ROW()-5,TRUE)    )</f>
        <v/>
      </c>
      <c r="K718" s="6"/>
      <c r="L718" s="39">
        <v>1.0</v>
      </c>
      <c r="M718" s="37" t="str">
        <f>IFERROR(VLOOKUP(TEXT(ROW()-5,"0"),CALC_selection!H:I,2,FALSE),"")</f>
        <v/>
      </c>
      <c r="N718" s="6"/>
      <c r="O718" s="9" t="b">
        <f t="shared" si="1"/>
        <v>0</v>
      </c>
      <c r="P718" s="9" t="b">
        <f t="shared" si="2"/>
        <v>0</v>
      </c>
      <c r="Q718" s="9"/>
      <c r="R718" s="9"/>
      <c r="S718" s="9"/>
      <c r="T718" s="6"/>
      <c r="U718" s="6"/>
      <c r="V718" s="6"/>
      <c r="W718" s="6"/>
      <c r="X718" s="6"/>
      <c r="Y718" s="6"/>
      <c r="Z718" s="6"/>
    </row>
    <row r="719" ht="14.25" customHeight="1">
      <c r="A719" s="6"/>
      <c r="B719" s="38" t="str">
        <f> IF(INDIRECT("'FROM_NGS3_PCR-1'!A"&amp;ROW()-5,TRUE)="","",  INDIRECT(    "'FROM_NGS3_PCR-1'!"   &amp;  CHAR(64 + MATCH(VLOOKUP(B$6,mapping!$A:$B,2,FALSE),'FROM_NGS3_PCR-1'!$1:$1,0))   &amp;  ROW()-5,TRUE)    )</f>
        <v/>
      </c>
      <c r="C719" s="6" t="str">
        <f> IF(INDIRECT("'FROM_NGS3_PCR-1'!A"&amp;ROW()-5,TRUE)="","",  INDIRECT(    "'FROM_NGS3_PCR-1'!"   &amp;  CHAR(64 + MATCH(VLOOKUP(C$6,mapping!$A:$B,2,FALSE),'FROM_NGS3_PCR-1'!$1:$1,0))   &amp;  ROW()-5,TRUE)    )</f>
        <v/>
      </c>
      <c r="D719" s="7" t="str">
        <f> IF(INDIRECT("'FROM_NGS3_PCR-1'!A"&amp;ROW()-5,TRUE)="","",  INDIRECT(    "'FROM_NGS3_PCR-1'!"   &amp;  CHAR(64 + MATCH(VLOOKUP(D$6,mapping!$A:$B,2,FALSE),'FROM_NGS3_PCR-1'!$1:$1,0))   &amp;  ROW()-5,TRUE)    )</f>
        <v/>
      </c>
      <c r="E719" s="7" t="str">
        <f> IF(INDIRECT("'FROM_NGS3_PCR-1'!A"&amp;ROW()-5,TRUE)="","",  "e" &amp; INDIRECT(    "'FROM_NGS3_PCR-1'!"   &amp;  CHAR(64 + MATCH(VLOOKUP(E$6,mapping!$A:$B,2,FALSE),'FROM_NGS3_PCR-1'!$1:$1,0))   &amp;  ROW()-5,TRUE)    )</f>
        <v/>
      </c>
      <c r="F719" s="6" t="str">
        <f> IF(INDIRECT("'FROM_NGS3_PCR-1'!A"&amp;ROW()-5,TRUE)="","",  INDIRECT(    "'FROM_NGS3_PCR-1'!"   &amp;  CHAR(64 + MATCH(VLOOKUP(F$6,mapping!$A:$B,2,FALSE),'FROM_NGS3_PCR-1'!$1:$1,0))   &amp;  ROW()-5,TRUE)    )</f>
        <v/>
      </c>
      <c r="G719" s="6" t="str">
        <f> IF(INDIRECT("'FROM_NGS3_PCR-1'!A"&amp;ROW()-5,TRUE)="","",  INDIRECT(    "'FROM_NGS3_PCR-1'!"   &amp;  CHAR(64 + MATCH(VLOOKUP(G$6,mapping!$A:$B,2,FALSE),'FROM_NGS3_PCR-1'!$1:$1,0))   &amp;  ROW()-5,TRUE)    )</f>
        <v/>
      </c>
      <c r="H719" s="39" t="str">
        <f> IF(INDIRECT("'FROM_NGS3_PCR-1'!A"&amp;ROW()-5,TRUE)="","",  INDIRECT(    "'FROM_NGS3_PCR-1'!"   &amp;  CHAR(64 + MATCH(VLOOKUP(H$6,mapping!$A:$B,2,FALSE),'FROM_NGS3_PCR-1'!$1:$1,0))   &amp;  ROW()-5,TRUE)    )</f>
        <v/>
      </c>
      <c r="I719" s="7" t="str">
        <f> IF(INDIRECT("'FROM_NGS3_PCR-1'!A"&amp;ROW()-5,TRUE)="","",  INDIRECT(    "'FROM_NGS3_PCR-1'!"   &amp;  CHAR(64 + MATCH(VLOOKUP(I$6,mapping!$A:$B,2,FALSE),'FROM_NGS3_PCR-1'!$1:$1,0))   &amp;  ROW()-5,TRUE)    )</f>
        <v/>
      </c>
      <c r="J719" s="40" t="str">
        <f> IF(INDIRECT("'FROM_NGS3_PCR-1'!A"&amp;ROW()-5,TRUE)="","",  INDIRECT(    "'FROM_NGS3_PCR-1'!"   &amp;  CHAR(64 + MATCH(VLOOKUP(J$6,mapping!$A:$B,2,FALSE),'FROM_NGS3_PCR-1'!$1:$1,0))   &amp;  ROW()-5,TRUE)    )</f>
        <v/>
      </c>
      <c r="K719" s="6"/>
      <c r="L719" s="39">
        <v>1.0</v>
      </c>
      <c r="M719" s="37" t="str">
        <f>IFERROR(VLOOKUP(TEXT(ROW()-5,"0"),CALC_selection!H:I,2,FALSE),"")</f>
        <v/>
      </c>
      <c r="N719" s="6"/>
      <c r="O719" s="9" t="b">
        <f t="shared" si="1"/>
        <v>0</v>
      </c>
      <c r="P719" s="9" t="b">
        <f t="shared" si="2"/>
        <v>0</v>
      </c>
      <c r="Q719" s="9"/>
      <c r="R719" s="9"/>
      <c r="S719" s="9"/>
      <c r="T719" s="6"/>
      <c r="U719" s="6"/>
      <c r="V719" s="6"/>
      <c r="W719" s="6"/>
      <c r="X719" s="6"/>
      <c r="Y719" s="6"/>
      <c r="Z719" s="6"/>
    </row>
    <row r="720" ht="14.25" customHeight="1">
      <c r="A720" s="6"/>
      <c r="B720" s="38" t="str">
        <f> IF(INDIRECT("'FROM_NGS3_PCR-1'!A"&amp;ROW()-5,TRUE)="","",  INDIRECT(    "'FROM_NGS3_PCR-1'!"   &amp;  CHAR(64 + MATCH(VLOOKUP(B$6,mapping!$A:$B,2,FALSE),'FROM_NGS3_PCR-1'!$1:$1,0))   &amp;  ROW()-5,TRUE)    )</f>
        <v/>
      </c>
      <c r="C720" s="6" t="str">
        <f> IF(INDIRECT("'FROM_NGS3_PCR-1'!A"&amp;ROW()-5,TRUE)="","",  INDIRECT(    "'FROM_NGS3_PCR-1'!"   &amp;  CHAR(64 + MATCH(VLOOKUP(C$6,mapping!$A:$B,2,FALSE),'FROM_NGS3_PCR-1'!$1:$1,0))   &amp;  ROW()-5,TRUE)    )</f>
        <v/>
      </c>
      <c r="D720" s="7" t="str">
        <f> IF(INDIRECT("'FROM_NGS3_PCR-1'!A"&amp;ROW()-5,TRUE)="","",  INDIRECT(    "'FROM_NGS3_PCR-1'!"   &amp;  CHAR(64 + MATCH(VLOOKUP(D$6,mapping!$A:$B,2,FALSE),'FROM_NGS3_PCR-1'!$1:$1,0))   &amp;  ROW()-5,TRUE)    )</f>
        <v/>
      </c>
      <c r="E720" s="7" t="str">
        <f> IF(INDIRECT("'FROM_NGS3_PCR-1'!A"&amp;ROW()-5,TRUE)="","",  "e" &amp; INDIRECT(    "'FROM_NGS3_PCR-1'!"   &amp;  CHAR(64 + MATCH(VLOOKUP(E$6,mapping!$A:$B,2,FALSE),'FROM_NGS3_PCR-1'!$1:$1,0))   &amp;  ROW()-5,TRUE)    )</f>
        <v/>
      </c>
      <c r="F720" s="6" t="str">
        <f> IF(INDIRECT("'FROM_NGS3_PCR-1'!A"&amp;ROW()-5,TRUE)="","",  INDIRECT(    "'FROM_NGS3_PCR-1'!"   &amp;  CHAR(64 + MATCH(VLOOKUP(F$6,mapping!$A:$B,2,FALSE),'FROM_NGS3_PCR-1'!$1:$1,0))   &amp;  ROW()-5,TRUE)    )</f>
        <v/>
      </c>
      <c r="G720" s="6" t="str">
        <f> IF(INDIRECT("'FROM_NGS3_PCR-1'!A"&amp;ROW()-5,TRUE)="","",  INDIRECT(    "'FROM_NGS3_PCR-1'!"   &amp;  CHAR(64 + MATCH(VLOOKUP(G$6,mapping!$A:$B,2,FALSE),'FROM_NGS3_PCR-1'!$1:$1,0))   &amp;  ROW()-5,TRUE)    )</f>
        <v/>
      </c>
      <c r="H720" s="39" t="str">
        <f> IF(INDIRECT("'FROM_NGS3_PCR-1'!A"&amp;ROW()-5,TRUE)="","",  INDIRECT(    "'FROM_NGS3_PCR-1'!"   &amp;  CHAR(64 + MATCH(VLOOKUP(H$6,mapping!$A:$B,2,FALSE),'FROM_NGS3_PCR-1'!$1:$1,0))   &amp;  ROW()-5,TRUE)    )</f>
        <v/>
      </c>
      <c r="I720" s="7" t="str">
        <f> IF(INDIRECT("'FROM_NGS3_PCR-1'!A"&amp;ROW()-5,TRUE)="","",  INDIRECT(    "'FROM_NGS3_PCR-1'!"   &amp;  CHAR(64 + MATCH(VLOOKUP(I$6,mapping!$A:$B,2,FALSE),'FROM_NGS3_PCR-1'!$1:$1,0))   &amp;  ROW()-5,TRUE)    )</f>
        <v/>
      </c>
      <c r="J720" s="40" t="str">
        <f> IF(INDIRECT("'FROM_NGS3_PCR-1'!A"&amp;ROW()-5,TRUE)="","",  INDIRECT(    "'FROM_NGS3_PCR-1'!"   &amp;  CHAR(64 + MATCH(VLOOKUP(J$6,mapping!$A:$B,2,FALSE),'FROM_NGS3_PCR-1'!$1:$1,0))   &amp;  ROW()-5,TRUE)    )</f>
        <v/>
      </c>
      <c r="K720" s="6"/>
      <c r="L720" s="39">
        <v>1.0</v>
      </c>
      <c r="M720" s="37" t="str">
        <f>IFERROR(VLOOKUP(TEXT(ROW()-5,"0"),CALC_selection!H:I,2,FALSE),"")</f>
        <v/>
      </c>
      <c r="N720" s="6"/>
      <c r="O720" s="9" t="b">
        <f t="shared" si="1"/>
        <v>0</v>
      </c>
      <c r="P720" s="9" t="b">
        <f t="shared" si="2"/>
        <v>0</v>
      </c>
      <c r="Q720" s="9"/>
      <c r="R720" s="9"/>
      <c r="S720" s="9"/>
      <c r="T720" s="6"/>
      <c r="U720" s="6"/>
      <c r="V720" s="6"/>
      <c r="W720" s="6"/>
      <c r="X720" s="6"/>
      <c r="Y720" s="6"/>
      <c r="Z720" s="6"/>
    </row>
    <row r="721" ht="14.25" customHeight="1">
      <c r="A721" s="6"/>
      <c r="B721" s="38" t="str">
        <f> IF(INDIRECT("'FROM_NGS3_PCR-1'!A"&amp;ROW()-5,TRUE)="","",  INDIRECT(    "'FROM_NGS3_PCR-1'!"   &amp;  CHAR(64 + MATCH(VLOOKUP(B$6,mapping!$A:$B,2,FALSE),'FROM_NGS3_PCR-1'!$1:$1,0))   &amp;  ROW()-5,TRUE)    )</f>
        <v/>
      </c>
      <c r="C721" s="6" t="str">
        <f> IF(INDIRECT("'FROM_NGS3_PCR-1'!A"&amp;ROW()-5,TRUE)="","",  INDIRECT(    "'FROM_NGS3_PCR-1'!"   &amp;  CHAR(64 + MATCH(VLOOKUP(C$6,mapping!$A:$B,2,FALSE),'FROM_NGS3_PCR-1'!$1:$1,0))   &amp;  ROW()-5,TRUE)    )</f>
        <v/>
      </c>
      <c r="D721" s="7" t="str">
        <f> IF(INDIRECT("'FROM_NGS3_PCR-1'!A"&amp;ROW()-5,TRUE)="","",  INDIRECT(    "'FROM_NGS3_PCR-1'!"   &amp;  CHAR(64 + MATCH(VLOOKUP(D$6,mapping!$A:$B,2,FALSE),'FROM_NGS3_PCR-1'!$1:$1,0))   &amp;  ROW()-5,TRUE)    )</f>
        <v/>
      </c>
      <c r="E721" s="7" t="str">
        <f> IF(INDIRECT("'FROM_NGS3_PCR-1'!A"&amp;ROW()-5,TRUE)="","",  "e" &amp; INDIRECT(    "'FROM_NGS3_PCR-1'!"   &amp;  CHAR(64 + MATCH(VLOOKUP(E$6,mapping!$A:$B,2,FALSE),'FROM_NGS3_PCR-1'!$1:$1,0))   &amp;  ROW()-5,TRUE)    )</f>
        <v/>
      </c>
      <c r="F721" s="6" t="str">
        <f> IF(INDIRECT("'FROM_NGS3_PCR-1'!A"&amp;ROW()-5,TRUE)="","",  INDIRECT(    "'FROM_NGS3_PCR-1'!"   &amp;  CHAR(64 + MATCH(VLOOKUP(F$6,mapping!$A:$B,2,FALSE),'FROM_NGS3_PCR-1'!$1:$1,0))   &amp;  ROW()-5,TRUE)    )</f>
        <v/>
      </c>
      <c r="G721" s="6" t="str">
        <f> IF(INDIRECT("'FROM_NGS3_PCR-1'!A"&amp;ROW()-5,TRUE)="","",  INDIRECT(    "'FROM_NGS3_PCR-1'!"   &amp;  CHAR(64 + MATCH(VLOOKUP(G$6,mapping!$A:$B,2,FALSE),'FROM_NGS3_PCR-1'!$1:$1,0))   &amp;  ROW()-5,TRUE)    )</f>
        <v/>
      </c>
      <c r="H721" s="39" t="str">
        <f> IF(INDIRECT("'FROM_NGS3_PCR-1'!A"&amp;ROW()-5,TRUE)="","",  INDIRECT(    "'FROM_NGS3_PCR-1'!"   &amp;  CHAR(64 + MATCH(VLOOKUP(H$6,mapping!$A:$B,2,FALSE),'FROM_NGS3_PCR-1'!$1:$1,0))   &amp;  ROW()-5,TRUE)    )</f>
        <v/>
      </c>
      <c r="I721" s="7" t="str">
        <f> IF(INDIRECT("'FROM_NGS3_PCR-1'!A"&amp;ROW()-5,TRUE)="","",  INDIRECT(    "'FROM_NGS3_PCR-1'!"   &amp;  CHAR(64 + MATCH(VLOOKUP(I$6,mapping!$A:$B,2,FALSE),'FROM_NGS3_PCR-1'!$1:$1,0))   &amp;  ROW()-5,TRUE)    )</f>
        <v/>
      </c>
      <c r="J721" s="40" t="str">
        <f> IF(INDIRECT("'FROM_NGS3_PCR-1'!A"&amp;ROW()-5,TRUE)="","",  INDIRECT(    "'FROM_NGS3_PCR-1'!"   &amp;  CHAR(64 + MATCH(VLOOKUP(J$6,mapping!$A:$B,2,FALSE),'FROM_NGS3_PCR-1'!$1:$1,0))   &amp;  ROW()-5,TRUE)    )</f>
        <v/>
      </c>
      <c r="K721" s="6"/>
      <c r="L721" s="39">
        <v>1.0</v>
      </c>
      <c r="M721" s="37" t="str">
        <f>IFERROR(VLOOKUP(TEXT(ROW()-5,"0"),CALC_selection!H:I,2,FALSE),"")</f>
        <v/>
      </c>
      <c r="N721" s="6"/>
      <c r="O721" s="9" t="b">
        <f t="shared" si="1"/>
        <v>0</v>
      </c>
      <c r="P721" s="9" t="b">
        <f t="shared" si="2"/>
        <v>0</v>
      </c>
      <c r="Q721" s="9"/>
      <c r="R721" s="9"/>
      <c r="S721" s="9"/>
      <c r="T721" s="6"/>
      <c r="U721" s="6"/>
      <c r="V721" s="6"/>
      <c r="W721" s="6"/>
      <c r="X721" s="6"/>
      <c r="Y721" s="6"/>
      <c r="Z721" s="6"/>
    </row>
    <row r="722" ht="14.25" customHeight="1">
      <c r="A722" s="6"/>
      <c r="B722" s="38" t="str">
        <f> IF(INDIRECT("'FROM_NGS3_PCR-1'!A"&amp;ROW()-5,TRUE)="","",  INDIRECT(    "'FROM_NGS3_PCR-1'!"   &amp;  CHAR(64 + MATCH(VLOOKUP(B$6,mapping!$A:$B,2,FALSE),'FROM_NGS3_PCR-1'!$1:$1,0))   &amp;  ROW()-5,TRUE)    )</f>
        <v/>
      </c>
      <c r="C722" s="6" t="str">
        <f> IF(INDIRECT("'FROM_NGS3_PCR-1'!A"&amp;ROW()-5,TRUE)="","",  INDIRECT(    "'FROM_NGS3_PCR-1'!"   &amp;  CHAR(64 + MATCH(VLOOKUP(C$6,mapping!$A:$B,2,FALSE),'FROM_NGS3_PCR-1'!$1:$1,0))   &amp;  ROW()-5,TRUE)    )</f>
        <v/>
      </c>
      <c r="D722" s="7" t="str">
        <f> IF(INDIRECT("'FROM_NGS3_PCR-1'!A"&amp;ROW()-5,TRUE)="","",  INDIRECT(    "'FROM_NGS3_PCR-1'!"   &amp;  CHAR(64 + MATCH(VLOOKUP(D$6,mapping!$A:$B,2,FALSE),'FROM_NGS3_PCR-1'!$1:$1,0))   &amp;  ROW()-5,TRUE)    )</f>
        <v/>
      </c>
      <c r="E722" s="7" t="str">
        <f> IF(INDIRECT("'FROM_NGS3_PCR-1'!A"&amp;ROW()-5,TRUE)="","",  "e" &amp; INDIRECT(    "'FROM_NGS3_PCR-1'!"   &amp;  CHAR(64 + MATCH(VLOOKUP(E$6,mapping!$A:$B,2,FALSE),'FROM_NGS3_PCR-1'!$1:$1,0))   &amp;  ROW()-5,TRUE)    )</f>
        <v/>
      </c>
      <c r="F722" s="6" t="str">
        <f> IF(INDIRECT("'FROM_NGS3_PCR-1'!A"&amp;ROW()-5,TRUE)="","",  INDIRECT(    "'FROM_NGS3_PCR-1'!"   &amp;  CHAR(64 + MATCH(VLOOKUP(F$6,mapping!$A:$B,2,FALSE),'FROM_NGS3_PCR-1'!$1:$1,0))   &amp;  ROW()-5,TRUE)    )</f>
        <v/>
      </c>
      <c r="G722" s="6" t="str">
        <f> IF(INDIRECT("'FROM_NGS3_PCR-1'!A"&amp;ROW()-5,TRUE)="","",  INDIRECT(    "'FROM_NGS3_PCR-1'!"   &amp;  CHAR(64 + MATCH(VLOOKUP(G$6,mapping!$A:$B,2,FALSE),'FROM_NGS3_PCR-1'!$1:$1,0))   &amp;  ROW()-5,TRUE)    )</f>
        <v/>
      </c>
      <c r="H722" s="39" t="str">
        <f> IF(INDIRECT("'FROM_NGS3_PCR-1'!A"&amp;ROW()-5,TRUE)="","",  INDIRECT(    "'FROM_NGS3_PCR-1'!"   &amp;  CHAR(64 + MATCH(VLOOKUP(H$6,mapping!$A:$B,2,FALSE),'FROM_NGS3_PCR-1'!$1:$1,0))   &amp;  ROW()-5,TRUE)    )</f>
        <v/>
      </c>
      <c r="I722" s="7" t="str">
        <f> IF(INDIRECT("'FROM_NGS3_PCR-1'!A"&amp;ROW()-5,TRUE)="","",  INDIRECT(    "'FROM_NGS3_PCR-1'!"   &amp;  CHAR(64 + MATCH(VLOOKUP(I$6,mapping!$A:$B,2,FALSE),'FROM_NGS3_PCR-1'!$1:$1,0))   &amp;  ROW()-5,TRUE)    )</f>
        <v/>
      </c>
      <c r="J722" s="40" t="str">
        <f> IF(INDIRECT("'FROM_NGS3_PCR-1'!A"&amp;ROW()-5,TRUE)="","",  INDIRECT(    "'FROM_NGS3_PCR-1'!"   &amp;  CHAR(64 + MATCH(VLOOKUP(J$6,mapping!$A:$B,2,FALSE),'FROM_NGS3_PCR-1'!$1:$1,0))   &amp;  ROW()-5,TRUE)    )</f>
        <v/>
      </c>
      <c r="K722" s="6"/>
      <c r="L722" s="39">
        <v>1.0</v>
      </c>
      <c r="M722" s="37" t="str">
        <f>IFERROR(VLOOKUP(TEXT(ROW()-5,"0"),CALC_selection!H:I,2,FALSE),"")</f>
        <v/>
      </c>
      <c r="N722" s="6"/>
      <c r="O722" s="9" t="b">
        <f t="shared" si="1"/>
        <v>0</v>
      </c>
      <c r="P722" s="9" t="b">
        <f t="shared" si="2"/>
        <v>0</v>
      </c>
      <c r="Q722" s="9"/>
      <c r="R722" s="9"/>
      <c r="S722" s="9"/>
      <c r="T722" s="6"/>
      <c r="U722" s="6"/>
      <c r="V722" s="6"/>
      <c r="W722" s="6"/>
      <c r="X722" s="6"/>
      <c r="Y722" s="6"/>
      <c r="Z722" s="6"/>
    </row>
    <row r="723" ht="14.25" customHeight="1">
      <c r="A723" s="6"/>
      <c r="B723" s="38" t="str">
        <f> IF(INDIRECT("'FROM_NGS3_PCR-1'!A"&amp;ROW()-5,TRUE)="","",  INDIRECT(    "'FROM_NGS3_PCR-1'!"   &amp;  CHAR(64 + MATCH(VLOOKUP(B$6,mapping!$A:$B,2,FALSE),'FROM_NGS3_PCR-1'!$1:$1,0))   &amp;  ROW()-5,TRUE)    )</f>
        <v/>
      </c>
      <c r="C723" s="6" t="str">
        <f> IF(INDIRECT("'FROM_NGS3_PCR-1'!A"&amp;ROW()-5,TRUE)="","",  INDIRECT(    "'FROM_NGS3_PCR-1'!"   &amp;  CHAR(64 + MATCH(VLOOKUP(C$6,mapping!$A:$B,2,FALSE),'FROM_NGS3_PCR-1'!$1:$1,0))   &amp;  ROW()-5,TRUE)    )</f>
        <v/>
      </c>
      <c r="D723" s="7" t="str">
        <f> IF(INDIRECT("'FROM_NGS3_PCR-1'!A"&amp;ROW()-5,TRUE)="","",  INDIRECT(    "'FROM_NGS3_PCR-1'!"   &amp;  CHAR(64 + MATCH(VLOOKUP(D$6,mapping!$A:$B,2,FALSE),'FROM_NGS3_PCR-1'!$1:$1,0))   &amp;  ROW()-5,TRUE)    )</f>
        <v/>
      </c>
      <c r="E723" s="7" t="str">
        <f> IF(INDIRECT("'FROM_NGS3_PCR-1'!A"&amp;ROW()-5,TRUE)="","",  "e" &amp; INDIRECT(    "'FROM_NGS3_PCR-1'!"   &amp;  CHAR(64 + MATCH(VLOOKUP(E$6,mapping!$A:$B,2,FALSE),'FROM_NGS3_PCR-1'!$1:$1,0))   &amp;  ROW()-5,TRUE)    )</f>
        <v/>
      </c>
      <c r="F723" s="6" t="str">
        <f> IF(INDIRECT("'FROM_NGS3_PCR-1'!A"&amp;ROW()-5,TRUE)="","",  INDIRECT(    "'FROM_NGS3_PCR-1'!"   &amp;  CHAR(64 + MATCH(VLOOKUP(F$6,mapping!$A:$B,2,FALSE),'FROM_NGS3_PCR-1'!$1:$1,0))   &amp;  ROW()-5,TRUE)    )</f>
        <v/>
      </c>
      <c r="G723" s="6" t="str">
        <f> IF(INDIRECT("'FROM_NGS3_PCR-1'!A"&amp;ROW()-5,TRUE)="","",  INDIRECT(    "'FROM_NGS3_PCR-1'!"   &amp;  CHAR(64 + MATCH(VLOOKUP(G$6,mapping!$A:$B,2,FALSE),'FROM_NGS3_PCR-1'!$1:$1,0))   &amp;  ROW()-5,TRUE)    )</f>
        <v/>
      </c>
      <c r="H723" s="39" t="str">
        <f> IF(INDIRECT("'FROM_NGS3_PCR-1'!A"&amp;ROW()-5,TRUE)="","",  INDIRECT(    "'FROM_NGS3_PCR-1'!"   &amp;  CHAR(64 + MATCH(VLOOKUP(H$6,mapping!$A:$B,2,FALSE),'FROM_NGS3_PCR-1'!$1:$1,0))   &amp;  ROW()-5,TRUE)    )</f>
        <v/>
      </c>
      <c r="I723" s="7" t="str">
        <f> IF(INDIRECT("'FROM_NGS3_PCR-1'!A"&amp;ROW()-5,TRUE)="","",  INDIRECT(    "'FROM_NGS3_PCR-1'!"   &amp;  CHAR(64 + MATCH(VLOOKUP(I$6,mapping!$A:$B,2,FALSE),'FROM_NGS3_PCR-1'!$1:$1,0))   &amp;  ROW()-5,TRUE)    )</f>
        <v/>
      </c>
      <c r="J723" s="40" t="str">
        <f> IF(INDIRECT("'FROM_NGS3_PCR-1'!A"&amp;ROW()-5,TRUE)="","",  INDIRECT(    "'FROM_NGS3_PCR-1'!"   &amp;  CHAR(64 + MATCH(VLOOKUP(J$6,mapping!$A:$B,2,FALSE),'FROM_NGS3_PCR-1'!$1:$1,0))   &amp;  ROW()-5,TRUE)    )</f>
        <v/>
      </c>
      <c r="K723" s="6"/>
      <c r="L723" s="39">
        <v>1.0</v>
      </c>
      <c r="M723" s="37" t="str">
        <f>IFERROR(VLOOKUP(TEXT(ROW()-5,"0"),CALC_selection!H:I,2,FALSE),"")</f>
        <v/>
      </c>
      <c r="N723" s="6"/>
      <c r="O723" s="9" t="b">
        <f t="shared" si="1"/>
        <v>0</v>
      </c>
      <c r="P723" s="9" t="b">
        <f t="shared" si="2"/>
        <v>0</v>
      </c>
      <c r="Q723" s="9"/>
      <c r="R723" s="9"/>
      <c r="S723" s="9"/>
      <c r="T723" s="6"/>
      <c r="U723" s="6"/>
      <c r="V723" s="6"/>
      <c r="W723" s="6"/>
      <c r="X723" s="6"/>
      <c r="Y723" s="6"/>
      <c r="Z723" s="6"/>
    </row>
    <row r="724" ht="14.25" customHeight="1">
      <c r="A724" s="6"/>
      <c r="B724" s="38" t="str">
        <f> IF(INDIRECT("'FROM_NGS3_PCR-1'!A"&amp;ROW()-5,TRUE)="","",  INDIRECT(    "'FROM_NGS3_PCR-1'!"   &amp;  CHAR(64 + MATCH(VLOOKUP(B$6,mapping!$A:$B,2,FALSE),'FROM_NGS3_PCR-1'!$1:$1,0))   &amp;  ROW()-5,TRUE)    )</f>
        <v/>
      </c>
      <c r="C724" s="6" t="str">
        <f> IF(INDIRECT("'FROM_NGS3_PCR-1'!A"&amp;ROW()-5,TRUE)="","",  INDIRECT(    "'FROM_NGS3_PCR-1'!"   &amp;  CHAR(64 + MATCH(VLOOKUP(C$6,mapping!$A:$B,2,FALSE),'FROM_NGS3_PCR-1'!$1:$1,0))   &amp;  ROW()-5,TRUE)    )</f>
        <v/>
      </c>
      <c r="D724" s="7" t="str">
        <f> IF(INDIRECT("'FROM_NGS3_PCR-1'!A"&amp;ROW()-5,TRUE)="","",  INDIRECT(    "'FROM_NGS3_PCR-1'!"   &amp;  CHAR(64 + MATCH(VLOOKUP(D$6,mapping!$A:$B,2,FALSE),'FROM_NGS3_PCR-1'!$1:$1,0))   &amp;  ROW()-5,TRUE)    )</f>
        <v/>
      </c>
      <c r="E724" s="7" t="str">
        <f> IF(INDIRECT("'FROM_NGS3_PCR-1'!A"&amp;ROW()-5,TRUE)="","",  "e" &amp; INDIRECT(    "'FROM_NGS3_PCR-1'!"   &amp;  CHAR(64 + MATCH(VLOOKUP(E$6,mapping!$A:$B,2,FALSE),'FROM_NGS3_PCR-1'!$1:$1,0))   &amp;  ROW()-5,TRUE)    )</f>
        <v/>
      </c>
      <c r="F724" s="6" t="str">
        <f> IF(INDIRECT("'FROM_NGS3_PCR-1'!A"&amp;ROW()-5,TRUE)="","",  INDIRECT(    "'FROM_NGS3_PCR-1'!"   &amp;  CHAR(64 + MATCH(VLOOKUP(F$6,mapping!$A:$B,2,FALSE),'FROM_NGS3_PCR-1'!$1:$1,0))   &amp;  ROW()-5,TRUE)    )</f>
        <v/>
      </c>
      <c r="G724" s="6" t="str">
        <f> IF(INDIRECT("'FROM_NGS3_PCR-1'!A"&amp;ROW()-5,TRUE)="","",  INDIRECT(    "'FROM_NGS3_PCR-1'!"   &amp;  CHAR(64 + MATCH(VLOOKUP(G$6,mapping!$A:$B,2,FALSE),'FROM_NGS3_PCR-1'!$1:$1,0))   &amp;  ROW()-5,TRUE)    )</f>
        <v/>
      </c>
      <c r="H724" s="39" t="str">
        <f> IF(INDIRECT("'FROM_NGS3_PCR-1'!A"&amp;ROW()-5,TRUE)="","",  INDIRECT(    "'FROM_NGS3_PCR-1'!"   &amp;  CHAR(64 + MATCH(VLOOKUP(H$6,mapping!$A:$B,2,FALSE),'FROM_NGS3_PCR-1'!$1:$1,0))   &amp;  ROW()-5,TRUE)    )</f>
        <v/>
      </c>
      <c r="I724" s="7" t="str">
        <f> IF(INDIRECT("'FROM_NGS3_PCR-1'!A"&amp;ROW()-5,TRUE)="","",  INDIRECT(    "'FROM_NGS3_PCR-1'!"   &amp;  CHAR(64 + MATCH(VLOOKUP(I$6,mapping!$A:$B,2,FALSE),'FROM_NGS3_PCR-1'!$1:$1,0))   &amp;  ROW()-5,TRUE)    )</f>
        <v/>
      </c>
      <c r="J724" s="40" t="str">
        <f> IF(INDIRECT("'FROM_NGS3_PCR-1'!A"&amp;ROW()-5,TRUE)="","",  INDIRECT(    "'FROM_NGS3_PCR-1'!"   &amp;  CHAR(64 + MATCH(VLOOKUP(J$6,mapping!$A:$B,2,FALSE),'FROM_NGS3_PCR-1'!$1:$1,0))   &amp;  ROW()-5,TRUE)    )</f>
        <v/>
      </c>
      <c r="K724" s="6"/>
      <c r="L724" s="39">
        <v>1.0</v>
      </c>
      <c r="M724" s="37" t="str">
        <f>IFERROR(VLOOKUP(TEXT(ROW()-5,"0"),CALC_selection!H:I,2,FALSE),"")</f>
        <v/>
      </c>
      <c r="N724" s="6"/>
      <c r="O724" s="9" t="b">
        <f t="shared" si="1"/>
        <v>0</v>
      </c>
      <c r="P724" s="9" t="b">
        <f t="shared" si="2"/>
        <v>0</v>
      </c>
      <c r="Q724" s="9"/>
      <c r="R724" s="9"/>
      <c r="S724" s="9"/>
      <c r="T724" s="6"/>
      <c r="U724" s="6"/>
      <c r="V724" s="6"/>
      <c r="W724" s="6"/>
      <c r="X724" s="6"/>
      <c r="Y724" s="6"/>
      <c r="Z724" s="6"/>
    </row>
    <row r="725" ht="14.25" customHeight="1">
      <c r="A725" s="6"/>
      <c r="B725" s="38" t="str">
        <f> IF(INDIRECT("'FROM_NGS3_PCR-1'!A"&amp;ROW()-5,TRUE)="","",  INDIRECT(    "'FROM_NGS3_PCR-1'!"   &amp;  CHAR(64 + MATCH(VLOOKUP(B$6,mapping!$A:$B,2,FALSE),'FROM_NGS3_PCR-1'!$1:$1,0))   &amp;  ROW()-5,TRUE)    )</f>
        <v/>
      </c>
      <c r="C725" s="6" t="str">
        <f> IF(INDIRECT("'FROM_NGS3_PCR-1'!A"&amp;ROW()-5,TRUE)="","",  INDIRECT(    "'FROM_NGS3_PCR-1'!"   &amp;  CHAR(64 + MATCH(VLOOKUP(C$6,mapping!$A:$B,2,FALSE),'FROM_NGS3_PCR-1'!$1:$1,0))   &amp;  ROW()-5,TRUE)    )</f>
        <v/>
      </c>
      <c r="D725" s="7" t="str">
        <f> IF(INDIRECT("'FROM_NGS3_PCR-1'!A"&amp;ROW()-5,TRUE)="","",  INDIRECT(    "'FROM_NGS3_PCR-1'!"   &amp;  CHAR(64 + MATCH(VLOOKUP(D$6,mapping!$A:$B,2,FALSE),'FROM_NGS3_PCR-1'!$1:$1,0))   &amp;  ROW()-5,TRUE)    )</f>
        <v/>
      </c>
      <c r="E725" s="7" t="str">
        <f> IF(INDIRECT("'FROM_NGS3_PCR-1'!A"&amp;ROW()-5,TRUE)="","",  "e" &amp; INDIRECT(    "'FROM_NGS3_PCR-1'!"   &amp;  CHAR(64 + MATCH(VLOOKUP(E$6,mapping!$A:$B,2,FALSE),'FROM_NGS3_PCR-1'!$1:$1,0))   &amp;  ROW()-5,TRUE)    )</f>
        <v/>
      </c>
      <c r="F725" s="6" t="str">
        <f> IF(INDIRECT("'FROM_NGS3_PCR-1'!A"&amp;ROW()-5,TRUE)="","",  INDIRECT(    "'FROM_NGS3_PCR-1'!"   &amp;  CHAR(64 + MATCH(VLOOKUP(F$6,mapping!$A:$B,2,FALSE),'FROM_NGS3_PCR-1'!$1:$1,0))   &amp;  ROW()-5,TRUE)    )</f>
        <v/>
      </c>
      <c r="G725" s="6" t="str">
        <f> IF(INDIRECT("'FROM_NGS3_PCR-1'!A"&amp;ROW()-5,TRUE)="","",  INDIRECT(    "'FROM_NGS3_PCR-1'!"   &amp;  CHAR(64 + MATCH(VLOOKUP(G$6,mapping!$A:$B,2,FALSE),'FROM_NGS3_PCR-1'!$1:$1,0))   &amp;  ROW()-5,TRUE)    )</f>
        <v/>
      </c>
      <c r="H725" s="39" t="str">
        <f> IF(INDIRECT("'FROM_NGS3_PCR-1'!A"&amp;ROW()-5,TRUE)="","",  INDIRECT(    "'FROM_NGS3_PCR-1'!"   &amp;  CHAR(64 + MATCH(VLOOKUP(H$6,mapping!$A:$B,2,FALSE),'FROM_NGS3_PCR-1'!$1:$1,0))   &amp;  ROW()-5,TRUE)    )</f>
        <v/>
      </c>
      <c r="I725" s="7" t="str">
        <f> IF(INDIRECT("'FROM_NGS3_PCR-1'!A"&amp;ROW()-5,TRUE)="","",  INDIRECT(    "'FROM_NGS3_PCR-1'!"   &amp;  CHAR(64 + MATCH(VLOOKUP(I$6,mapping!$A:$B,2,FALSE),'FROM_NGS3_PCR-1'!$1:$1,0))   &amp;  ROW()-5,TRUE)    )</f>
        <v/>
      </c>
      <c r="J725" s="40" t="str">
        <f> IF(INDIRECT("'FROM_NGS3_PCR-1'!A"&amp;ROW()-5,TRUE)="","",  INDIRECT(    "'FROM_NGS3_PCR-1'!"   &amp;  CHAR(64 + MATCH(VLOOKUP(J$6,mapping!$A:$B,2,FALSE),'FROM_NGS3_PCR-1'!$1:$1,0))   &amp;  ROW()-5,TRUE)    )</f>
        <v/>
      </c>
      <c r="K725" s="6"/>
      <c r="L725" s="39">
        <v>1.0</v>
      </c>
      <c r="M725" s="37" t="str">
        <f>IFERROR(VLOOKUP(TEXT(ROW()-5,"0"),CALC_selection!H:I,2,FALSE),"")</f>
        <v/>
      </c>
      <c r="N725" s="6"/>
      <c r="O725" s="9" t="b">
        <f t="shared" si="1"/>
        <v>0</v>
      </c>
      <c r="P725" s="9" t="b">
        <f t="shared" si="2"/>
        <v>0</v>
      </c>
      <c r="Q725" s="9"/>
      <c r="R725" s="9"/>
      <c r="S725" s="9"/>
      <c r="T725" s="6"/>
      <c r="U725" s="6"/>
      <c r="V725" s="6"/>
      <c r="W725" s="6"/>
      <c r="X725" s="6"/>
      <c r="Y725" s="6"/>
      <c r="Z725" s="6"/>
    </row>
    <row r="726" ht="14.25" customHeight="1">
      <c r="A726" s="6"/>
      <c r="B726" s="38" t="str">
        <f> IF(INDIRECT("'FROM_NGS3_PCR-1'!A"&amp;ROW()-5,TRUE)="","",  INDIRECT(    "'FROM_NGS3_PCR-1'!"   &amp;  CHAR(64 + MATCH(VLOOKUP(B$6,mapping!$A:$B,2,FALSE),'FROM_NGS3_PCR-1'!$1:$1,0))   &amp;  ROW()-5,TRUE)    )</f>
        <v/>
      </c>
      <c r="C726" s="6" t="str">
        <f> IF(INDIRECT("'FROM_NGS3_PCR-1'!A"&amp;ROW()-5,TRUE)="","",  INDIRECT(    "'FROM_NGS3_PCR-1'!"   &amp;  CHAR(64 + MATCH(VLOOKUP(C$6,mapping!$A:$B,2,FALSE),'FROM_NGS3_PCR-1'!$1:$1,0))   &amp;  ROW()-5,TRUE)    )</f>
        <v/>
      </c>
      <c r="D726" s="7" t="str">
        <f> IF(INDIRECT("'FROM_NGS3_PCR-1'!A"&amp;ROW()-5,TRUE)="","",  INDIRECT(    "'FROM_NGS3_PCR-1'!"   &amp;  CHAR(64 + MATCH(VLOOKUP(D$6,mapping!$A:$B,2,FALSE),'FROM_NGS3_PCR-1'!$1:$1,0))   &amp;  ROW()-5,TRUE)    )</f>
        <v/>
      </c>
      <c r="E726" s="7" t="str">
        <f> IF(INDIRECT("'FROM_NGS3_PCR-1'!A"&amp;ROW()-5,TRUE)="","",  "e" &amp; INDIRECT(    "'FROM_NGS3_PCR-1'!"   &amp;  CHAR(64 + MATCH(VLOOKUP(E$6,mapping!$A:$B,2,FALSE),'FROM_NGS3_PCR-1'!$1:$1,0))   &amp;  ROW()-5,TRUE)    )</f>
        <v/>
      </c>
      <c r="F726" s="6" t="str">
        <f> IF(INDIRECT("'FROM_NGS3_PCR-1'!A"&amp;ROW()-5,TRUE)="","",  INDIRECT(    "'FROM_NGS3_PCR-1'!"   &amp;  CHAR(64 + MATCH(VLOOKUP(F$6,mapping!$A:$B,2,FALSE),'FROM_NGS3_PCR-1'!$1:$1,0))   &amp;  ROW()-5,TRUE)    )</f>
        <v/>
      </c>
      <c r="G726" s="6" t="str">
        <f> IF(INDIRECT("'FROM_NGS3_PCR-1'!A"&amp;ROW()-5,TRUE)="","",  INDIRECT(    "'FROM_NGS3_PCR-1'!"   &amp;  CHAR(64 + MATCH(VLOOKUP(G$6,mapping!$A:$B,2,FALSE),'FROM_NGS3_PCR-1'!$1:$1,0))   &amp;  ROW()-5,TRUE)    )</f>
        <v/>
      </c>
      <c r="H726" s="39" t="str">
        <f> IF(INDIRECT("'FROM_NGS3_PCR-1'!A"&amp;ROW()-5,TRUE)="","",  INDIRECT(    "'FROM_NGS3_PCR-1'!"   &amp;  CHAR(64 + MATCH(VLOOKUP(H$6,mapping!$A:$B,2,FALSE),'FROM_NGS3_PCR-1'!$1:$1,0))   &amp;  ROW()-5,TRUE)    )</f>
        <v/>
      </c>
      <c r="I726" s="7" t="str">
        <f> IF(INDIRECT("'FROM_NGS3_PCR-1'!A"&amp;ROW()-5,TRUE)="","",  INDIRECT(    "'FROM_NGS3_PCR-1'!"   &amp;  CHAR(64 + MATCH(VLOOKUP(I$6,mapping!$A:$B,2,FALSE),'FROM_NGS3_PCR-1'!$1:$1,0))   &amp;  ROW()-5,TRUE)    )</f>
        <v/>
      </c>
      <c r="J726" s="40" t="str">
        <f> IF(INDIRECT("'FROM_NGS3_PCR-1'!A"&amp;ROW()-5,TRUE)="","",  INDIRECT(    "'FROM_NGS3_PCR-1'!"   &amp;  CHAR(64 + MATCH(VLOOKUP(J$6,mapping!$A:$B,2,FALSE),'FROM_NGS3_PCR-1'!$1:$1,0))   &amp;  ROW()-5,TRUE)    )</f>
        <v/>
      </c>
      <c r="K726" s="6"/>
      <c r="L726" s="39">
        <v>1.0</v>
      </c>
      <c r="M726" s="37" t="str">
        <f>IFERROR(VLOOKUP(TEXT(ROW()-5,"0"),CALC_selection!H:I,2,FALSE),"")</f>
        <v/>
      </c>
      <c r="N726" s="6"/>
      <c r="O726" s="9" t="b">
        <f t="shared" si="1"/>
        <v>0</v>
      </c>
      <c r="P726" s="9" t="b">
        <f t="shared" si="2"/>
        <v>0</v>
      </c>
      <c r="Q726" s="9"/>
      <c r="R726" s="9"/>
      <c r="S726" s="9"/>
      <c r="T726" s="6"/>
      <c r="U726" s="6"/>
      <c r="V726" s="6"/>
      <c r="W726" s="6"/>
      <c r="X726" s="6"/>
      <c r="Y726" s="6"/>
      <c r="Z726" s="6"/>
    </row>
    <row r="727" ht="14.25" customHeight="1">
      <c r="A727" s="6"/>
      <c r="B727" s="38" t="str">
        <f> IF(INDIRECT("'FROM_NGS3_PCR-1'!A"&amp;ROW()-5,TRUE)="","",  INDIRECT(    "'FROM_NGS3_PCR-1'!"   &amp;  CHAR(64 + MATCH(VLOOKUP(B$6,mapping!$A:$B,2,FALSE),'FROM_NGS3_PCR-1'!$1:$1,0))   &amp;  ROW()-5,TRUE)    )</f>
        <v/>
      </c>
      <c r="C727" s="6" t="str">
        <f> IF(INDIRECT("'FROM_NGS3_PCR-1'!A"&amp;ROW()-5,TRUE)="","",  INDIRECT(    "'FROM_NGS3_PCR-1'!"   &amp;  CHAR(64 + MATCH(VLOOKUP(C$6,mapping!$A:$B,2,FALSE),'FROM_NGS3_PCR-1'!$1:$1,0))   &amp;  ROW()-5,TRUE)    )</f>
        <v/>
      </c>
      <c r="D727" s="7" t="str">
        <f> IF(INDIRECT("'FROM_NGS3_PCR-1'!A"&amp;ROW()-5,TRUE)="","",  INDIRECT(    "'FROM_NGS3_PCR-1'!"   &amp;  CHAR(64 + MATCH(VLOOKUP(D$6,mapping!$A:$B,2,FALSE),'FROM_NGS3_PCR-1'!$1:$1,0))   &amp;  ROW()-5,TRUE)    )</f>
        <v/>
      </c>
      <c r="E727" s="7" t="str">
        <f> IF(INDIRECT("'FROM_NGS3_PCR-1'!A"&amp;ROW()-5,TRUE)="","",  "e" &amp; INDIRECT(    "'FROM_NGS3_PCR-1'!"   &amp;  CHAR(64 + MATCH(VLOOKUP(E$6,mapping!$A:$B,2,FALSE),'FROM_NGS3_PCR-1'!$1:$1,0))   &amp;  ROW()-5,TRUE)    )</f>
        <v/>
      </c>
      <c r="F727" s="6" t="str">
        <f> IF(INDIRECT("'FROM_NGS3_PCR-1'!A"&amp;ROW()-5,TRUE)="","",  INDIRECT(    "'FROM_NGS3_PCR-1'!"   &amp;  CHAR(64 + MATCH(VLOOKUP(F$6,mapping!$A:$B,2,FALSE),'FROM_NGS3_PCR-1'!$1:$1,0))   &amp;  ROW()-5,TRUE)    )</f>
        <v/>
      </c>
      <c r="G727" s="6" t="str">
        <f> IF(INDIRECT("'FROM_NGS3_PCR-1'!A"&amp;ROW()-5,TRUE)="","",  INDIRECT(    "'FROM_NGS3_PCR-1'!"   &amp;  CHAR(64 + MATCH(VLOOKUP(G$6,mapping!$A:$B,2,FALSE),'FROM_NGS3_PCR-1'!$1:$1,0))   &amp;  ROW()-5,TRUE)    )</f>
        <v/>
      </c>
      <c r="H727" s="39" t="str">
        <f> IF(INDIRECT("'FROM_NGS3_PCR-1'!A"&amp;ROW()-5,TRUE)="","",  INDIRECT(    "'FROM_NGS3_PCR-1'!"   &amp;  CHAR(64 + MATCH(VLOOKUP(H$6,mapping!$A:$B,2,FALSE),'FROM_NGS3_PCR-1'!$1:$1,0))   &amp;  ROW()-5,TRUE)    )</f>
        <v/>
      </c>
      <c r="I727" s="7" t="str">
        <f> IF(INDIRECT("'FROM_NGS3_PCR-1'!A"&amp;ROW()-5,TRUE)="","",  INDIRECT(    "'FROM_NGS3_PCR-1'!"   &amp;  CHAR(64 + MATCH(VLOOKUP(I$6,mapping!$A:$B,2,FALSE),'FROM_NGS3_PCR-1'!$1:$1,0))   &amp;  ROW()-5,TRUE)    )</f>
        <v/>
      </c>
      <c r="J727" s="40" t="str">
        <f> IF(INDIRECT("'FROM_NGS3_PCR-1'!A"&amp;ROW()-5,TRUE)="","",  INDIRECT(    "'FROM_NGS3_PCR-1'!"   &amp;  CHAR(64 + MATCH(VLOOKUP(J$6,mapping!$A:$B,2,FALSE),'FROM_NGS3_PCR-1'!$1:$1,0))   &amp;  ROW()-5,TRUE)    )</f>
        <v/>
      </c>
      <c r="K727" s="6"/>
      <c r="L727" s="39">
        <v>1.0</v>
      </c>
      <c r="M727" s="37" t="str">
        <f>IFERROR(VLOOKUP(TEXT(ROW()-5,"0"),CALC_selection!H:I,2,FALSE),"")</f>
        <v/>
      </c>
      <c r="N727" s="6"/>
      <c r="O727" s="9" t="b">
        <f t="shared" si="1"/>
        <v>0</v>
      </c>
      <c r="P727" s="9" t="b">
        <f t="shared" si="2"/>
        <v>0</v>
      </c>
      <c r="Q727" s="9"/>
      <c r="R727" s="9"/>
      <c r="S727" s="9"/>
      <c r="T727" s="6"/>
      <c r="U727" s="6"/>
      <c r="V727" s="6"/>
      <c r="W727" s="6"/>
      <c r="X727" s="6"/>
      <c r="Y727" s="6"/>
      <c r="Z727" s="6"/>
    </row>
    <row r="728" ht="14.25" customHeight="1">
      <c r="A728" s="6"/>
      <c r="B728" s="38" t="str">
        <f> IF(INDIRECT("'FROM_NGS3_PCR-1'!A"&amp;ROW()-5,TRUE)="","",  INDIRECT(    "'FROM_NGS3_PCR-1'!"   &amp;  CHAR(64 + MATCH(VLOOKUP(B$6,mapping!$A:$B,2,FALSE),'FROM_NGS3_PCR-1'!$1:$1,0))   &amp;  ROW()-5,TRUE)    )</f>
        <v/>
      </c>
      <c r="C728" s="6" t="str">
        <f> IF(INDIRECT("'FROM_NGS3_PCR-1'!A"&amp;ROW()-5,TRUE)="","",  INDIRECT(    "'FROM_NGS3_PCR-1'!"   &amp;  CHAR(64 + MATCH(VLOOKUP(C$6,mapping!$A:$B,2,FALSE),'FROM_NGS3_PCR-1'!$1:$1,0))   &amp;  ROW()-5,TRUE)    )</f>
        <v/>
      </c>
      <c r="D728" s="7" t="str">
        <f> IF(INDIRECT("'FROM_NGS3_PCR-1'!A"&amp;ROW()-5,TRUE)="","",  INDIRECT(    "'FROM_NGS3_PCR-1'!"   &amp;  CHAR(64 + MATCH(VLOOKUP(D$6,mapping!$A:$B,2,FALSE),'FROM_NGS3_PCR-1'!$1:$1,0))   &amp;  ROW()-5,TRUE)    )</f>
        <v/>
      </c>
      <c r="E728" s="7" t="str">
        <f> IF(INDIRECT("'FROM_NGS3_PCR-1'!A"&amp;ROW()-5,TRUE)="","",  "e" &amp; INDIRECT(    "'FROM_NGS3_PCR-1'!"   &amp;  CHAR(64 + MATCH(VLOOKUP(E$6,mapping!$A:$B,2,FALSE),'FROM_NGS3_PCR-1'!$1:$1,0))   &amp;  ROW()-5,TRUE)    )</f>
        <v/>
      </c>
      <c r="F728" s="6" t="str">
        <f> IF(INDIRECT("'FROM_NGS3_PCR-1'!A"&amp;ROW()-5,TRUE)="","",  INDIRECT(    "'FROM_NGS3_PCR-1'!"   &amp;  CHAR(64 + MATCH(VLOOKUP(F$6,mapping!$A:$B,2,FALSE),'FROM_NGS3_PCR-1'!$1:$1,0))   &amp;  ROW()-5,TRUE)    )</f>
        <v/>
      </c>
      <c r="G728" s="6" t="str">
        <f> IF(INDIRECT("'FROM_NGS3_PCR-1'!A"&amp;ROW()-5,TRUE)="","",  INDIRECT(    "'FROM_NGS3_PCR-1'!"   &amp;  CHAR(64 + MATCH(VLOOKUP(G$6,mapping!$A:$B,2,FALSE),'FROM_NGS3_PCR-1'!$1:$1,0))   &amp;  ROW()-5,TRUE)    )</f>
        <v/>
      </c>
      <c r="H728" s="39" t="str">
        <f> IF(INDIRECT("'FROM_NGS3_PCR-1'!A"&amp;ROW()-5,TRUE)="","",  INDIRECT(    "'FROM_NGS3_PCR-1'!"   &amp;  CHAR(64 + MATCH(VLOOKUP(H$6,mapping!$A:$B,2,FALSE),'FROM_NGS3_PCR-1'!$1:$1,0))   &amp;  ROW()-5,TRUE)    )</f>
        <v/>
      </c>
      <c r="I728" s="7" t="str">
        <f> IF(INDIRECT("'FROM_NGS3_PCR-1'!A"&amp;ROW()-5,TRUE)="","",  INDIRECT(    "'FROM_NGS3_PCR-1'!"   &amp;  CHAR(64 + MATCH(VLOOKUP(I$6,mapping!$A:$B,2,FALSE),'FROM_NGS3_PCR-1'!$1:$1,0))   &amp;  ROW()-5,TRUE)    )</f>
        <v/>
      </c>
      <c r="J728" s="40" t="str">
        <f> IF(INDIRECT("'FROM_NGS3_PCR-1'!A"&amp;ROW()-5,TRUE)="","",  INDIRECT(    "'FROM_NGS3_PCR-1'!"   &amp;  CHAR(64 + MATCH(VLOOKUP(J$6,mapping!$A:$B,2,FALSE),'FROM_NGS3_PCR-1'!$1:$1,0))   &amp;  ROW()-5,TRUE)    )</f>
        <v/>
      </c>
      <c r="K728" s="6"/>
      <c r="L728" s="39">
        <v>1.0</v>
      </c>
      <c r="M728" s="37" t="str">
        <f>IFERROR(VLOOKUP(TEXT(ROW()-5,"0"),CALC_selection!H:I,2,FALSE),"")</f>
        <v/>
      </c>
      <c r="N728" s="6"/>
      <c r="O728" s="9" t="b">
        <f t="shared" si="1"/>
        <v>0</v>
      </c>
      <c r="P728" s="9" t="b">
        <f t="shared" si="2"/>
        <v>0</v>
      </c>
      <c r="Q728" s="9"/>
      <c r="R728" s="9"/>
      <c r="S728" s="9"/>
      <c r="T728" s="6"/>
      <c r="U728" s="6"/>
      <c r="V728" s="6"/>
      <c r="W728" s="6"/>
      <c r="X728" s="6"/>
      <c r="Y728" s="6"/>
      <c r="Z728" s="6"/>
    </row>
    <row r="729" ht="14.25" customHeight="1">
      <c r="A729" s="6"/>
      <c r="B729" s="38" t="str">
        <f> IF(INDIRECT("'FROM_NGS3_PCR-1'!A"&amp;ROW()-5,TRUE)="","",  INDIRECT(    "'FROM_NGS3_PCR-1'!"   &amp;  CHAR(64 + MATCH(VLOOKUP(B$6,mapping!$A:$B,2,FALSE),'FROM_NGS3_PCR-1'!$1:$1,0))   &amp;  ROW()-5,TRUE)    )</f>
        <v/>
      </c>
      <c r="C729" s="6" t="str">
        <f> IF(INDIRECT("'FROM_NGS3_PCR-1'!A"&amp;ROW()-5,TRUE)="","",  INDIRECT(    "'FROM_NGS3_PCR-1'!"   &amp;  CHAR(64 + MATCH(VLOOKUP(C$6,mapping!$A:$B,2,FALSE),'FROM_NGS3_PCR-1'!$1:$1,0))   &amp;  ROW()-5,TRUE)    )</f>
        <v/>
      </c>
      <c r="D729" s="7" t="str">
        <f> IF(INDIRECT("'FROM_NGS3_PCR-1'!A"&amp;ROW()-5,TRUE)="","",  INDIRECT(    "'FROM_NGS3_PCR-1'!"   &amp;  CHAR(64 + MATCH(VLOOKUP(D$6,mapping!$A:$B,2,FALSE),'FROM_NGS3_PCR-1'!$1:$1,0))   &amp;  ROW()-5,TRUE)    )</f>
        <v/>
      </c>
      <c r="E729" s="7" t="str">
        <f> IF(INDIRECT("'FROM_NGS3_PCR-1'!A"&amp;ROW()-5,TRUE)="","",  "e" &amp; INDIRECT(    "'FROM_NGS3_PCR-1'!"   &amp;  CHAR(64 + MATCH(VLOOKUP(E$6,mapping!$A:$B,2,FALSE),'FROM_NGS3_PCR-1'!$1:$1,0))   &amp;  ROW()-5,TRUE)    )</f>
        <v/>
      </c>
      <c r="F729" s="6" t="str">
        <f> IF(INDIRECT("'FROM_NGS3_PCR-1'!A"&amp;ROW()-5,TRUE)="","",  INDIRECT(    "'FROM_NGS3_PCR-1'!"   &amp;  CHAR(64 + MATCH(VLOOKUP(F$6,mapping!$A:$B,2,FALSE),'FROM_NGS3_PCR-1'!$1:$1,0))   &amp;  ROW()-5,TRUE)    )</f>
        <v/>
      </c>
      <c r="G729" s="6" t="str">
        <f> IF(INDIRECT("'FROM_NGS3_PCR-1'!A"&amp;ROW()-5,TRUE)="","",  INDIRECT(    "'FROM_NGS3_PCR-1'!"   &amp;  CHAR(64 + MATCH(VLOOKUP(G$6,mapping!$A:$B,2,FALSE),'FROM_NGS3_PCR-1'!$1:$1,0))   &amp;  ROW()-5,TRUE)    )</f>
        <v/>
      </c>
      <c r="H729" s="39" t="str">
        <f> IF(INDIRECT("'FROM_NGS3_PCR-1'!A"&amp;ROW()-5,TRUE)="","",  INDIRECT(    "'FROM_NGS3_PCR-1'!"   &amp;  CHAR(64 + MATCH(VLOOKUP(H$6,mapping!$A:$B,2,FALSE),'FROM_NGS3_PCR-1'!$1:$1,0))   &amp;  ROW()-5,TRUE)    )</f>
        <v/>
      </c>
      <c r="I729" s="7" t="str">
        <f> IF(INDIRECT("'FROM_NGS3_PCR-1'!A"&amp;ROW()-5,TRUE)="","",  INDIRECT(    "'FROM_NGS3_PCR-1'!"   &amp;  CHAR(64 + MATCH(VLOOKUP(I$6,mapping!$A:$B,2,FALSE),'FROM_NGS3_PCR-1'!$1:$1,0))   &amp;  ROW()-5,TRUE)    )</f>
        <v/>
      </c>
      <c r="J729" s="40" t="str">
        <f> IF(INDIRECT("'FROM_NGS3_PCR-1'!A"&amp;ROW()-5,TRUE)="","",  INDIRECT(    "'FROM_NGS3_PCR-1'!"   &amp;  CHAR(64 + MATCH(VLOOKUP(J$6,mapping!$A:$B,2,FALSE),'FROM_NGS3_PCR-1'!$1:$1,0))   &amp;  ROW()-5,TRUE)    )</f>
        <v/>
      </c>
      <c r="K729" s="6"/>
      <c r="L729" s="39">
        <v>1.0</v>
      </c>
      <c r="M729" s="37" t="str">
        <f>IFERROR(VLOOKUP(TEXT(ROW()-5,"0"),CALC_selection!H:I,2,FALSE),"")</f>
        <v/>
      </c>
      <c r="N729" s="6"/>
      <c r="O729" s="9" t="b">
        <f t="shared" si="1"/>
        <v>0</v>
      </c>
      <c r="P729" s="9" t="b">
        <f t="shared" si="2"/>
        <v>0</v>
      </c>
      <c r="Q729" s="9"/>
      <c r="R729" s="9"/>
      <c r="S729" s="9"/>
      <c r="T729" s="6"/>
      <c r="U729" s="6"/>
      <c r="V729" s="6"/>
      <c r="W729" s="6"/>
      <c r="X729" s="6"/>
      <c r="Y729" s="6"/>
      <c r="Z729" s="6"/>
    </row>
    <row r="730" ht="14.25" customHeight="1">
      <c r="A730" s="6"/>
      <c r="B730" s="38" t="str">
        <f> IF(INDIRECT("'FROM_NGS3_PCR-1'!A"&amp;ROW()-5,TRUE)="","",  INDIRECT(    "'FROM_NGS3_PCR-1'!"   &amp;  CHAR(64 + MATCH(VLOOKUP(B$6,mapping!$A:$B,2,FALSE),'FROM_NGS3_PCR-1'!$1:$1,0))   &amp;  ROW()-5,TRUE)    )</f>
        <v/>
      </c>
      <c r="C730" s="6" t="str">
        <f> IF(INDIRECT("'FROM_NGS3_PCR-1'!A"&amp;ROW()-5,TRUE)="","",  INDIRECT(    "'FROM_NGS3_PCR-1'!"   &amp;  CHAR(64 + MATCH(VLOOKUP(C$6,mapping!$A:$B,2,FALSE),'FROM_NGS3_PCR-1'!$1:$1,0))   &amp;  ROW()-5,TRUE)    )</f>
        <v/>
      </c>
      <c r="D730" s="7" t="str">
        <f> IF(INDIRECT("'FROM_NGS3_PCR-1'!A"&amp;ROW()-5,TRUE)="","",  INDIRECT(    "'FROM_NGS3_PCR-1'!"   &amp;  CHAR(64 + MATCH(VLOOKUP(D$6,mapping!$A:$B,2,FALSE),'FROM_NGS3_PCR-1'!$1:$1,0))   &amp;  ROW()-5,TRUE)    )</f>
        <v/>
      </c>
      <c r="E730" s="7" t="str">
        <f> IF(INDIRECT("'FROM_NGS3_PCR-1'!A"&amp;ROW()-5,TRUE)="","",  "e" &amp; INDIRECT(    "'FROM_NGS3_PCR-1'!"   &amp;  CHAR(64 + MATCH(VLOOKUP(E$6,mapping!$A:$B,2,FALSE),'FROM_NGS3_PCR-1'!$1:$1,0))   &amp;  ROW()-5,TRUE)    )</f>
        <v/>
      </c>
      <c r="F730" s="6" t="str">
        <f> IF(INDIRECT("'FROM_NGS3_PCR-1'!A"&amp;ROW()-5,TRUE)="","",  INDIRECT(    "'FROM_NGS3_PCR-1'!"   &amp;  CHAR(64 + MATCH(VLOOKUP(F$6,mapping!$A:$B,2,FALSE),'FROM_NGS3_PCR-1'!$1:$1,0))   &amp;  ROW()-5,TRUE)    )</f>
        <v/>
      </c>
      <c r="G730" s="6" t="str">
        <f> IF(INDIRECT("'FROM_NGS3_PCR-1'!A"&amp;ROW()-5,TRUE)="","",  INDIRECT(    "'FROM_NGS3_PCR-1'!"   &amp;  CHAR(64 + MATCH(VLOOKUP(G$6,mapping!$A:$B,2,FALSE),'FROM_NGS3_PCR-1'!$1:$1,0))   &amp;  ROW()-5,TRUE)    )</f>
        <v/>
      </c>
      <c r="H730" s="39" t="str">
        <f> IF(INDIRECT("'FROM_NGS3_PCR-1'!A"&amp;ROW()-5,TRUE)="","",  INDIRECT(    "'FROM_NGS3_PCR-1'!"   &amp;  CHAR(64 + MATCH(VLOOKUP(H$6,mapping!$A:$B,2,FALSE),'FROM_NGS3_PCR-1'!$1:$1,0))   &amp;  ROW()-5,TRUE)    )</f>
        <v/>
      </c>
      <c r="I730" s="7" t="str">
        <f> IF(INDIRECT("'FROM_NGS3_PCR-1'!A"&amp;ROW()-5,TRUE)="","",  INDIRECT(    "'FROM_NGS3_PCR-1'!"   &amp;  CHAR(64 + MATCH(VLOOKUP(I$6,mapping!$A:$B,2,FALSE),'FROM_NGS3_PCR-1'!$1:$1,0))   &amp;  ROW()-5,TRUE)    )</f>
        <v/>
      </c>
      <c r="J730" s="40" t="str">
        <f> IF(INDIRECT("'FROM_NGS3_PCR-1'!A"&amp;ROW()-5,TRUE)="","",  INDIRECT(    "'FROM_NGS3_PCR-1'!"   &amp;  CHAR(64 + MATCH(VLOOKUP(J$6,mapping!$A:$B,2,FALSE),'FROM_NGS3_PCR-1'!$1:$1,0))   &amp;  ROW()-5,TRUE)    )</f>
        <v/>
      </c>
      <c r="K730" s="6"/>
      <c r="L730" s="39">
        <v>1.0</v>
      </c>
      <c r="M730" s="37" t="str">
        <f>IFERROR(VLOOKUP(TEXT(ROW()-5,"0"),CALC_selection!H:I,2,FALSE),"")</f>
        <v/>
      </c>
      <c r="N730" s="6"/>
      <c r="O730" s="9" t="b">
        <f t="shared" si="1"/>
        <v>0</v>
      </c>
      <c r="P730" s="9" t="b">
        <f t="shared" si="2"/>
        <v>0</v>
      </c>
      <c r="Q730" s="9"/>
      <c r="R730" s="9"/>
      <c r="S730" s="9"/>
      <c r="T730" s="6"/>
      <c r="U730" s="6"/>
      <c r="V730" s="6"/>
      <c r="W730" s="6"/>
      <c r="X730" s="6"/>
      <c r="Y730" s="6"/>
      <c r="Z730" s="6"/>
    </row>
    <row r="731" ht="14.25" customHeight="1">
      <c r="A731" s="6"/>
      <c r="B731" s="38" t="str">
        <f> IF(INDIRECT("'FROM_NGS3_PCR-1'!A"&amp;ROW()-5,TRUE)="","",  INDIRECT(    "'FROM_NGS3_PCR-1'!"   &amp;  CHAR(64 + MATCH(VLOOKUP(B$6,mapping!$A:$B,2,FALSE),'FROM_NGS3_PCR-1'!$1:$1,0))   &amp;  ROW()-5,TRUE)    )</f>
        <v/>
      </c>
      <c r="C731" s="6" t="str">
        <f> IF(INDIRECT("'FROM_NGS3_PCR-1'!A"&amp;ROW()-5,TRUE)="","",  INDIRECT(    "'FROM_NGS3_PCR-1'!"   &amp;  CHAR(64 + MATCH(VLOOKUP(C$6,mapping!$A:$B,2,FALSE),'FROM_NGS3_PCR-1'!$1:$1,0))   &amp;  ROW()-5,TRUE)    )</f>
        <v/>
      </c>
      <c r="D731" s="7" t="str">
        <f> IF(INDIRECT("'FROM_NGS3_PCR-1'!A"&amp;ROW()-5,TRUE)="","",  INDIRECT(    "'FROM_NGS3_PCR-1'!"   &amp;  CHAR(64 + MATCH(VLOOKUP(D$6,mapping!$A:$B,2,FALSE),'FROM_NGS3_PCR-1'!$1:$1,0))   &amp;  ROW()-5,TRUE)    )</f>
        <v/>
      </c>
      <c r="E731" s="7" t="str">
        <f> IF(INDIRECT("'FROM_NGS3_PCR-1'!A"&amp;ROW()-5,TRUE)="","",  "e" &amp; INDIRECT(    "'FROM_NGS3_PCR-1'!"   &amp;  CHAR(64 + MATCH(VLOOKUP(E$6,mapping!$A:$B,2,FALSE),'FROM_NGS3_PCR-1'!$1:$1,0))   &amp;  ROW()-5,TRUE)    )</f>
        <v/>
      </c>
      <c r="F731" s="6" t="str">
        <f> IF(INDIRECT("'FROM_NGS3_PCR-1'!A"&amp;ROW()-5,TRUE)="","",  INDIRECT(    "'FROM_NGS3_PCR-1'!"   &amp;  CHAR(64 + MATCH(VLOOKUP(F$6,mapping!$A:$B,2,FALSE),'FROM_NGS3_PCR-1'!$1:$1,0))   &amp;  ROW()-5,TRUE)    )</f>
        <v/>
      </c>
      <c r="G731" s="6" t="str">
        <f> IF(INDIRECT("'FROM_NGS3_PCR-1'!A"&amp;ROW()-5,TRUE)="","",  INDIRECT(    "'FROM_NGS3_PCR-1'!"   &amp;  CHAR(64 + MATCH(VLOOKUP(G$6,mapping!$A:$B,2,FALSE),'FROM_NGS3_PCR-1'!$1:$1,0))   &amp;  ROW()-5,TRUE)    )</f>
        <v/>
      </c>
      <c r="H731" s="39" t="str">
        <f> IF(INDIRECT("'FROM_NGS3_PCR-1'!A"&amp;ROW()-5,TRUE)="","",  INDIRECT(    "'FROM_NGS3_PCR-1'!"   &amp;  CHAR(64 + MATCH(VLOOKUP(H$6,mapping!$A:$B,2,FALSE),'FROM_NGS3_PCR-1'!$1:$1,0))   &amp;  ROW()-5,TRUE)    )</f>
        <v/>
      </c>
      <c r="I731" s="7" t="str">
        <f> IF(INDIRECT("'FROM_NGS3_PCR-1'!A"&amp;ROW()-5,TRUE)="","",  INDIRECT(    "'FROM_NGS3_PCR-1'!"   &amp;  CHAR(64 + MATCH(VLOOKUP(I$6,mapping!$A:$B,2,FALSE),'FROM_NGS3_PCR-1'!$1:$1,0))   &amp;  ROW()-5,TRUE)    )</f>
        <v/>
      </c>
      <c r="J731" s="40" t="str">
        <f> IF(INDIRECT("'FROM_NGS3_PCR-1'!A"&amp;ROW()-5,TRUE)="","",  INDIRECT(    "'FROM_NGS3_PCR-1'!"   &amp;  CHAR(64 + MATCH(VLOOKUP(J$6,mapping!$A:$B,2,FALSE),'FROM_NGS3_PCR-1'!$1:$1,0))   &amp;  ROW()-5,TRUE)    )</f>
        <v/>
      </c>
      <c r="K731" s="6"/>
      <c r="L731" s="39">
        <v>1.0</v>
      </c>
      <c r="M731" s="37" t="str">
        <f>IFERROR(VLOOKUP(TEXT(ROW()-5,"0"),CALC_selection!H:I,2,FALSE),"")</f>
        <v/>
      </c>
      <c r="N731" s="6"/>
      <c r="O731" s="9" t="b">
        <f t="shared" si="1"/>
        <v>0</v>
      </c>
      <c r="P731" s="9" t="b">
        <f t="shared" si="2"/>
        <v>0</v>
      </c>
      <c r="Q731" s="9"/>
      <c r="R731" s="9"/>
      <c r="S731" s="9"/>
      <c r="T731" s="6"/>
      <c r="U731" s="6"/>
      <c r="V731" s="6"/>
      <c r="W731" s="6"/>
      <c r="X731" s="6"/>
      <c r="Y731" s="6"/>
      <c r="Z731" s="6"/>
    </row>
    <row r="732" ht="14.25" customHeight="1">
      <c r="A732" s="6"/>
      <c r="B732" s="38" t="str">
        <f> IF(INDIRECT("'FROM_NGS3_PCR-1'!A"&amp;ROW()-5,TRUE)="","",  INDIRECT(    "'FROM_NGS3_PCR-1'!"   &amp;  CHAR(64 + MATCH(VLOOKUP(B$6,mapping!$A:$B,2,FALSE),'FROM_NGS3_PCR-1'!$1:$1,0))   &amp;  ROW()-5,TRUE)    )</f>
        <v/>
      </c>
      <c r="C732" s="6" t="str">
        <f> IF(INDIRECT("'FROM_NGS3_PCR-1'!A"&amp;ROW()-5,TRUE)="","",  INDIRECT(    "'FROM_NGS3_PCR-1'!"   &amp;  CHAR(64 + MATCH(VLOOKUP(C$6,mapping!$A:$B,2,FALSE),'FROM_NGS3_PCR-1'!$1:$1,0))   &amp;  ROW()-5,TRUE)    )</f>
        <v/>
      </c>
      <c r="D732" s="7" t="str">
        <f> IF(INDIRECT("'FROM_NGS3_PCR-1'!A"&amp;ROW()-5,TRUE)="","",  INDIRECT(    "'FROM_NGS3_PCR-1'!"   &amp;  CHAR(64 + MATCH(VLOOKUP(D$6,mapping!$A:$B,2,FALSE),'FROM_NGS3_PCR-1'!$1:$1,0))   &amp;  ROW()-5,TRUE)    )</f>
        <v/>
      </c>
      <c r="E732" s="7" t="str">
        <f> IF(INDIRECT("'FROM_NGS3_PCR-1'!A"&amp;ROW()-5,TRUE)="","",  "e" &amp; INDIRECT(    "'FROM_NGS3_PCR-1'!"   &amp;  CHAR(64 + MATCH(VLOOKUP(E$6,mapping!$A:$B,2,FALSE),'FROM_NGS3_PCR-1'!$1:$1,0))   &amp;  ROW()-5,TRUE)    )</f>
        <v/>
      </c>
      <c r="F732" s="6" t="str">
        <f> IF(INDIRECT("'FROM_NGS3_PCR-1'!A"&amp;ROW()-5,TRUE)="","",  INDIRECT(    "'FROM_NGS3_PCR-1'!"   &amp;  CHAR(64 + MATCH(VLOOKUP(F$6,mapping!$A:$B,2,FALSE),'FROM_NGS3_PCR-1'!$1:$1,0))   &amp;  ROW()-5,TRUE)    )</f>
        <v/>
      </c>
      <c r="G732" s="6" t="str">
        <f> IF(INDIRECT("'FROM_NGS3_PCR-1'!A"&amp;ROW()-5,TRUE)="","",  INDIRECT(    "'FROM_NGS3_PCR-1'!"   &amp;  CHAR(64 + MATCH(VLOOKUP(G$6,mapping!$A:$B,2,FALSE),'FROM_NGS3_PCR-1'!$1:$1,0))   &amp;  ROW()-5,TRUE)    )</f>
        <v/>
      </c>
      <c r="H732" s="39" t="str">
        <f> IF(INDIRECT("'FROM_NGS3_PCR-1'!A"&amp;ROW()-5,TRUE)="","",  INDIRECT(    "'FROM_NGS3_PCR-1'!"   &amp;  CHAR(64 + MATCH(VLOOKUP(H$6,mapping!$A:$B,2,FALSE),'FROM_NGS3_PCR-1'!$1:$1,0))   &amp;  ROW()-5,TRUE)    )</f>
        <v/>
      </c>
      <c r="I732" s="7" t="str">
        <f> IF(INDIRECT("'FROM_NGS3_PCR-1'!A"&amp;ROW()-5,TRUE)="","",  INDIRECT(    "'FROM_NGS3_PCR-1'!"   &amp;  CHAR(64 + MATCH(VLOOKUP(I$6,mapping!$A:$B,2,FALSE),'FROM_NGS3_PCR-1'!$1:$1,0))   &amp;  ROW()-5,TRUE)    )</f>
        <v/>
      </c>
      <c r="J732" s="40" t="str">
        <f> IF(INDIRECT("'FROM_NGS3_PCR-1'!A"&amp;ROW()-5,TRUE)="","",  INDIRECT(    "'FROM_NGS3_PCR-1'!"   &amp;  CHAR(64 + MATCH(VLOOKUP(J$6,mapping!$A:$B,2,FALSE),'FROM_NGS3_PCR-1'!$1:$1,0))   &amp;  ROW()-5,TRUE)    )</f>
        <v/>
      </c>
      <c r="K732" s="6"/>
      <c r="L732" s="39">
        <v>1.0</v>
      </c>
      <c r="M732" s="37" t="str">
        <f>IFERROR(VLOOKUP(TEXT(ROW()-5,"0"),CALC_selection!H:I,2,FALSE),"")</f>
        <v/>
      </c>
      <c r="N732" s="6"/>
      <c r="O732" s="9" t="b">
        <f t="shared" si="1"/>
        <v>0</v>
      </c>
      <c r="P732" s="9" t="b">
        <f t="shared" si="2"/>
        <v>0</v>
      </c>
      <c r="Q732" s="9"/>
      <c r="R732" s="9"/>
      <c r="S732" s="9"/>
      <c r="T732" s="6"/>
      <c r="U732" s="6"/>
      <c r="V732" s="6"/>
      <c r="W732" s="6"/>
      <c r="X732" s="6"/>
      <c r="Y732" s="6"/>
      <c r="Z732" s="6"/>
    </row>
    <row r="733" ht="14.25" customHeight="1">
      <c r="A733" s="6"/>
      <c r="B733" s="38" t="str">
        <f> IF(INDIRECT("'FROM_NGS3_PCR-1'!A"&amp;ROW()-5,TRUE)="","",  INDIRECT(    "'FROM_NGS3_PCR-1'!"   &amp;  CHAR(64 + MATCH(VLOOKUP(B$6,mapping!$A:$B,2,FALSE),'FROM_NGS3_PCR-1'!$1:$1,0))   &amp;  ROW()-5,TRUE)    )</f>
        <v/>
      </c>
      <c r="C733" s="6" t="str">
        <f> IF(INDIRECT("'FROM_NGS3_PCR-1'!A"&amp;ROW()-5,TRUE)="","",  INDIRECT(    "'FROM_NGS3_PCR-1'!"   &amp;  CHAR(64 + MATCH(VLOOKUP(C$6,mapping!$A:$B,2,FALSE),'FROM_NGS3_PCR-1'!$1:$1,0))   &amp;  ROW()-5,TRUE)    )</f>
        <v/>
      </c>
      <c r="D733" s="7" t="str">
        <f> IF(INDIRECT("'FROM_NGS3_PCR-1'!A"&amp;ROW()-5,TRUE)="","",  INDIRECT(    "'FROM_NGS3_PCR-1'!"   &amp;  CHAR(64 + MATCH(VLOOKUP(D$6,mapping!$A:$B,2,FALSE),'FROM_NGS3_PCR-1'!$1:$1,0))   &amp;  ROW()-5,TRUE)    )</f>
        <v/>
      </c>
      <c r="E733" s="7" t="str">
        <f> IF(INDIRECT("'FROM_NGS3_PCR-1'!A"&amp;ROW()-5,TRUE)="","",  "e" &amp; INDIRECT(    "'FROM_NGS3_PCR-1'!"   &amp;  CHAR(64 + MATCH(VLOOKUP(E$6,mapping!$A:$B,2,FALSE),'FROM_NGS3_PCR-1'!$1:$1,0))   &amp;  ROW()-5,TRUE)    )</f>
        <v/>
      </c>
      <c r="F733" s="6" t="str">
        <f> IF(INDIRECT("'FROM_NGS3_PCR-1'!A"&amp;ROW()-5,TRUE)="","",  INDIRECT(    "'FROM_NGS3_PCR-1'!"   &amp;  CHAR(64 + MATCH(VLOOKUP(F$6,mapping!$A:$B,2,FALSE),'FROM_NGS3_PCR-1'!$1:$1,0))   &amp;  ROW()-5,TRUE)    )</f>
        <v/>
      </c>
      <c r="G733" s="6" t="str">
        <f> IF(INDIRECT("'FROM_NGS3_PCR-1'!A"&amp;ROW()-5,TRUE)="","",  INDIRECT(    "'FROM_NGS3_PCR-1'!"   &amp;  CHAR(64 + MATCH(VLOOKUP(G$6,mapping!$A:$B,2,FALSE),'FROM_NGS3_PCR-1'!$1:$1,0))   &amp;  ROW()-5,TRUE)    )</f>
        <v/>
      </c>
      <c r="H733" s="39" t="str">
        <f> IF(INDIRECT("'FROM_NGS3_PCR-1'!A"&amp;ROW()-5,TRUE)="","",  INDIRECT(    "'FROM_NGS3_PCR-1'!"   &amp;  CHAR(64 + MATCH(VLOOKUP(H$6,mapping!$A:$B,2,FALSE),'FROM_NGS3_PCR-1'!$1:$1,0))   &amp;  ROW()-5,TRUE)    )</f>
        <v/>
      </c>
      <c r="I733" s="7" t="str">
        <f> IF(INDIRECT("'FROM_NGS3_PCR-1'!A"&amp;ROW()-5,TRUE)="","",  INDIRECT(    "'FROM_NGS3_PCR-1'!"   &amp;  CHAR(64 + MATCH(VLOOKUP(I$6,mapping!$A:$B,2,FALSE),'FROM_NGS3_PCR-1'!$1:$1,0))   &amp;  ROW()-5,TRUE)    )</f>
        <v/>
      </c>
      <c r="J733" s="40" t="str">
        <f> IF(INDIRECT("'FROM_NGS3_PCR-1'!A"&amp;ROW()-5,TRUE)="","",  INDIRECT(    "'FROM_NGS3_PCR-1'!"   &amp;  CHAR(64 + MATCH(VLOOKUP(J$6,mapping!$A:$B,2,FALSE),'FROM_NGS3_PCR-1'!$1:$1,0))   &amp;  ROW()-5,TRUE)    )</f>
        <v/>
      </c>
      <c r="K733" s="6"/>
      <c r="L733" s="39">
        <v>1.0</v>
      </c>
      <c r="M733" s="37" t="str">
        <f>IFERROR(VLOOKUP(TEXT(ROW()-5,"0"),CALC_selection!H:I,2,FALSE),"")</f>
        <v/>
      </c>
      <c r="N733" s="6"/>
      <c r="O733" s="9" t="b">
        <f t="shared" si="1"/>
        <v>0</v>
      </c>
      <c r="P733" s="9" t="b">
        <f t="shared" si="2"/>
        <v>0</v>
      </c>
      <c r="Q733" s="9"/>
      <c r="R733" s="9"/>
      <c r="S733" s="9"/>
      <c r="T733" s="6"/>
      <c r="U733" s="6"/>
      <c r="V733" s="6"/>
      <c r="W733" s="6"/>
      <c r="X733" s="6"/>
      <c r="Y733" s="6"/>
      <c r="Z733" s="6"/>
    </row>
    <row r="734" ht="14.25" customHeight="1">
      <c r="A734" s="6"/>
      <c r="B734" s="38" t="str">
        <f> IF(INDIRECT("'FROM_NGS3_PCR-1'!A"&amp;ROW()-5,TRUE)="","",  INDIRECT(    "'FROM_NGS3_PCR-1'!"   &amp;  CHAR(64 + MATCH(VLOOKUP(B$6,mapping!$A:$B,2,FALSE),'FROM_NGS3_PCR-1'!$1:$1,0))   &amp;  ROW()-5,TRUE)    )</f>
        <v/>
      </c>
      <c r="C734" s="6" t="str">
        <f> IF(INDIRECT("'FROM_NGS3_PCR-1'!A"&amp;ROW()-5,TRUE)="","",  INDIRECT(    "'FROM_NGS3_PCR-1'!"   &amp;  CHAR(64 + MATCH(VLOOKUP(C$6,mapping!$A:$B,2,FALSE),'FROM_NGS3_PCR-1'!$1:$1,0))   &amp;  ROW()-5,TRUE)    )</f>
        <v/>
      </c>
      <c r="D734" s="7" t="str">
        <f> IF(INDIRECT("'FROM_NGS3_PCR-1'!A"&amp;ROW()-5,TRUE)="","",  INDIRECT(    "'FROM_NGS3_PCR-1'!"   &amp;  CHAR(64 + MATCH(VLOOKUP(D$6,mapping!$A:$B,2,FALSE),'FROM_NGS3_PCR-1'!$1:$1,0))   &amp;  ROW()-5,TRUE)    )</f>
        <v/>
      </c>
      <c r="E734" s="7" t="str">
        <f> IF(INDIRECT("'FROM_NGS3_PCR-1'!A"&amp;ROW()-5,TRUE)="","",  "e" &amp; INDIRECT(    "'FROM_NGS3_PCR-1'!"   &amp;  CHAR(64 + MATCH(VLOOKUP(E$6,mapping!$A:$B,2,FALSE),'FROM_NGS3_PCR-1'!$1:$1,0))   &amp;  ROW()-5,TRUE)    )</f>
        <v/>
      </c>
      <c r="F734" s="6" t="str">
        <f> IF(INDIRECT("'FROM_NGS3_PCR-1'!A"&amp;ROW()-5,TRUE)="","",  INDIRECT(    "'FROM_NGS3_PCR-1'!"   &amp;  CHAR(64 + MATCH(VLOOKUP(F$6,mapping!$A:$B,2,FALSE),'FROM_NGS3_PCR-1'!$1:$1,0))   &amp;  ROW()-5,TRUE)    )</f>
        <v/>
      </c>
      <c r="G734" s="6" t="str">
        <f> IF(INDIRECT("'FROM_NGS3_PCR-1'!A"&amp;ROW()-5,TRUE)="","",  INDIRECT(    "'FROM_NGS3_PCR-1'!"   &amp;  CHAR(64 + MATCH(VLOOKUP(G$6,mapping!$A:$B,2,FALSE),'FROM_NGS3_PCR-1'!$1:$1,0))   &amp;  ROW()-5,TRUE)    )</f>
        <v/>
      </c>
      <c r="H734" s="39" t="str">
        <f> IF(INDIRECT("'FROM_NGS3_PCR-1'!A"&amp;ROW()-5,TRUE)="","",  INDIRECT(    "'FROM_NGS3_PCR-1'!"   &amp;  CHAR(64 + MATCH(VLOOKUP(H$6,mapping!$A:$B,2,FALSE),'FROM_NGS3_PCR-1'!$1:$1,0))   &amp;  ROW()-5,TRUE)    )</f>
        <v/>
      </c>
      <c r="I734" s="7" t="str">
        <f> IF(INDIRECT("'FROM_NGS3_PCR-1'!A"&amp;ROW()-5,TRUE)="","",  INDIRECT(    "'FROM_NGS3_PCR-1'!"   &amp;  CHAR(64 + MATCH(VLOOKUP(I$6,mapping!$A:$B,2,FALSE),'FROM_NGS3_PCR-1'!$1:$1,0))   &amp;  ROW()-5,TRUE)    )</f>
        <v/>
      </c>
      <c r="J734" s="40" t="str">
        <f> IF(INDIRECT("'FROM_NGS3_PCR-1'!A"&amp;ROW()-5,TRUE)="","",  INDIRECT(    "'FROM_NGS3_PCR-1'!"   &amp;  CHAR(64 + MATCH(VLOOKUP(J$6,mapping!$A:$B,2,FALSE),'FROM_NGS3_PCR-1'!$1:$1,0))   &amp;  ROW()-5,TRUE)    )</f>
        <v/>
      </c>
      <c r="K734" s="6"/>
      <c r="L734" s="39">
        <v>1.0</v>
      </c>
      <c r="M734" s="37" t="str">
        <f>IFERROR(VLOOKUP(TEXT(ROW()-5,"0"),CALC_selection!H:I,2,FALSE),"")</f>
        <v/>
      </c>
      <c r="N734" s="6"/>
      <c r="O734" s="9" t="b">
        <f t="shared" si="1"/>
        <v>0</v>
      </c>
      <c r="P734" s="9" t="b">
        <f t="shared" si="2"/>
        <v>0</v>
      </c>
      <c r="Q734" s="9"/>
      <c r="R734" s="9"/>
      <c r="S734" s="9"/>
      <c r="T734" s="6"/>
      <c r="U734" s="6"/>
      <c r="V734" s="6"/>
      <c r="W734" s="6"/>
      <c r="X734" s="6"/>
      <c r="Y734" s="6"/>
      <c r="Z734" s="6"/>
    </row>
    <row r="735" ht="14.25" customHeight="1">
      <c r="A735" s="6"/>
      <c r="B735" s="38" t="str">
        <f> IF(INDIRECT("'FROM_NGS3_PCR-1'!A"&amp;ROW()-5,TRUE)="","",  INDIRECT(    "'FROM_NGS3_PCR-1'!"   &amp;  CHAR(64 + MATCH(VLOOKUP(B$6,mapping!$A:$B,2,FALSE),'FROM_NGS3_PCR-1'!$1:$1,0))   &amp;  ROW()-5,TRUE)    )</f>
        <v/>
      </c>
      <c r="C735" s="6" t="str">
        <f> IF(INDIRECT("'FROM_NGS3_PCR-1'!A"&amp;ROW()-5,TRUE)="","",  INDIRECT(    "'FROM_NGS3_PCR-1'!"   &amp;  CHAR(64 + MATCH(VLOOKUP(C$6,mapping!$A:$B,2,FALSE),'FROM_NGS3_PCR-1'!$1:$1,0))   &amp;  ROW()-5,TRUE)    )</f>
        <v/>
      </c>
      <c r="D735" s="7" t="str">
        <f> IF(INDIRECT("'FROM_NGS3_PCR-1'!A"&amp;ROW()-5,TRUE)="","",  INDIRECT(    "'FROM_NGS3_PCR-1'!"   &amp;  CHAR(64 + MATCH(VLOOKUP(D$6,mapping!$A:$B,2,FALSE),'FROM_NGS3_PCR-1'!$1:$1,0))   &amp;  ROW()-5,TRUE)    )</f>
        <v/>
      </c>
      <c r="E735" s="7" t="str">
        <f> IF(INDIRECT("'FROM_NGS3_PCR-1'!A"&amp;ROW()-5,TRUE)="","",  "e" &amp; INDIRECT(    "'FROM_NGS3_PCR-1'!"   &amp;  CHAR(64 + MATCH(VLOOKUP(E$6,mapping!$A:$B,2,FALSE),'FROM_NGS3_PCR-1'!$1:$1,0))   &amp;  ROW()-5,TRUE)    )</f>
        <v/>
      </c>
      <c r="F735" s="6" t="str">
        <f> IF(INDIRECT("'FROM_NGS3_PCR-1'!A"&amp;ROW()-5,TRUE)="","",  INDIRECT(    "'FROM_NGS3_PCR-1'!"   &amp;  CHAR(64 + MATCH(VLOOKUP(F$6,mapping!$A:$B,2,FALSE),'FROM_NGS3_PCR-1'!$1:$1,0))   &amp;  ROW()-5,TRUE)    )</f>
        <v/>
      </c>
      <c r="G735" s="6" t="str">
        <f> IF(INDIRECT("'FROM_NGS3_PCR-1'!A"&amp;ROW()-5,TRUE)="","",  INDIRECT(    "'FROM_NGS3_PCR-1'!"   &amp;  CHAR(64 + MATCH(VLOOKUP(G$6,mapping!$A:$B,2,FALSE),'FROM_NGS3_PCR-1'!$1:$1,0))   &amp;  ROW()-5,TRUE)    )</f>
        <v/>
      </c>
      <c r="H735" s="39" t="str">
        <f> IF(INDIRECT("'FROM_NGS3_PCR-1'!A"&amp;ROW()-5,TRUE)="","",  INDIRECT(    "'FROM_NGS3_PCR-1'!"   &amp;  CHAR(64 + MATCH(VLOOKUP(H$6,mapping!$A:$B,2,FALSE),'FROM_NGS3_PCR-1'!$1:$1,0))   &amp;  ROW()-5,TRUE)    )</f>
        <v/>
      </c>
      <c r="I735" s="7" t="str">
        <f> IF(INDIRECT("'FROM_NGS3_PCR-1'!A"&amp;ROW()-5,TRUE)="","",  INDIRECT(    "'FROM_NGS3_PCR-1'!"   &amp;  CHAR(64 + MATCH(VLOOKUP(I$6,mapping!$A:$B,2,FALSE),'FROM_NGS3_PCR-1'!$1:$1,0))   &amp;  ROW()-5,TRUE)    )</f>
        <v/>
      </c>
      <c r="J735" s="40" t="str">
        <f> IF(INDIRECT("'FROM_NGS3_PCR-1'!A"&amp;ROW()-5,TRUE)="","",  INDIRECT(    "'FROM_NGS3_PCR-1'!"   &amp;  CHAR(64 + MATCH(VLOOKUP(J$6,mapping!$A:$B,2,FALSE),'FROM_NGS3_PCR-1'!$1:$1,0))   &amp;  ROW()-5,TRUE)    )</f>
        <v/>
      </c>
      <c r="K735" s="6"/>
      <c r="L735" s="39">
        <v>1.0</v>
      </c>
      <c r="M735" s="37" t="str">
        <f>IFERROR(VLOOKUP(TEXT(ROW()-5,"0"),CALC_selection!H:I,2,FALSE),"")</f>
        <v/>
      </c>
      <c r="N735" s="6"/>
      <c r="O735" s="9" t="b">
        <f t="shared" si="1"/>
        <v>0</v>
      </c>
      <c r="P735" s="9" t="b">
        <f t="shared" si="2"/>
        <v>0</v>
      </c>
      <c r="Q735" s="9"/>
      <c r="R735" s="9"/>
      <c r="S735" s="9"/>
      <c r="T735" s="6"/>
      <c r="U735" s="6"/>
      <c r="V735" s="6"/>
      <c r="W735" s="6"/>
      <c r="X735" s="6"/>
      <c r="Y735" s="6"/>
      <c r="Z735" s="6"/>
    </row>
    <row r="736" ht="14.25" customHeight="1">
      <c r="A736" s="6"/>
      <c r="B736" s="38" t="str">
        <f> IF(INDIRECT("'FROM_NGS3_PCR-1'!A"&amp;ROW()-5,TRUE)="","",  INDIRECT(    "'FROM_NGS3_PCR-1'!"   &amp;  CHAR(64 + MATCH(VLOOKUP(B$6,mapping!$A:$B,2,FALSE),'FROM_NGS3_PCR-1'!$1:$1,0))   &amp;  ROW()-5,TRUE)    )</f>
        <v/>
      </c>
      <c r="C736" s="6" t="str">
        <f> IF(INDIRECT("'FROM_NGS3_PCR-1'!A"&amp;ROW()-5,TRUE)="","",  INDIRECT(    "'FROM_NGS3_PCR-1'!"   &amp;  CHAR(64 + MATCH(VLOOKUP(C$6,mapping!$A:$B,2,FALSE),'FROM_NGS3_PCR-1'!$1:$1,0))   &amp;  ROW()-5,TRUE)    )</f>
        <v/>
      </c>
      <c r="D736" s="7" t="str">
        <f> IF(INDIRECT("'FROM_NGS3_PCR-1'!A"&amp;ROW()-5,TRUE)="","",  INDIRECT(    "'FROM_NGS3_PCR-1'!"   &amp;  CHAR(64 + MATCH(VLOOKUP(D$6,mapping!$A:$B,2,FALSE),'FROM_NGS3_PCR-1'!$1:$1,0))   &amp;  ROW()-5,TRUE)    )</f>
        <v/>
      </c>
      <c r="E736" s="7" t="str">
        <f> IF(INDIRECT("'FROM_NGS3_PCR-1'!A"&amp;ROW()-5,TRUE)="","",  "e" &amp; INDIRECT(    "'FROM_NGS3_PCR-1'!"   &amp;  CHAR(64 + MATCH(VLOOKUP(E$6,mapping!$A:$B,2,FALSE),'FROM_NGS3_PCR-1'!$1:$1,0))   &amp;  ROW()-5,TRUE)    )</f>
        <v/>
      </c>
      <c r="F736" s="6" t="str">
        <f> IF(INDIRECT("'FROM_NGS3_PCR-1'!A"&amp;ROW()-5,TRUE)="","",  INDIRECT(    "'FROM_NGS3_PCR-1'!"   &amp;  CHAR(64 + MATCH(VLOOKUP(F$6,mapping!$A:$B,2,FALSE),'FROM_NGS3_PCR-1'!$1:$1,0))   &amp;  ROW()-5,TRUE)    )</f>
        <v/>
      </c>
      <c r="G736" s="6" t="str">
        <f> IF(INDIRECT("'FROM_NGS3_PCR-1'!A"&amp;ROW()-5,TRUE)="","",  INDIRECT(    "'FROM_NGS3_PCR-1'!"   &amp;  CHAR(64 + MATCH(VLOOKUP(G$6,mapping!$A:$B,2,FALSE),'FROM_NGS3_PCR-1'!$1:$1,0))   &amp;  ROW()-5,TRUE)    )</f>
        <v/>
      </c>
      <c r="H736" s="39" t="str">
        <f> IF(INDIRECT("'FROM_NGS3_PCR-1'!A"&amp;ROW()-5,TRUE)="","",  INDIRECT(    "'FROM_NGS3_PCR-1'!"   &amp;  CHAR(64 + MATCH(VLOOKUP(H$6,mapping!$A:$B,2,FALSE),'FROM_NGS3_PCR-1'!$1:$1,0))   &amp;  ROW()-5,TRUE)    )</f>
        <v/>
      </c>
      <c r="I736" s="7" t="str">
        <f> IF(INDIRECT("'FROM_NGS3_PCR-1'!A"&amp;ROW()-5,TRUE)="","",  INDIRECT(    "'FROM_NGS3_PCR-1'!"   &amp;  CHAR(64 + MATCH(VLOOKUP(I$6,mapping!$A:$B,2,FALSE),'FROM_NGS3_PCR-1'!$1:$1,0))   &amp;  ROW()-5,TRUE)    )</f>
        <v/>
      </c>
      <c r="J736" s="40" t="str">
        <f> IF(INDIRECT("'FROM_NGS3_PCR-1'!A"&amp;ROW()-5,TRUE)="","",  INDIRECT(    "'FROM_NGS3_PCR-1'!"   &amp;  CHAR(64 + MATCH(VLOOKUP(J$6,mapping!$A:$B,2,FALSE),'FROM_NGS3_PCR-1'!$1:$1,0))   &amp;  ROW()-5,TRUE)    )</f>
        <v/>
      </c>
      <c r="K736" s="6"/>
      <c r="L736" s="39">
        <v>1.0</v>
      </c>
      <c r="M736" s="37" t="str">
        <f>IFERROR(VLOOKUP(TEXT(ROW()-5,"0"),CALC_selection!H:I,2,FALSE),"")</f>
        <v/>
      </c>
      <c r="N736" s="6"/>
      <c r="O736" s="9" t="b">
        <f t="shared" si="1"/>
        <v>0</v>
      </c>
      <c r="P736" s="9" t="b">
        <f t="shared" si="2"/>
        <v>0</v>
      </c>
      <c r="Q736" s="9"/>
      <c r="R736" s="9"/>
      <c r="S736" s="9"/>
      <c r="T736" s="6"/>
      <c r="U736" s="6"/>
      <c r="V736" s="6"/>
      <c r="W736" s="6"/>
      <c r="X736" s="6"/>
      <c r="Y736" s="6"/>
      <c r="Z736" s="6"/>
    </row>
    <row r="737" ht="14.25" customHeight="1">
      <c r="A737" s="6"/>
      <c r="B737" s="38" t="str">
        <f> IF(INDIRECT("'FROM_NGS3_PCR-1'!A"&amp;ROW()-5,TRUE)="","",  INDIRECT(    "'FROM_NGS3_PCR-1'!"   &amp;  CHAR(64 + MATCH(VLOOKUP(B$6,mapping!$A:$B,2,FALSE),'FROM_NGS3_PCR-1'!$1:$1,0))   &amp;  ROW()-5,TRUE)    )</f>
        <v/>
      </c>
      <c r="C737" s="6" t="str">
        <f> IF(INDIRECT("'FROM_NGS3_PCR-1'!A"&amp;ROW()-5,TRUE)="","",  INDIRECT(    "'FROM_NGS3_PCR-1'!"   &amp;  CHAR(64 + MATCH(VLOOKUP(C$6,mapping!$A:$B,2,FALSE),'FROM_NGS3_PCR-1'!$1:$1,0))   &amp;  ROW()-5,TRUE)    )</f>
        <v/>
      </c>
      <c r="D737" s="7" t="str">
        <f> IF(INDIRECT("'FROM_NGS3_PCR-1'!A"&amp;ROW()-5,TRUE)="","",  INDIRECT(    "'FROM_NGS3_PCR-1'!"   &amp;  CHAR(64 + MATCH(VLOOKUP(D$6,mapping!$A:$B,2,FALSE),'FROM_NGS3_PCR-1'!$1:$1,0))   &amp;  ROW()-5,TRUE)    )</f>
        <v/>
      </c>
      <c r="E737" s="7" t="str">
        <f> IF(INDIRECT("'FROM_NGS3_PCR-1'!A"&amp;ROW()-5,TRUE)="","",  "e" &amp; INDIRECT(    "'FROM_NGS3_PCR-1'!"   &amp;  CHAR(64 + MATCH(VLOOKUP(E$6,mapping!$A:$B,2,FALSE),'FROM_NGS3_PCR-1'!$1:$1,0))   &amp;  ROW()-5,TRUE)    )</f>
        <v/>
      </c>
      <c r="F737" s="6" t="str">
        <f> IF(INDIRECT("'FROM_NGS3_PCR-1'!A"&amp;ROW()-5,TRUE)="","",  INDIRECT(    "'FROM_NGS3_PCR-1'!"   &amp;  CHAR(64 + MATCH(VLOOKUP(F$6,mapping!$A:$B,2,FALSE),'FROM_NGS3_PCR-1'!$1:$1,0))   &amp;  ROW()-5,TRUE)    )</f>
        <v/>
      </c>
      <c r="G737" s="6" t="str">
        <f> IF(INDIRECT("'FROM_NGS3_PCR-1'!A"&amp;ROW()-5,TRUE)="","",  INDIRECT(    "'FROM_NGS3_PCR-1'!"   &amp;  CHAR(64 + MATCH(VLOOKUP(G$6,mapping!$A:$B,2,FALSE),'FROM_NGS3_PCR-1'!$1:$1,0))   &amp;  ROW()-5,TRUE)    )</f>
        <v/>
      </c>
      <c r="H737" s="39" t="str">
        <f> IF(INDIRECT("'FROM_NGS3_PCR-1'!A"&amp;ROW()-5,TRUE)="","",  INDIRECT(    "'FROM_NGS3_PCR-1'!"   &amp;  CHAR(64 + MATCH(VLOOKUP(H$6,mapping!$A:$B,2,FALSE),'FROM_NGS3_PCR-1'!$1:$1,0))   &amp;  ROW()-5,TRUE)    )</f>
        <v/>
      </c>
      <c r="I737" s="7" t="str">
        <f> IF(INDIRECT("'FROM_NGS3_PCR-1'!A"&amp;ROW()-5,TRUE)="","",  INDIRECT(    "'FROM_NGS3_PCR-1'!"   &amp;  CHAR(64 + MATCH(VLOOKUP(I$6,mapping!$A:$B,2,FALSE),'FROM_NGS3_PCR-1'!$1:$1,0))   &amp;  ROW()-5,TRUE)    )</f>
        <v/>
      </c>
      <c r="J737" s="40" t="str">
        <f> IF(INDIRECT("'FROM_NGS3_PCR-1'!A"&amp;ROW()-5,TRUE)="","",  INDIRECT(    "'FROM_NGS3_PCR-1'!"   &amp;  CHAR(64 + MATCH(VLOOKUP(J$6,mapping!$A:$B,2,FALSE),'FROM_NGS3_PCR-1'!$1:$1,0))   &amp;  ROW()-5,TRUE)    )</f>
        <v/>
      </c>
      <c r="K737" s="6"/>
      <c r="L737" s="39">
        <v>1.0</v>
      </c>
      <c r="M737" s="37" t="str">
        <f>IFERROR(VLOOKUP(TEXT(ROW()-5,"0"),CALC_selection!H:I,2,FALSE),"")</f>
        <v/>
      </c>
      <c r="N737" s="6"/>
      <c r="O737" s="9" t="b">
        <f t="shared" si="1"/>
        <v>0</v>
      </c>
      <c r="P737" s="9" t="b">
        <f t="shared" si="2"/>
        <v>0</v>
      </c>
      <c r="Q737" s="9"/>
      <c r="R737" s="9"/>
      <c r="S737" s="9"/>
      <c r="T737" s="6"/>
      <c r="U737" s="6"/>
      <c r="V737" s="6"/>
      <c r="W737" s="6"/>
      <c r="X737" s="6"/>
      <c r="Y737" s="6"/>
      <c r="Z737" s="6"/>
    </row>
    <row r="738" ht="14.25" customHeight="1">
      <c r="A738" s="6"/>
      <c r="B738" s="38" t="str">
        <f> IF(INDIRECT("'FROM_NGS3_PCR-1'!A"&amp;ROW()-5,TRUE)="","",  INDIRECT(    "'FROM_NGS3_PCR-1'!"   &amp;  CHAR(64 + MATCH(VLOOKUP(B$6,mapping!$A:$B,2,FALSE),'FROM_NGS3_PCR-1'!$1:$1,0))   &amp;  ROW()-5,TRUE)    )</f>
        <v/>
      </c>
      <c r="C738" s="6" t="str">
        <f> IF(INDIRECT("'FROM_NGS3_PCR-1'!A"&amp;ROW()-5,TRUE)="","",  INDIRECT(    "'FROM_NGS3_PCR-1'!"   &amp;  CHAR(64 + MATCH(VLOOKUP(C$6,mapping!$A:$B,2,FALSE),'FROM_NGS3_PCR-1'!$1:$1,0))   &amp;  ROW()-5,TRUE)    )</f>
        <v/>
      </c>
      <c r="D738" s="7" t="str">
        <f> IF(INDIRECT("'FROM_NGS3_PCR-1'!A"&amp;ROW()-5,TRUE)="","",  INDIRECT(    "'FROM_NGS3_PCR-1'!"   &amp;  CHAR(64 + MATCH(VLOOKUP(D$6,mapping!$A:$B,2,FALSE),'FROM_NGS3_PCR-1'!$1:$1,0))   &amp;  ROW()-5,TRUE)    )</f>
        <v/>
      </c>
      <c r="E738" s="7" t="str">
        <f> IF(INDIRECT("'FROM_NGS3_PCR-1'!A"&amp;ROW()-5,TRUE)="","",  "e" &amp; INDIRECT(    "'FROM_NGS3_PCR-1'!"   &amp;  CHAR(64 + MATCH(VLOOKUP(E$6,mapping!$A:$B,2,FALSE),'FROM_NGS3_PCR-1'!$1:$1,0))   &amp;  ROW()-5,TRUE)    )</f>
        <v/>
      </c>
      <c r="F738" s="6" t="str">
        <f> IF(INDIRECT("'FROM_NGS3_PCR-1'!A"&amp;ROW()-5,TRUE)="","",  INDIRECT(    "'FROM_NGS3_PCR-1'!"   &amp;  CHAR(64 + MATCH(VLOOKUP(F$6,mapping!$A:$B,2,FALSE),'FROM_NGS3_PCR-1'!$1:$1,0))   &amp;  ROW()-5,TRUE)    )</f>
        <v/>
      </c>
      <c r="G738" s="6" t="str">
        <f> IF(INDIRECT("'FROM_NGS3_PCR-1'!A"&amp;ROW()-5,TRUE)="","",  INDIRECT(    "'FROM_NGS3_PCR-1'!"   &amp;  CHAR(64 + MATCH(VLOOKUP(G$6,mapping!$A:$B,2,FALSE),'FROM_NGS3_PCR-1'!$1:$1,0))   &amp;  ROW()-5,TRUE)    )</f>
        <v/>
      </c>
      <c r="H738" s="39" t="str">
        <f> IF(INDIRECT("'FROM_NGS3_PCR-1'!A"&amp;ROW()-5,TRUE)="","",  INDIRECT(    "'FROM_NGS3_PCR-1'!"   &amp;  CHAR(64 + MATCH(VLOOKUP(H$6,mapping!$A:$B,2,FALSE),'FROM_NGS3_PCR-1'!$1:$1,0))   &amp;  ROW()-5,TRUE)    )</f>
        <v/>
      </c>
      <c r="I738" s="7" t="str">
        <f> IF(INDIRECT("'FROM_NGS3_PCR-1'!A"&amp;ROW()-5,TRUE)="","",  INDIRECT(    "'FROM_NGS3_PCR-1'!"   &amp;  CHAR(64 + MATCH(VLOOKUP(I$6,mapping!$A:$B,2,FALSE),'FROM_NGS3_PCR-1'!$1:$1,0))   &amp;  ROW()-5,TRUE)    )</f>
        <v/>
      </c>
      <c r="J738" s="40" t="str">
        <f> IF(INDIRECT("'FROM_NGS3_PCR-1'!A"&amp;ROW()-5,TRUE)="","",  INDIRECT(    "'FROM_NGS3_PCR-1'!"   &amp;  CHAR(64 + MATCH(VLOOKUP(J$6,mapping!$A:$B,2,FALSE),'FROM_NGS3_PCR-1'!$1:$1,0))   &amp;  ROW()-5,TRUE)    )</f>
        <v/>
      </c>
      <c r="K738" s="6"/>
      <c r="L738" s="39">
        <v>1.0</v>
      </c>
      <c r="M738" s="37" t="str">
        <f>IFERROR(VLOOKUP(TEXT(ROW()-5,"0"),CALC_selection!H:I,2,FALSE),"")</f>
        <v/>
      </c>
      <c r="N738" s="6"/>
      <c r="O738" s="9" t="b">
        <f t="shared" si="1"/>
        <v>0</v>
      </c>
      <c r="P738" s="9" t="b">
        <f t="shared" si="2"/>
        <v>0</v>
      </c>
      <c r="Q738" s="9"/>
      <c r="R738" s="9"/>
      <c r="S738" s="9"/>
      <c r="T738" s="6"/>
      <c r="U738" s="6"/>
      <c r="V738" s="6"/>
      <c r="W738" s="6"/>
      <c r="X738" s="6"/>
      <c r="Y738" s="6"/>
      <c r="Z738" s="6"/>
    </row>
    <row r="739" ht="14.25" customHeight="1">
      <c r="A739" s="6"/>
      <c r="B739" s="38" t="str">
        <f> IF(INDIRECT("'FROM_NGS3_PCR-1'!A"&amp;ROW()-5,TRUE)="","",  INDIRECT(    "'FROM_NGS3_PCR-1'!"   &amp;  CHAR(64 + MATCH(VLOOKUP(B$6,mapping!$A:$B,2,FALSE),'FROM_NGS3_PCR-1'!$1:$1,0))   &amp;  ROW()-5,TRUE)    )</f>
        <v/>
      </c>
      <c r="C739" s="6" t="str">
        <f> IF(INDIRECT("'FROM_NGS3_PCR-1'!A"&amp;ROW()-5,TRUE)="","",  INDIRECT(    "'FROM_NGS3_PCR-1'!"   &amp;  CHAR(64 + MATCH(VLOOKUP(C$6,mapping!$A:$B,2,FALSE),'FROM_NGS3_PCR-1'!$1:$1,0))   &amp;  ROW()-5,TRUE)    )</f>
        <v/>
      </c>
      <c r="D739" s="7" t="str">
        <f> IF(INDIRECT("'FROM_NGS3_PCR-1'!A"&amp;ROW()-5,TRUE)="","",  INDIRECT(    "'FROM_NGS3_PCR-1'!"   &amp;  CHAR(64 + MATCH(VLOOKUP(D$6,mapping!$A:$B,2,FALSE),'FROM_NGS3_PCR-1'!$1:$1,0))   &amp;  ROW()-5,TRUE)    )</f>
        <v/>
      </c>
      <c r="E739" s="7" t="str">
        <f> IF(INDIRECT("'FROM_NGS3_PCR-1'!A"&amp;ROW()-5,TRUE)="","",  "e" &amp; INDIRECT(    "'FROM_NGS3_PCR-1'!"   &amp;  CHAR(64 + MATCH(VLOOKUP(E$6,mapping!$A:$B,2,FALSE),'FROM_NGS3_PCR-1'!$1:$1,0))   &amp;  ROW()-5,TRUE)    )</f>
        <v/>
      </c>
      <c r="F739" s="6" t="str">
        <f> IF(INDIRECT("'FROM_NGS3_PCR-1'!A"&amp;ROW()-5,TRUE)="","",  INDIRECT(    "'FROM_NGS3_PCR-1'!"   &amp;  CHAR(64 + MATCH(VLOOKUP(F$6,mapping!$A:$B,2,FALSE),'FROM_NGS3_PCR-1'!$1:$1,0))   &amp;  ROW()-5,TRUE)    )</f>
        <v/>
      </c>
      <c r="G739" s="6" t="str">
        <f> IF(INDIRECT("'FROM_NGS3_PCR-1'!A"&amp;ROW()-5,TRUE)="","",  INDIRECT(    "'FROM_NGS3_PCR-1'!"   &amp;  CHAR(64 + MATCH(VLOOKUP(G$6,mapping!$A:$B,2,FALSE),'FROM_NGS3_PCR-1'!$1:$1,0))   &amp;  ROW()-5,TRUE)    )</f>
        <v/>
      </c>
      <c r="H739" s="39" t="str">
        <f> IF(INDIRECT("'FROM_NGS3_PCR-1'!A"&amp;ROW()-5,TRUE)="","",  INDIRECT(    "'FROM_NGS3_PCR-1'!"   &amp;  CHAR(64 + MATCH(VLOOKUP(H$6,mapping!$A:$B,2,FALSE),'FROM_NGS3_PCR-1'!$1:$1,0))   &amp;  ROW()-5,TRUE)    )</f>
        <v/>
      </c>
      <c r="I739" s="7" t="str">
        <f> IF(INDIRECT("'FROM_NGS3_PCR-1'!A"&amp;ROW()-5,TRUE)="","",  INDIRECT(    "'FROM_NGS3_PCR-1'!"   &amp;  CHAR(64 + MATCH(VLOOKUP(I$6,mapping!$A:$B,2,FALSE),'FROM_NGS3_PCR-1'!$1:$1,0))   &amp;  ROW()-5,TRUE)    )</f>
        <v/>
      </c>
      <c r="J739" s="40" t="str">
        <f> IF(INDIRECT("'FROM_NGS3_PCR-1'!A"&amp;ROW()-5,TRUE)="","",  INDIRECT(    "'FROM_NGS3_PCR-1'!"   &amp;  CHAR(64 + MATCH(VLOOKUP(J$6,mapping!$A:$B,2,FALSE),'FROM_NGS3_PCR-1'!$1:$1,0))   &amp;  ROW()-5,TRUE)    )</f>
        <v/>
      </c>
      <c r="K739" s="6"/>
      <c r="L739" s="39">
        <v>1.0</v>
      </c>
      <c r="M739" s="37" t="str">
        <f>IFERROR(VLOOKUP(TEXT(ROW()-5,"0"),CALC_selection!H:I,2,FALSE),"")</f>
        <v/>
      </c>
      <c r="N739" s="6"/>
      <c r="O739" s="9" t="b">
        <f t="shared" si="1"/>
        <v>0</v>
      </c>
      <c r="P739" s="9" t="b">
        <f t="shared" si="2"/>
        <v>0</v>
      </c>
      <c r="Q739" s="9"/>
      <c r="R739" s="9"/>
      <c r="S739" s="9"/>
      <c r="T739" s="6"/>
      <c r="U739" s="6"/>
      <c r="V739" s="6"/>
      <c r="W739" s="6"/>
      <c r="X739" s="6"/>
      <c r="Y739" s="6"/>
      <c r="Z739" s="6"/>
    </row>
    <row r="740" ht="14.25" customHeight="1">
      <c r="A740" s="6"/>
      <c r="B740" s="38" t="str">
        <f> IF(INDIRECT("'FROM_NGS3_PCR-1'!A"&amp;ROW()-5,TRUE)="","",  INDIRECT(    "'FROM_NGS3_PCR-1'!"   &amp;  CHAR(64 + MATCH(VLOOKUP(B$6,mapping!$A:$B,2,FALSE),'FROM_NGS3_PCR-1'!$1:$1,0))   &amp;  ROW()-5,TRUE)    )</f>
        <v/>
      </c>
      <c r="C740" s="6" t="str">
        <f> IF(INDIRECT("'FROM_NGS3_PCR-1'!A"&amp;ROW()-5,TRUE)="","",  INDIRECT(    "'FROM_NGS3_PCR-1'!"   &amp;  CHAR(64 + MATCH(VLOOKUP(C$6,mapping!$A:$B,2,FALSE),'FROM_NGS3_PCR-1'!$1:$1,0))   &amp;  ROW()-5,TRUE)    )</f>
        <v/>
      </c>
      <c r="D740" s="7" t="str">
        <f> IF(INDIRECT("'FROM_NGS3_PCR-1'!A"&amp;ROW()-5,TRUE)="","",  INDIRECT(    "'FROM_NGS3_PCR-1'!"   &amp;  CHAR(64 + MATCH(VLOOKUP(D$6,mapping!$A:$B,2,FALSE),'FROM_NGS3_PCR-1'!$1:$1,0))   &amp;  ROW()-5,TRUE)    )</f>
        <v/>
      </c>
      <c r="E740" s="7" t="str">
        <f> IF(INDIRECT("'FROM_NGS3_PCR-1'!A"&amp;ROW()-5,TRUE)="","",  "e" &amp; INDIRECT(    "'FROM_NGS3_PCR-1'!"   &amp;  CHAR(64 + MATCH(VLOOKUP(E$6,mapping!$A:$B,2,FALSE),'FROM_NGS3_PCR-1'!$1:$1,0))   &amp;  ROW()-5,TRUE)    )</f>
        <v/>
      </c>
      <c r="F740" s="6" t="str">
        <f> IF(INDIRECT("'FROM_NGS3_PCR-1'!A"&amp;ROW()-5,TRUE)="","",  INDIRECT(    "'FROM_NGS3_PCR-1'!"   &amp;  CHAR(64 + MATCH(VLOOKUP(F$6,mapping!$A:$B,2,FALSE),'FROM_NGS3_PCR-1'!$1:$1,0))   &amp;  ROW()-5,TRUE)    )</f>
        <v/>
      </c>
      <c r="G740" s="6" t="str">
        <f> IF(INDIRECT("'FROM_NGS3_PCR-1'!A"&amp;ROW()-5,TRUE)="","",  INDIRECT(    "'FROM_NGS3_PCR-1'!"   &amp;  CHAR(64 + MATCH(VLOOKUP(G$6,mapping!$A:$B,2,FALSE),'FROM_NGS3_PCR-1'!$1:$1,0))   &amp;  ROW()-5,TRUE)    )</f>
        <v/>
      </c>
      <c r="H740" s="39" t="str">
        <f> IF(INDIRECT("'FROM_NGS3_PCR-1'!A"&amp;ROW()-5,TRUE)="","",  INDIRECT(    "'FROM_NGS3_PCR-1'!"   &amp;  CHAR(64 + MATCH(VLOOKUP(H$6,mapping!$A:$B,2,FALSE),'FROM_NGS3_PCR-1'!$1:$1,0))   &amp;  ROW()-5,TRUE)    )</f>
        <v/>
      </c>
      <c r="I740" s="7" t="str">
        <f> IF(INDIRECT("'FROM_NGS3_PCR-1'!A"&amp;ROW()-5,TRUE)="","",  INDIRECT(    "'FROM_NGS3_PCR-1'!"   &amp;  CHAR(64 + MATCH(VLOOKUP(I$6,mapping!$A:$B,2,FALSE),'FROM_NGS3_PCR-1'!$1:$1,0))   &amp;  ROW()-5,TRUE)    )</f>
        <v/>
      </c>
      <c r="J740" s="40" t="str">
        <f> IF(INDIRECT("'FROM_NGS3_PCR-1'!A"&amp;ROW()-5,TRUE)="","",  INDIRECT(    "'FROM_NGS3_PCR-1'!"   &amp;  CHAR(64 + MATCH(VLOOKUP(J$6,mapping!$A:$B,2,FALSE),'FROM_NGS3_PCR-1'!$1:$1,0))   &amp;  ROW()-5,TRUE)    )</f>
        <v/>
      </c>
      <c r="K740" s="6"/>
      <c r="L740" s="39">
        <v>1.0</v>
      </c>
      <c r="M740" s="37" t="str">
        <f>IFERROR(VLOOKUP(TEXT(ROW()-5,"0"),CALC_selection!H:I,2,FALSE),"")</f>
        <v/>
      </c>
      <c r="N740" s="6"/>
      <c r="O740" s="9" t="b">
        <f t="shared" si="1"/>
        <v>0</v>
      </c>
      <c r="P740" s="9" t="b">
        <f t="shared" si="2"/>
        <v>0</v>
      </c>
      <c r="Q740" s="9"/>
      <c r="R740" s="9"/>
      <c r="S740" s="9"/>
      <c r="T740" s="6"/>
      <c r="U740" s="6"/>
      <c r="V740" s="6"/>
      <c r="W740" s="6"/>
      <c r="X740" s="6"/>
      <c r="Y740" s="6"/>
      <c r="Z740" s="6"/>
    </row>
    <row r="741" ht="14.25" customHeight="1">
      <c r="A741" s="6"/>
      <c r="B741" s="38" t="str">
        <f> IF(INDIRECT("'FROM_NGS3_PCR-1'!A"&amp;ROW()-5,TRUE)="","",  INDIRECT(    "'FROM_NGS3_PCR-1'!"   &amp;  CHAR(64 + MATCH(VLOOKUP(B$6,mapping!$A:$B,2,FALSE),'FROM_NGS3_PCR-1'!$1:$1,0))   &amp;  ROW()-5,TRUE)    )</f>
        <v/>
      </c>
      <c r="C741" s="6" t="str">
        <f> IF(INDIRECT("'FROM_NGS3_PCR-1'!A"&amp;ROW()-5,TRUE)="","",  INDIRECT(    "'FROM_NGS3_PCR-1'!"   &amp;  CHAR(64 + MATCH(VLOOKUP(C$6,mapping!$A:$B,2,FALSE),'FROM_NGS3_PCR-1'!$1:$1,0))   &amp;  ROW()-5,TRUE)    )</f>
        <v/>
      </c>
      <c r="D741" s="7" t="str">
        <f> IF(INDIRECT("'FROM_NGS3_PCR-1'!A"&amp;ROW()-5,TRUE)="","",  INDIRECT(    "'FROM_NGS3_PCR-1'!"   &amp;  CHAR(64 + MATCH(VLOOKUP(D$6,mapping!$A:$B,2,FALSE),'FROM_NGS3_PCR-1'!$1:$1,0))   &amp;  ROW()-5,TRUE)    )</f>
        <v/>
      </c>
      <c r="E741" s="7" t="str">
        <f> IF(INDIRECT("'FROM_NGS3_PCR-1'!A"&amp;ROW()-5,TRUE)="","",  "e" &amp; INDIRECT(    "'FROM_NGS3_PCR-1'!"   &amp;  CHAR(64 + MATCH(VLOOKUP(E$6,mapping!$A:$B,2,FALSE),'FROM_NGS3_PCR-1'!$1:$1,0))   &amp;  ROW()-5,TRUE)    )</f>
        <v/>
      </c>
      <c r="F741" s="6" t="str">
        <f> IF(INDIRECT("'FROM_NGS3_PCR-1'!A"&amp;ROW()-5,TRUE)="","",  INDIRECT(    "'FROM_NGS3_PCR-1'!"   &amp;  CHAR(64 + MATCH(VLOOKUP(F$6,mapping!$A:$B,2,FALSE),'FROM_NGS3_PCR-1'!$1:$1,0))   &amp;  ROW()-5,TRUE)    )</f>
        <v/>
      </c>
      <c r="G741" s="6" t="str">
        <f> IF(INDIRECT("'FROM_NGS3_PCR-1'!A"&amp;ROW()-5,TRUE)="","",  INDIRECT(    "'FROM_NGS3_PCR-1'!"   &amp;  CHAR(64 + MATCH(VLOOKUP(G$6,mapping!$A:$B,2,FALSE),'FROM_NGS3_PCR-1'!$1:$1,0))   &amp;  ROW()-5,TRUE)    )</f>
        <v/>
      </c>
      <c r="H741" s="39" t="str">
        <f> IF(INDIRECT("'FROM_NGS3_PCR-1'!A"&amp;ROW()-5,TRUE)="","",  INDIRECT(    "'FROM_NGS3_PCR-1'!"   &amp;  CHAR(64 + MATCH(VLOOKUP(H$6,mapping!$A:$B,2,FALSE),'FROM_NGS3_PCR-1'!$1:$1,0))   &amp;  ROW()-5,TRUE)    )</f>
        <v/>
      </c>
      <c r="I741" s="7" t="str">
        <f> IF(INDIRECT("'FROM_NGS3_PCR-1'!A"&amp;ROW()-5,TRUE)="","",  INDIRECT(    "'FROM_NGS3_PCR-1'!"   &amp;  CHAR(64 + MATCH(VLOOKUP(I$6,mapping!$A:$B,2,FALSE),'FROM_NGS3_PCR-1'!$1:$1,0))   &amp;  ROW()-5,TRUE)    )</f>
        <v/>
      </c>
      <c r="J741" s="40" t="str">
        <f> IF(INDIRECT("'FROM_NGS3_PCR-1'!A"&amp;ROW()-5,TRUE)="","",  INDIRECT(    "'FROM_NGS3_PCR-1'!"   &amp;  CHAR(64 + MATCH(VLOOKUP(J$6,mapping!$A:$B,2,FALSE),'FROM_NGS3_PCR-1'!$1:$1,0))   &amp;  ROW()-5,TRUE)    )</f>
        <v/>
      </c>
      <c r="K741" s="6"/>
      <c r="L741" s="39">
        <v>1.0</v>
      </c>
      <c r="M741" s="37" t="str">
        <f>IFERROR(VLOOKUP(TEXT(ROW()-5,"0"),CALC_selection!H:I,2,FALSE),"")</f>
        <v/>
      </c>
      <c r="N741" s="6"/>
      <c r="O741" s="9" t="b">
        <f t="shared" si="1"/>
        <v>0</v>
      </c>
      <c r="P741" s="9" t="b">
        <f t="shared" si="2"/>
        <v>0</v>
      </c>
      <c r="Q741" s="9"/>
      <c r="R741" s="9"/>
      <c r="S741" s="9"/>
      <c r="T741" s="6"/>
      <c r="U741" s="6"/>
      <c r="V741" s="6"/>
      <c r="W741" s="6"/>
      <c r="X741" s="6"/>
      <c r="Y741" s="6"/>
      <c r="Z741" s="6"/>
    </row>
    <row r="742" ht="14.25" customHeight="1">
      <c r="A742" s="6"/>
      <c r="B742" s="38" t="str">
        <f> IF(INDIRECT("'FROM_NGS3_PCR-1'!A"&amp;ROW()-5,TRUE)="","",  INDIRECT(    "'FROM_NGS3_PCR-1'!"   &amp;  CHAR(64 + MATCH(VLOOKUP(B$6,mapping!$A:$B,2,FALSE),'FROM_NGS3_PCR-1'!$1:$1,0))   &amp;  ROW()-5,TRUE)    )</f>
        <v/>
      </c>
      <c r="C742" s="6" t="str">
        <f> IF(INDIRECT("'FROM_NGS3_PCR-1'!A"&amp;ROW()-5,TRUE)="","",  INDIRECT(    "'FROM_NGS3_PCR-1'!"   &amp;  CHAR(64 + MATCH(VLOOKUP(C$6,mapping!$A:$B,2,FALSE),'FROM_NGS3_PCR-1'!$1:$1,0))   &amp;  ROW()-5,TRUE)    )</f>
        <v/>
      </c>
      <c r="D742" s="7" t="str">
        <f> IF(INDIRECT("'FROM_NGS3_PCR-1'!A"&amp;ROW()-5,TRUE)="","",  INDIRECT(    "'FROM_NGS3_PCR-1'!"   &amp;  CHAR(64 + MATCH(VLOOKUP(D$6,mapping!$A:$B,2,FALSE),'FROM_NGS3_PCR-1'!$1:$1,0))   &amp;  ROW()-5,TRUE)    )</f>
        <v/>
      </c>
      <c r="E742" s="7" t="str">
        <f> IF(INDIRECT("'FROM_NGS3_PCR-1'!A"&amp;ROW()-5,TRUE)="","",  "e" &amp; INDIRECT(    "'FROM_NGS3_PCR-1'!"   &amp;  CHAR(64 + MATCH(VLOOKUP(E$6,mapping!$A:$B,2,FALSE),'FROM_NGS3_PCR-1'!$1:$1,0))   &amp;  ROW()-5,TRUE)    )</f>
        <v/>
      </c>
      <c r="F742" s="6" t="str">
        <f> IF(INDIRECT("'FROM_NGS3_PCR-1'!A"&amp;ROW()-5,TRUE)="","",  INDIRECT(    "'FROM_NGS3_PCR-1'!"   &amp;  CHAR(64 + MATCH(VLOOKUP(F$6,mapping!$A:$B,2,FALSE),'FROM_NGS3_PCR-1'!$1:$1,0))   &amp;  ROW()-5,TRUE)    )</f>
        <v/>
      </c>
      <c r="G742" s="6" t="str">
        <f> IF(INDIRECT("'FROM_NGS3_PCR-1'!A"&amp;ROW()-5,TRUE)="","",  INDIRECT(    "'FROM_NGS3_PCR-1'!"   &amp;  CHAR(64 + MATCH(VLOOKUP(G$6,mapping!$A:$B,2,FALSE),'FROM_NGS3_PCR-1'!$1:$1,0))   &amp;  ROW()-5,TRUE)    )</f>
        <v/>
      </c>
      <c r="H742" s="39" t="str">
        <f> IF(INDIRECT("'FROM_NGS3_PCR-1'!A"&amp;ROW()-5,TRUE)="","",  INDIRECT(    "'FROM_NGS3_PCR-1'!"   &amp;  CHAR(64 + MATCH(VLOOKUP(H$6,mapping!$A:$B,2,FALSE),'FROM_NGS3_PCR-1'!$1:$1,0))   &amp;  ROW()-5,TRUE)    )</f>
        <v/>
      </c>
      <c r="I742" s="7" t="str">
        <f> IF(INDIRECT("'FROM_NGS3_PCR-1'!A"&amp;ROW()-5,TRUE)="","",  INDIRECT(    "'FROM_NGS3_PCR-1'!"   &amp;  CHAR(64 + MATCH(VLOOKUP(I$6,mapping!$A:$B,2,FALSE),'FROM_NGS3_PCR-1'!$1:$1,0))   &amp;  ROW()-5,TRUE)    )</f>
        <v/>
      </c>
      <c r="J742" s="40" t="str">
        <f> IF(INDIRECT("'FROM_NGS3_PCR-1'!A"&amp;ROW()-5,TRUE)="","",  INDIRECT(    "'FROM_NGS3_PCR-1'!"   &amp;  CHAR(64 + MATCH(VLOOKUP(J$6,mapping!$A:$B,2,FALSE),'FROM_NGS3_PCR-1'!$1:$1,0))   &amp;  ROW()-5,TRUE)    )</f>
        <v/>
      </c>
      <c r="K742" s="6"/>
      <c r="L742" s="39">
        <v>1.0</v>
      </c>
      <c r="M742" s="37" t="str">
        <f>IFERROR(VLOOKUP(TEXT(ROW()-5,"0"),CALC_selection!H:I,2,FALSE),"")</f>
        <v/>
      </c>
      <c r="N742" s="6"/>
      <c r="O742" s="9" t="b">
        <f t="shared" si="1"/>
        <v>0</v>
      </c>
      <c r="P742" s="9" t="b">
        <f t="shared" si="2"/>
        <v>0</v>
      </c>
      <c r="Q742" s="9"/>
      <c r="R742" s="9"/>
      <c r="S742" s="9"/>
      <c r="T742" s="6"/>
      <c r="U742" s="6"/>
      <c r="V742" s="6"/>
      <c r="W742" s="6"/>
      <c r="X742" s="6"/>
      <c r="Y742" s="6"/>
      <c r="Z742" s="6"/>
    </row>
    <row r="743" ht="14.25" customHeight="1">
      <c r="A743" s="6"/>
      <c r="B743" s="38" t="str">
        <f> IF(INDIRECT("'FROM_NGS3_PCR-1'!A"&amp;ROW()-5,TRUE)="","",  INDIRECT(    "'FROM_NGS3_PCR-1'!"   &amp;  CHAR(64 + MATCH(VLOOKUP(B$6,mapping!$A:$B,2,FALSE),'FROM_NGS3_PCR-1'!$1:$1,0))   &amp;  ROW()-5,TRUE)    )</f>
        <v/>
      </c>
      <c r="C743" s="6" t="str">
        <f> IF(INDIRECT("'FROM_NGS3_PCR-1'!A"&amp;ROW()-5,TRUE)="","",  INDIRECT(    "'FROM_NGS3_PCR-1'!"   &amp;  CHAR(64 + MATCH(VLOOKUP(C$6,mapping!$A:$B,2,FALSE),'FROM_NGS3_PCR-1'!$1:$1,0))   &amp;  ROW()-5,TRUE)    )</f>
        <v/>
      </c>
      <c r="D743" s="7" t="str">
        <f> IF(INDIRECT("'FROM_NGS3_PCR-1'!A"&amp;ROW()-5,TRUE)="","",  INDIRECT(    "'FROM_NGS3_PCR-1'!"   &amp;  CHAR(64 + MATCH(VLOOKUP(D$6,mapping!$A:$B,2,FALSE),'FROM_NGS3_PCR-1'!$1:$1,0))   &amp;  ROW()-5,TRUE)    )</f>
        <v/>
      </c>
      <c r="E743" s="7" t="str">
        <f> IF(INDIRECT("'FROM_NGS3_PCR-1'!A"&amp;ROW()-5,TRUE)="","",  "e" &amp; INDIRECT(    "'FROM_NGS3_PCR-1'!"   &amp;  CHAR(64 + MATCH(VLOOKUP(E$6,mapping!$A:$B,2,FALSE),'FROM_NGS3_PCR-1'!$1:$1,0))   &amp;  ROW()-5,TRUE)    )</f>
        <v/>
      </c>
      <c r="F743" s="6" t="str">
        <f> IF(INDIRECT("'FROM_NGS3_PCR-1'!A"&amp;ROW()-5,TRUE)="","",  INDIRECT(    "'FROM_NGS3_PCR-1'!"   &amp;  CHAR(64 + MATCH(VLOOKUP(F$6,mapping!$A:$B,2,FALSE),'FROM_NGS3_PCR-1'!$1:$1,0))   &amp;  ROW()-5,TRUE)    )</f>
        <v/>
      </c>
      <c r="G743" s="6" t="str">
        <f> IF(INDIRECT("'FROM_NGS3_PCR-1'!A"&amp;ROW()-5,TRUE)="","",  INDIRECT(    "'FROM_NGS3_PCR-1'!"   &amp;  CHAR(64 + MATCH(VLOOKUP(G$6,mapping!$A:$B,2,FALSE),'FROM_NGS3_PCR-1'!$1:$1,0))   &amp;  ROW()-5,TRUE)    )</f>
        <v/>
      </c>
      <c r="H743" s="39" t="str">
        <f> IF(INDIRECT("'FROM_NGS3_PCR-1'!A"&amp;ROW()-5,TRUE)="","",  INDIRECT(    "'FROM_NGS3_PCR-1'!"   &amp;  CHAR(64 + MATCH(VLOOKUP(H$6,mapping!$A:$B,2,FALSE),'FROM_NGS3_PCR-1'!$1:$1,0))   &amp;  ROW()-5,TRUE)    )</f>
        <v/>
      </c>
      <c r="I743" s="7" t="str">
        <f> IF(INDIRECT("'FROM_NGS3_PCR-1'!A"&amp;ROW()-5,TRUE)="","",  INDIRECT(    "'FROM_NGS3_PCR-1'!"   &amp;  CHAR(64 + MATCH(VLOOKUP(I$6,mapping!$A:$B,2,FALSE),'FROM_NGS3_PCR-1'!$1:$1,0))   &amp;  ROW()-5,TRUE)    )</f>
        <v/>
      </c>
      <c r="J743" s="40" t="str">
        <f> IF(INDIRECT("'FROM_NGS3_PCR-1'!A"&amp;ROW()-5,TRUE)="","",  INDIRECT(    "'FROM_NGS3_PCR-1'!"   &amp;  CHAR(64 + MATCH(VLOOKUP(J$6,mapping!$A:$B,2,FALSE),'FROM_NGS3_PCR-1'!$1:$1,0))   &amp;  ROW()-5,TRUE)    )</f>
        <v/>
      </c>
      <c r="K743" s="6"/>
      <c r="L743" s="39">
        <v>1.0</v>
      </c>
      <c r="M743" s="37" t="str">
        <f>IFERROR(VLOOKUP(TEXT(ROW()-5,"0"),CALC_selection!H:I,2,FALSE),"")</f>
        <v/>
      </c>
      <c r="N743" s="6"/>
      <c r="O743" s="9" t="b">
        <f t="shared" si="1"/>
        <v>0</v>
      </c>
      <c r="P743" s="9" t="b">
        <f t="shared" si="2"/>
        <v>0</v>
      </c>
      <c r="Q743" s="9"/>
      <c r="R743" s="9"/>
      <c r="S743" s="9"/>
      <c r="T743" s="6"/>
      <c r="U743" s="6"/>
      <c r="V743" s="6"/>
      <c r="W743" s="6"/>
      <c r="X743" s="6"/>
      <c r="Y743" s="6"/>
      <c r="Z743" s="6"/>
    </row>
    <row r="744" ht="14.25" customHeight="1">
      <c r="A744" s="6"/>
      <c r="B744" s="38" t="str">
        <f> IF(INDIRECT("'FROM_NGS3_PCR-1'!A"&amp;ROW()-5,TRUE)="","",  INDIRECT(    "'FROM_NGS3_PCR-1'!"   &amp;  CHAR(64 + MATCH(VLOOKUP(B$6,mapping!$A:$B,2,FALSE),'FROM_NGS3_PCR-1'!$1:$1,0))   &amp;  ROW()-5,TRUE)    )</f>
        <v/>
      </c>
      <c r="C744" s="6" t="str">
        <f> IF(INDIRECT("'FROM_NGS3_PCR-1'!A"&amp;ROW()-5,TRUE)="","",  INDIRECT(    "'FROM_NGS3_PCR-1'!"   &amp;  CHAR(64 + MATCH(VLOOKUP(C$6,mapping!$A:$B,2,FALSE),'FROM_NGS3_PCR-1'!$1:$1,0))   &amp;  ROW()-5,TRUE)    )</f>
        <v/>
      </c>
      <c r="D744" s="7" t="str">
        <f> IF(INDIRECT("'FROM_NGS3_PCR-1'!A"&amp;ROW()-5,TRUE)="","",  INDIRECT(    "'FROM_NGS3_PCR-1'!"   &amp;  CHAR(64 + MATCH(VLOOKUP(D$6,mapping!$A:$B,2,FALSE),'FROM_NGS3_PCR-1'!$1:$1,0))   &amp;  ROW()-5,TRUE)    )</f>
        <v/>
      </c>
      <c r="E744" s="7" t="str">
        <f> IF(INDIRECT("'FROM_NGS3_PCR-1'!A"&amp;ROW()-5,TRUE)="","",  "e" &amp; INDIRECT(    "'FROM_NGS3_PCR-1'!"   &amp;  CHAR(64 + MATCH(VLOOKUP(E$6,mapping!$A:$B,2,FALSE),'FROM_NGS3_PCR-1'!$1:$1,0))   &amp;  ROW()-5,TRUE)    )</f>
        <v/>
      </c>
      <c r="F744" s="6" t="str">
        <f> IF(INDIRECT("'FROM_NGS3_PCR-1'!A"&amp;ROW()-5,TRUE)="","",  INDIRECT(    "'FROM_NGS3_PCR-1'!"   &amp;  CHAR(64 + MATCH(VLOOKUP(F$6,mapping!$A:$B,2,FALSE),'FROM_NGS3_PCR-1'!$1:$1,0))   &amp;  ROW()-5,TRUE)    )</f>
        <v/>
      </c>
      <c r="G744" s="6" t="str">
        <f> IF(INDIRECT("'FROM_NGS3_PCR-1'!A"&amp;ROW()-5,TRUE)="","",  INDIRECT(    "'FROM_NGS3_PCR-1'!"   &amp;  CHAR(64 + MATCH(VLOOKUP(G$6,mapping!$A:$B,2,FALSE),'FROM_NGS3_PCR-1'!$1:$1,0))   &amp;  ROW()-5,TRUE)    )</f>
        <v/>
      </c>
      <c r="H744" s="39" t="str">
        <f> IF(INDIRECT("'FROM_NGS3_PCR-1'!A"&amp;ROW()-5,TRUE)="","",  INDIRECT(    "'FROM_NGS3_PCR-1'!"   &amp;  CHAR(64 + MATCH(VLOOKUP(H$6,mapping!$A:$B,2,FALSE),'FROM_NGS3_PCR-1'!$1:$1,0))   &amp;  ROW()-5,TRUE)    )</f>
        <v/>
      </c>
      <c r="I744" s="7" t="str">
        <f> IF(INDIRECT("'FROM_NGS3_PCR-1'!A"&amp;ROW()-5,TRUE)="","",  INDIRECT(    "'FROM_NGS3_PCR-1'!"   &amp;  CHAR(64 + MATCH(VLOOKUP(I$6,mapping!$A:$B,2,FALSE),'FROM_NGS3_PCR-1'!$1:$1,0))   &amp;  ROW()-5,TRUE)    )</f>
        <v/>
      </c>
      <c r="J744" s="40" t="str">
        <f> IF(INDIRECT("'FROM_NGS3_PCR-1'!A"&amp;ROW()-5,TRUE)="","",  INDIRECT(    "'FROM_NGS3_PCR-1'!"   &amp;  CHAR(64 + MATCH(VLOOKUP(J$6,mapping!$A:$B,2,FALSE),'FROM_NGS3_PCR-1'!$1:$1,0))   &amp;  ROW()-5,TRUE)    )</f>
        <v/>
      </c>
      <c r="K744" s="6"/>
      <c r="L744" s="39">
        <v>1.0</v>
      </c>
      <c r="M744" s="37" t="str">
        <f>IFERROR(VLOOKUP(TEXT(ROW()-5,"0"),CALC_selection!H:I,2,FALSE),"")</f>
        <v/>
      </c>
      <c r="N744" s="6"/>
      <c r="O744" s="9" t="b">
        <f t="shared" si="1"/>
        <v>0</v>
      </c>
      <c r="P744" s="9" t="b">
        <f t="shared" si="2"/>
        <v>0</v>
      </c>
      <c r="Q744" s="9"/>
      <c r="R744" s="9"/>
      <c r="S744" s="9"/>
      <c r="T744" s="6"/>
      <c r="U744" s="6"/>
      <c r="V744" s="6"/>
      <c r="W744" s="6"/>
      <c r="X744" s="6"/>
      <c r="Y744" s="6"/>
      <c r="Z744" s="6"/>
    </row>
    <row r="745" ht="14.25" customHeight="1">
      <c r="A745" s="6"/>
      <c r="B745" s="38" t="str">
        <f> IF(INDIRECT("'FROM_NGS3_PCR-1'!A"&amp;ROW()-5,TRUE)="","",  INDIRECT(    "'FROM_NGS3_PCR-1'!"   &amp;  CHAR(64 + MATCH(VLOOKUP(B$6,mapping!$A:$B,2,FALSE),'FROM_NGS3_PCR-1'!$1:$1,0))   &amp;  ROW()-5,TRUE)    )</f>
        <v/>
      </c>
      <c r="C745" s="6" t="str">
        <f> IF(INDIRECT("'FROM_NGS3_PCR-1'!A"&amp;ROW()-5,TRUE)="","",  INDIRECT(    "'FROM_NGS3_PCR-1'!"   &amp;  CHAR(64 + MATCH(VLOOKUP(C$6,mapping!$A:$B,2,FALSE),'FROM_NGS3_PCR-1'!$1:$1,0))   &amp;  ROW()-5,TRUE)    )</f>
        <v/>
      </c>
      <c r="D745" s="7" t="str">
        <f> IF(INDIRECT("'FROM_NGS3_PCR-1'!A"&amp;ROW()-5,TRUE)="","",  INDIRECT(    "'FROM_NGS3_PCR-1'!"   &amp;  CHAR(64 + MATCH(VLOOKUP(D$6,mapping!$A:$B,2,FALSE),'FROM_NGS3_PCR-1'!$1:$1,0))   &amp;  ROW()-5,TRUE)    )</f>
        <v/>
      </c>
      <c r="E745" s="7" t="str">
        <f> IF(INDIRECT("'FROM_NGS3_PCR-1'!A"&amp;ROW()-5,TRUE)="","",  "e" &amp; INDIRECT(    "'FROM_NGS3_PCR-1'!"   &amp;  CHAR(64 + MATCH(VLOOKUP(E$6,mapping!$A:$B,2,FALSE),'FROM_NGS3_PCR-1'!$1:$1,0))   &amp;  ROW()-5,TRUE)    )</f>
        <v/>
      </c>
      <c r="F745" s="6" t="str">
        <f> IF(INDIRECT("'FROM_NGS3_PCR-1'!A"&amp;ROW()-5,TRUE)="","",  INDIRECT(    "'FROM_NGS3_PCR-1'!"   &amp;  CHAR(64 + MATCH(VLOOKUP(F$6,mapping!$A:$B,2,FALSE),'FROM_NGS3_PCR-1'!$1:$1,0))   &amp;  ROW()-5,TRUE)    )</f>
        <v/>
      </c>
      <c r="G745" s="6" t="str">
        <f> IF(INDIRECT("'FROM_NGS3_PCR-1'!A"&amp;ROW()-5,TRUE)="","",  INDIRECT(    "'FROM_NGS3_PCR-1'!"   &amp;  CHAR(64 + MATCH(VLOOKUP(G$6,mapping!$A:$B,2,FALSE),'FROM_NGS3_PCR-1'!$1:$1,0))   &amp;  ROW()-5,TRUE)    )</f>
        <v/>
      </c>
      <c r="H745" s="39" t="str">
        <f> IF(INDIRECT("'FROM_NGS3_PCR-1'!A"&amp;ROW()-5,TRUE)="","",  INDIRECT(    "'FROM_NGS3_PCR-1'!"   &amp;  CHAR(64 + MATCH(VLOOKUP(H$6,mapping!$A:$B,2,FALSE),'FROM_NGS3_PCR-1'!$1:$1,0))   &amp;  ROW()-5,TRUE)    )</f>
        <v/>
      </c>
      <c r="I745" s="7" t="str">
        <f> IF(INDIRECT("'FROM_NGS3_PCR-1'!A"&amp;ROW()-5,TRUE)="","",  INDIRECT(    "'FROM_NGS3_PCR-1'!"   &amp;  CHAR(64 + MATCH(VLOOKUP(I$6,mapping!$A:$B,2,FALSE),'FROM_NGS3_PCR-1'!$1:$1,0))   &amp;  ROW()-5,TRUE)    )</f>
        <v/>
      </c>
      <c r="J745" s="40" t="str">
        <f> IF(INDIRECT("'FROM_NGS3_PCR-1'!A"&amp;ROW()-5,TRUE)="","",  INDIRECT(    "'FROM_NGS3_PCR-1'!"   &amp;  CHAR(64 + MATCH(VLOOKUP(J$6,mapping!$A:$B,2,FALSE),'FROM_NGS3_PCR-1'!$1:$1,0))   &amp;  ROW()-5,TRUE)    )</f>
        <v/>
      </c>
      <c r="K745" s="6"/>
      <c r="L745" s="39">
        <v>1.0</v>
      </c>
      <c r="M745" s="37" t="str">
        <f>IFERROR(VLOOKUP(TEXT(ROW()-5,"0"),CALC_selection!H:I,2,FALSE),"")</f>
        <v/>
      </c>
      <c r="N745" s="6"/>
      <c r="O745" s="9" t="b">
        <f t="shared" si="1"/>
        <v>0</v>
      </c>
      <c r="P745" s="9" t="b">
        <f t="shared" si="2"/>
        <v>0</v>
      </c>
      <c r="Q745" s="9"/>
      <c r="R745" s="9"/>
      <c r="S745" s="9"/>
      <c r="T745" s="6"/>
      <c r="U745" s="6"/>
      <c r="V745" s="6"/>
      <c r="W745" s="6"/>
      <c r="X745" s="6"/>
      <c r="Y745" s="6"/>
      <c r="Z745" s="6"/>
    </row>
    <row r="746" ht="14.25" customHeight="1">
      <c r="A746" s="6"/>
      <c r="B746" s="38" t="str">
        <f> IF(INDIRECT("'FROM_NGS3_PCR-1'!A"&amp;ROW()-5,TRUE)="","",  INDIRECT(    "'FROM_NGS3_PCR-1'!"   &amp;  CHAR(64 + MATCH(VLOOKUP(B$6,mapping!$A:$B,2,FALSE),'FROM_NGS3_PCR-1'!$1:$1,0))   &amp;  ROW()-5,TRUE)    )</f>
        <v/>
      </c>
      <c r="C746" s="6" t="str">
        <f> IF(INDIRECT("'FROM_NGS3_PCR-1'!A"&amp;ROW()-5,TRUE)="","",  INDIRECT(    "'FROM_NGS3_PCR-1'!"   &amp;  CHAR(64 + MATCH(VLOOKUP(C$6,mapping!$A:$B,2,FALSE),'FROM_NGS3_PCR-1'!$1:$1,0))   &amp;  ROW()-5,TRUE)    )</f>
        <v/>
      </c>
      <c r="D746" s="7" t="str">
        <f> IF(INDIRECT("'FROM_NGS3_PCR-1'!A"&amp;ROW()-5,TRUE)="","",  INDIRECT(    "'FROM_NGS3_PCR-1'!"   &amp;  CHAR(64 + MATCH(VLOOKUP(D$6,mapping!$A:$B,2,FALSE),'FROM_NGS3_PCR-1'!$1:$1,0))   &amp;  ROW()-5,TRUE)    )</f>
        <v/>
      </c>
      <c r="E746" s="7" t="str">
        <f> IF(INDIRECT("'FROM_NGS3_PCR-1'!A"&amp;ROW()-5,TRUE)="","",  "e" &amp; INDIRECT(    "'FROM_NGS3_PCR-1'!"   &amp;  CHAR(64 + MATCH(VLOOKUP(E$6,mapping!$A:$B,2,FALSE),'FROM_NGS3_PCR-1'!$1:$1,0))   &amp;  ROW()-5,TRUE)    )</f>
        <v/>
      </c>
      <c r="F746" s="6" t="str">
        <f> IF(INDIRECT("'FROM_NGS3_PCR-1'!A"&amp;ROW()-5,TRUE)="","",  INDIRECT(    "'FROM_NGS3_PCR-1'!"   &amp;  CHAR(64 + MATCH(VLOOKUP(F$6,mapping!$A:$B,2,FALSE),'FROM_NGS3_PCR-1'!$1:$1,0))   &amp;  ROW()-5,TRUE)    )</f>
        <v/>
      </c>
      <c r="G746" s="6" t="str">
        <f> IF(INDIRECT("'FROM_NGS3_PCR-1'!A"&amp;ROW()-5,TRUE)="","",  INDIRECT(    "'FROM_NGS3_PCR-1'!"   &amp;  CHAR(64 + MATCH(VLOOKUP(G$6,mapping!$A:$B,2,FALSE),'FROM_NGS3_PCR-1'!$1:$1,0))   &amp;  ROW()-5,TRUE)    )</f>
        <v/>
      </c>
      <c r="H746" s="39" t="str">
        <f> IF(INDIRECT("'FROM_NGS3_PCR-1'!A"&amp;ROW()-5,TRUE)="","",  INDIRECT(    "'FROM_NGS3_PCR-1'!"   &amp;  CHAR(64 + MATCH(VLOOKUP(H$6,mapping!$A:$B,2,FALSE),'FROM_NGS3_PCR-1'!$1:$1,0))   &amp;  ROW()-5,TRUE)    )</f>
        <v/>
      </c>
      <c r="I746" s="7" t="str">
        <f> IF(INDIRECT("'FROM_NGS3_PCR-1'!A"&amp;ROW()-5,TRUE)="","",  INDIRECT(    "'FROM_NGS3_PCR-1'!"   &amp;  CHAR(64 + MATCH(VLOOKUP(I$6,mapping!$A:$B,2,FALSE),'FROM_NGS3_PCR-1'!$1:$1,0))   &amp;  ROW()-5,TRUE)    )</f>
        <v/>
      </c>
      <c r="J746" s="40" t="str">
        <f> IF(INDIRECT("'FROM_NGS3_PCR-1'!A"&amp;ROW()-5,TRUE)="","",  INDIRECT(    "'FROM_NGS3_PCR-1'!"   &amp;  CHAR(64 + MATCH(VLOOKUP(J$6,mapping!$A:$B,2,FALSE),'FROM_NGS3_PCR-1'!$1:$1,0))   &amp;  ROW()-5,TRUE)    )</f>
        <v/>
      </c>
      <c r="K746" s="6"/>
      <c r="L746" s="39">
        <v>1.0</v>
      </c>
      <c r="M746" s="37" t="str">
        <f>IFERROR(VLOOKUP(TEXT(ROW()-5,"0"),CALC_selection!H:I,2,FALSE),"")</f>
        <v/>
      </c>
      <c r="N746" s="6"/>
      <c r="O746" s="9" t="b">
        <f t="shared" si="1"/>
        <v>0</v>
      </c>
      <c r="P746" s="9" t="b">
        <f t="shared" si="2"/>
        <v>0</v>
      </c>
      <c r="Q746" s="9"/>
      <c r="R746" s="9"/>
      <c r="S746" s="9"/>
      <c r="T746" s="6"/>
      <c r="U746" s="6"/>
      <c r="V746" s="6"/>
      <c r="W746" s="6"/>
      <c r="X746" s="6"/>
      <c r="Y746" s="6"/>
      <c r="Z746" s="6"/>
    </row>
    <row r="747" ht="14.25" customHeight="1">
      <c r="A747" s="6"/>
      <c r="B747" s="38" t="str">
        <f> IF(INDIRECT("'FROM_NGS3_PCR-1'!A"&amp;ROW()-5,TRUE)="","",  INDIRECT(    "'FROM_NGS3_PCR-1'!"   &amp;  CHAR(64 + MATCH(VLOOKUP(B$6,mapping!$A:$B,2,FALSE),'FROM_NGS3_PCR-1'!$1:$1,0))   &amp;  ROW()-5,TRUE)    )</f>
        <v/>
      </c>
      <c r="C747" s="6" t="str">
        <f> IF(INDIRECT("'FROM_NGS3_PCR-1'!A"&amp;ROW()-5,TRUE)="","",  INDIRECT(    "'FROM_NGS3_PCR-1'!"   &amp;  CHAR(64 + MATCH(VLOOKUP(C$6,mapping!$A:$B,2,FALSE),'FROM_NGS3_PCR-1'!$1:$1,0))   &amp;  ROW()-5,TRUE)    )</f>
        <v/>
      </c>
      <c r="D747" s="7" t="str">
        <f> IF(INDIRECT("'FROM_NGS3_PCR-1'!A"&amp;ROW()-5,TRUE)="","",  INDIRECT(    "'FROM_NGS3_PCR-1'!"   &amp;  CHAR(64 + MATCH(VLOOKUP(D$6,mapping!$A:$B,2,FALSE),'FROM_NGS3_PCR-1'!$1:$1,0))   &amp;  ROW()-5,TRUE)    )</f>
        <v/>
      </c>
      <c r="E747" s="7" t="str">
        <f> IF(INDIRECT("'FROM_NGS3_PCR-1'!A"&amp;ROW()-5,TRUE)="","",  "e" &amp; INDIRECT(    "'FROM_NGS3_PCR-1'!"   &amp;  CHAR(64 + MATCH(VLOOKUP(E$6,mapping!$A:$B,2,FALSE),'FROM_NGS3_PCR-1'!$1:$1,0))   &amp;  ROW()-5,TRUE)    )</f>
        <v/>
      </c>
      <c r="F747" s="6" t="str">
        <f> IF(INDIRECT("'FROM_NGS3_PCR-1'!A"&amp;ROW()-5,TRUE)="","",  INDIRECT(    "'FROM_NGS3_PCR-1'!"   &amp;  CHAR(64 + MATCH(VLOOKUP(F$6,mapping!$A:$B,2,FALSE),'FROM_NGS3_PCR-1'!$1:$1,0))   &amp;  ROW()-5,TRUE)    )</f>
        <v/>
      </c>
      <c r="G747" s="6" t="str">
        <f> IF(INDIRECT("'FROM_NGS3_PCR-1'!A"&amp;ROW()-5,TRUE)="","",  INDIRECT(    "'FROM_NGS3_PCR-1'!"   &amp;  CHAR(64 + MATCH(VLOOKUP(G$6,mapping!$A:$B,2,FALSE),'FROM_NGS3_PCR-1'!$1:$1,0))   &amp;  ROW()-5,TRUE)    )</f>
        <v/>
      </c>
      <c r="H747" s="39" t="str">
        <f> IF(INDIRECT("'FROM_NGS3_PCR-1'!A"&amp;ROW()-5,TRUE)="","",  INDIRECT(    "'FROM_NGS3_PCR-1'!"   &amp;  CHAR(64 + MATCH(VLOOKUP(H$6,mapping!$A:$B,2,FALSE),'FROM_NGS3_PCR-1'!$1:$1,0))   &amp;  ROW()-5,TRUE)    )</f>
        <v/>
      </c>
      <c r="I747" s="7" t="str">
        <f> IF(INDIRECT("'FROM_NGS3_PCR-1'!A"&amp;ROW()-5,TRUE)="","",  INDIRECT(    "'FROM_NGS3_PCR-1'!"   &amp;  CHAR(64 + MATCH(VLOOKUP(I$6,mapping!$A:$B,2,FALSE),'FROM_NGS3_PCR-1'!$1:$1,0))   &amp;  ROW()-5,TRUE)    )</f>
        <v/>
      </c>
      <c r="J747" s="40" t="str">
        <f> IF(INDIRECT("'FROM_NGS3_PCR-1'!A"&amp;ROW()-5,TRUE)="","",  INDIRECT(    "'FROM_NGS3_PCR-1'!"   &amp;  CHAR(64 + MATCH(VLOOKUP(J$6,mapping!$A:$B,2,FALSE),'FROM_NGS3_PCR-1'!$1:$1,0))   &amp;  ROW()-5,TRUE)    )</f>
        <v/>
      </c>
      <c r="K747" s="6"/>
      <c r="L747" s="39">
        <v>1.0</v>
      </c>
      <c r="M747" s="37" t="str">
        <f>IFERROR(VLOOKUP(TEXT(ROW()-5,"0"),CALC_selection!H:I,2,FALSE),"")</f>
        <v/>
      </c>
      <c r="N747" s="6"/>
      <c r="O747" s="9" t="b">
        <f t="shared" si="1"/>
        <v>0</v>
      </c>
      <c r="P747" s="9" t="b">
        <f t="shared" si="2"/>
        <v>0</v>
      </c>
      <c r="Q747" s="9"/>
      <c r="R747" s="9"/>
      <c r="S747" s="9"/>
      <c r="T747" s="6"/>
      <c r="U747" s="6"/>
      <c r="V747" s="6"/>
      <c r="W747" s="6"/>
      <c r="X747" s="6"/>
      <c r="Y747" s="6"/>
      <c r="Z747" s="6"/>
    </row>
    <row r="748" ht="14.25" customHeight="1">
      <c r="A748" s="6"/>
      <c r="B748" s="38" t="str">
        <f> IF(INDIRECT("'FROM_NGS3_PCR-1'!A"&amp;ROW()-5,TRUE)="","",  INDIRECT(    "'FROM_NGS3_PCR-1'!"   &amp;  CHAR(64 + MATCH(VLOOKUP(B$6,mapping!$A:$B,2,FALSE),'FROM_NGS3_PCR-1'!$1:$1,0))   &amp;  ROW()-5,TRUE)    )</f>
        <v/>
      </c>
      <c r="C748" s="6" t="str">
        <f> IF(INDIRECT("'FROM_NGS3_PCR-1'!A"&amp;ROW()-5,TRUE)="","",  INDIRECT(    "'FROM_NGS3_PCR-1'!"   &amp;  CHAR(64 + MATCH(VLOOKUP(C$6,mapping!$A:$B,2,FALSE),'FROM_NGS3_PCR-1'!$1:$1,0))   &amp;  ROW()-5,TRUE)    )</f>
        <v/>
      </c>
      <c r="D748" s="7" t="str">
        <f> IF(INDIRECT("'FROM_NGS3_PCR-1'!A"&amp;ROW()-5,TRUE)="","",  INDIRECT(    "'FROM_NGS3_PCR-1'!"   &amp;  CHAR(64 + MATCH(VLOOKUP(D$6,mapping!$A:$B,2,FALSE),'FROM_NGS3_PCR-1'!$1:$1,0))   &amp;  ROW()-5,TRUE)    )</f>
        <v/>
      </c>
      <c r="E748" s="7" t="str">
        <f> IF(INDIRECT("'FROM_NGS3_PCR-1'!A"&amp;ROW()-5,TRUE)="","",  "e" &amp; INDIRECT(    "'FROM_NGS3_PCR-1'!"   &amp;  CHAR(64 + MATCH(VLOOKUP(E$6,mapping!$A:$B,2,FALSE),'FROM_NGS3_PCR-1'!$1:$1,0))   &amp;  ROW()-5,TRUE)    )</f>
        <v/>
      </c>
      <c r="F748" s="6" t="str">
        <f> IF(INDIRECT("'FROM_NGS3_PCR-1'!A"&amp;ROW()-5,TRUE)="","",  INDIRECT(    "'FROM_NGS3_PCR-1'!"   &amp;  CHAR(64 + MATCH(VLOOKUP(F$6,mapping!$A:$B,2,FALSE),'FROM_NGS3_PCR-1'!$1:$1,0))   &amp;  ROW()-5,TRUE)    )</f>
        <v/>
      </c>
      <c r="G748" s="6" t="str">
        <f> IF(INDIRECT("'FROM_NGS3_PCR-1'!A"&amp;ROW()-5,TRUE)="","",  INDIRECT(    "'FROM_NGS3_PCR-1'!"   &amp;  CHAR(64 + MATCH(VLOOKUP(G$6,mapping!$A:$B,2,FALSE),'FROM_NGS3_PCR-1'!$1:$1,0))   &amp;  ROW()-5,TRUE)    )</f>
        <v/>
      </c>
      <c r="H748" s="39" t="str">
        <f> IF(INDIRECT("'FROM_NGS3_PCR-1'!A"&amp;ROW()-5,TRUE)="","",  INDIRECT(    "'FROM_NGS3_PCR-1'!"   &amp;  CHAR(64 + MATCH(VLOOKUP(H$6,mapping!$A:$B,2,FALSE),'FROM_NGS3_PCR-1'!$1:$1,0))   &amp;  ROW()-5,TRUE)    )</f>
        <v/>
      </c>
      <c r="I748" s="7" t="str">
        <f> IF(INDIRECT("'FROM_NGS3_PCR-1'!A"&amp;ROW()-5,TRUE)="","",  INDIRECT(    "'FROM_NGS3_PCR-1'!"   &amp;  CHAR(64 + MATCH(VLOOKUP(I$6,mapping!$A:$B,2,FALSE),'FROM_NGS3_PCR-1'!$1:$1,0))   &amp;  ROW()-5,TRUE)    )</f>
        <v/>
      </c>
      <c r="J748" s="40" t="str">
        <f> IF(INDIRECT("'FROM_NGS3_PCR-1'!A"&amp;ROW()-5,TRUE)="","",  INDIRECT(    "'FROM_NGS3_PCR-1'!"   &amp;  CHAR(64 + MATCH(VLOOKUP(J$6,mapping!$A:$B,2,FALSE),'FROM_NGS3_PCR-1'!$1:$1,0))   &amp;  ROW()-5,TRUE)    )</f>
        <v/>
      </c>
      <c r="K748" s="6"/>
      <c r="L748" s="39">
        <v>1.0</v>
      </c>
      <c r="M748" s="37" t="str">
        <f>IFERROR(VLOOKUP(TEXT(ROW()-5,"0"),CALC_selection!H:I,2,FALSE),"")</f>
        <v/>
      </c>
      <c r="N748" s="6"/>
      <c r="O748" s="9" t="b">
        <f t="shared" si="1"/>
        <v>0</v>
      </c>
      <c r="P748" s="9" t="b">
        <f t="shared" si="2"/>
        <v>0</v>
      </c>
      <c r="Q748" s="9"/>
      <c r="R748" s="9"/>
      <c r="S748" s="9"/>
      <c r="T748" s="6"/>
      <c r="U748" s="6"/>
      <c r="V748" s="6"/>
      <c r="W748" s="6"/>
      <c r="X748" s="6"/>
      <c r="Y748" s="6"/>
      <c r="Z748" s="6"/>
    </row>
    <row r="749" ht="14.25" customHeight="1">
      <c r="A749" s="6"/>
      <c r="B749" s="38" t="str">
        <f> IF(INDIRECT("'FROM_NGS3_PCR-1'!A"&amp;ROW()-5,TRUE)="","",  INDIRECT(    "'FROM_NGS3_PCR-1'!"   &amp;  CHAR(64 + MATCH(VLOOKUP(B$6,mapping!$A:$B,2,FALSE),'FROM_NGS3_PCR-1'!$1:$1,0))   &amp;  ROW()-5,TRUE)    )</f>
        <v/>
      </c>
      <c r="C749" s="6" t="str">
        <f> IF(INDIRECT("'FROM_NGS3_PCR-1'!A"&amp;ROW()-5,TRUE)="","",  INDIRECT(    "'FROM_NGS3_PCR-1'!"   &amp;  CHAR(64 + MATCH(VLOOKUP(C$6,mapping!$A:$B,2,FALSE),'FROM_NGS3_PCR-1'!$1:$1,0))   &amp;  ROW()-5,TRUE)    )</f>
        <v/>
      </c>
      <c r="D749" s="7" t="str">
        <f> IF(INDIRECT("'FROM_NGS3_PCR-1'!A"&amp;ROW()-5,TRUE)="","",  INDIRECT(    "'FROM_NGS3_PCR-1'!"   &amp;  CHAR(64 + MATCH(VLOOKUP(D$6,mapping!$A:$B,2,FALSE),'FROM_NGS3_PCR-1'!$1:$1,0))   &amp;  ROW()-5,TRUE)    )</f>
        <v/>
      </c>
      <c r="E749" s="7" t="str">
        <f> IF(INDIRECT("'FROM_NGS3_PCR-1'!A"&amp;ROW()-5,TRUE)="","",  "e" &amp; INDIRECT(    "'FROM_NGS3_PCR-1'!"   &amp;  CHAR(64 + MATCH(VLOOKUP(E$6,mapping!$A:$B,2,FALSE),'FROM_NGS3_PCR-1'!$1:$1,0))   &amp;  ROW()-5,TRUE)    )</f>
        <v/>
      </c>
      <c r="F749" s="6" t="str">
        <f> IF(INDIRECT("'FROM_NGS3_PCR-1'!A"&amp;ROW()-5,TRUE)="","",  INDIRECT(    "'FROM_NGS3_PCR-1'!"   &amp;  CHAR(64 + MATCH(VLOOKUP(F$6,mapping!$A:$B,2,FALSE),'FROM_NGS3_PCR-1'!$1:$1,0))   &amp;  ROW()-5,TRUE)    )</f>
        <v/>
      </c>
      <c r="G749" s="6" t="str">
        <f> IF(INDIRECT("'FROM_NGS3_PCR-1'!A"&amp;ROW()-5,TRUE)="","",  INDIRECT(    "'FROM_NGS3_PCR-1'!"   &amp;  CHAR(64 + MATCH(VLOOKUP(G$6,mapping!$A:$B,2,FALSE),'FROM_NGS3_PCR-1'!$1:$1,0))   &amp;  ROW()-5,TRUE)    )</f>
        <v/>
      </c>
      <c r="H749" s="39" t="str">
        <f> IF(INDIRECT("'FROM_NGS3_PCR-1'!A"&amp;ROW()-5,TRUE)="","",  INDIRECT(    "'FROM_NGS3_PCR-1'!"   &amp;  CHAR(64 + MATCH(VLOOKUP(H$6,mapping!$A:$B,2,FALSE),'FROM_NGS3_PCR-1'!$1:$1,0))   &amp;  ROW()-5,TRUE)    )</f>
        <v/>
      </c>
      <c r="I749" s="7" t="str">
        <f> IF(INDIRECT("'FROM_NGS3_PCR-1'!A"&amp;ROW()-5,TRUE)="","",  INDIRECT(    "'FROM_NGS3_PCR-1'!"   &amp;  CHAR(64 + MATCH(VLOOKUP(I$6,mapping!$A:$B,2,FALSE),'FROM_NGS3_PCR-1'!$1:$1,0))   &amp;  ROW()-5,TRUE)    )</f>
        <v/>
      </c>
      <c r="J749" s="40" t="str">
        <f> IF(INDIRECT("'FROM_NGS3_PCR-1'!A"&amp;ROW()-5,TRUE)="","",  INDIRECT(    "'FROM_NGS3_PCR-1'!"   &amp;  CHAR(64 + MATCH(VLOOKUP(J$6,mapping!$A:$B,2,FALSE),'FROM_NGS3_PCR-1'!$1:$1,0))   &amp;  ROW()-5,TRUE)    )</f>
        <v/>
      </c>
      <c r="K749" s="6"/>
      <c r="L749" s="39">
        <v>1.0</v>
      </c>
      <c r="M749" s="37" t="str">
        <f>IFERROR(VLOOKUP(TEXT(ROW()-5,"0"),CALC_selection!H:I,2,FALSE),"")</f>
        <v/>
      </c>
      <c r="N749" s="6"/>
      <c r="O749" s="9" t="b">
        <f t="shared" si="1"/>
        <v>0</v>
      </c>
      <c r="P749" s="9" t="b">
        <f t="shared" si="2"/>
        <v>0</v>
      </c>
      <c r="Q749" s="9"/>
      <c r="R749" s="9"/>
      <c r="S749" s="9"/>
      <c r="T749" s="6"/>
      <c r="U749" s="6"/>
      <c r="V749" s="6"/>
      <c r="W749" s="6"/>
      <c r="X749" s="6"/>
      <c r="Y749" s="6"/>
      <c r="Z749" s="6"/>
    </row>
    <row r="750" ht="14.25" customHeight="1">
      <c r="A750" s="6"/>
      <c r="B750" s="38" t="str">
        <f> IF(INDIRECT("'FROM_NGS3_PCR-1'!A"&amp;ROW()-5,TRUE)="","",  INDIRECT(    "'FROM_NGS3_PCR-1'!"   &amp;  CHAR(64 + MATCH(VLOOKUP(B$6,mapping!$A:$B,2,FALSE),'FROM_NGS3_PCR-1'!$1:$1,0))   &amp;  ROW()-5,TRUE)    )</f>
        <v/>
      </c>
      <c r="C750" s="6" t="str">
        <f> IF(INDIRECT("'FROM_NGS3_PCR-1'!A"&amp;ROW()-5,TRUE)="","",  INDIRECT(    "'FROM_NGS3_PCR-1'!"   &amp;  CHAR(64 + MATCH(VLOOKUP(C$6,mapping!$A:$B,2,FALSE),'FROM_NGS3_PCR-1'!$1:$1,0))   &amp;  ROW()-5,TRUE)    )</f>
        <v/>
      </c>
      <c r="D750" s="7" t="str">
        <f> IF(INDIRECT("'FROM_NGS3_PCR-1'!A"&amp;ROW()-5,TRUE)="","",  INDIRECT(    "'FROM_NGS3_PCR-1'!"   &amp;  CHAR(64 + MATCH(VLOOKUP(D$6,mapping!$A:$B,2,FALSE),'FROM_NGS3_PCR-1'!$1:$1,0))   &amp;  ROW()-5,TRUE)    )</f>
        <v/>
      </c>
      <c r="E750" s="7" t="str">
        <f> IF(INDIRECT("'FROM_NGS3_PCR-1'!A"&amp;ROW()-5,TRUE)="","",  "e" &amp; INDIRECT(    "'FROM_NGS3_PCR-1'!"   &amp;  CHAR(64 + MATCH(VLOOKUP(E$6,mapping!$A:$B,2,FALSE),'FROM_NGS3_PCR-1'!$1:$1,0))   &amp;  ROW()-5,TRUE)    )</f>
        <v/>
      </c>
      <c r="F750" s="6" t="str">
        <f> IF(INDIRECT("'FROM_NGS3_PCR-1'!A"&amp;ROW()-5,TRUE)="","",  INDIRECT(    "'FROM_NGS3_PCR-1'!"   &amp;  CHAR(64 + MATCH(VLOOKUP(F$6,mapping!$A:$B,2,FALSE),'FROM_NGS3_PCR-1'!$1:$1,0))   &amp;  ROW()-5,TRUE)    )</f>
        <v/>
      </c>
      <c r="G750" s="6" t="str">
        <f> IF(INDIRECT("'FROM_NGS3_PCR-1'!A"&amp;ROW()-5,TRUE)="","",  INDIRECT(    "'FROM_NGS3_PCR-1'!"   &amp;  CHAR(64 + MATCH(VLOOKUP(G$6,mapping!$A:$B,2,FALSE),'FROM_NGS3_PCR-1'!$1:$1,0))   &amp;  ROW()-5,TRUE)    )</f>
        <v/>
      </c>
      <c r="H750" s="39" t="str">
        <f> IF(INDIRECT("'FROM_NGS3_PCR-1'!A"&amp;ROW()-5,TRUE)="","",  INDIRECT(    "'FROM_NGS3_PCR-1'!"   &amp;  CHAR(64 + MATCH(VLOOKUP(H$6,mapping!$A:$B,2,FALSE),'FROM_NGS3_PCR-1'!$1:$1,0))   &amp;  ROW()-5,TRUE)    )</f>
        <v/>
      </c>
      <c r="I750" s="7" t="str">
        <f> IF(INDIRECT("'FROM_NGS3_PCR-1'!A"&amp;ROW()-5,TRUE)="","",  INDIRECT(    "'FROM_NGS3_PCR-1'!"   &amp;  CHAR(64 + MATCH(VLOOKUP(I$6,mapping!$A:$B,2,FALSE),'FROM_NGS3_PCR-1'!$1:$1,0))   &amp;  ROW()-5,TRUE)    )</f>
        <v/>
      </c>
      <c r="J750" s="40" t="str">
        <f> IF(INDIRECT("'FROM_NGS3_PCR-1'!A"&amp;ROW()-5,TRUE)="","",  INDIRECT(    "'FROM_NGS3_PCR-1'!"   &amp;  CHAR(64 + MATCH(VLOOKUP(J$6,mapping!$A:$B,2,FALSE),'FROM_NGS3_PCR-1'!$1:$1,0))   &amp;  ROW()-5,TRUE)    )</f>
        <v/>
      </c>
      <c r="K750" s="6"/>
      <c r="L750" s="39">
        <v>1.0</v>
      </c>
      <c r="M750" s="37" t="str">
        <f>IFERROR(VLOOKUP(TEXT(ROW()-5,"0"),CALC_selection!H:I,2,FALSE),"")</f>
        <v/>
      </c>
      <c r="N750" s="6"/>
      <c r="O750" s="9" t="b">
        <f t="shared" si="1"/>
        <v>0</v>
      </c>
      <c r="P750" s="9" t="b">
        <f t="shared" si="2"/>
        <v>0</v>
      </c>
      <c r="Q750" s="9"/>
      <c r="R750" s="9"/>
      <c r="S750" s="9"/>
      <c r="T750" s="6"/>
      <c r="U750" s="6"/>
      <c r="V750" s="6"/>
      <c r="W750" s="6"/>
      <c r="X750" s="6"/>
      <c r="Y750" s="6"/>
      <c r="Z750" s="6"/>
    </row>
    <row r="751" ht="14.25" customHeight="1">
      <c r="A751" s="6"/>
      <c r="B751" s="38" t="str">
        <f> IF(INDIRECT("'FROM_NGS3_PCR-1'!A"&amp;ROW()-5,TRUE)="","",  INDIRECT(    "'FROM_NGS3_PCR-1'!"   &amp;  CHAR(64 + MATCH(VLOOKUP(B$6,mapping!$A:$B,2,FALSE),'FROM_NGS3_PCR-1'!$1:$1,0))   &amp;  ROW()-5,TRUE)    )</f>
        <v/>
      </c>
      <c r="C751" s="6" t="str">
        <f> IF(INDIRECT("'FROM_NGS3_PCR-1'!A"&amp;ROW()-5,TRUE)="","",  INDIRECT(    "'FROM_NGS3_PCR-1'!"   &amp;  CHAR(64 + MATCH(VLOOKUP(C$6,mapping!$A:$B,2,FALSE),'FROM_NGS3_PCR-1'!$1:$1,0))   &amp;  ROW()-5,TRUE)    )</f>
        <v/>
      </c>
      <c r="D751" s="7" t="str">
        <f> IF(INDIRECT("'FROM_NGS3_PCR-1'!A"&amp;ROW()-5,TRUE)="","",  INDIRECT(    "'FROM_NGS3_PCR-1'!"   &amp;  CHAR(64 + MATCH(VLOOKUP(D$6,mapping!$A:$B,2,FALSE),'FROM_NGS3_PCR-1'!$1:$1,0))   &amp;  ROW()-5,TRUE)    )</f>
        <v/>
      </c>
      <c r="E751" s="7" t="str">
        <f> IF(INDIRECT("'FROM_NGS3_PCR-1'!A"&amp;ROW()-5,TRUE)="","",  "e" &amp; INDIRECT(    "'FROM_NGS3_PCR-1'!"   &amp;  CHAR(64 + MATCH(VLOOKUP(E$6,mapping!$A:$B,2,FALSE),'FROM_NGS3_PCR-1'!$1:$1,0))   &amp;  ROW()-5,TRUE)    )</f>
        <v/>
      </c>
      <c r="F751" s="6" t="str">
        <f> IF(INDIRECT("'FROM_NGS3_PCR-1'!A"&amp;ROW()-5,TRUE)="","",  INDIRECT(    "'FROM_NGS3_PCR-1'!"   &amp;  CHAR(64 + MATCH(VLOOKUP(F$6,mapping!$A:$B,2,FALSE),'FROM_NGS3_PCR-1'!$1:$1,0))   &amp;  ROW()-5,TRUE)    )</f>
        <v/>
      </c>
      <c r="G751" s="6" t="str">
        <f> IF(INDIRECT("'FROM_NGS3_PCR-1'!A"&amp;ROW()-5,TRUE)="","",  INDIRECT(    "'FROM_NGS3_PCR-1'!"   &amp;  CHAR(64 + MATCH(VLOOKUP(G$6,mapping!$A:$B,2,FALSE),'FROM_NGS3_PCR-1'!$1:$1,0))   &amp;  ROW()-5,TRUE)    )</f>
        <v/>
      </c>
      <c r="H751" s="39" t="str">
        <f> IF(INDIRECT("'FROM_NGS3_PCR-1'!A"&amp;ROW()-5,TRUE)="","",  INDIRECT(    "'FROM_NGS3_PCR-1'!"   &amp;  CHAR(64 + MATCH(VLOOKUP(H$6,mapping!$A:$B,2,FALSE),'FROM_NGS3_PCR-1'!$1:$1,0))   &amp;  ROW()-5,TRUE)    )</f>
        <v/>
      </c>
      <c r="I751" s="7" t="str">
        <f> IF(INDIRECT("'FROM_NGS3_PCR-1'!A"&amp;ROW()-5,TRUE)="","",  INDIRECT(    "'FROM_NGS3_PCR-1'!"   &amp;  CHAR(64 + MATCH(VLOOKUP(I$6,mapping!$A:$B,2,FALSE),'FROM_NGS3_PCR-1'!$1:$1,0))   &amp;  ROW()-5,TRUE)    )</f>
        <v/>
      </c>
      <c r="J751" s="40" t="str">
        <f> IF(INDIRECT("'FROM_NGS3_PCR-1'!A"&amp;ROW()-5,TRUE)="","",  INDIRECT(    "'FROM_NGS3_PCR-1'!"   &amp;  CHAR(64 + MATCH(VLOOKUP(J$6,mapping!$A:$B,2,FALSE),'FROM_NGS3_PCR-1'!$1:$1,0))   &amp;  ROW()-5,TRUE)    )</f>
        <v/>
      </c>
      <c r="K751" s="6"/>
      <c r="L751" s="39">
        <v>1.0</v>
      </c>
      <c r="M751" s="37" t="str">
        <f>IFERROR(VLOOKUP(TEXT(ROW()-5,"0"),CALC_selection!H:I,2,FALSE),"")</f>
        <v/>
      </c>
      <c r="N751" s="6"/>
      <c r="O751" s="9" t="b">
        <f t="shared" si="1"/>
        <v>0</v>
      </c>
      <c r="P751" s="9" t="b">
        <f t="shared" si="2"/>
        <v>0</v>
      </c>
      <c r="Q751" s="9"/>
      <c r="R751" s="9"/>
      <c r="S751" s="9"/>
      <c r="T751" s="6"/>
      <c r="U751" s="6"/>
      <c r="V751" s="6"/>
      <c r="W751" s="6"/>
      <c r="X751" s="6"/>
      <c r="Y751" s="6"/>
      <c r="Z751" s="6"/>
    </row>
    <row r="752" ht="14.25" customHeight="1">
      <c r="A752" s="6"/>
      <c r="B752" s="38" t="str">
        <f> IF(INDIRECT("'FROM_NGS3_PCR-1'!A"&amp;ROW()-5,TRUE)="","",  INDIRECT(    "'FROM_NGS3_PCR-1'!"   &amp;  CHAR(64 + MATCH(VLOOKUP(B$6,mapping!$A:$B,2,FALSE),'FROM_NGS3_PCR-1'!$1:$1,0))   &amp;  ROW()-5,TRUE)    )</f>
        <v/>
      </c>
      <c r="C752" s="6" t="str">
        <f> IF(INDIRECT("'FROM_NGS3_PCR-1'!A"&amp;ROW()-5,TRUE)="","",  INDIRECT(    "'FROM_NGS3_PCR-1'!"   &amp;  CHAR(64 + MATCH(VLOOKUP(C$6,mapping!$A:$B,2,FALSE),'FROM_NGS3_PCR-1'!$1:$1,0))   &amp;  ROW()-5,TRUE)    )</f>
        <v/>
      </c>
      <c r="D752" s="7" t="str">
        <f> IF(INDIRECT("'FROM_NGS3_PCR-1'!A"&amp;ROW()-5,TRUE)="","",  INDIRECT(    "'FROM_NGS3_PCR-1'!"   &amp;  CHAR(64 + MATCH(VLOOKUP(D$6,mapping!$A:$B,2,FALSE),'FROM_NGS3_PCR-1'!$1:$1,0))   &amp;  ROW()-5,TRUE)    )</f>
        <v/>
      </c>
      <c r="E752" s="7" t="str">
        <f> IF(INDIRECT("'FROM_NGS3_PCR-1'!A"&amp;ROW()-5,TRUE)="","",  "e" &amp; INDIRECT(    "'FROM_NGS3_PCR-1'!"   &amp;  CHAR(64 + MATCH(VLOOKUP(E$6,mapping!$A:$B,2,FALSE),'FROM_NGS3_PCR-1'!$1:$1,0))   &amp;  ROW()-5,TRUE)    )</f>
        <v/>
      </c>
      <c r="F752" s="6" t="str">
        <f> IF(INDIRECT("'FROM_NGS3_PCR-1'!A"&amp;ROW()-5,TRUE)="","",  INDIRECT(    "'FROM_NGS3_PCR-1'!"   &amp;  CHAR(64 + MATCH(VLOOKUP(F$6,mapping!$A:$B,2,FALSE),'FROM_NGS3_PCR-1'!$1:$1,0))   &amp;  ROW()-5,TRUE)    )</f>
        <v/>
      </c>
      <c r="G752" s="6" t="str">
        <f> IF(INDIRECT("'FROM_NGS3_PCR-1'!A"&amp;ROW()-5,TRUE)="","",  INDIRECT(    "'FROM_NGS3_PCR-1'!"   &amp;  CHAR(64 + MATCH(VLOOKUP(G$6,mapping!$A:$B,2,FALSE),'FROM_NGS3_PCR-1'!$1:$1,0))   &amp;  ROW()-5,TRUE)    )</f>
        <v/>
      </c>
      <c r="H752" s="39" t="str">
        <f> IF(INDIRECT("'FROM_NGS3_PCR-1'!A"&amp;ROW()-5,TRUE)="","",  INDIRECT(    "'FROM_NGS3_PCR-1'!"   &amp;  CHAR(64 + MATCH(VLOOKUP(H$6,mapping!$A:$B,2,FALSE),'FROM_NGS3_PCR-1'!$1:$1,0))   &amp;  ROW()-5,TRUE)    )</f>
        <v/>
      </c>
      <c r="I752" s="7" t="str">
        <f> IF(INDIRECT("'FROM_NGS3_PCR-1'!A"&amp;ROW()-5,TRUE)="","",  INDIRECT(    "'FROM_NGS3_PCR-1'!"   &amp;  CHAR(64 + MATCH(VLOOKUP(I$6,mapping!$A:$B,2,FALSE),'FROM_NGS3_PCR-1'!$1:$1,0))   &amp;  ROW()-5,TRUE)    )</f>
        <v/>
      </c>
      <c r="J752" s="40" t="str">
        <f> IF(INDIRECT("'FROM_NGS3_PCR-1'!A"&amp;ROW()-5,TRUE)="","",  INDIRECT(    "'FROM_NGS3_PCR-1'!"   &amp;  CHAR(64 + MATCH(VLOOKUP(J$6,mapping!$A:$B,2,FALSE),'FROM_NGS3_PCR-1'!$1:$1,0))   &amp;  ROW()-5,TRUE)    )</f>
        <v/>
      </c>
      <c r="K752" s="6"/>
      <c r="L752" s="39">
        <v>1.0</v>
      </c>
      <c r="M752" s="37" t="str">
        <f>IFERROR(VLOOKUP(TEXT(ROW()-5,"0"),CALC_selection!H:I,2,FALSE),"")</f>
        <v/>
      </c>
      <c r="N752" s="6"/>
      <c r="O752" s="9" t="b">
        <f t="shared" si="1"/>
        <v>0</v>
      </c>
      <c r="P752" s="9" t="b">
        <f t="shared" si="2"/>
        <v>0</v>
      </c>
      <c r="Q752" s="9"/>
      <c r="R752" s="9"/>
      <c r="S752" s="9"/>
      <c r="T752" s="6"/>
      <c r="U752" s="6"/>
      <c r="V752" s="6"/>
      <c r="W752" s="6"/>
      <c r="X752" s="6"/>
      <c r="Y752" s="6"/>
      <c r="Z752" s="6"/>
    </row>
    <row r="753" ht="14.25" customHeight="1">
      <c r="A753" s="6"/>
      <c r="B753" s="38" t="str">
        <f> IF(INDIRECT("'FROM_NGS3_PCR-1'!A"&amp;ROW()-5,TRUE)="","",  INDIRECT(    "'FROM_NGS3_PCR-1'!"   &amp;  CHAR(64 + MATCH(VLOOKUP(B$6,mapping!$A:$B,2,FALSE),'FROM_NGS3_PCR-1'!$1:$1,0))   &amp;  ROW()-5,TRUE)    )</f>
        <v/>
      </c>
      <c r="C753" s="6" t="str">
        <f> IF(INDIRECT("'FROM_NGS3_PCR-1'!A"&amp;ROW()-5,TRUE)="","",  INDIRECT(    "'FROM_NGS3_PCR-1'!"   &amp;  CHAR(64 + MATCH(VLOOKUP(C$6,mapping!$A:$B,2,FALSE),'FROM_NGS3_PCR-1'!$1:$1,0))   &amp;  ROW()-5,TRUE)    )</f>
        <v/>
      </c>
      <c r="D753" s="7" t="str">
        <f> IF(INDIRECT("'FROM_NGS3_PCR-1'!A"&amp;ROW()-5,TRUE)="","",  INDIRECT(    "'FROM_NGS3_PCR-1'!"   &amp;  CHAR(64 + MATCH(VLOOKUP(D$6,mapping!$A:$B,2,FALSE),'FROM_NGS3_PCR-1'!$1:$1,0))   &amp;  ROW()-5,TRUE)    )</f>
        <v/>
      </c>
      <c r="E753" s="7" t="str">
        <f> IF(INDIRECT("'FROM_NGS3_PCR-1'!A"&amp;ROW()-5,TRUE)="","",  "e" &amp; INDIRECT(    "'FROM_NGS3_PCR-1'!"   &amp;  CHAR(64 + MATCH(VLOOKUP(E$6,mapping!$A:$B,2,FALSE),'FROM_NGS3_PCR-1'!$1:$1,0))   &amp;  ROW()-5,TRUE)    )</f>
        <v/>
      </c>
      <c r="F753" s="6" t="str">
        <f> IF(INDIRECT("'FROM_NGS3_PCR-1'!A"&amp;ROW()-5,TRUE)="","",  INDIRECT(    "'FROM_NGS3_PCR-1'!"   &amp;  CHAR(64 + MATCH(VLOOKUP(F$6,mapping!$A:$B,2,FALSE),'FROM_NGS3_PCR-1'!$1:$1,0))   &amp;  ROW()-5,TRUE)    )</f>
        <v/>
      </c>
      <c r="G753" s="6" t="str">
        <f> IF(INDIRECT("'FROM_NGS3_PCR-1'!A"&amp;ROW()-5,TRUE)="","",  INDIRECT(    "'FROM_NGS3_PCR-1'!"   &amp;  CHAR(64 + MATCH(VLOOKUP(G$6,mapping!$A:$B,2,FALSE),'FROM_NGS3_PCR-1'!$1:$1,0))   &amp;  ROW()-5,TRUE)    )</f>
        <v/>
      </c>
      <c r="H753" s="39" t="str">
        <f> IF(INDIRECT("'FROM_NGS3_PCR-1'!A"&amp;ROW()-5,TRUE)="","",  INDIRECT(    "'FROM_NGS3_PCR-1'!"   &amp;  CHAR(64 + MATCH(VLOOKUP(H$6,mapping!$A:$B,2,FALSE),'FROM_NGS3_PCR-1'!$1:$1,0))   &amp;  ROW()-5,TRUE)    )</f>
        <v/>
      </c>
      <c r="I753" s="7" t="str">
        <f> IF(INDIRECT("'FROM_NGS3_PCR-1'!A"&amp;ROW()-5,TRUE)="","",  INDIRECT(    "'FROM_NGS3_PCR-1'!"   &amp;  CHAR(64 + MATCH(VLOOKUP(I$6,mapping!$A:$B,2,FALSE),'FROM_NGS3_PCR-1'!$1:$1,0))   &amp;  ROW()-5,TRUE)    )</f>
        <v/>
      </c>
      <c r="J753" s="40" t="str">
        <f> IF(INDIRECT("'FROM_NGS3_PCR-1'!A"&amp;ROW()-5,TRUE)="","",  INDIRECT(    "'FROM_NGS3_PCR-1'!"   &amp;  CHAR(64 + MATCH(VLOOKUP(J$6,mapping!$A:$B,2,FALSE),'FROM_NGS3_PCR-1'!$1:$1,0))   &amp;  ROW()-5,TRUE)    )</f>
        <v/>
      </c>
      <c r="K753" s="6"/>
      <c r="L753" s="39">
        <v>1.0</v>
      </c>
      <c r="M753" s="37" t="str">
        <f>IFERROR(VLOOKUP(TEXT(ROW()-5,"0"),CALC_selection!H:I,2,FALSE),"")</f>
        <v/>
      </c>
      <c r="N753" s="6"/>
      <c r="O753" s="9" t="b">
        <f t="shared" si="1"/>
        <v>0</v>
      </c>
      <c r="P753" s="9" t="b">
        <f t="shared" si="2"/>
        <v>0</v>
      </c>
      <c r="Q753" s="9"/>
      <c r="R753" s="9"/>
      <c r="S753" s="9"/>
      <c r="T753" s="6"/>
      <c r="U753" s="6"/>
      <c r="V753" s="6"/>
      <c r="W753" s="6"/>
      <c r="X753" s="6"/>
      <c r="Y753" s="6"/>
      <c r="Z753" s="6"/>
    </row>
    <row r="754" ht="14.25" customHeight="1">
      <c r="A754" s="6"/>
      <c r="B754" s="38" t="str">
        <f> IF(INDIRECT("'FROM_NGS3_PCR-1'!A"&amp;ROW()-5,TRUE)="","",  INDIRECT(    "'FROM_NGS3_PCR-1'!"   &amp;  CHAR(64 + MATCH(VLOOKUP(B$6,mapping!$A:$B,2,FALSE),'FROM_NGS3_PCR-1'!$1:$1,0))   &amp;  ROW()-5,TRUE)    )</f>
        <v/>
      </c>
      <c r="C754" s="6" t="str">
        <f> IF(INDIRECT("'FROM_NGS3_PCR-1'!A"&amp;ROW()-5,TRUE)="","",  INDIRECT(    "'FROM_NGS3_PCR-1'!"   &amp;  CHAR(64 + MATCH(VLOOKUP(C$6,mapping!$A:$B,2,FALSE),'FROM_NGS3_PCR-1'!$1:$1,0))   &amp;  ROW()-5,TRUE)    )</f>
        <v/>
      </c>
      <c r="D754" s="7" t="str">
        <f> IF(INDIRECT("'FROM_NGS3_PCR-1'!A"&amp;ROW()-5,TRUE)="","",  INDIRECT(    "'FROM_NGS3_PCR-1'!"   &amp;  CHAR(64 + MATCH(VLOOKUP(D$6,mapping!$A:$B,2,FALSE),'FROM_NGS3_PCR-1'!$1:$1,0))   &amp;  ROW()-5,TRUE)    )</f>
        <v/>
      </c>
      <c r="E754" s="7" t="str">
        <f> IF(INDIRECT("'FROM_NGS3_PCR-1'!A"&amp;ROW()-5,TRUE)="","",  "e" &amp; INDIRECT(    "'FROM_NGS3_PCR-1'!"   &amp;  CHAR(64 + MATCH(VLOOKUP(E$6,mapping!$A:$B,2,FALSE),'FROM_NGS3_PCR-1'!$1:$1,0))   &amp;  ROW()-5,TRUE)    )</f>
        <v/>
      </c>
      <c r="F754" s="6" t="str">
        <f> IF(INDIRECT("'FROM_NGS3_PCR-1'!A"&amp;ROW()-5,TRUE)="","",  INDIRECT(    "'FROM_NGS3_PCR-1'!"   &amp;  CHAR(64 + MATCH(VLOOKUP(F$6,mapping!$A:$B,2,FALSE),'FROM_NGS3_PCR-1'!$1:$1,0))   &amp;  ROW()-5,TRUE)    )</f>
        <v/>
      </c>
      <c r="G754" s="6" t="str">
        <f> IF(INDIRECT("'FROM_NGS3_PCR-1'!A"&amp;ROW()-5,TRUE)="","",  INDIRECT(    "'FROM_NGS3_PCR-1'!"   &amp;  CHAR(64 + MATCH(VLOOKUP(G$6,mapping!$A:$B,2,FALSE),'FROM_NGS3_PCR-1'!$1:$1,0))   &amp;  ROW()-5,TRUE)    )</f>
        <v/>
      </c>
      <c r="H754" s="39" t="str">
        <f> IF(INDIRECT("'FROM_NGS3_PCR-1'!A"&amp;ROW()-5,TRUE)="","",  INDIRECT(    "'FROM_NGS3_PCR-1'!"   &amp;  CHAR(64 + MATCH(VLOOKUP(H$6,mapping!$A:$B,2,FALSE),'FROM_NGS3_PCR-1'!$1:$1,0))   &amp;  ROW()-5,TRUE)    )</f>
        <v/>
      </c>
      <c r="I754" s="7" t="str">
        <f> IF(INDIRECT("'FROM_NGS3_PCR-1'!A"&amp;ROW()-5,TRUE)="","",  INDIRECT(    "'FROM_NGS3_PCR-1'!"   &amp;  CHAR(64 + MATCH(VLOOKUP(I$6,mapping!$A:$B,2,FALSE),'FROM_NGS3_PCR-1'!$1:$1,0))   &amp;  ROW()-5,TRUE)    )</f>
        <v/>
      </c>
      <c r="J754" s="40" t="str">
        <f> IF(INDIRECT("'FROM_NGS3_PCR-1'!A"&amp;ROW()-5,TRUE)="","",  INDIRECT(    "'FROM_NGS3_PCR-1'!"   &amp;  CHAR(64 + MATCH(VLOOKUP(J$6,mapping!$A:$B,2,FALSE),'FROM_NGS3_PCR-1'!$1:$1,0))   &amp;  ROW()-5,TRUE)    )</f>
        <v/>
      </c>
      <c r="K754" s="6"/>
      <c r="L754" s="39">
        <v>1.0</v>
      </c>
      <c r="M754" s="37" t="str">
        <f>IFERROR(VLOOKUP(TEXT(ROW()-5,"0"),CALC_selection!H:I,2,FALSE),"")</f>
        <v/>
      </c>
      <c r="N754" s="6"/>
      <c r="O754" s="9" t="b">
        <f t="shared" si="1"/>
        <v>0</v>
      </c>
      <c r="P754" s="9" t="b">
        <f t="shared" si="2"/>
        <v>0</v>
      </c>
      <c r="Q754" s="9"/>
      <c r="R754" s="9"/>
      <c r="S754" s="9"/>
      <c r="T754" s="6"/>
      <c r="U754" s="6"/>
      <c r="V754" s="6"/>
      <c r="W754" s="6"/>
      <c r="X754" s="6"/>
      <c r="Y754" s="6"/>
      <c r="Z754" s="6"/>
    </row>
    <row r="755" ht="14.25" customHeight="1">
      <c r="A755" s="6"/>
      <c r="B755" s="38" t="str">
        <f> IF(INDIRECT("'FROM_NGS3_PCR-1'!A"&amp;ROW()-5,TRUE)="","",  INDIRECT(    "'FROM_NGS3_PCR-1'!"   &amp;  CHAR(64 + MATCH(VLOOKUP(B$6,mapping!$A:$B,2,FALSE),'FROM_NGS3_PCR-1'!$1:$1,0))   &amp;  ROW()-5,TRUE)    )</f>
        <v/>
      </c>
      <c r="C755" s="6" t="str">
        <f> IF(INDIRECT("'FROM_NGS3_PCR-1'!A"&amp;ROW()-5,TRUE)="","",  INDIRECT(    "'FROM_NGS3_PCR-1'!"   &amp;  CHAR(64 + MATCH(VLOOKUP(C$6,mapping!$A:$B,2,FALSE),'FROM_NGS3_PCR-1'!$1:$1,0))   &amp;  ROW()-5,TRUE)    )</f>
        <v/>
      </c>
      <c r="D755" s="7" t="str">
        <f> IF(INDIRECT("'FROM_NGS3_PCR-1'!A"&amp;ROW()-5,TRUE)="","",  INDIRECT(    "'FROM_NGS3_PCR-1'!"   &amp;  CHAR(64 + MATCH(VLOOKUP(D$6,mapping!$A:$B,2,FALSE),'FROM_NGS3_PCR-1'!$1:$1,0))   &amp;  ROW()-5,TRUE)    )</f>
        <v/>
      </c>
      <c r="E755" s="7" t="str">
        <f> IF(INDIRECT("'FROM_NGS3_PCR-1'!A"&amp;ROW()-5,TRUE)="","",  "e" &amp; INDIRECT(    "'FROM_NGS3_PCR-1'!"   &amp;  CHAR(64 + MATCH(VLOOKUP(E$6,mapping!$A:$B,2,FALSE),'FROM_NGS3_PCR-1'!$1:$1,0))   &amp;  ROW()-5,TRUE)    )</f>
        <v/>
      </c>
      <c r="F755" s="6" t="str">
        <f> IF(INDIRECT("'FROM_NGS3_PCR-1'!A"&amp;ROW()-5,TRUE)="","",  INDIRECT(    "'FROM_NGS3_PCR-1'!"   &amp;  CHAR(64 + MATCH(VLOOKUP(F$6,mapping!$A:$B,2,FALSE),'FROM_NGS3_PCR-1'!$1:$1,0))   &amp;  ROW()-5,TRUE)    )</f>
        <v/>
      </c>
      <c r="G755" s="6" t="str">
        <f> IF(INDIRECT("'FROM_NGS3_PCR-1'!A"&amp;ROW()-5,TRUE)="","",  INDIRECT(    "'FROM_NGS3_PCR-1'!"   &amp;  CHAR(64 + MATCH(VLOOKUP(G$6,mapping!$A:$B,2,FALSE),'FROM_NGS3_PCR-1'!$1:$1,0))   &amp;  ROW()-5,TRUE)    )</f>
        <v/>
      </c>
      <c r="H755" s="39" t="str">
        <f> IF(INDIRECT("'FROM_NGS3_PCR-1'!A"&amp;ROW()-5,TRUE)="","",  INDIRECT(    "'FROM_NGS3_PCR-1'!"   &amp;  CHAR(64 + MATCH(VLOOKUP(H$6,mapping!$A:$B,2,FALSE),'FROM_NGS3_PCR-1'!$1:$1,0))   &amp;  ROW()-5,TRUE)    )</f>
        <v/>
      </c>
      <c r="I755" s="7" t="str">
        <f> IF(INDIRECT("'FROM_NGS3_PCR-1'!A"&amp;ROW()-5,TRUE)="","",  INDIRECT(    "'FROM_NGS3_PCR-1'!"   &amp;  CHAR(64 + MATCH(VLOOKUP(I$6,mapping!$A:$B,2,FALSE),'FROM_NGS3_PCR-1'!$1:$1,0))   &amp;  ROW()-5,TRUE)    )</f>
        <v/>
      </c>
      <c r="J755" s="40" t="str">
        <f> IF(INDIRECT("'FROM_NGS3_PCR-1'!A"&amp;ROW()-5,TRUE)="","",  INDIRECT(    "'FROM_NGS3_PCR-1'!"   &amp;  CHAR(64 + MATCH(VLOOKUP(J$6,mapping!$A:$B,2,FALSE),'FROM_NGS3_PCR-1'!$1:$1,0))   &amp;  ROW()-5,TRUE)    )</f>
        <v/>
      </c>
      <c r="K755" s="6"/>
      <c r="L755" s="39">
        <v>1.0</v>
      </c>
      <c r="M755" s="37" t="str">
        <f>IFERROR(VLOOKUP(TEXT(ROW()-5,"0"),CALC_selection!H:I,2,FALSE),"")</f>
        <v/>
      </c>
      <c r="N755" s="6"/>
      <c r="O755" s="9" t="b">
        <f t="shared" si="1"/>
        <v>0</v>
      </c>
      <c r="P755" s="9" t="b">
        <f t="shared" si="2"/>
        <v>0</v>
      </c>
      <c r="Q755" s="9"/>
      <c r="R755" s="9"/>
      <c r="S755" s="9"/>
      <c r="T755" s="6"/>
      <c r="U755" s="6"/>
      <c r="V755" s="6"/>
      <c r="W755" s="6"/>
      <c r="X755" s="6"/>
      <c r="Y755" s="6"/>
      <c r="Z755" s="6"/>
    </row>
    <row r="756" ht="14.25" customHeight="1">
      <c r="A756" s="6"/>
      <c r="B756" s="38" t="str">
        <f> IF(INDIRECT("'FROM_NGS3_PCR-1'!A"&amp;ROW()-5,TRUE)="","",  INDIRECT(    "'FROM_NGS3_PCR-1'!"   &amp;  CHAR(64 + MATCH(VLOOKUP(B$6,mapping!$A:$B,2,FALSE),'FROM_NGS3_PCR-1'!$1:$1,0))   &amp;  ROW()-5,TRUE)    )</f>
        <v/>
      </c>
      <c r="C756" s="6" t="str">
        <f> IF(INDIRECT("'FROM_NGS3_PCR-1'!A"&amp;ROW()-5,TRUE)="","",  INDIRECT(    "'FROM_NGS3_PCR-1'!"   &amp;  CHAR(64 + MATCH(VLOOKUP(C$6,mapping!$A:$B,2,FALSE),'FROM_NGS3_PCR-1'!$1:$1,0))   &amp;  ROW()-5,TRUE)    )</f>
        <v/>
      </c>
      <c r="D756" s="7" t="str">
        <f> IF(INDIRECT("'FROM_NGS3_PCR-1'!A"&amp;ROW()-5,TRUE)="","",  INDIRECT(    "'FROM_NGS3_PCR-1'!"   &amp;  CHAR(64 + MATCH(VLOOKUP(D$6,mapping!$A:$B,2,FALSE),'FROM_NGS3_PCR-1'!$1:$1,0))   &amp;  ROW()-5,TRUE)    )</f>
        <v/>
      </c>
      <c r="E756" s="7" t="str">
        <f> IF(INDIRECT("'FROM_NGS3_PCR-1'!A"&amp;ROW()-5,TRUE)="","",  "e" &amp; INDIRECT(    "'FROM_NGS3_PCR-1'!"   &amp;  CHAR(64 + MATCH(VLOOKUP(E$6,mapping!$A:$B,2,FALSE),'FROM_NGS3_PCR-1'!$1:$1,0))   &amp;  ROW()-5,TRUE)    )</f>
        <v/>
      </c>
      <c r="F756" s="6" t="str">
        <f> IF(INDIRECT("'FROM_NGS3_PCR-1'!A"&amp;ROW()-5,TRUE)="","",  INDIRECT(    "'FROM_NGS3_PCR-1'!"   &amp;  CHAR(64 + MATCH(VLOOKUP(F$6,mapping!$A:$B,2,FALSE),'FROM_NGS3_PCR-1'!$1:$1,0))   &amp;  ROW()-5,TRUE)    )</f>
        <v/>
      </c>
      <c r="G756" s="6" t="str">
        <f> IF(INDIRECT("'FROM_NGS3_PCR-1'!A"&amp;ROW()-5,TRUE)="","",  INDIRECT(    "'FROM_NGS3_PCR-1'!"   &amp;  CHAR(64 + MATCH(VLOOKUP(G$6,mapping!$A:$B,2,FALSE),'FROM_NGS3_PCR-1'!$1:$1,0))   &amp;  ROW()-5,TRUE)    )</f>
        <v/>
      </c>
      <c r="H756" s="39" t="str">
        <f> IF(INDIRECT("'FROM_NGS3_PCR-1'!A"&amp;ROW()-5,TRUE)="","",  INDIRECT(    "'FROM_NGS3_PCR-1'!"   &amp;  CHAR(64 + MATCH(VLOOKUP(H$6,mapping!$A:$B,2,FALSE),'FROM_NGS3_PCR-1'!$1:$1,0))   &amp;  ROW()-5,TRUE)    )</f>
        <v/>
      </c>
      <c r="I756" s="7" t="str">
        <f> IF(INDIRECT("'FROM_NGS3_PCR-1'!A"&amp;ROW()-5,TRUE)="","",  INDIRECT(    "'FROM_NGS3_PCR-1'!"   &amp;  CHAR(64 + MATCH(VLOOKUP(I$6,mapping!$A:$B,2,FALSE),'FROM_NGS3_PCR-1'!$1:$1,0))   &amp;  ROW()-5,TRUE)    )</f>
        <v/>
      </c>
      <c r="J756" s="40" t="str">
        <f> IF(INDIRECT("'FROM_NGS3_PCR-1'!A"&amp;ROW()-5,TRUE)="","",  INDIRECT(    "'FROM_NGS3_PCR-1'!"   &amp;  CHAR(64 + MATCH(VLOOKUP(J$6,mapping!$A:$B,2,FALSE),'FROM_NGS3_PCR-1'!$1:$1,0))   &amp;  ROW()-5,TRUE)    )</f>
        <v/>
      </c>
      <c r="K756" s="6"/>
      <c r="L756" s="39">
        <v>1.0</v>
      </c>
      <c r="M756" s="37" t="str">
        <f>IFERROR(VLOOKUP(TEXT(ROW()-5,"0"),CALC_selection!H:I,2,FALSE),"")</f>
        <v/>
      </c>
      <c r="N756" s="6"/>
      <c r="O756" s="9" t="b">
        <f t="shared" si="1"/>
        <v>0</v>
      </c>
      <c r="P756" s="9" t="b">
        <f t="shared" si="2"/>
        <v>0</v>
      </c>
      <c r="Q756" s="9"/>
      <c r="R756" s="9"/>
      <c r="S756" s="9"/>
      <c r="T756" s="6"/>
      <c r="U756" s="6"/>
      <c r="V756" s="6"/>
      <c r="W756" s="6"/>
      <c r="X756" s="6"/>
      <c r="Y756" s="6"/>
      <c r="Z756" s="6"/>
    </row>
    <row r="757" ht="14.25" customHeight="1">
      <c r="A757" s="6"/>
      <c r="B757" s="38" t="str">
        <f> IF(INDIRECT("'FROM_NGS3_PCR-1'!A"&amp;ROW()-5,TRUE)="","",  INDIRECT(    "'FROM_NGS3_PCR-1'!"   &amp;  CHAR(64 + MATCH(VLOOKUP(B$6,mapping!$A:$B,2,FALSE),'FROM_NGS3_PCR-1'!$1:$1,0))   &amp;  ROW()-5,TRUE)    )</f>
        <v/>
      </c>
      <c r="C757" s="6" t="str">
        <f> IF(INDIRECT("'FROM_NGS3_PCR-1'!A"&amp;ROW()-5,TRUE)="","",  INDIRECT(    "'FROM_NGS3_PCR-1'!"   &amp;  CHAR(64 + MATCH(VLOOKUP(C$6,mapping!$A:$B,2,FALSE),'FROM_NGS3_PCR-1'!$1:$1,0))   &amp;  ROW()-5,TRUE)    )</f>
        <v/>
      </c>
      <c r="D757" s="7" t="str">
        <f> IF(INDIRECT("'FROM_NGS3_PCR-1'!A"&amp;ROW()-5,TRUE)="","",  INDIRECT(    "'FROM_NGS3_PCR-1'!"   &amp;  CHAR(64 + MATCH(VLOOKUP(D$6,mapping!$A:$B,2,FALSE),'FROM_NGS3_PCR-1'!$1:$1,0))   &amp;  ROW()-5,TRUE)    )</f>
        <v/>
      </c>
      <c r="E757" s="7" t="str">
        <f> IF(INDIRECT("'FROM_NGS3_PCR-1'!A"&amp;ROW()-5,TRUE)="","",  "e" &amp; INDIRECT(    "'FROM_NGS3_PCR-1'!"   &amp;  CHAR(64 + MATCH(VLOOKUP(E$6,mapping!$A:$B,2,FALSE),'FROM_NGS3_PCR-1'!$1:$1,0))   &amp;  ROW()-5,TRUE)    )</f>
        <v/>
      </c>
      <c r="F757" s="6" t="str">
        <f> IF(INDIRECT("'FROM_NGS3_PCR-1'!A"&amp;ROW()-5,TRUE)="","",  INDIRECT(    "'FROM_NGS3_PCR-1'!"   &amp;  CHAR(64 + MATCH(VLOOKUP(F$6,mapping!$A:$B,2,FALSE),'FROM_NGS3_PCR-1'!$1:$1,0))   &amp;  ROW()-5,TRUE)    )</f>
        <v/>
      </c>
      <c r="G757" s="6" t="str">
        <f> IF(INDIRECT("'FROM_NGS3_PCR-1'!A"&amp;ROW()-5,TRUE)="","",  INDIRECT(    "'FROM_NGS3_PCR-1'!"   &amp;  CHAR(64 + MATCH(VLOOKUP(G$6,mapping!$A:$B,2,FALSE),'FROM_NGS3_PCR-1'!$1:$1,0))   &amp;  ROW()-5,TRUE)    )</f>
        <v/>
      </c>
      <c r="H757" s="39" t="str">
        <f> IF(INDIRECT("'FROM_NGS3_PCR-1'!A"&amp;ROW()-5,TRUE)="","",  INDIRECT(    "'FROM_NGS3_PCR-1'!"   &amp;  CHAR(64 + MATCH(VLOOKUP(H$6,mapping!$A:$B,2,FALSE),'FROM_NGS3_PCR-1'!$1:$1,0))   &amp;  ROW()-5,TRUE)    )</f>
        <v/>
      </c>
      <c r="I757" s="7" t="str">
        <f> IF(INDIRECT("'FROM_NGS3_PCR-1'!A"&amp;ROW()-5,TRUE)="","",  INDIRECT(    "'FROM_NGS3_PCR-1'!"   &amp;  CHAR(64 + MATCH(VLOOKUP(I$6,mapping!$A:$B,2,FALSE),'FROM_NGS3_PCR-1'!$1:$1,0))   &amp;  ROW()-5,TRUE)    )</f>
        <v/>
      </c>
      <c r="J757" s="40" t="str">
        <f> IF(INDIRECT("'FROM_NGS3_PCR-1'!A"&amp;ROW()-5,TRUE)="","",  INDIRECT(    "'FROM_NGS3_PCR-1'!"   &amp;  CHAR(64 + MATCH(VLOOKUP(J$6,mapping!$A:$B,2,FALSE),'FROM_NGS3_PCR-1'!$1:$1,0))   &amp;  ROW()-5,TRUE)    )</f>
        <v/>
      </c>
      <c r="K757" s="6"/>
      <c r="L757" s="39">
        <v>1.0</v>
      </c>
      <c r="M757" s="37" t="str">
        <f>IFERROR(VLOOKUP(TEXT(ROW()-5,"0"),CALC_selection!H:I,2,FALSE),"")</f>
        <v/>
      </c>
      <c r="N757" s="6"/>
      <c r="O757" s="9" t="b">
        <f t="shared" si="1"/>
        <v>0</v>
      </c>
      <c r="P757" s="9" t="b">
        <f t="shared" si="2"/>
        <v>0</v>
      </c>
      <c r="Q757" s="9"/>
      <c r="R757" s="9"/>
      <c r="S757" s="9"/>
      <c r="T757" s="6"/>
      <c r="U757" s="6"/>
      <c r="V757" s="6"/>
      <c r="W757" s="6"/>
      <c r="X757" s="6"/>
      <c r="Y757" s="6"/>
      <c r="Z757" s="6"/>
    </row>
    <row r="758" ht="14.25" customHeight="1">
      <c r="A758" s="6"/>
      <c r="B758" s="38" t="str">
        <f> IF(INDIRECT("'FROM_NGS3_PCR-1'!A"&amp;ROW()-5,TRUE)="","",  INDIRECT(    "'FROM_NGS3_PCR-1'!"   &amp;  CHAR(64 + MATCH(VLOOKUP(B$6,mapping!$A:$B,2,FALSE),'FROM_NGS3_PCR-1'!$1:$1,0))   &amp;  ROW()-5,TRUE)    )</f>
        <v/>
      </c>
      <c r="C758" s="6" t="str">
        <f> IF(INDIRECT("'FROM_NGS3_PCR-1'!A"&amp;ROW()-5,TRUE)="","",  INDIRECT(    "'FROM_NGS3_PCR-1'!"   &amp;  CHAR(64 + MATCH(VLOOKUP(C$6,mapping!$A:$B,2,FALSE),'FROM_NGS3_PCR-1'!$1:$1,0))   &amp;  ROW()-5,TRUE)    )</f>
        <v/>
      </c>
      <c r="D758" s="7" t="str">
        <f> IF(INDIRECT("'FROM_NGS3_PCR-1'!A"&amp;ROW()-5,TRUE)="","",  INDIRECT(    "'FROM_NGS3_PCR-1'!"   &amp;  CHAR(64 + MATCH(VLOOKUP(D$6,mapping!$A:$B,2,FALSE),'FROM_NGS3_PCR-1'!$1:$1,0))   &amp;  ROW()-5,TRUE)    )</f>
        <v/>
      </c>
      <c r="E758" s="7" t="str">
        <f> IF(INDIRECT("'FROM_NGS3_PCR-1'!A"&amp;ROW()-5,TRUE)="","",  "e" &amp; INDIRECT(    "'FROM_NGS3_PCR-1'!"   &amp;  CHAR(64 + MATCH(VLOOKUP(E$6,mapping!$A:$B,2,FALSE),'FROM_NGS3_PCR-1'!$1:$1,0))   &amp;  ROW()-5,TRUE)    )</f>
        <v/>
      </c>
      <c r="F758" s="6" t="str">
        <f> IF(INDIRECT("'FROM_NGS3_PCR-1'!A"&amp;ROW()-5,TRUE)="","",  INDIRECT(    "'FROM_NGS3_PCR-1'!"   &amp;  CHAR(64 + MATCH(VLOOKUP(F$6,mapping!$A:$B,2,FALSE),'FROM_NGS3_PCR-1'!$1:$1,0))   &amp;  ROW()-5,TRUE)    )</f>
        <v/>
      </c>
      <c r="G758" s="6" t="str">
        <f> IF(INDIRECT("'FROM_NGS3_PCR-1'!A"&amp;ROW()-5,TRUE)="","",  INDIRECT(    "'FROM_NGS3_PCR-1'!"   &amp;  CHAR(64 + MATCH(VLOOKUP(G$6,mapping!$A:$B,2,FALSE),'FROM_NGS3_PCR-1'!$1:$1,0))   &amp;  ROW()-5,TRUE)    )</f>
        <v/>
      </c>
      <c r="H758" s="39" t="str">
        <f> IF(INDIRECT("'FROM_NGS3_PCR-1'!A"&amp;ROW()-5,TRUE)="","",  INDIRECT(    "'FROM_NGS3_PCR-1'!"   &amp;  CHAR(64 + MATCH(VLOOKUP(H$6,mapping!$A:$B,2,FALSE),'FROM_NGS3_PCR-1'!$1:$1,0))   &amp;  ROW()-5,TRUE)    )</f>
        <v/>
      </c>
      <c r="I758" s="7" t="str">
        <f> IF(INDIRECT("'FROM_NGS3_PCR-1'!A"&amp;ROW()-5,TRUE)="","",  INDIRECT(    "'FROM_NGS3_PCR-1'!"   &amp;  CHAR(64 + MATCH(VLOOKUP(I$6,mapping!$A:$B,2,FALSE),'FROM_NGS3_PCR-1'!$1:$1,0))   &amp;  ROW()-5,TRUE)    )</f>
        <v/>
      </c>
      <c r="J758" s="40" t="str">
        <f> IF(INDIRECT("'FROM_NGS3_PCR-1'!A"&amp;ROW()-5,TRUE)="","",  INDIRECT(    "'FROM_NGS3_PCR-1'!"   &amp;  CHAR(64 + MATCH(VLOOKUP(J$6,mapping!$A:$B,2,FALSE),'FROM_NGS3_PCR-1'!$1:$1,0))   &amp;  ROW()-5,TRUE)    )</f>
        <v/>
      </c>
      <c r="K758" s="6"/>
      <c r="L758" s="39">
        <v>1.0</v>
      </c>
      <c r="M758" s="37" t="str">
        <f>IFERROR(VLOOKUP(TEXT(ROW()-5,"0"),CALC_selection!H:I,2,FALSE),"")</f>
        <v/>
      </c>
      <c r="N758" s="6"/>
      <c r="O758" s="9" t="b">
        <f t="shared" si="1"/>
        <v>0</v>
      </c>
      <c r="P758" s="9" t="b">
        <f t="shared" si="2"/>
        <v>0</v>
      </c>
      <c r="Q758" s="9"/>
      <c r="R758" s="9"/>
      <c r="S758" s="9"/>
      <c r="T758" s="6"/>
      <c r="U758" s="6"/>
      <c r="V758" s="6"/>
      <c r="W758" s="6"/>
      <c r="X758" s="6"/>
      <c r="Y758" s="6"/>
      <c r="Z758" s="6"/>
    </row>
    <row r="759" ht="14.25" customHeight="1">
      <c r="A759" s="6"/>
      <c r="B759" s="38" t="str">
        <f> IF(INDIRECT("'FROM_NGS3_PCR-1'!A"&amp;ROW()-5,TRUE)="","",  INDIRECT(    "'FROM_NGS3_PCR-1'!"   &amp;  CHAR(64 + MATCH(VLOOKUP(B$6,mapping!$A:$B,2,FALSE),'FROM_NGS3_PCR-1'!$1:$1,0))   &amp;  ROW()-5,TRUE)    )</f>
        <v/>
      </c>
      <c r="C759" s="6" t="str">
        <f> IF(INDIRECT("'FROM_NGS3_PCR-1'!A"&amp;ROW()-5,TRUE)="","",  INDIRECT(    "'FROM_NGS3_PCR-1'!"   &amp;  CHAR(64 + MATCH(VLOOKUP(C$6,mapping!$A:$B,2,FALSE),'FROM_NGS3_PCR-1'!$1:$1,0))   &amp;  ROW()-5,TRUE)    )</f>
        <v/>
      </c>
      <c r="D759" s="7" t="str">
        <f> IF(INDIRECT("'FROM_NGS3_PCR-1'!A"&amp;ROW()-5,TRUE)="","",  INDIRECT(    "'FROM_NGS3_PCR-1'!"   &amp;  CHAR(64 + MATCH(VLOOKUP(D$6,mapping!$A:$B,2,FALSE),'FROM_NGS3_PCR-1'!$1:$1,0))   &amp;  ROW()-5,TRUE)    )</f>
        <v/>
      </c>
      <c r="E759" s="7" t="str">
        <f> IF(INDIRECT("'FROM_NGS3_PCR-1'!A"&amp;ROW()-5,TRUE)="","",  "e" &amp; INDIRECT(    "'FROM_NGS3_PCR-1'!"   &amp;  CHAR(64 + MATCH(VLOOKUP(E$6,mapping!$A:$B,2,FALSE),'FROM_NGS3_PCR-1'!$1:$1,0))   &amp;  ROW()-5,TRUE)    )</f>
        <v/>
      </c>
      <c r="F759" s="6" t="str">
        <f> IF(INDIRECT("'FROM_NGS3_PCR-1'!A"&amp;ROW()-5,TRUE)="","",  INDIRECT(    "'FROM_NGS3_PCR-1'!"   &amp;  CHAR(64 + MATCH(VLOOKUP(F$6,mapping!$A:$B,2,FALSE),'FROM_NGS3_PCR-1'!$1:$1,0))   &amp;  ROW()-5,TRUE)    )</f>
        <v/>
      </c>
      <c r="G759" s="6" t="str">
        <f> IF(INDIRECT("'FROM_NGS3_PCR-1'!A"&amp;ROW()-5,TRUE)="","",  INDIRECT(    "'FROM_NGS3_PCR-1'!"   &amp;  CHAR(64 + MATCH(VLOOKUP(G$6,mapping!$A:$B,2,FALSE),'FROM_NGS3_PCR-1'!$1:$1,0))   &amp;  ROW()-5,TRUE)    )</f>
        <v/>
      </c>
      <c r="H759" s="39" t="str">
        <f> IF(INDIRECT("'FROM_NGS3_PCR-1'!A"&amp;ROW()-5,TRUE)="","",  INDIRECT(    "'FROM_NGS3_PCR-1'!"   &amp;  CHAR(64 + MATCH(VLOOKUP(H$6,mapping!$A:$B,2,FALSE),'FROM_NGS3_PCR-1'!$1:$1,0))   &amp;  ROW()-5,TRUE)    )</f>
        <v/>
      </c>
      <c r="I759" s="7" t="str">
        <f> IF(INDIRECT("'FROM_NGS3_PCR-1'!A"&amp;ROW()-5,TRUE)="","",  INDIRECT(    "'FROM_NGS3_PCR-1'!"   &amp;  CHAR(64 + MATCH(VLOOKUP(I$6,mapping!$A:$B,2,FALSE),'FROM_NGS3_PCR-1'!$1:$1,0))   &amp;  ROW()-5,TRUE)    )</f>
        <v/>
      </c>
      <c r="J759" s="40" t="str">
        <f> IF(INDIRECT("'FROM_NGS3_PCR-1'!A"&amp;ROW()-5,TRUE)="","",  INDIRECT(    "'FROM_NGS3_PCR-1'!"   &amp;  CHAR(64 + MATCH(VLOOKUP(J$6,mapping!$A:$B,2,FALSE),'FROM_NGS3_PCR-1'!$1:$1,0))   &amp;  ROW()-5,TRUE)    )</f>
        <v/>
      </c>
      <c r="K759" s="6"/>
      <c r="L759" s="39">
        <v>1.0</v>
      </c>
      <c r="M759" s="37" t="str">
        <f>IFERROR(VLOOKUP(TEXT(ROW()-5,"0"),CALC_selection!H:I,2,FALSE),"")</f>
        <v/>
      </c>
      <c r="N759" s="6"/>
      <c r="O759" s="9" t="b">
        <f t="shared" si="1"/>
        <v>0</v>
      </c>
      <c r="P759" s="9" t="b">
        <f t="shared" si="2"/>
        <v>0</v>
      </c>
      <c r="Q759" s="9"/>
      <c r="R759" s="9"/>
      <c r="S759" s="9"/>
      <c r="T759" s="6"/>
      <c r="U759" s="6"/>
      <c r="V759" s="6"/>
      <c r="W759" s="6"/>
      <c r="X759" s="6"/>
      <c r="Y759" s="6"/>
      <c r="Z759" s="6"/>
    </row>
    <row r="760" ht="14.25" customHeight="1">
      <c r="A760" s="6"/>
      <c r="B760" s="38" t="str">
        <f> IF(INDIRECT("'FROM_NGS3_PCR-1'!A"&amp;ROW()-5,TRUE)="","",  INDIRECT(    "'FROM_NGS3_PCR-1'!"   &amp;  CHAR(64 + MATCH(VLOOKUP(B$6,mapping!$A:$B,2,FALSE),'FROM_NGS3_PCR-1'!$1:$1,0))   &amp;  ROW()-5,TRUE)    )</f>
        <v/>
      </c>
      <c r="C760" s="6" t="str">
        <f> IF(INDIRECT("'FROM_NGS3_PCR-1'!A"&amp;ROW()-5,TRUE)="","",  INDIRECT(    "'FROM_NGS3_PCR-1'!"   &amp;  CHAR(64 + MATCH(VLOOKUP(C$6,mapping!$A:$B,2,FALSE),'FROM_NGS3_PCR-1'!$1:$1,0))   &amp;  ROW()-5,TRUE)    )</f>
        <v/>
      </c>
      <c r="D760" s="7" t="str">
        <f> IF(INDIRECT("'FROM_NGS3_PCR-1'!A"&amp;ROW()-5,TRUE)="","",  INDIRECT(    "'FROM_NGS3_PCR-1'!"   &amp;  CHAR(64 + MATCH(VLOOKUP(D$6,mapping!$A:$B,2,FALSE),'FROM_NGS3_PCR-1'!$1:$1,0))   &amp;  ROW()-5,TRUE)    )</f>
        <v/>
      </c>
      <c r="E760" s="7" t="str">
        <f> IF(INDIRECT("'FROM_NGS3_PCR-1'!A"&amp;ROW()-5,TRUE)="","",  "e" &amp; INDIRECT(    "'FROM_NGS3_PCR-1'!"   &amp;  CHAR(64 + MATCH(VLOOKUP(E$6,mapping!$A:$B,2,FALSE),'FROM_NGS3_PCR-1'!$1:$1,0))   &amp;  ROW()-5,TRUE)    )</f>
        <v/>
      </c>
      <c r="F760" s="6" t="str">
        <f> IF(INDIRECT("'FROM_NGS3_PCR-1'!A"&amp;ROW()-5,TRUE)="","",  INDIRECT(    "'FROM_NGS3_PCR-1'!"   &amp;  CHAR(64 + MATCH(VLOOKUP(F$6,mapping!$A:$B,2,FALSE),'FROM_NGS3_PCR-1'!$1:$1,0))   &amp;  ROW()-5,TRUE)    )</f>
        <v/>
      </c>
      <c r="G760" s="6" t="str">
        <f> IF(INDIRECT("'FROM_NGS3_PCR-1'!A"&amp;ROW()-5,TRUE)="","",  INDIRECT(    "'FROM_NGS3_PCR-1'!"   &amp;  CHAR(64 + MATCH(VLOOKUP(G$6,mapping!$A:$B,2,FALSE),'FROM_NGS3_PCR-1'!$1:$1,0))   &amp;  ROW()-5,TRUE)    )</f>
        <v/>
      </c>
      <c r="H760" s="39" t="str">
        <f> IF(INDIRECT("'FROM_NGS3_PCR-1'!A"&amp;ROW()-5,TRUE)="","",  INDIRECT(    "'FROM_NGS3_PCR-1'!"   &amp;  CHAR(64 + MATCH(VLOOKUP(H$6,mapping!$A:$B,2,FALSE),'FROM_NGS3_PCR-1'!$1:$1,0))   &amp;  ROW()-5,TRUE)    )</f>
        <v/>
      </c>
      <c r="I760" s="7" t="str">
        <f> IF(INDIRECT("'FROM_NGS3_PCR-1'!A"&amp;ROW()-5,TRUE)="","",  INDIRECT(    "'FROM_NGS3_PCR-1'!"   &amp;  CHAR(64 + MATCH(VLOOKUP(I$6,mapping!$A:$B,2,FALSE),'FROM_NGS3_PCR-1'!$1:$1,0))   &amp;  ROW()-5,TRUE)    )</f>
        <v/>
      </c>
      <c r="J760" s="40" t="str">
        <f> IF(INDIRECT("'FROM_NGS3_PCR-1'!A"&amp;ROW()-5,TRUE)="","",  INDIRECT(    "'FROM_NGS3_PCR-1'!"   &amp;  CHAR(64 + MATCH(VLOOKUP(J$6,mapping!$A:$B,2,FALSE),'FROM_NGS3_PCR-1'!$1:$1,0))   &amp;  ROW()-5,TRUE)    )</f>
        <v/>
      </c>
      <c r="K760" s="6"/>
      <c r="L760" s="39">
        <v>1.0</v>
      </c>
      <c r="M760" s="37" t="str">
        <f>IFERROR(VLOOKUP(TEXT(ROW()-5,"0"),CALC_selection!H:I,2,FALSE),"")</f>
        <v/>
      </c>
      <c r="N760" s="6"/>
      <c r="O760" s="9" t="b">
        <f t="shared" si="1"/>
        <v>0</v>
      </c>
      <c r="P760" s="9" t="b">
        <f t="shared" si="2"/>
        <v>0</v>
      </c>
      <c r="Q760" s="9"/>
      <c r="R760" s="9"/>
      <c r="S760" s="9"/>
      <c r="T760" s="6"/>
      <c r="U760" s="6"/>
      <c r="V760" s="6"/>
      <c r="W760" s="6"/>
      <c r="X760" s="6"/>
      <c r="Y760" s="6"/>
      <c r="Z760" s="6"/>
    </row>
    <row r="761" ht="14.25" customHeight="1">
      <c r="A761" s="6"/>
      <c r="B761" s="38" t="str">
        <f> IF(INDIRECT("'FROM_NGS3_PCR-1'!A"&amp;ROW()-5,TRUE)="","",  INDIRECT(    "'FROM_NGS3_PCR-1'!"   &amp;  CHAR(64 + MATCH(VLOOKUP(B$6,mapping!$A:$B,2,FALSE),'FROM_NGS3_PCR-1'!$1:$1,0))   &amp;  ROW()-5,TRUE)    )</f>
        <v/>
      </c>
      <c r="C761" s="6" t="str">
        <f> IF(INDIRECT("'FROM_NGS3_PCR-1'!A"&amp;ROW()-5,TRUE)="","",  INDIRECT(    "'FROM_NGS3_PCR-1'!"   &amp;  CHAR(64 + MATCH(VLOOKUP(C$6,mapping!$A:$B,2,FALSE),'FROM_NGS3_PCR-1'!$1:$1,0))   &amp;  ROW()-5,TRUE)    )</f>
        <v/>
      </c>
      <c r="D761" s="7" t="str">
        <f> IF(INDIRECT("'FROM_NGS3_PCR-1'!A"&amp;ROW()-5,TRUE)="","",  INDIRECT(    "'FROM_NGS3_PCR-1'!"   &amp;  CHAR(64 + MATCH(VLOOKUP(D$6,mapping!$A:$B,2,FALSE),'FROM_NGS3_PCR-1'!$1:$1,0))   &amp;  ROW()-5,TRUE)    )</f>
        <v/>
      </c>
      <c r="E761" s="7" t="str">
        <f> IF(INDIRECT("'FROM_NGS3_PCR-1'!A"&amp;ROW()-5,TRUE)="","",  "e" &amp; INDIRECT(    "'FROM_NGS3_PCR-1'!"   &amp;  CHAR(64 + MATCH(VLOOKUP(E$6,mapping!$A:$B,2,FALSE),'FROM_NGS3_PCR-1'!$1:$1,0))   &amp;  ROW()-5,TRUE)    )</f>
        <v/>
      </c>
      <c r="F761" s="6" t="str">
        <f> IF(INDIRECT("'FROM_NGS3_PCR-1'!A"&amp;ROW()-5,TRUE)="","",  INDIRECT(    "'FROM_NGS3_PCR-1'!"   &amp;  CHAR(64 + MATCH(VLOOKUP(F$6,mapping!$A:$B,2,FALSE),'FROM_NGS3_PCR-1'!$1:$1,0))   &amp;  ROW()-5,TRUE)    )</f>
        <v/>
      </c>
      <c r="G761" s="6" t="str">
        <f> IF(INDIRECT("'FROM_NGS3_PCR-1'!A"&amp;ROW()-5,TRUE)="","",  INDIRECT(    "'FROM_NGS3_PCR-1'!"   &amp;  CHAR(64 + MATCH(VLOOKUP(G$6,mapping!$A:$B,2,FALSE),'FROM_NGS3_PCR-1'!$1:$1,0))   &amp;  ROW()-5,TRUE)    )</f>
        <v/>
      </c>
      <c r="H761" s="39" t="str">
        <f> IF(INDIRECT("'FROM_NGS3_PCR-1'!A"&amp;ROW()-5,TRUE)="","",  INDIRECT(    "'FROM_NGS3_PCR-1'!"   &amp;  CHAR(64 + MATCH(VLOOKUP(H$6,mapping!$A:$B,2,FALSE),'FROM_NGS3_PCR-1'!$1:$1,0))   &amp;  ROW()-5,TRUE)    )</f>
        <v/>
      </c>
      <c r="I761" s="7" t="str">
        <f> IF(INDIRECT("'FROM_NGS3_PCR-1'!A"&amp;ROW()-5,TRUE)="","",  INDIRECT(    "'FROM_NGS3_PCR-1'!"   &amp;  CHAR(64 + MATCH(VLOOKUP(I$6,mapping!$A:$B,2,FALSE),'FROM_NGS3_PCR-1'!$1:$1,0))   &amp;  ROW()-5,TRUE)    )</f>
        <v/>
      </c>
      <c r="J761" s="40" t="str">
        <f> IF(INDIRECT("'FROM_NGS3_PCR-1'!A"&amp;ROW()-5,TRUE)="","",  INDIRECT(    "'FROM_NGS3_PCR-1'!"   &amp;  CHAR(64 + MATCH(VLOOKUP(J$6,mapping!$A:$B,2,FALSE),'FROM_NGS3_PCR-1'!$1:$1,0))   &amp;  ROW()-5,TRUE)    )</f>
        <v/>
      </c>
      <c r="K761" s="6"/>
      <c r="L761" s="39">
        <v>1.0</v>
      </c>
      <c r="M761" s="37" t="str">
        <f>IFERROR(VLOOKUP(TEXT(ROW()-5,"0"),CALC_selection!H:I,2,FALSE),"")</f>
        <v/>
      </c>
      <c r="N761" s="6"/>
      <c r="O761" s="9" t="b">
        <f t="shared" si="1"/>
        <v>0</v>
      </c>
      <c r="P761" s="9" t="b">
        <f t="shared" si="2"/>
        <v>0</v>
      </c>
      <c r="Q761" s="9"/>
      <c r="R761" s="9"/>
      <c r="S761" s="9"/>
      <c r="T761" s="6"/>
      <c r="U761" s="6"/>
      <c r="V761" s="6"/>
      <c r="W761" s="6"/>
      <c r="X761" s="6"/>
      <c r="Y761" s="6"/>
      <c r="Z761" s="6"/>
    </row>
    <row r="762" ht="14.25" customHeight="1">
      <c r="A762" s="6"/>
      <c r="B762" s="38" t="str">
        <f> IF(INDIRECT("'FROM_NGS3_PCR-1'!A"&amp;ROW()-5,TRUE)="","",  INDIRECT(    "'FROM_NGS3_PCR-1'!"   &amp;  CHAR(64 + MATCH(VLOOKUP(B$6,mapping!$A:$B,2,FALSE),'FROM_NGS3_PCR-1'!$1:$1,0))   &amp;  ROW()-5,TRUE)    )</f>
        <v/>
      </c>
      <c r="C762" s="6" t="str">
        <f> IF(INDIRECT("'FROM_NGS3_PCR-1'!A"&amp;ROW()-5,TRUE)="","",  INDIRECT(    "'FROM_NGS3_PCR-1'!"   &amp;  CHAR(64 + MATCH(VLOOKUP(C$6,mapping!$A:$B,2,FALSE),'FROM_NGS3_PCR-1'!$1:$1,0))   &amp;  ROW()-5,TRUE)    )</f>
        <v/>
      </c>
      <c r="D762" s="7" t="str">
        <f> IF(INDIRECT("'FROM_NGS3_PCR-1'!A"&amp;ROW()-5,TRUE)="","",  INDIRECT(    "'FROM_NGS3_PCR-1'!"   &amp;  CHAR(64 + MATCH(VLOOKUP(D$6,mapping!$A:$B,2,FALSE),'FROM_NGS3_PCR-1'!$1:$1,0))   &amp;  ROW()-5,TRUE)    )</f>
        <v/>
      </c>
      <c r="E762" s="7" t="str">
        <f> IF(INDIRECT("'FROM_NGS3_PCR-1'!A"&amp;ROW()-5,TRUE)="","",  "e" &amp; INDIRECT(    "'FROM_NGS3_PCR-1'!"   &amp;  CHAR(64 + MATCH(VLOOKUP(E$6,mapping!$A:$B,2,FALSE),'FROM_NGS3_PCR-1'!$1:$1,0))   &amp;  ROW()-5,TRUE)    )</f>
        <v/>
      </c>
      <c r="F762" s="6" t="str">
        <f> IF(INDIRECT("'FROM_NGS3_PCR-1'!A"&amp;ROW()-5,TRUE)="","",  INDIRECT(    "'FROM_NGS3_PCR-1'!"   &amp;  CHAR(64 + MATCH(VLOOKUP(F$6,mapping!$A:$B,2,FALSE),'FROM_NGS3_PCR-1'!$1:$1,0))   &amp;  ROW()-5,TRUE)    )</f>
        <v/>
      </c>
      <c r="G762" s="6" t="str">
        <f> IF(INDIRECT("'FROM_NGS3_PCR-1'!A"&amp;ROW()-5,TRUE)="","",  INDIRECT(    "'FROM_NGS3_PCR-1'!"   &amp;  CHAR(64 + MATCH(VLOOKUP(G$6,mapping!$A:$B,2,FALSE),'FROM_NGS3_PCR-1'!$1:$1,0))   &amp;  ROW()-5,TRUE)    )</f>
        <v/>
      </c>
      <c r="H762" s="39" t="str">
        <f> IF(INDIRECT("'FROM_NGS3_PCR-1'!A"&amp;ROW()-5,TRUE)="","",  INDIRECT(    "'FROM_NGS3_PCR-1'!"   &amp;  CHAR(64 + MATCH(VLOOKUP(H$6,mapping!$A:$B,2,FALSE),'FROM_NGS3_PCR-1'!$1:$1,0))   &amp;  ROW()-5,TRUE)    )</f>
        <v/>
      </c>
      <c r="I762" s="7" t="str">
        <f> IF(INDIRECT("'FROM_NGS3_PCR-1'!A"&amp;ROW()-5,TRUE)="","",  INDIRECT(    "'FROM_NGS3_PCR-1'!"   &amp;  CHAR(64 + MATCH(VLOOKUP(I$6,mapping!$A:$B,2,FALSE),'FROM_NGS3_PCR-1'!$1:$1,0))   &amp;  ROW()-5,TRUE)    )</f>
        <v/>
      </c>
      <c r="J762" s="40" t="str">
        <f> IF(INDIRECT("'FROM_NGS3_PCR-1'!A"&amp;ROW()-5,TRUE)="","",  INDIRECT(    "'FROM_NGS3_PCR-1'!"   &amp;  CHAR(64 + MATCH(VLOOKUP(J$6,mapping!$A:$B,2,FALSE),'FROM_NGS3_PCR-1'!$1:$1,0))   &amp;  ROW()-5,TRUE)    )</f>
        <v/>
      </c>
      <c r="K762" s="6"/>
      <c r="L762" s="39">
        <v>1.0</v>
      </c>
      <c r="M762" s="37" t="str">
        <f>IFERROR(VLOOKUP(TEXT(ROW()-5,"0"),CALC_selection!H:I,2,FALSE),"")</f>
        <v/>
      </c>
      <c r="N762" s="6"/>
      <c r="O762" s="9" t="b">
        <f t="shared" si="1"/>
        <v>0</v>
      </c>
      <c r="P762" s="9" t="b">
        <f t="shared" si="2"/>
        <v>0</v>
      </c>
      <c r="Q762" s="9"/>
      <c r="R762" s="9"/>
      <c r="S762" s="9"/>
      <c r="T762" s="6"/>
      <c r="U762" s="6"/>
      <c r="V762" s="6"/>
      <c r="W762" s="6"/>
      <c r="X762" s="6"/>
      <c r="Y762" s="6"/>
      <c r="Z762" s="6"/>
    </row>
    <row r="763" ht="14.25" customHeight="1">
      <c r="A763" s="6"/>
      <c r="B763" s="38" t="str">
        <f> IF(INDIRECT("'FROM_NGS3_PCR-1'!A"&amp;ROW()-5,TRUE)="","",  INDIRECT(    "'FROM_NGS3_PCR-1'!"   &amp;  CHAR(64 + MATCH(VLOOKUP(B$6,mapping!$A:$B,2,FALSE),'FROM_NGS3_PCR-1'!$1:$1,0))   &amp;  ROW()-5,TRUE)    )</f>
        <v/>
      </c>
      <c r="C763" s="6" t="str">
        <f> IF(INDIRECT("'FROM_NGS3_PCR-1'!A"&amp;ROW()-5,TRUE)="","",  INDIRECT(    "'FROM_NGS3_PCR-1'!"   &amp;  CHAR(64 + MATCH(VLOOKUP(C$6,mapping!$A:$B,2,FALSE),'FROM_NGS3_PCR-1'!$1:$1,0))   &amp;  ROW()-5,TRUE)    )</f>
        <v/>
      </c>
      <c r="D763" s="7" t="str">
        <f> IF(INDIRECT("'FROM_NGS3_PCR-1'!A"&amp;ROW()-5,TRUE)="","",  INDIRECT(    "'FROM_NGS3_PCR-1'!"   &amp;  CHAR(64 + MATCH(VLOOKUP(D$6,mapping!$A:$B,2,FALSE),'FROM_NGS3_PCR-1'!$1:$1,0))   &amp;  ROW()-5,TRUE)    )</f>
        <v/>
      </c>
      <c r="E763" s="7" t="str">
        <f> IF(INDIRECT("'FROM_NGS3_PCR-1'!A"&amp;ROW()-5,TRUE)="","",  "e" &amp; INDIRECT(    "'FROM_NGS3_PCR-1'!"   &amp;  CHAR(64 + MATCH(VLOOKUP(E$6,mapping!$A:$B,2,FALSE),'FROM_NGS3_PCR-1'!$1:$1,0))   &amp;  ROW()-5,TRUE)    )</f>
        <v/>
      </c>
      <c r="F763" s="6" t="str">
        <f> IF(INDIRECT("'FROM_NGS3_PCR-1'!A"&amp;ROW()-5,TRUE)="","",  INDIRECT(    "'FROM_NGS3_PCR-1'!"   &amp;  CHAR(64 + MATCH(VLOOKUP(F$6,mapping!$A:$B,2,FALSE),'FROM_NGS3_PCR-1'!$1:$1,0))   &amp;  ROW()-5,TRUE)    )</f>
        <v/>
      </c>
      <c r="G763" s="6" t="str">
        <f> IF(INDIRECT("'FROM_NGS3_PCR-1'!A"&amp;ROW()-5,TRUE)="","",  INDIRECT(    "'FROM_NGS3_PCR-1'!"   &amp;  CHAR(64 + MATCH(VLOOKUP(G$6,mapping!$A:$B,2,FALSE),'FROM_NGS3_PCR-1'!$1:$1,0))   &amp;  ROW()-5,TRUE)    )</f>
        <v/>
      </c>
      <c r="H763" s="39" t="str">
        <f> IF(INDIRECT("'FROM_NGS3_PCR-1'!A"&amp;ROW()-5,TRUE)="","",  INDIRECT(    "'FROM_NGS3_PCR-1'!"   &amp;  CHAR(64 + MATCH(VLOOKUP(H$6,mapping!$A:$B,2,FALSE),'FROM_NGS3_PCR-1'!$1:$1,0))   &amp;  ROW()-5,TRUE)    )</f>
        <v/>
      </c>
      <c r="I763" s="7" t="str">
        <f> IF(INDIRECT("'FROM_NGS3_PCR-1'!A"&amp;ROW()-5,TRUE)="","",  INDIRECT(    "'FROM_NGS3_PCR-1'!"   &amp;  CHAR(64 + MATCH(VLOOKUP(I$6,mapping!$A:$B,2,FALSE),'FROM_NGS3_PCR-1'!$1:$1,0))   &amp;  ROW()-5,TRUE)    )</f>
        <v/>
      </c>
      <c r="J763" s="40" t="str">
        <f> IF(INDIRECT("'FROM_NGS3_PCR-1'!A"&amp;ROW()-5,TRUE)="","",  INDIRECT(    "'FROM_NGS3_PCR-1'!"   &amp;  CHAR(64 + MATCH(VLOOKUP(J$6,mapping!$A:$B,2,FALSE),'FROM_NGS3_PCR-1'!$1:$1,0))   &amp;  ROW()-5,TRUE)    )</f>
        <v/>
      </c>
      <c r="K763" s="6"/>
      <c r="L763" s="39">
        <v>1.0</v>
      </c>
      <c r="M763" s="37" t="str">
        <f>IFERROR(VLOOKUP(TEXT(ROW()-5,"0"),CALC_selection!H:I,2,FALSE),"")</f>
        <v/>
      </c>
      <c r="N763" s="6"/>
      <c r="O763" s="9" t="b">
        <f t="shared" si="1"/>
        <v>0</v>
      </c>
      <c r="P763" s="9" t="b">
        <f t="shared" si="2"/>
        <v>0</v>
      </c>
      <c r="Q763" s="9"/>
      <c r="R763" s="9"/>
      <c r="S763" s="9"/>
      <c r="T763" s="6"/>
      <c r="U763" s="6"/>
      <c r="V763" s="6"/>
      <c r="W763" s="6"/>
      <c r="X763" s="6"/>
      <c r="Y763" s="6"/>
      <c r="Z763" s="6"/>
    </row>
    <row r="764" ht="14.25" customHeight="1">
      <c r="A764" s="6"/>
      <c r="B764" s="38" t="str">
        <f> IF(INDIRECT("'FROM_NGS3_PCR-1'!A"&amp;ROW()-5,TRUE)="","",  INDIRECT(    "'FROM_NGS3_PCR-1'!"   &amp;  CHAR(64 + MATCH(VLOOKUP(B$6,mapping!$A:$B,2,FALSE),'FROM_NGS3_PCR-1'!$1:$1,0))   &amp;  ROW()-5,TRUE)    )</f>
        <v/>
      </c>
      <c r="C764" s="6" t="str">
        <f> IF(INDIRECT("'FROM_NGS3_PCR-1'!A"&amp;ROW()-5,TRUE)="","",  INDIRECT(    "'FROM_NGS3_PCR-1'!"   &amp;  CHAR(64 + MATCH(VLOOKUP(C$6,mapping!$A:$B,2,FALSE),'FROM_NGS3_PCR-1'!$1:$1,0))   &amp;  ROW()-5,TRUE)    )</f>
        <v/>
      </c>
      <c r="D764" s="7" t="str">
        <f> IF(INDIRECT("'FROM_NGS3_PCR-1'!A"&amp;ROW()-5,TRUE)="","",  INDIRECT(    "'FROM_NGS3_PCR-1'!"   &amp;  CHAR(64 + MATCH(VLOOKUP(D$6,mapping!$A:$B,2,FALSE),'FROM_NGS3_PCR-1'!$1:$1,0))   &amp;  ROW()-5,TRUE)    )</f>
        <v/>
      </c>
      <c r="E764" s="7" t="str">
        <f> IF(INDIRECT("'FROM_NGS3_PCR-1'!A"&amp;ROW()-5,TRUE)="","",  "e" &amp; INDIRECT(    "'FROM_NGS3_PCR-1'!"   &amp;  CHAR(64 + MATCH(VLOOKUP(E$6,mapping!$A:$B,2,FALSE),'FROM_NGS3_PCR-1'!$1:$1,0))   &amp;  ROW()-5,TRUE)    )</f>
        <v/>
      </c>
      <c r="F764" s="6" t="str">
        <f> IF(INDIRECT("'FROM_NGS3_PCR-1'!A"&amp;ROW()-5,TRUE)="","",  INDIRECT(    "'FROM_NGS3_PCR-1'!"   &amp;  CHAR(64 + MATCH(VLOOKUP(F$6,mapping!$A:$B,2,FALSE),'FROM_NGS3_PCR-1'!$1:$1,0))   &amp;  ROW()-5,TRUE)    )</f>
        <v/>
      </c>
      <c r="G764" s="6" t="str">
        <f> IF(INDIRECT("'FROM_NGS3_PCR-1'!A"&amp;ROW()-5,TRUE)="","",  INDIRECT(    "'FROM_NGS3_PCR-1'!"   &amp;  CHAR(64 + MATCH(VLOOKUP(G$6,mapping!$A:$B,2,FALSE),'FROM_NGS3_PCR-1'!$1:$1,0))   &amp;  ROW()-5,TRUE)    )</f>
        <v/>
      </c>
      <c r="H764" s="39" t="str">
        <f> IF(INDIRECT("'FROM_NGS3_PCR-1'!A"&amp;ROW()-5,TRUE)="","",  INDIRECT(    "'FROM_NGS3_PCR-1'!"   &amp;  CHAR(64 + MATCH(VLOOKUP(H$6,mapping!$A:$B,2,FALSE),'FROM_NGS3_PCR-1'!$1:$1,0))   &amp;  ROW()-5,TRUE)    )</f>
        <v/>
      </c>
      <c r="I764" s="7" t="str">
        <f> IF(INDIRECT("'FROM_NGS3_PCR-1'!A"&amp;ROW()-5,TRUE)="","",  INDIRECT(    "'FROM_NGS3_PCR-1'!"   &amp;  CHAR(64 + MATCH(VLOOKUP(I$6,mapping!$A:$B,2,FALSE),'FROM_NGS3_PCR-1'!$1:$1,0))   &amp;  ROW()-5,TRUE)    )</f>
        <v/>
      </c>
      <c r="J764" s="40" t="str">
        <f> IF(INDIRECT("'FROM_NGS3_PCR-1'!A"&amp;ROW()-5,TRUE)="","",  INDIRECT(    "'FROM_NGS3_PCR-1'!"   &amp;  CHAR(64 + MATCH(VLOOKUP(J$6,mapping!$A:$B,2,FALSE),'FROM_NGS3_PCR-1'!$1:$1,0))   &amp;  ROW()-5,TRUE)    )</f>
        <v/>
      </c>
      <c r="K764" s="6"/>
      <c r="L764" s="39">
        <v>1.0</v>
      </c>
      <c r="M764" s="37" t="str">
        <f>IFERROR(VLOOKUP(TEXT(ROW()-5,"0"),CALC_selection!H:I,2,FALSE),"")</f>
        <v/>
      </c>
      <c r="N764" s="6"/>
      <c r="O764" s="9" t="b">
        <f t="shared" si="1"/>
        <v>0</v>
      </c>
      <c r="P764" s="9" t="b">
        <f t="shared" si="2"/>
        <v>0</v>
      </c>
      <c r="Q764" s="9"/>
      <c r="R764" s="9"/>
      <c r="S764" s="9"/>
      <c r="T764" s="6"/>
      <c r="U764" s="6"/>
      <c r="V764" s="6"/>
      <c r="W764" s="6"/>
      <c r="X764" s="6"/>
      <c r="Y764" s="6"/>
      <c r="Z764" s="6"/>
    </row>
    <row r="765" ht="14.25" customHeight="1">
      <c r="A765" s="6"/>
      <c r="B765" s="38" t="str">
        <f> IF(INDIRECT("'FROM_NGS3_PCR-1'!A"&amp;ROW()-5,TRUE)="","",  INDIRECT(    "'FROM_NGS3_PCR-1'!"   &amp;  CHAR(64 + MATCH(VLOOKUP(B$6,mapping!$A:$B,2,FALSE),'FROM_NGS3_PCR-1'!$1:$1,0))   &amp;  ROW()-5,TRUE)    )</f>
        <v/>
      </c>
      <c r="C765" s="6" t="str">
        <f> IF(INDIRECT("'FROM_NGS3_PCR-1'!A"&amp;ROW()-5,TRUE)="","",  INDIRECT(    "'FROM_NGS3_PCR-1'!"   &amp;  CHAR(64 + MATCH(VLOOKUP(C$6,mapping!$A:$B,2,FALSE),'FROM_NGS3_PCR-1'!$1:$1,0))   &amp;  ROW()-5,TRUE)    )</f>
        <v/>
      </c>
      <c r="D765" s="7" t="str">
        <f> IF(INDIRECT("'FROM_NGS3_PCR-1'!A"&amp;ROW()-5,TRUE)="","",  INDIRECT(    "'FROM_NGS3_PCR-1'!"   &amp;  CHAR(64 + MATCH(VLOOKUP(D$6,mapping!$A:$B,2,FALSE),'FROM_NGS3_PCR-1'!$1:$1,0))   &amp;  ROW()-5,TRUE)    )</f>
        <v/>
      </c>
      <c r="E765" s="7" t="str">
        <f> IF(INDIRECT("'FROM_NGS3_PCR-1'!A"&amp;ROW()-5,TRUE)="","",  "e" &amp; INDIRECT(    "'FROM_NGS3_PCR-1'!"   &amp;  CHAR(64 + MATCH(VLOOKUP(E$6,mapping!$A:$B,2,FALSE),'FROM_NGS3_PCR-1'!$1:$1,0))   &amp;  ROW()-5,TRUE)    )</f>
        <v/>
      </c>
      <c r="F765" s="6" t="str">
        <f> IF(INDIRECT("'FROM_NGS3_PCR-1'!A"&amp;ROW()-5,TRUE)="","",  INDIRECT(    "'FROM_NGS3_PCR-1'!"   &amp;  CHAR(64 + MATCH(VLOOKUP(F$6,mapping!$A:$B,2,FALSE),'FROM_NGS3_PCR-1'!$1:$1,0))   &amp;  ROW()-5,TRUE)    )</f>
        <v/>
      </c>
      <c r="G765" s="6" t="str">
        <f> IF(INDIRECT("'FROM_NGS3_PCR-1'!A"&amp;ROW()-5,TRUE)="","",  INDIRECT(    "'FROM_NGS3_PCR-1'!"   &amp;  CHAR(64 + MATCH(VLOOKUP(G$6,mapping!$A:$B,2,FALSE),'FROM_NGS3_PCR-1'!$1:$1,0))   &amp;  ROW()-5,TRUE)    )</f>
        <v/>
      </c>
      <c r="H765" s="39" t="str">
        <f> IF(INDIRECT("'FROM_NGS3_PCR-1'!A"&amp;ROW()-5,TRUE)="","",  INDIRECT(    "'FROM_NGS3_PCR-1'!"   &amp;  CHAR(64 + MATCH(VLOOKUP(H$6,mapping!$A:$B,2,FALSE),'FROM_NGS3_PCR-1'!$1:$1,0))   &amp;  ROW()-5,TRUE)    )</f>
        <v/>
      </c>
      <c r="I765" s="7" t="str">
        <f> IF(INDIRECT("'FROM_NGS3_PCR-1'!A"&amp;ROW()-5,TRUE)="","",  INDIRECT(    "'FROM_NGS3_PCR-1'!"   &amp;  CHAR(64 + MATCH(VLOOKUP(I$6,mapping!$A:$B,2,FALSE),'FROM_NGS3_PCR-1'!$1:$1,0))   &amp;  ROW()-5,TRUE)    )</f>
        <v/>
      </c>
      <c r="J765" s="40" t="str">
        <f> IF(INDIRECT("'FROM_NGS3_PCR-1'!A"&amp;ROW()-5,TRUE)="","",  INDIRECT(    "'FROM_NGS3_PCR-1'!"   &amp;  CHAR(64 + MATCH(VLOOKUP(J$6,mapping!$A:$B,2,FALSE),'FROM_NGS3_PCR-1'!$1:$1,0))   &amp;  ROW()-5,TRUE)    )</f>
        <v/>
      </c>
      <c r="K765" s="6"/>
      <c r="L765" s="39">
        <v>1.0</v>
      </c>
      <c r="M765" s="37" t="str">
        <f>IFERROR(VLOOKUP(TEXT(ROW()-5,"0"),CALC_selection!H:I,2,FALSE),"")</f>
        <v/>
      </c>
      <c r="N765" s="6"/>
      <c r="O765" s="9" t="b">
        <f t="shared" si="1"/>
        <v>0</v>
      </c>
      <c r="P765" s="9" t="b">
        <f t="shared" si="2"/>
        <v>0</v>
      </c>
      <c r="Q765" s="9"/>
      <c r="R765" s="9"/>
      <c r="S765" s="9"/>
      <c r="T765" s="6"/>
      <c r="U765" s="6"/>
      <c r="V765" s="6"/>
      <c r="W765" s="6"/>
      <c r="X765" s="6"/>
      <c r="Y765" s="6"/>
      <c r="Z765" s="6"/>
    </row>
    <row r="766" ht="14.25" customHeight="1">
      <c r="A766" s="6"/>
      <c r="B766" s="38" t="str">
        <f> IF(INDIRECT("'FROM_NGS3_PCR-1'!A"&amp;ROW()-5,TRUE)="","",  INDIRECT(    "'FROM_NGS3_PCR-1'!"   &amp;  CHAR(64 + MATCH(VLOOKUP(B$6,mapping!$A:$B,2,FALSE),'FROM_NGS3_PCR-1'!$1:$1,0))   &amp;  ROW()-5,TRUE)    )</f>
        <v/>
      </c>
      <c r="C766" s="6" t="str">
        <f> IF(INDIRECT("'FROM_NGS3_PCR-1'!A"&amp;ROW()-5,TRUE)="","",  INDIRECT(    "'FROM_NGS3_PCR-1'!"   &amp;  CHAR(64 + MATCH(VLOOKUP(C$6,mapping!$A:$B,2,FALSE),'FROM_NGS3_PCR-1'!$1:$1,0))   &amp;  ROW()-5,TRUE)    )</f>
        <v/>
      </c>
      <c r="D766" s="7" t="str">
        <f> IF(INDIRECT("'FROM_NGS3_PCR-1'!A"&amp;ROW()-5,TRUE)="","",  INDIRECT(    "'FROM_NGS3_PCR-1'!"   &amp;  CHAR(64 + MATCH(VLOOKUP(D$6,mapping!$A:$B,2,FALSE),'FROM_NGS3_PCR-1'!$1:$1,0))   &amp;  ROW()-5,TRUE)    )</f>
        <v/>
      </c>
      <c r="E766" s="7" t="str">
        <f> IF(INDIRECT("'FROM_NGS3_PCR-1'!A"&amp;ROW()-5,TRUE)="","",  "e" &amp; INDIRECT(    "'FROM_NGS3_PCR-1'!"   &amp;  CHAR(64 + MATCH(VLOOKUP(E$6,mapping!$A:$B,2,FALSE),'FROM_NGS3_PCR-1'!$1:$1,0))   &amp;  ROW()-5,TRUE)    )</f>
        <v/>
      </c>
      <c r="F766" s="6" t="str">
        <f> IF(INDIRECT("'FROM_NGS3_PCR-1'!A"&amp;ROW()-5,TRUE)="","",  INDIRECT(    "'FROM_NGS3_PCR-1'!"   &amp;  CHAR(64 + MATCH(VLOOKUP(F$6,mapping!$A:$B,2,FALSE),'FROM_NGS3_PCR-1'!$1:$1,0))   &amp;  ROW()-5,TRUE)    )</f>
        <v/>
      </c>
      <c r="G766" s="6" t="str">
        <f> IF(INDIRECT("'FROM_NGS3_PCR-1'!A"&amp;ROW()-5,TRUE)="","",  INDIRECT(    "'FROM_NGS3_PCR-1'!"   &amp;  CHAR(64 + MATCH(VLOOKUP(G$6,mapping!$A:$B,2,FALSE),'FROM_NGS3_PCR-1'!$1:$1,0))   &amp;  ROW()-5,TRUE)    )</f>
        <v/>
      </c>
      <c r="H766" s="39" t="str">
        <f> IF(INDIRECT("'FROM_NGS3_PCR-1'!A"&amp;ROW()-5,TRUE)="","",  INDIRECT(    "'FROM_NGS3_PCR-1'!"   &amp;  CHAR(64 + MATCH(VLOOKUP(H$6,mapping!$A:$B,2,FALSE),'FROM_NGS3_PCR-1'!$1:$1,0))   &amp;  ROW()-5,TRUE)    )</f>
        <v/>
      </c>
      <c r="I766" s="7" t="str">
        <f> IF(INDIRECT("'FROM_NGS3_PCR-1'!A"&amp;ROW()-5,TRUE)="","",  INDIRECT(    "'FROM_NGS3_PCR-1'!"   &amp;  CHAR(64 + MATCH(VLOOKUP(I$6,mapping!$A:$B,2,FALSE),'FROM_NGS3_PCR-1'!$1:$1,0))   &amp;  ROW()-5,TRUE)    )</f>
        <v/>
      </c>
      <c r="J766" s="40" t="str">
        <f> IF(INDIRECT("'FROM_NGS3_PCR-1'!A"&amp;ROW()-5,TRUE)="","",  INDIRECT(    "'FROM_NGS3_PCR-1'!"   &amp;  CHAR(64 + MATCH(VLOOKUP(J$6,mapping!$A:$B,2,FALSE),'FROM_NGS3_PCR-1'!$1:$1,0))   &amp;  ROW()-5,TRUE)    )</f>
        <v/>
      </c>
      <c r="K766" s="6"/>
      <c r="L766" s="39">
        <v>1.0</v>
      </c>
      <c r="M766" s="37" t="str">
        <f>IFERROR(VLOOKUP(TEXT(ROW()-5,"0"),CALC_selection!H:I,2,FALSE),"")</f>
        <v/>
      </c>
      <c r="N766" s="6"/>
      <c r="O766" s="9" t="b">
        <f t="shared" si="1"/>
        <v>0</v>
      </c>
      <c r="P766" s="9" t="b">
        <f t="shared" si="2"/>
        <v>0</v>
      </c>
      <c r="Q766" s="9"/>
      <c r="R766" s="9"/>
      <c r="S766" s="9"/>
      <c r="T766" s="6"/>
      <c r="U766" s="6"/>
      <c r="V766" s="6"/>
      <c r="W766" s="6"/>
      <c r="X766" s="6"/>
      <c r="Y766" s="6"/>
      <c r="Z766" s="6"/>
    </row>
    <row r="767" ht="14.25" customHeight="1">
      <c r="A767" s="6"/>
      <c r="B767" s="38" t="str">
        <f> IF(INDIRECT("'FROM_NGS3_PCR-1'!A"&amp;ROW()-5,TRUE)="","",  INDIRECT(    "'FROM_NGS3_PCR-1'!"   &amp;  CHAR(64 + MATCH(VLOOKUP(B$6,mapping!$A:$B,2,FALSE),'FROM_NGS3_PCR-1'!$1:$1,0))   &amp;  ROW()-5,TRUE)    )</f>
        <v/>
      </c>
      <c r="C767" s="6" t="str">
        <f> IF(INDIRECT("'FROM_NGS3_PCR-1'!A"&amp;ROW()-5,TRUE)="","",  INDIRECT(    "'FROM_NGS3_PCR-1'!"   &amp;  CHAR(64 + MATCH(VLOOKUP(C$6,mapping!$A:$B,2,FALSE),'FROM_NGS3_PCR-1'!$1:$1,0))   &amp;  ROW()-5,TRUE)    )</f>
        <v/>
      </c>
      <c r="D767" s="7" t="str">
        <f> IF(INDIRECT("'FROM_NGS3_PCR-1'!A"&amp;ROW()-5,TRUE)="","",  INDIRECT(    "'FROM_NGS3_PCR-1'!"   &amp;  CHAR(64 + MATCH(VLOOKUP(D$6,mapping!$A:$B,2,FALSE),'FROM_NGS3_PCR-1'!$1:$1,0))   &amp;  ROW()-5,TRUE)    )</f>
        <v/>
      </c>
      <c r="E767" s="7" t="str">
        <f> IF(INDIRECT("'FROM_NGS3_PCR-1'!A"&amp;ROW()-5,TRUE)="","",  "e" &amp; INDIRECT(    "'FROM_NGS3_PCR-1'!"   &amp;  CHAR(64 + MATCH(VLOOKUP(E$6,mapping!$A:$B,2,FALSE),'FROM_NGS3_PCR-1'!$1:$1,0))   &amp;  ROW()-5,TRUE)    )</f>
        <v/>
      </c>
      <c r="F767" s="6" t="str">
        <f> IF(INDIRECT("'FROM_NGS3_PCR-1'!A"&amp;ROW()-5,TRUE)="","",  INDIRECT(    "'FROM_NGS3_PCR-1'!"   &amp;  CHAR(64 + MATCH(VLOOKUP(F$6,mapping!$A:$B,2,FALSE),'FROM_NGS3_PCR-1'!$1:$1,0))   &amp;  ROW()-5,TRUE)    )</f>
        <v/>
      </c>
      <c r="G767" s="6" t="str">
        <f> IF(INDIRECT("'FROM_NGS3_PCR-1'!A"&amp;ROW()-5,TRUE)="","",  INDIRECT(    "'FROM_NGS3_PCR-1'!"   &amp;  CHAR(64 + MATCH(VLOOKUP(G$6,mapping!$A:$B,2,FALSE),'FROM_NGS3_PCR-1'!$1:$1,0))   &amp;  ROW()-5,TRUE)    )</f>
        <v/>
      </c>
      <c r="H767" s="39" t="str">
        <f> IF(INDIRECT("'FROM_NGS3_PCR-1'!A"&amp;ROW()-5,TRUE)="","",  INDIRECT(    "'FROM_NGS3_PCR-1'!"   &amp;  CHAR(64 + MATCH(VLOOKUP(H$6,mapping!$A:$B,2,FALSE),'FROM_NGS3_PCR-1'!$1:$1,0))   &amp;  ROW()-5,TRUE)    )</f>
        <v/>
      </c>
      <c r="I767" s="7" t="str">
        <f> IF(INDIRECT("'FROM_NGS3_PCR-1'!A"&amp;ROW()-5,TRUE)="","",  INDIRECT(    "'FROM_NGS3_PCR-1'!"   &amp;  CHAR(64 + MATCH(VLOOKUP(I$6,mapping!$A:$B,2,FALSE),'FROM_NGS3_PCR-1'!$1:$1,0))   &amp;  ROW()-5,TRUE)    )</f>
        <v/>
      </c>
      <c r="J767" s="40" t="str">
        <f> IF(INDIRECT("'FROM_NGS3_PCR-1'!A"&amp;ROW()-5,TRUE)="","",  INDIRECT(    "'FROM_NGS3_PCR-1'!"   &amp;  CHAR(64 + MATCH(VLOOKUP(J$6,mapping!$A:$B,2,FALSE),'FROM_NGS3_PCR-1'!$1:$1,0))   &amp;  ROW()-5,TRUE)    )</f>
        <v/>
      </c>
      <c r="K767" s="6"/>
      <c r="L767" s="39">
        <v>1.0</v>
      </c>
      <c r="M767" s="37" t="str">
        <f>IFERROR(VLOOKUP(TEXT(ROW()-5,"0"),CALC_selection!H:I,2,FALSE),"")</f>
        <v/>
      </c>
      <c r="N767" s="6"/>
      <c r="O767" s="9" t="b">
        <f t="shared" si="1"/>
        <v>0</v>
      </c>
      <c r="P767" s="9" t="b">
        <f t="shared" si="2"/>
        <v>0</v>
      </c>
      <c r="Q767" s="9"/>
      <c r="R767" s="9"/>
      <c r="S767" s="9"/>
      <c r="T767" s="6"/>
      <c r="U767" s="6"/>
      <c r="V767" s="6"/>
      <c r="W767" s="6"/>
      <c r="X767" s="6"/>
      <c r="Y767" s="6"/>
      <c r="Z767" s="6"/>
    </row>
    <row r="768" ht="14.25" customHeight="1">
      <c r="A768" s="6"/>
      <c r="B768" s="38" t="str">
        <f> IF(INDIRECT("'FROM_NGS3_PCR-1'!A"&amp;ROW()-5,TRUE)="","",  INDIRECT(    "'FROM_NGS3_PCR-1'!"   &amp;  CHAR(64 + MATCH(VLOOKUP(B$6,mapping!$A:$B,2,FALSE),'FROM_NGS3_PCR-1'!$1:$1,0))   &amp;  ROW()-5,TRUE)    )</f>
        <v/>
      </c>
      <c r="C768" s="6" t="str">
        <f> IF(INDIRECT("'FROM_NGS3_PCR-1'!A"&amp;ROW()-5,TRUE)="","",  INDIRECT(    "'FROM_NGS3_PCR-1'!"   &amp;  CHAR(64 + MATCH(VLOOKUP(C$6,mapping!$A:$B,2,FALSE),'FROM_NGS3_PCR-1'!$1:$1,0))   &amp;  ROW()-5,TRUE)    )</f>
        <v/>
      </c>
      <c r="D768" s="7" t="str">
        <f> IF(INDIRECT("'FROM_NGS3_PCR-1'!A"&amp;ROW()-5,TRUE)="","",  INDIRECT(    "'FROM_NGS3_PCR-1'!"   &amp;  CHAR(64 + MATCH(VLOOKUP(D$6,mapping!$A:$B,2,FALSE),'FROM_NGS3_PCR-1'!$1:$1,0))   &amp;  ROW()-5,TRUE)    )</f>
        <v/>
      </c>
      <c r="E768" s="7" t="str">
        <f> IF(INDIRECT("'FROM_NGS3_PCR-1'!A"&amp;ROW()-5,TRUE)="","",  "e" &amp; INDIRECT(    "'FROM_NGS3_PCR-1'!"   &amp;  CHAR(64 + MATCH(VLOOKUP(E$6,mapping!$A:$B,2,FALSE),'FROM_NGS3_PCR-1'!$1:$1,0))   &amp;  ROW()-5,TRUE)    )</f>
        <v/>
      </c>
      <c r="F768" s="6" t="str">
        <f> IF(INDIRECT("'FROM_NGS3_PCR-1'!A"&amp;ROW()-5,TRUE)="","",  INDIRECT(    "'FROM_NGS3_PCR-1'!"   &amp;  CHAR(64 + MATCH(VLOOKUP(F$6,mapping!$A:$B,2,FALSE),'FROM_NGS3_PCR-1'!$1:$1,0))   &amp;  ROW()-5,TRUE)    )</f>
        <v/>
      </c>
      <c r="G768" s="6" t="str">
        <f> IF(INDIRECT("'FROM_NGS3_PCR-1'!A"&amp;ROW()-5,TRUE)="","",  INDIRECT(    "'FROM_NGS3_PCR-1'!"   &amp;  CHAR(64 + MATCH(VLOOKUP(G$6,mapping!$A:$B,2,FALSE),'FROM_NGS3_PCR-1'!$1:$1,0))   &amp;  ROW()-5,TRUE)    )</f>
        <v/>
      </c>
      <c r="H768" s="39" t="str">
        <f> IF(INDIRECT("'FROM_NGS3_PCR-1'!A"&amp;ROW()-5,TRUE)="","",  INDIRECT(    "'FROM_NGS3_PCR-1'!"   &amp;  CHAR(64 + MATCH(VLOOKUP(H$6,mapping!$A:$B,2,FALSE),'FROM_NGS3_PCR-1'!$1:$1,0))   &amp;  ROW()-5,TRUE)    )</f>
        <v/>
      </c>
      <c r="I768" s="7" t="str">
        <f> IF(INDIRECT("'FROM_NGS3_PCR-1'!A"&amp;ROW()-5,TRUE)="","",  INDIRECT(    "'FROM_NGS3_PCR-1'!"   &amp;  CHAR(64 + MATCH(VLOOKUP(I$6,mapping!$A:$B,2,FALSE),'FROM_NGS3_PCR-1'!$1:$1,0))   &amp;  ROW()-5,TRUE)    )</f>
        <v/>
      </c>
      <c r="J768" s="40" t="str">
        <f> IF(INDIRECT("'FROM_NGS3_PCR-1'!A"&amp;ROW()-5,TRUE)="","",  INDIRECT(    "'FROM_NGS3_PCR-1'!"   &amp;  CHAR(64 + MATCH(VLOOKUP(J$6,mapping!$A:$B,2,FALSE),'FROM_NGS3_PCR-1'!$1:$1,0))   &amp;  ROW()-5,TRUE)    )</f>
        <v/>
      </c>
      <c r="K768" s="6"/>
      <c r="L768" s="39">
        <v>1.0</v>
      </c>
      <c r="M768" s="37" t="str">
        <f>IFERROR(VLOOKUP(TEXT(ROW()-5,"0"),CALC_selection!H:I,2,FALSE),"")</f>
        <v/>
      </c>
      <c r="N768" s="6"/>
      <c r="O768" s="9" t="b">
        <f t="shared" si="1"/>
        <v>0</v>
      </c>
      <c r="P768" s="9" t="b">
        <f t="shared" si="2"/>
        <v>0</v>
      </c>
      <c r="Q768" s="9"/>
      <c r="R768" s="9"/>
      <c r="S768" s="9"/>
      <c r="T768" s="6"/>
      <c r="U768" s="6"/>
      <c r="V768" s="6"/>
      <c r="W768" s="6"/>
      <c r="X768" s="6"/>
      <c r="Y768" s="6"/>
      <c r="Z768" s="6"/>
    </row>
    <row r="769" ht="14.25" customHeight="1">
      <c r="A769" s="6"/>
      <c r="B769" s="38" t="str">
        <f> IF(INDIRECT("'FROM_NGS3_PCR-1'!A"&amp;ROW()-5,TRUE)="","",  INDIRECT(    "'FROM_NGS3_PCR-1'!"   &amp;  CHAR(64 + MATCH(VLOOKUP(B$6,mapping!$A:$B,2,FALSE),'FROM_NGS3_PCR-1'!$1:$1,0))   &amp;  ROW()-5,TRUE)    )</f>
        <v/>
      </c>
      <c r="C769" s="6" t="str">
        <f> IF(INDIRECT("'FROM_NGS3_PCR-1'!A"&amp;ROW()-5,TRUE)="","",  INDIRECT(    "'FROM_NGS3_PCR-1'!"   &amp;  CHAR(64 + MATCH(VLOOKUP(C$6,mapping!$A:$B,2,FALSE),'FROM_NGS3_PCR-1'!$1:$1,0))   &amp;  ROW()-5,TRUE)    )</f>
        <v/>
      </c>
      <c r="D769" s="7" t="str">
        <f> IF(INDIRECT("'FROM_NGS3_PCR-1'!A"&amp;ROW()-5,TRUE)="","",  INDIRECT(    "'FROM_NGS3_PCR-1'!"   &amp;  CHAR(64 + MATCH(VLOOKUP(D$6,mapping!$A:$B,2,FALSE),'FROM_NGS3_PCR-1'!$1:$1,0))   &amp;  ROW()-5,TRUE)    )</f>
        <v/>
      </c>
      <c r="E769" s="7" t="str">
        <f> IF(INDIRECT("'FROM_NGS3_PCR-1'!A"&amp;ROW()-5,TRUE)="","",  "e" &amp; INDIRECT(    "'FROM_NGS3_PCR-1'!"   &amp;  CHAR(64 + MATCH(VLOOKUP(E$6,mapping!$A:$B,2,FALSE),'FROM_NGS3_PCR-1'!$1:$1,0))   &amp;  ROW()-5,TRUE)    )</f>
        <v/>
      </c>
      <c r="F769" s="6" t="str">
        <f> IF(INDIRECT("'FROM_NGS3_PCR-1'!A"&amp;ROW()-5,TRUE)="","",  INDIRECT(    "'FROM_NGS3_PCR-1'!"   &amp;  CHAR(64 + MATCH(VLOOKUP(F$6,mapping!$A:$B,2,FALSE),'FROM_NGS3_PCR-1'!$1:$1,0))   &amp;  ROW()-5,TRUE)    )</f>
        <v/>
      </c>
      <c r="G769" s="6" t="str">
        <f> IF(INDIRECT("'FROM_NGS3_PCR-1'!A"&amp;ROW()-5,TRUE)="","",  INDIRECT(    "'FROM_NGS3_PCR-1'!"   &amp;  CHAR(64 + MATCH(VLOOKUP(G$6,mapping!$A:$B,2,FALSE),'FROM_NGS3_PCR-1'!$1:$1,0))   &amp;  ROW()-5,TRUE)    )</f>
        <v/>
      </c>
      <c r="H769" s="39" t="str">
        <f> IF(INDIRECT("'FROM_NGS3_PCR-1'!A"&amp;ROW()-5,TRUE)="","",  INDIRECT(    "'FROM_NGS3_PCR-1'!"   &amp;  CHAR(64 + MATCH(VLOOKUP(H$6,mapping!$A:$B,2,FALSE),'FROM_NGS3_PCR-1'!$1:$1,0))   &amp;  ROW()-5,TRUE)    )</f>
        <v/>
      </c>
      <c r="I769" s="7" t="str">
        <f> IF(INDIRECT("'FROM_NGS3_PCR-1'!A"&amp;ROW()-5,TRUE)="","",  INDIRECT(    "'FROM_NGS3_PCR-1'!"   &amp;  CHAR(64 + MATCH(VLOOKUP(I$6,mapping!$A:$B,2,FALSE),'FROM_NGS3_PCR-1'!$1:$1,0))   &amp;  ROW()-5,TRUE)    )</f>
        <v/>
      </c>
      <c r="J769" s="40" t="str">
        <f> IF(INDIRECT("'FROM_NGS3_PCR-1'!A"&amp;ROW()-5,TRUE)="","",  INDIRECT(    "'FROM_NGS3_PCR-1'!"   &amp;  CHAR(64 + MATCH(VLOOKUP(J$6,mapping!$A:$B,2,FALSE),'FROM_NGS3_PCR-1'!$1:$1,0))   &amp;  ROW()-5,TRUE)    )</f>
        <v/>
      </c>
      <c r="K769" s="6"/>
      <c r="L769" s="39">
        <v>1.0</v>
      </c>
      <c r="M769" s="37" t="str">
        <f>IFERROR(VLOOKUP(TEXT(ROW()-5,"0"),CALC_selection!H:I,2,FALSE),"")</f>
        <v/>
      </c>
      <c r="N769" s="6"/>
      <c r="O769" s="9" t="b">
        <f t="shared" si="1"/>
        <v>0</v>
      </c>
      <c r="P769" s="9" t="b">
        <f t="shared" si="2"/>
        <v>0</v>
      </c>
      <c r="Q769" s="9"/>
      <c r="R769" s="9"/>
      <c r="S769" s="9"/>
      <c r="T769" s="6"/>
      <c r="U769" s="6"/>
      <c r="V769" s="6"/>
      <c r="W769" s="6"/>
      <c r="X769" s="6"/>
      <c r="Y769" s="6"/>
      <c r="Z769" s="6"/>
    </row>
    <row r="770" ht="14.25" customHeight="1">
      <c r="A770" s="6"/>
      <c r="B770" s="38" t="str">
        <f> IF(INDIRECT("'FROM_NGS3_PCR-1'!A"&amp;ROW()-5,TRUE)="","",  INDIRECT(    "'FROM_NGS3_PCR-1'!"   &amp;  CHAR(64 + MATCH(VLOOKUP(B$6,mapping!$A:$B,2,FALSE),'FROM_NGS3_PCR-1'!$1:$1,0))   &amp;  ROW()-5,TRUE)    )</f>
        <v/>
      </c>
      <c r="C770" s="6" t="str">
        <f> IF(INDIRECT("'FROM_NGS3_PCR-1'!A"&amp;ROW()-5,TRUE)="","",  INDIRECT(    "'FROM_NGS3_PCR-1'!"   &amp;  CHAR(64 + MATCH(VLOOKUP(C$6,mapping!$A:$B,2,FALSE),'FROM_NGS3_PCR-1'!$1:$1,0))   &amp;  ROW()-5,TRUE)    )</f>
        <v/>
      </c>
      <c r="D770" s="7" t="str">
        <f> IF(INDIRECT("'FROM_NGS3_PCR-1'!A"&amp;ROW()-5,TRUE)="","",  INDIRECT(    "'FROM_NGS3_PCR-1'!"   &amp;  CHAR(64 + MATCH(VLOOKUP(D$6,mapping!$A:$B,2,FALSE),'FROM_NGS3_PCR-1'!$1:$1,0))   &amp;  ROW()-5,TRUE)    )</f>
        <v/>
      </c>
      <c r="E770" s="7" t="str">
        <f> IF(INDIRECT("'FROM_NGS3_PCR-1'!A"&amp;ROW()-5,TRUE)="","",  "e" &amp; INDIRECT(    "'FROM_NGS3_PCR-1'!"   &amp;  CHAR(64 + MATCH(VLOOKUP(E$6,mapping!$A:$B,2,FALSE),'FROM_NGS3_PCR-1'!$1:$1,0))   &amp;  ROW()-5,TRUE)    )</f>
        <v/>
      </c>
      <c r="F770" s="6" t="str">
        <f> IF(INDIRECT("'FROM_NGS3_PCR-1'!A"&amp;ROW()-5,TRUE)="","",  INDIRECT(    "'FROM_NGS3_PCR-1'!"   &amp;  CHAR(64 + MATCH(VLOOKUP(F$6,mapping!$A:$B,2,FALSE),'FROM_NGS3_PCR-1'!$1:$1,0))   &amp;  ROW()-5,TRUE)    )</f>
        <v/>
      </c>
      <c r="G770" s="6" t="str">
        <f> IF(INDIRECT("'FROM_NGS3_PCR-1'!A"&amp;ROW()-5,TRUE)="","",  INDIRECT(    "'FROM_NGS3_PCR-1'!"   &amp;  CHAR(64 + MATCH(VLOOKUP(G$6,mapping!$A:$B,2,FALSE),'FROM_NGS3_PCR-1'!$1:$1,0))   &amp;  ROW()-5,TRUE)    )</f>
        <v/>
      </c>
      <c r="H770" s="39" t="str">
        <f> IF(INDIRECT("'FROM_NGS3_PCR-1'!A"&amp;ROW()-5,TRUE)="","",  INDIRECT(    "'FROM_NGS3_PCR-1'!"   &amp;  CHAR(64 + MATCH(VLOOKUP(H$6,mapping!$A:$B,2,FALSE),'FROM_NGS3_PCR-1'!$1:$1,0))   &amp;  ROW()-5,TRUE)    )</f>
        <v/>
      </c>
      <c r="I770" s="7" t="str">
        <f> IF(INDIRECT("'FROM_NGS3_PCR-1'!A"&amp;ROW()-5,TRUE)="","",  INDIRECT(    "'FROM_NGS3_PCR-1'!"   &amp;  CHAR(64 + MATCH(VLOOKUP(I$6,mapping!$A:$B,2,FALSE),'FROM_NGS3_PCR-1'!$1:$1,0))   &amp;  ROW()-5,TRUE)    )</f>
        <v/>
      </c>
      <c r="J770" s="40" t="str">
        <f> IF(INDIRECT("'FROM_NGS3_PCR-1'!A"&amp;ROW()-5,TRUE)="","",  INDIRECT(    "'FROM_NGS3_PCR-1'!"   &amp;  CHAR(64 + MATCH(VLOOKUP(J$6,mapping!$A:$B,2,FALSE),'FROM_NGS3_PCR-1'!$1:$1,0))   &amp;  ROW()-5,TRUE)    )</f>
        <v/>
      </c>
      <c r="K770" s="6"/>
      <c r="L770" s="39">
        <v>1.0</v>
      </c>
      <c r="M770" s="37" t="str">
        <f>IFERROR(VLOOKUP(TEXT(ROW()-5,"0"),CALC_selection!H:I,2,FALSE),"")</f>
        <v/>
      </c>
      <c r="N770" s="6"/>
      <c r="O770" s="9" t="b">
        <f t="shared" si="1"/>
        <v>0</v>
      </c>
      <c r="P770" s="9" t="b">
        <f t="shared" si="2"/>
        <v>0</v>
      </c>
      <c r="Q770" s="9"/>
      <c r="R770" s="9"/>
      <c r="S770" s="9"/>
      <c r="T770" s="6"/>
      <c r="U770" s="6"/>
      <c r="V770" s="6"/>
      <c r="W770" s="6"/>
      <c r="X770" s="6"/>
      <c r="Y770" s="6"/>
      <c r="Z770" s="6"/>
    </row>
    <row r="771" ht="14.25" customHeight="1">
      <c r="A771" s="6"/>
      <c r="B771" s="38" t="str">
        <f> IF(INDIRECT("'FROM_NGS3_PCR-1'!A"&amp;ROW()-5,TRUE)="","",  INDIRECT(    "'FROM_NGS3_PCR-1'!"   &amp;  CHAR(64 + MATCH(VLOOKUP(B$6,mapping!$A:$B,2,FALSE),'FROM_NGS3_PCR-1'!$1:$1,0))   &amp;  ROW()-5,TRUE)    )</f>
        <v/>
      </c>
      <c r="C771" s="6" t="str">
        <f> IF(INDIRECT("'FROM_NGS3_PCR-1'!A"&amp;ROW()-5,TRUE)="","",  INDIRECT(    "'FROM_NGS3_PCR-1'!"   &amp;  CHAR(64 + MATCH(VLOOKUP(C$6,mapping!$A:$B,2,FALSE),'FROM_NGS3_PCR-1'!$1:$1,0))   &amp;  ROW()-5,TRUE)    )</f>
        <v/>
      </c>
      <c r="D771" s="7" t="str">
        <f> IF(INDIRECT("'FROM_NGS3_PCR-1'!A"&amp;ROW()-5,TRUE)="","",  INDIRECT(    "'FROM_NGS3_PCR-1'!"   &amp;  CHAR(64 + MATCH(VLOOKUP(D$6,mapping!$A:$B,2,FALSE),'FROM_NGS3_PCR-1'!$1:$1,0))   &amp;  ROW()-5,TRUE)    )</f>
        <v/>
      </c>
      <c r="E771" s="7" t="str">
        <f> IF(INDIRECT("'FROM_NGS3_PCR-1'!A"&amp;ROW()-5,TRUE)="","",  "e" &amp; INDIRECT(    "'FROM_NGS3_PCR-1'!"   &amp;  CHAR(64 + MATCH(VLOOKUP(E$6,mapping!$A:$B,2,FALSE),'FROM_NGS3_PCR-1'!$1:$1,0))   &amp;  ROW()-5,TRUE)    )</f>
        <v/>
      </c>
      <c r="F771" s="6" t="str">
        <f> IF(INDIRECT("'FROM_NGS3_PCR-1'!A"&amp;ROW()-5,TRUE)="","",  INDIRECT(    "'FROM_NGS3_PCR-1'!"   &amp;  CHAR(64 + MATCH(VLOOKUP(F$6,mapping!$A:$B,2,FALSE),'FROM_NGS3_PCR-1'!$1:$1,0))   &amp;  ROW()-5,TRUE)    )</f>
        <v/>
      </c>
      <c r="G771" s="6" t="str">
        <f> IF(INDIRECT("'FROM_NGS3_PCR-1'!A"&amp;ROW()-5,TRUE)="","",  INDIRECT(    "'FROM_NGS3_PCR-1'!"   &amp;  CHAR(64 + MATCH(VLOOKUP(G$6,mapping!$A:$B,2,FALSE),'FROM_NGS3_PCR-1'!$1:$1,0))   &amp;  ROW()-5,TRUE)    )</f>
        <v/>
      </c>
      <c r="H771" s="39" t="str">
        <f> IF(INDIRECT("'FROM_NGS3_PCR-1'!A"&amp;ROW()-5,TRUE)="","",  INDIRECT(    "'FROM_NGS3_PCR-1'!"   &amp;  CHAR(64 + MATCH(VLOOKUP(H$6,mapping!$A:$B,2,FALSE),'FROM_NGS3_PCR-1'!$1:$1,0))   &amp;  ROW()-5,TRUE)    )</f>
        <v/>
      </c>
      <c r="I771" s="7" t="str">
        <f> IF(INDIRECT("'FROM_NGS3_PCR-1'!A"&amp;ROW()-5,TRUE)="","",  INDIRECT(    "'FROM_NGS3_PCR-1'!"   &amp;  CHAR(64 + MATCH(VLOOKUP(I$6,mapping!$A:$B,2,FALSE),'FROM_NGS3_PCR-1'!$1:$1,0))   &amp;  ROW()-5,TRUE)    )</f>
        <v/>
      </c>
      <c r="J771" s="40" t="str">
        <f> IF(INDIRECT("'FROM_NGS3_PCR-1'!A"&amp;ROW()-5,TRUE)="","",  INDIRECT(    "'FROM_NGS3_PCR-1'!"   &amp;  CHAR(64 + MATCH(VLOOKUP(J$6,mapping!$A:$B,2,FALSE),'FROM_NGS3_PCR-1'!$1:$1,0))   &amp;  ROW()-5,TRUE)    )</f>
        <v/>
      </c>
      <c r="K771" s="6"/>
      <c r="L771" s="39">
        <v>1.0</v>
      </c>
      <c r="M771" s="37" t="str">
        <f>IFERROR(VLOOKUP(TEXT(ROW()-5,"0"),CALC_selection!H:I,2,FALSE),"")</f>
        <v/>
      </c>
      <c r="N771" s="6"/>
      <c r="O771" s="9" t="b">
        <f t="shared" si="1"/>
        <v>0</v>
      </c>
      <c r="P771" s="9" t="b">
        <f t="shared" si="2"/>
        <v>0</v>
      </c>
      <c r="Q771" s="9"/>
      <c r="R771" s="9"/>
      <c r="S771" s="9"/>
      <c r="T771" s="6"/>
      <c r="U771" s="6"/>
      <c r="V771" s="6"/>
      <c r="W771" s="6"/>
      <c r="X771" s="6"/>
      <c r="Y771" s="6"/>
      <c r="Z771" s="6"/>
    </row>
    <row r="772" ht="14.25" customHeight="1">
      <c r="A772" s="6"/>
      <c r="B772" s="38" t="str">
        <f> IF(INDIRECT("'FROM_NGS3_PCR-1'!A"&amp;ROW()-5,TRUE)="","",  INDIRECT(    "'FROM_NGS3_PCR-1'!"   &amp;  CHAR(64 + MATCH(VLOOKUP(B$6,mapping!$A:$B,2,FALSE),'FROM_NGS3_PCR-1'!$1:$1,0))   &amp;  ROW()-5,TRUE)    )</f>
        <v/>
      </c>
      <c r="C772" s="6" t="str">
        <f> IF(INDIRECT("'FROM_NGS3_PCR-1'!A"&amp;ROW()-5,TRUE)="","",  INDIRECT(    "'FROM_NGS3_PCR-1'!"   &amp;  CHAR(64 + MATCH(VLOOKUP(C$6,mapping!$A:$B,2,FALSE),'FROM_NGS3_PCR-1'!$1:$1,0))   &amp;  ROW()-5,TRUE)    )</f>
        <v/>
      </c>
      <c r="D772" s="7" t="str">
        <f> IF(INDIRECT("'FROM_NGS3_PCR-1'!A"&amp;ROW()-5,TRUE)="","",  INDIRECT(    "'FROM_NGS3_PCR-1'!"   &amp;  CHAR(64 + MATCH(VLOOKUP(D$6,mapping!$A:$B,2,FALSE),'FROM_NGS3_PCR-1'!$1:$1,0))   &amp;  ROW()-5,TRUE)    )</f>
        <v/>
      </c>
      <c r="E772" s="7" t="str">
        <f> IF(INDIRECT("'FROM_NGS3_PCR-1'!A"&amp;ROW()-5,TRUE)="","",  "e" &amp; INDIRECT(    "'FROM_NGS3_PCR-1'!"   &amp;  CHAR(64 + MATCH(VLOOKUP(E$6,mapping!$A:$B,2,FALSE),'FROM_NGS3_PCR-1'!$1:$1,0))   &amp;  ROW()-5,TRUE)    )</f>
        <v/>
      </c>
      <c r="F772" s="6" t="str">
        <f> IF(INDIRECT("'FROM_NGS3_PCR-1'!A"&amp;ROW()-5,TRUE)="","",  INDIRECT(    "'FROM_NGS3_PCR-1'!"   &amp;  CHAR(64 + MATCH(VLOOKUP(F$6,mapping!$A:$B,2,FALSE),'FROM_NGS3_PCR-1'!$1:$1,0))   &amp;  ROW()-5,TRUE)    )</f>
        <v/>
      </c>
      <c r="G772" s="6" t="str">
        <f> IF(INDIRECT("'FROM_NGS3_PCR-1'!A"&amp;ROW()-5,TRUE)="","",  INDIRECT(    "'FROM_NGS3_PCR-1'!"   &amp;  CHAR(64 + MATCH(VLOOKUP(G$6,mapping!$A:$B,2,FALSE),'FROM_NGS3_PCR-1'!$1:$1,0))   &amp;  ROW()-5,TRUE)    )</f>
        <v/>
      </c>
      <c r="H772" s="39" t="str">
        <f> IF(INDIRECT("'FROM_NGS3_PCR-1'!A"&amp;ROW()-5,TRUE)="","",  INDIRECT(    "'FROM_NGS3_PCR-1'!"   &amp;  CHAR(64 + MATCH(VLOOKUP(H$6,mapping!$A:$B,2,FALSE),'FROM_NGS3_PCR-1'!$1:$1,0))   &amp;  ROW()-5,TRUE)    )</f>
        <v/>
      </c>
      <c r="I772" s="7" t="str">
        <f> IF(INDIRECT("'FROM_NGS3_PCR-1'!A"&amp;ROW()-5,TRUE)="","",  INDIRECT(    "'FROM_NGS3_PCR-1'!"   &amp;  CHAR(64 + MATCH(VLOOKUP(I$6,mapping!$A:$B,2,FALSE),'FROM_NGS3_PCR-1'!$1:$1,0))   &amp;  ROW()-5,TRUE)    )</f>
        <v/>
      </c>
      <c r="J772" s="40" t="str">
        <f> IF(INDIRECT("'FROM_NGS3_PCR-1'!A"&amp;ROW()-5,TRUE)="","",  INDIRECT(    "'FROM_NGS3_PCR-1'!"   &amp;  CHAR(64 + MATCH(VLOOKUP(J$6,mapping!$A:$B,2,FALSE),'FROM_NGS3_PCR-1'!$1:$1,0))   &amp;  ROW()-5,TRUE)    )</f>
        <v/>
      </c>
      <c r="K772" s="6"/>
      <c r="L772" s="39">
        <v>1.0</v>
      </c>
      <c r="M772" s="37" t="str">
        <f>IFERROR(VLOOKUP(TEXT(ROW()-5,"0"),CALC_selection!H:I,2,FALSE),"")</f>
        <v/>
      </c>
      <c r="N772" s="6"/>
      <c r="O772" s="9" t="b">
        <f t="shared" si="1"/>
        <v>0</v>
      </c>
      <c r="P772" s="9" t="b">
        <f t="shared" si="2"/>
        <v>0</v>
      </c>
      <c r="Q772" s="9"/>
      <c r="R772" s="9"/>
      <c r="S772" s="9"/>
      <c r="T772" s="6"/>
      <c r="U772" s="6"/>
      <c r="V772" s="6"/>
      <c r="W772" s="6"/>
      <c r="X772" s="6"/>
      <c r="Y772" s="6"/>
      <c r="Z772" s="6"/>
    </row>
    <row r="773" ht="14.25" customHeight="1">
      <c r="A773" s="6"/>
      <c r="B773" s="38" t="str">
        <f> IF(INDIRECT("'FROM_NGS3_PCR-1'!A"&amp;ROW()-5,TRUE)="","",  INDIRECT(    "'FROM_NGS3_PCR-1'!"   &amp;  CHAR(64 + MATCH(VLOOKUP(B$6,mapping!$A:$B,2,FALSE),'FROM_NGS3_PCR-1'!$1:$1,0))   &amp;  ROW()-5,TRUE)    )</f>
        <v/>
      </c>
      <c r="C773" s="6" t="str">
        <f> IF(INDIRECT("'FROM_NGS3_PCR-1'!A"&amp;ROW()-5,TRUE)="","",  INDIRECT(    "'FROM_NGS3_PCR-1'!"   &amp;  CHAR(64 + MATCH(VLOOKUP(C$6,mapping!$A:$B,2,FALSE),'FROM_NGS3_PCR-1'!$1:$1,0))   &amp;  ROW()-5,TRUE)    )</f>
        <v/>
      </c>
      <c r="D773" s="7" t="str">
        <f> IF(INDIRECT("'FROM_NGS3_PCR-1'!A"&amp;ROW()-5,TRUE)="","",  INDIRECT(    "'FROM_NGS3_PCR-1'!"   &amp;  CHAR(64 + MATCH(VLOOKUP(D$6,mapping!$A:$B,2,FALSE),'FROM_NGS3_PCR-1'!$1:$1,0))   &amp;  ROW()-5,TRUE)    )</f>
        <v/>
      </c>
      <c r="E773" s="7" t="str">
        <f> IF(INDIRECT("'FROM_NGS3_PCR-1'!A"&amp;ROW()-5,TRUE)="","",  "e" &amp; INDIRECT(    "'FROM_NGS3_PCR-1'!"   &amp;  CHAR(64 + MATCH(VLOOKUP(E$6,mapping!$A:$B,2,FALSE),'FROM_NGS3_PCR-1'!$1:$1,0))   &amp;  ROW()-5,TRUE)    )</f>
        <v/>
      </c>
      <c r="F773" s="6" t="str">
        <f> IF(INDIRECT("'FROM_NGS3_PCR-1'!A"&amp;ROW()-5,TRUE)="","",  INDIRECT(    "'FROM_NGS3_PCR-1'!"   &amp;  CHAR(64 + MATCH(VLOOKUP(F$6,mapping!$A:$B,2,FALSE),'FROM_NGS3_PCR-1'!$1:$1,0))   &amp;  ROW()-5,TRUE)    )</f>
        <v/>
      </c>
      <c r="G773" s="6" t="str">
        <f> IF(INDIRECT("'FROM_NGS3_PCR-1'!A"&amp;ROW()-5,TRUE)="","",  INDIRECT(    "'FROM_NGS3_PCR-1'!"   &amp;  CHAR(64 + MATCH(VLOOKUP(G$6,mapping!$A:$B,2,FALSE),'FROM_NGS3_PCR-1'!$1:$1,0))   &amp;  ROW()-5,TRUE)    )</f>
        <v/>
      </c>
      <c r="H773" s="39" t="str">
        <f> IF(INDIRECT("'FROM_NGS3_PCR-1'!A"&amp;ROW()-5,TRUE)="","",  INDIRECT(    "'FROM_NGS3_PCR-1'!"   &amp;  CHAR(64 + MATCH(VLOOKUP(H$6,mapping!$A:$B,2,FALSE),'FROM_NGS3_PCR-1'!$1:$1,0))   &amp;  ROW()-5,TRUE)    )</f>
        <v/>
      </c>
      <c r="I773" s="7" t="str">
        <f> IF(INDIRECT("'FROM_NGS3_PCR-1'!A"&amp;ROW()-5,TRUE)="","",  INDIRECT(    "'FROM_NGS3_PCR-1'!"   &amp;  CHAR(64 + MATCH(VLOOKUP(I$6,mapping!$A:$B,2,FALSE),'FROM_NGS3_PCR-1'!$1:$1,0))   &amp;  ROW()-5,TRUE)    )</f>
        <v/>
      </c>
      <c r="J773" s="40" t="str">
        <f> IF(INDIRECT("'FROM_NGS3_PCR-1'!A"&amp;ROW()-5,TRUE)="","",  INDIRECT(    "'FROM_NGS3_PCR-1'!"   &amp;  CHAR(64 + MATCH(VLOOKUP(J$6,mapping!$A:$B,2,FALSE),'FROM_NGS3_PCR-1'!$1:$1,0))   &amp;  ROW()-5,TRUE)    )</f>
        <v/>
      </c>
      <c r="K773" s="6"/>
      <c r="L773" s="39">
        <v>1.0</v>
      </c>
      <c r="M773" s="37" t="str">
        <f>IFERROR(VLOOKUP(TEXT(ROW()-5,"0"),CALC_selection!H:I,2,FALSE),"")</f>
        <v/>
      </c>
      <c r="N773" s="6"/>
      <c r="O773" s="9" t="b">
        <f t="shared" si="1"/>
        <v>0</v>
      </c>
      <c r="P773" s="9" t="b">
        <f t="shared" si="2"/>
        <v>0</v>
      </c>
      <c r="Q773" s="9"/>
      <c r="R773" s="9"/>
      <c r="S773" s="9"/>
      <c r="T773" s="6"/>
      <c r="U773" s="6"/>
      <c r="V773" s="6"/>
      <c r="W773" s="6"/>
      <c r="X773" s="6"/>
      <c r="Y773" s="6"/>
      <c r="Z773" s="6"/>
    </row>
    <row r="774" ht="14.25" customHeight="1">
      <c r="A774" s="6"/>
      <c r="B774" s="38" t="str">
        <f> IF(INDIRECT("'FROM_NGS3_PCR-1'!A"&amp;ROW()-5,TRUE)="","",  INDIRECT(    "'FROM_NGS3_PCR-1'!"   &amp;  CHAR(64 + MATCH(VLOOKUP(B$6,mapping!$A:$B,2,FALSE),'FROM_NGS3_PCR-1'!$1:$1,0))   &amp;  ROW()-5,TRUE)    )</f>
        <v/>
      </c>
      <c r="C774" s="6" t="str">
        <f> IF(INDIRECT("'FROM_NGS3_PCR-1'!A"&amp;ROW()-5,TRUE)="","",  INDIRECT(    "'FROM_NGS3_PCR-1'!"   &amp;  CHAR(64 + MATCH(VLOOKUP(C$6,mapping!$A:$B,2,FALSE),'FROM_NGS3_PCR-1'!$1:$1,0))   &amp;  ROW()-5,TRUE)    )</f>
        <v/>
      </c>
      <c r="D774" s="7" t="str">
        <f> IF(INDIRECT("'FROM_NGS3_PCR-1'!A"&amp;ROW()-5,TRUE)="","",  INDIRECT(    "'FROM_NGS3_PCR-1'!"   &amp;  CHAR(64 + MATCH(VLOOKUP(D$6,mapping!$A:$B,2,FALSE),'FROM_NGS3_PCR-1'!$1:$1,0))   &amp;  ROW()-5,TRUE)    )</f>
        <v/>
      </c>
      <c r="E774" s="7" t="str">
        <f> IF(INDIRECT("'FROM_NGS3_PCR-1'!A"&amp;ROW()-5,TRUE)="","",  "e" &amp; INDIRECT(    "'FROM_NGS3_PCR-1'!"   &amp;  CHAR(64 + MATCH(VLOOKUP(E$6,mapping!$A:$B,2,FALSE),'FROM_NGS3_PCR-1'!$1:$1,0))   &amp;  ROW()-5,TRUE)    )</f>
        <v/>
      </c>
      <c r="F774" s="6" t="str">
        <f> IF(INDIRECT("'FROM_NGS3_PCR-1'!A"&amp;ROW()-5,TRUE)="","",  INDIRECT(    "'FROM_NGS3_PCR-1'!"   &amp;  CHAR(64 + MATCH(VLOOKUP(F$6,mapping!$A:$B,2,FALSE),'FROM_NGS3_PCR-1'!$1:$1,0))   &amp;  ROW()-5,TRUE)    )</f>
        <v/>
      </c>
      <c r="G774" s="6" t="str">
        <f> IF(INDIRECT("'FROM_NGS3_PCR-1'!A"&amp;ROW()-5,TRUE)="","",  INDIRECT(    "'FROM_NGS3_PCR-1'!"   &amp;  CHAR(64 + MATCH(VLOOKUP(G$6,mapping!$A:$B,2,FALSE),'FROM_NGS3_PCR-1'!$1:$1,0))   &amp;  ROW()-5,TRUE)    )</f>
        <v/>
      </c>
      <c r="H774" s="39" t="str">
        <f> IF(INDIRECT("'FROM_NGS3_PCR-1'!A"&amp;ROW()-5,TRUE)="","",  INDIRECT(    "'FROM_NGS3_PCR-1'!"   &amp;  CHAR(64 + MATCH(VLOOKUP(H$6,mapping!$A:$B,2,FALSE),'FROM_NGS3_PCR-1'!$1:$1,0))   &amp;  ROW()-5,TRUE)    )</f>
        <v/>
      </c>
      <c r="I774" s="7" t="str">
        <f> IF(INDIRECT("'FROM_NGS3_PCR-1'!A"&amp;ROW()-5,TRUE)="","",  INDIRECT(    "'FROM_NGS3_PCR-1'!"   &amp;  CHAR(64 + MATCH(VLOOKUP(I$6,mapping!$A:$B,2,FALSE),'FROM_NGS3_PCR-1'!$1:$1,0))   &amp;  ROW()-5,TRUE)    )</f>
        <v/>
      </c>
      <c r="J774" s="40" t="str">
        <f> IF(INDIRECT("'FROM_NGS3_PCR-1'!A"&amp;ROW()-5,TRUE)="","",  INDIRECT(    "'FROM_NGS3_PCR-1'!"   &amp;  CHAR(64 + MATCH(VLOOKUP(J$6,mapping!$A:$B,2,FALSE),'FROM_NGS3_PCR-1'!$1:$1,0))   &amp;  ROW()-5,TRUE)    )</f>
        <v/>
      </c>
      <c r="K774" s="6"/>
      <c r="L774" s="39">
        <v>1.0</v>
      </c>
      <c r="M774" s="37" t="str">
        <f>IFERROR(VLOOKUP(TEXT(ROW()-5,"0"),CALC_selection!H:I,2,FALSE),"")</f>
        <v/>
      </c>
      <c r="N774" s="6"/>
      <c r="O774" s="9" t="b">
        <f t="shared" si="1"/>
        <v>0</v>
      </c>
      <c r="P774" s="9" t="b">
        <f t="shared" si="2"/>
        <v>0</v>
      </c>
      <c r="Q774" s="9"/>
      <c r="R774" s="9"/>
      <c r="S774" s="9"/>
      <c r="T774" s="6"/>
      <c r="U774" s="6"/>
      <c r="V774" s="6"/>
      <c r="W774" s="6"/>
      <c r="X774" s="6"/>
      <c r="Y774" s="6"/>
      <c r="Z774" s="6"/>
    </row>
    <row r="775" ht="14.25" customHeight="1">
      <c r="A775" s="6"/>
      <c r="B775" s="38" t="str">
        <f> IF(INDIRECT("'FROM_NGS3_PCR-1'!A"&amp;ROW()-5,TRUE)="","",  INDIRECT(    "'FROM_NGS3_PCR-1'!"   &amp;  CHAR(64 + MATCH(VLOOKUP(B$6,mapping!$A:$B,2,FALSE),'FROM_NGS3_PCR-1'!$1:$1,0))   &amp;  ROW()-5,TRUE)    )</f>
        <v/>
      </c>
      <c r="C775" s="6" t="str">
        <f> IF(INDIRECT("'FROM_NGS3_PCR-1'!A"&amp;ROW()-5,TRUE)="","",  INDIRECT(    "'FROM_NGS3_PCR-1'!"   &amp;  CHAR(64 + MATCH(VLOOKUP(C$6,mapping!$A:$B,2,FALSE),'FROM_NGS3_PCR-1'!$1:$1,0))   &amp;  ROW()-5,TRUE)    )</f>
        <v/>
      </c>
      <c r="D775" s="7" t="str">
        <f> IF(INDIRECT("'FROM_NGS3_PCR-1'!A"&amp;ROW()-5,TRUE)="","",  INDIRECT(    "'FROM_NGS3_PCR-1'!"   &amp;  CHAR(64 + MATCH(VLOOKUP(D$6,mapping!$A:$B,2,FALSE),'FROM_NGS3_PCR-1'!$1:$1,0))   &amp;  ROW()-5,TRUE)    )</f>
        <v/>
      </c>
      <c r="E775" s="7" t="str">
        <f> IF(INDIRECT("'FROM_NGS3_PCR-1'!A"&amp;ROW()-5,TRUE)="","",  "e" &amp; INDIRECT(    "'FROM_NGS3_PCR-1'!"   &amp;  CHAR(64 + MATCH(VLOOKUP(E$6,mapping!$A:$B,2,FALSE),'FROM_NGS3_PCR-1'!$1:$1,0))   &amp;  ROW()-5,TRUE)    )</f>
        <v/>
      </c>
      <c r="F775" s="6" t="str">
        <f> IF(INDIRECT("'FROM_NGS3_PCR-1'!A"&amp;ROW()-5,TRUE)="","",  INDIRECT(    "'FROM_NGS3_PCR-1'!"   &amp;  CHAR(64 + MATCH(VLOOKUP(F$6,mapping!$A:$B,2,FALSE),'FROM_NGS3_PCR-1'!$1:$1,0))   &amp;  ROW()-5,TRUE)    )</f>
        <v/>
      </c>
      <c r="G775" s="6" t="str">
        <f> IF(INDIRECT("'FROM_NGS3_PCR-1'!A"&amp;ROW()-5,TRUE)="","",  INDIRECT(    "'FROM_NGS3_PCR-1'!"   &amp;  CHAR(64 + MATCH(VLOOKUP(G$6,mapping!$A:$B,2,FALSE),'FROM_NGS3_PCR-1'!$1:$1,0))   &amp;  ROW()-5,TRUE)    )</f>
        <v/>
      </c>
      <c r="H775" s="39" t="str">
        <f> IF(INDIRECT("'FROM_NGS3_PCR-1'!A"&amp;ROW()-5,TRUE)="","",  INDIRECT(    "'FROM_NGS3_PCR-1'!"   &amp;  CHAR(64 + MATCH(VLOOKUP(H$6,mapping!$A:$B,2,FALSE),'FROM_NGS3_PCR-1'!$1:$1,0))   &amp;  ROW()-5,TRUE)    )</f>
        <v/>
      </c>
      <c r="I775" s="7" t="str">
        <f> IF(INDIRECT("'FROM_NGS3_PCR-1'!A"&amp;ROW()-5,TRUE)="","",  INDIRECT(    "'FROM_NGS3_PCR-1'!"   &amp;  CHAR(64 + MATCH(VLOOKUP(I$6,mapping!$A:$B,2,FALSE),'FROM_NGS3_PCR-1'!$1:$1,0))   &amp;  ROW()-5,TRUE)    )</f>
        <v/>
      </c>
      <c r="J775" s="40" t="str">
        <f> IF(INDIRECT("'FROM_NGS3_PCR-1'!A"&amp;ROW()-5,TRUE)="","",  INDIRECT(    "'FROM_NGS3_PCR-1'!"   &amp;  CHAR(64 + MATCH(VLOOKUP(J$6,mapping!$A:$B,2,FALSE),'FROM_NGS3_PCR-1'!$1:$1,0))   &amp;  ROW()-5,TRUE)    )</f>
        <v/>
      </c>
      <c r="K775" s="6"/>
      <c r="L775" s="39">
        <v>1.0</v>
      </c>
      <c r="M775" s="37" t="str">
        <f>IFERROR(VLOOKUP(TEXT(ROW()-5,"0"),CALC_selection!H:I,2,FALSE),"")</f>
        <v/>
      </c>
      <c r="N775" s="6"/>
      <c r="O775" s="9" t="b">
        <f t="shared" si="1"/>
        <v>0</v>
      </c>
      <c r="P775" s="9" t="b">
        <f t="shared" si="2"/>
        <v>0</v>
      </c>
      <c r="Q775" s="9"/>
      <c r="R775" s="9"/>
      <c r="S775" s="9"/>
      <c r="T775" s="6"/>
      <c r="U775" s="6"/>
      <c r="V775" s="6"/>
      <c r="W775" s="6"/>
      <c r="X775" s="6"/>
      <c r="Y775" s="6"/>
      <c r="Z775" s="6"/>
    </row>
    <row r="776" ht="14.25" customHeight="1">
      <c r="A776" s="6"/>
      <c r="B776" s="38" t="str">
        <f> IF(INDIRECT("'FROM_NGS3_PCR-1'!A"&amp;ROW()-5,TRUE)="","",  INDIRECT(    "'FROM_NGS3_PCR-1'!"   &amp;  CHAR(64 + MATCH(VLOOKUP(B$6,mapping!$A:$B,2,FALSE),'FROM_NGS3_PCR-1'!$1:$1,0))   &amp;  ROW()-5,TRUE)    )</f>
        <v/>
      </c>
      <c r="C776" s="6" t="str">
        <f> IF(INDIRECT("'FROM_NGS3_PCR-1'!A"&amp;ROW()-5,TRUE)="","",  INDIRECT(    "'FROM_NGS3_PCR-1'!"   &amp;  CHAR(64 + MATCH(VLOOKUP(C$6,mapping!$A:$B,2,FALSE),'FROM_NGS3_PCR-1'!$1:$1,0))   &amp;  ROW()-5,TRUE)    )</f>
        <v/>
      </c>
      <c r="D776" s="7" t="str">
        <f> IF(INDIRECT("'FROM_NGS3_PCR-1'!A"&amp;ROW()-5,TRUE)="","",  INDIRECT(    "'FROM_NGS3_PCR-1'!"   &amp;  CHAR(64 + MATCH(VLOOKUP(D$6,mapping!$A:$B,2,FALSE),'FROM_NGS3_PCR-1'!$1:$1,0))   &amp;  ROW()-5,TRUE)    )</f>
        <v/>
      </c>
      <c r="E776" s="7" t="str">
        <f> IF(INDIRECT("'FROM_NGS3_PCR-1'!A"&amp;ROW()-5,TRUE)="","",  "e" &amp; INDIRECT(    "'FROM_NGS3_PCR-1'!"   &amp;  CHAR(64 + MATCH(VLOOKUP(E$6,mapping!$A:$B,2,FALSE),'FROM_NGS3_PCR-1'!$1:$1,0))   &amp;  ROW()-5,TRUE)    )</f>
        <v/>
      </c>
      <c r="F776" s="6" t="str">
        <f> IF(INDIRECT("'FROM_NGS3_PCR-1'!A"&amp;ROW()-5,TRUE)="","",  INDIRECT(    "'FROM_NGS3_PCR-1'!"   &amp;  CHAR(64 + MATCH(VLOOKUP(F$6,mapping!$A:$B,2,FALSE),'FROM_NGS3_PCR-1'!$1:$1,0))   &amp;  ROW()-5,TRUE)    )</f>
        <v/>
      </c>
      <c r="G776" s="6" t="str">
        <f> IF(INDIRECT("'FROM_NGS3_PCR-1'!A"&amp;ROW()-5,TRUE)="","",  INDIRECT(    "'FROM_NGS3_PCR-1'!"   &amp;  CHAR(64 + MATCH(VLOOKUP(G$6,mapping!$A:$B,2,FALSE),'FROM_NGS3_PCR-1'!$1:$1,0))   &amp;  ROW()-5,TRUE)    )</f>
        <v/>
      </c>
      <c r="H776" s="39" t="str">
        <f> IF(INDIRECT("'FROM_NGS3_PCR-1'!A"&amp;ROW()-5,TRUE)="","",  INDIRECT(    "'FROM_NGS3_PCR-1'!"   &amp;  CHAR(64 + MATCH(VLOOKUP(H$6,mapping!$A:$B,2,FALSE),'FROM_NGS3_PCR-1'!$1:$1,0))   &amp;  ROW()-5,TRUE)    )</f>
        <v/>
      </c>
      <c r="I776" s="7" t="str">
        <f> IF(INDIRECT("'FROM_NGS3_PCR-1'!A"&amp;ROW()-5,TRUE)="","",  INDIRECT(    "'FROM_NGS3_PCR-1'!"   &amp;  CHAR(64 + MATCH(VLOOKUP(I$6,mapping!$A:$B,2,FALSE),'FROM_NGS3_PCR-1'!$1:$1,0))   &amp;  ROW()-5,TRUE)    )</f>
        <v/>
      </c>
      <c r="J776" s="40" t="str">
        <f> IF(INDIRECT("'FROM_NGS3_PCR-1'!A"&amp;ROW()-5,TRUE)="","",  INDIRECT(    "'FROM_NGS3_PCR-1'!"   &amp;  CHAR(64 + MATCH(VLOOKUP(J$6,mapping!$A:$B,2,FALSE),'FROM_NGS3_PCR-1'!$1:$1,0))   &amp;  ROW()-5,TRUE)    )</f>
        <v/>
      </c>
      <c r="K776" s="6"/>
      <c r="L776" s="39">
        <v>1.0</v>
      </c>
      <c r="M776" s="37" t="str">
        <f>IFERROR(VLOOKUP(TEXT(ROW()-5,"0"),CALC_selection!H:I,2,FALSE),"")</f>
        <v/>
      </c>
      <c r="N776" s="6"/>
      <c r="O776" s="9" t="b">
        <f t="shared" si="1"/>
        <v>0</v>
      </c>
      <c r="P776" s="9" t="b">
        <f t="shared" si="2"/>
        <v>0</v>
      </c>
      <c r="Q776" s="9"/>
      <c r="R776" s="9"/>
      <c r="S776" s="9"/>
      <c r="T776" s="6"/>
      <c r="U776" s="6"/>
      <c r="V776" s="6"/>
      <c r="W776" s="6"/>
      <c r="X776" s="6"/>
      <c r="Y776" s="6"/>
      <c r="Z776" s="6"/>
    </row>
    <row r="777" ht="14.25" customHeight="1">
      <c r="A777" s="6"/>
      <c r="B777" s="38" t="str">
        <f> IF(INDIRECT("'FROM_NGS3_PCR-1'!A"&amp;ROW()-5,TRUE)="","",  INDIRECT(    "'FROM_NGS3_PCR-1'!"   &amp;  CHAR(64 + MATCH(VLOOKUP(B$6,mapping!$A:$B,2,FALSE),'FROM_NGS3_PCR-1'!$1:$1,0))   &amp;  ROW()-5,TRUE)    )</f>
        <v/>
      </c>
      <c r="C777" s="6" t="str">
        <f> IF(INDIRECT("'FROM_NGS3_PCR-1'!A"&amp;ROW()-5,TRUE)="","",  INDIRECT(    "'FROM_NGS3_PCR-1'!"   &amp;  CHAR(64 + MATCH(VLOOKUP(C$6,mapping!$A:$B,2,FALSE),'FROM_NGS3_PCR-1'!$1:$1,0))   &amp;  ROW()-5,TRUE)    )</f>
        <v/>
      </c>
      <c r="D777" s="7" t="str">
        <f> IF(INDIRECT("'FROM_NGS3_PCR-1'!A"&amp;ROW()-5,TRUE)="","",  INDIRECT(    "'FROM_NGS3_PCR-1'!"   &amp;  CHAR(64 + MATCH(VLOOKUP(D$6,mapping!$A:$B,2,FALSE),'FROM_NGS3_PCR-1'!$1:$1,0))   &amp;  ROW()-5,TRUE)    )</f>
        <v/>
      </c>
      <c r="E777" s="7" t="str">
        <f> IF(INDIRECT("'FROM_NGS3_PCR-1'!A"&amp;ROW()-5,TRUE)="","",  "e" &amp; INDIRECT(    "'FROM_NGS3_PCR-1'!"   &amp;  CHAR(64 + MATCH(VLOOKUP(E$6,mapping!$A:$B,2,FALSE),'FROM_NGS3_PCR-1'!$1:$1,0))   &amp;  ROW()-5,TRUE)    )</f>
        <v/>
      </c>
      <c r="F777" s="6" t="str">
        <f> IF(INDIRECT("'FROM_NGS3_PCR-1'!A"&amp;ROW()-5,TRUE)="","",  INDIRECT(    "'FROM_NGS3_PCR-1'!"   &amp;  CHAR(64 + MATCH(VLOOKUP(F$6,mapping!$A:$B,2,FALSE),'FROM_NGS3_PCR-1'!$1:$1,0))   &amp;  ROW()-5,TRUE)    )</f>
        <v/>
      </c>
      <c r="G777" s="6" t="str">
        <f> IF(INDIRECT("'FROM_NGS3_PCR-1'!A"&amp;ROW()-5,TRUE)="","",  INDIRECT(    "'FROM_NGS3_PCR-1'!"   &amp;  CHAR(64 + MATCH(VLOOKUP(G$6,mapping!$A:$B,2,FALSE),'FROM_NGS3_PCR-1'!$1:$1,0))   &amp;  ROW()-5,TRUE)    )</f>
        <v/>
      </c>
      <c r="H777" s="39" t="str">
        <f> IF(INDIRECT("'FROM_NGS3_PCR-1'!A"&amp;ROW()-5,TRUE)="","",  INDIRECT(    "'FROM_NGS3_PCR-1'!"   &amp;  CHAR(64 + MATCH(VLOOKUP(H$6,mapping!$A:$B,2,FALSE),'FROM_NGS3_PCR-1'!$1:$1,0))   &amp;  ROW()-5,TRUE)    )</f>
        <v/>
      </c>
      <c r="I777" s="7" t="str">
        <f> IF(INDIRECT("'FROM_NGS3_PCR-1'!A"&amp;ROW()-5,TRUE)="","",  INDIRECT(    "'FROM_NGS3_PCR-1'!"   &amp;  CHAR(64 + MATCH(VLOOKUP(I$6,mapping!$A:$B,2,FALSE),'FROM_NGS3_PCR-1'!$1:$1,0))   &amp;  ROW()-5,TRUE)    )</f>
        <v/>
      </c>
      <c r="J777" s="40" t="str">
        <f> IF(INDIRECT("'FROM_NGS3_PCR-1'!A"&amp;ROW()-5,TRUE)="","",  INDIRECT(    "'FROM_NGS3_PCR-1'!"   &amp;  CHAR(64 + MATCH(VLOOKUP(J$6,mapping!$A:$B,2,FALSE),'FROM_NGS3_PCR-1'!$1:$1,0))   &amp;  ROW()-5,TRUE)    )</f>
        <v/>
      </c>
      <c r="K777" s="6"/>
      <c r="L777" s="39">
        <v>1.0</v>
      </c>
      <c r="M777" s="37" t="str">
        <f>IFERROR(VLOOKUP(TEXT(ROW()-5,"0"),CALC_selection!H:I,2,FALSE),"")</f>
        <v/>
      </c>
      <c r="N777" s="6"/>
      <c r="O777" s="9" t="b">
        <f t="shared" si="1"/>
        <v>0</v>
      </c>
      <c r="P777" s="9" t="b">
        <f t="shared" si="2"/>
        <v>0</v>
      </c>
      <c r="Q777" s="9"/>
      <c r="R777" s="9"/>
      <c r="S777" s="9"/>
      <c r="T777" s="6"/>
      <c r="U777" s="6"/>
      <c r="V777" s="6"/>
      <c r="W777" s="6"/>
      <c r="X777" s="6"/>
      <c r="Y777" s="6"/>
      <c r="Z777" s="6"/>
    </row>
    <row r="778" ht="14.25" customHeight="1">
      <c r="A778" s="6"/>
      <c r="B778" s="38" t="str">
        <f> IF(INDIRECT("'FROM_NGS3_PCR-1'!A"&amp;ROW()-5,TRUE)="","",  INDIRECT(    "'FROM_NGS3_PCR-1'!"   &amp;  CHAR(64 + MATCH(VLOOKUP(B$6,mapping!$A:$B,2,FALSE),'FROM_NGS3_PCR-1'!$1:$1,0))   &amp;  ROW()-5,TRUE)    )</f>
        <v/>
      </c>
      <c r="C778" s="6" t="str">
        <f> IF(INDIRECT("'FROM_NGS3_PCR-1'!A"&amp;ROW()-5,TRUE)="","",  INDIRECT(    "'FROM_NGS3_PCR-1'!"   &amp;  CHAR(64 + MATCH(VLOOKUP(C$6,mapping!$A:$B,2,FALSE),'FROM_NGS3_PCR-1'!$1:$1,0))   &amp;  ROW()-5,TRUE)    )</f>
        <v/>
      </c>
      <c r="D778" s="7" t="str">
        <f> IF(INDIRECT("'FROM_NGS3_PCR-1'!A"&amp;ROW()-5,TRUE)="","",  INDIRECT(    "'FROM_NGS3_PCR-1'!"   &amp;  CHAR(64 + MATCH(VLOOKUP(D$6,mapping!$A:$B,2,FALSE),'FROM_NGS3_PCR-1'!$1:$1,0))   &amp;  ROW()-5,TRUE)    )</f>
        <v/>
      </c>
      <c r="E778" s="7" t="str">
        <f> IF(INDIRECT("'FROM_NGS3_PCR-1'!A"&amp;ROW()-5,TRUE)="","",  "e" &amp; INDIRECT(    "'FROM_NGS3_PCR-1'!"   &amp;  CHAR(64 + MATCH(VLOOKUP(E$6,mapping!$A:$B,2,FALSE),'FROM_NGS3_PCR-1'!$1:$1,0))   &amp;  ROW()-5,TRUE)    )</f>
        <v/>
      </c>
      <c r="F778" s="6" t="str">
        <f> IF(INDIRECT("'FROM_NGS3_PCR-1'!A"&amp;ROW()-5,TRUE)="","",  INDIRECT(    "'FROM_NGS3_PCR-1'!"   &amp;  CHAR(64 + MATCH(VLOOKUP(F$6,mapping!$A:$B,2,FALSE),'FROM_NGS3_PCR-1'!$1:$1,0))   &amp;  ROW()-5,TRUE)    )</f>
        <v/>
      </c>
      <c r="G778" s="6" t="str">
        <f> IF(INDIRECT("'FROM_NGS3_PCR-1'!A"&amp;ROW()-5,TRUE)="","",  INDIRECT(    "'FROM_NGS3_PCR-1'!"   &amp;  CHAR(64 + MATCH(VLOOKUP(G$6,mapping!$A:$B,2,FALSE),'FROM_NGS3_PCR-1'!$1:$1,0))   &amp;  ROW()-5,TRUE)    )</f>
        <v/>
      </c>
      <c r="H778" s="39" t="str">
        <f> IF(INDIRECT("'FROM_NGS3_PCR-1'!A"&amp;ROW()-5,TRUE)="","",  INDIRECT(    "'FROM_NGS3_PCR-1'!"   &amp;  CHAR(64 + MATCH(VLOOKUP(H$6,mapping!$A:$B,2,FALSE),'FROM_NGS3_PCR-1'!$1:$1,0))   &amp;  ROW()-5,TRUE)    )</f>
        <v/>
      </c>
      <c r="I778" s="7" t="str">
        <f> IF(INDIRECT("'FROM_NGS3_PCR-1'!A"&amp;ROW()-5,TRUE)="","",  INDIRECT(    "'FROM_NGS3_PCR-1'!"   &amp;  CHAR(64 + MATCH(VLOOKUP(I$6,mapping!$A:$B,2,FALSE),'FROM_NGS3_PCR-1'!$1:$1,0))   &amp;  ROW()-5,TRUE)    )</f>
        <v/>
      </c>
      <c r="J778" s="40" t="str">
        <f> IF(INDIRECT("'FROM_NGS3_PCR-1'!A"&amp;ROW()-5,TRUE)="","",  INDIRECT(    "'FROM_NGS3_PCR-1'!"   &amp;  CHAR(64 + MATCH(VLOOKUP(J$6,mapping!$A:$B,2,FALSE),'FROM_NGS3_PCR-1'!$1:$1,0))   &amp;  ROW()-5,TRUE)    )</f>
        <v/>
      </c>
      <c r="K778" s="6"/>
      <c r="L778" s="39">
        <v>1.0</v>
      </c>
      <c r="M778" s="37" t="str">
        <f>IFERROR(VLOOKUP(TEXT(ROW()-5,"0"),CALC_selection!H:I,2,FALSE),"")</f>
        <v/>
      </c>
      <c r="N778" s="6"/>
      <c r="O778" s="9" t="b">
        <f t="shared" si="1"/>
        <v>0</v>
      </c>
      <c r="P778" s="9" t="b">
        <f t="shared" si="2"/>
        <v>0</v>
      </c>
      <c r="Q778" s="9"/>
      <c r="R778" s="9"/>
      <c r="S778" s="9"/>
      <c r="T778" s="6"/>
      <c r="U778" s="6"/>
      <c r="V778" s="6"/>
      <c r="W778" s="6"/>
      <c r="X778" s="6"/>
      <c r="Y778" s="6"/>
      <c r="Z778" s="6"/>
    </row>
    <row r="779" ht="14.25" customHeight="1">
      <c r="A779" s="6"/>
      <c r="B779" s="38" t="str">
        <f> IF(INDIRECT("'FROM_NGS3_PCR-1'!A"&amp;ROW()-5,TRUE)="","",  INDIRECT(    "'FROM_NGS3_PCR-1'!"   &amp;  CHAR(64 + MATCH(VLOOKUP(B$6,mapping!$A:$B,2,FALSE),'FROM_NGS3_PCR-1'!$1:$1,0))   &amp;  ROW()-5,TRUE)    )</f>
        <v/>
      </c>
      <c r="C779" s="6" t="str">
        <f> IF(INDIRECT("'FROM_NGS3_PCR-1'!A"&amp;ROW()-5,TRUE)="","",  INDIRECT(    "'FROM_NGS3_PCR-1'!"   &amp;  CHAR(64 + MATCH(VLOOKUP(C$6,mapping!$A:$B,2,FALSE),'FROM_NGS3_PCR-1'!$1:$1,0))   &amp;  ROW()-5,TRUE)    )</f>
        <v/>
      </c>
      <c r="D779" s="7" t="str">
        <f> IF(INDIRECT("'FROM_NGS3_PCR-1'!A"&amp;ROW()-5,TRUE)="","",  INDIRECT(    "'FROM_NGS3_PCR-1'!"   &amp;  CHAR(64 + MATCH(VLOOKUP(D$6,mapping!$A:$B,2,FALSE),'FROM_NGS3_PCR-1'!$1:$1,0))   &amp;  ROW()-5,TRUE)    )</f>
        <v/>
      </c>
      <c r="E779" s="7" t="str">
        <f> IF(INDIRECT("'FROM_NGS3_PCR-1'!A"&amp;ROW()-5,TRUE)="","",  "e" &amp; INDIRECT(    "'FROM_NGS3_PCR-1'!"   &amp;  CHAR(64 + MATCH(VLOOKUP(E$6,mapping!$A:$B,2,FALSE),'FROM_NGS3_PCR-1'!$1:$1,0))   &amp;  ROW()-5,TRUE)    )</f>
        <v/>
      </c>
      <c r="F779" s="6" t="str">
        <f> IF(INDIRECT("'FROM_NGS3_PCR-1'!A"&amp;ROW()-5,TRUE)="","",  INDIRECT(    "'FROM_NGS3_PCR-1'!"   &amp;  CHAR(64 + MATCH(VLOOKUP(F$6,mapping!$A:$B,2,FALSE),'FROM_NGS3_PCR-1'!$1:$1,0))   &amp;  ROW()-5,TRUE)    )</f>
        <v/>
      </c>
      <c r="G779" s="6" t="str">
        <f> IF(INDIRECT("'FROM_NGS3_PCR-1'!A"&amp;ROW()-5,TRUE)="","",  INDIRECT(    "'FROM_NGS3_PCR-1'!"   &amp;  CHAR(64 + MATCH(VLOOKUP(G$6,mapping!$A:$B,2,FALSE),'FROM_NGS3_PCR-1'!$1:$1,0))   &amp;  ROW()-5,TRUE)    )</f>
        <v/>
      </c>
      <c r="H779" s="39" t="str">
        <f> IF(INDIRECT("'FROM_NGS3_PCR-1'!A"&amp;ROW()-5,TRUE)="","",  INDIRECT(    "'FROM_NGS3_PCR-1'!"   &amp;  CHAR(64 + MATCH(VLOOKUP(H$6,mapping!$A:$B,2,FALSE),'FROM_NGS3_PCR-1'!$1:$1,0))   &amp;  ROW()-5,TRUE)    )</f>
        <v/>
      </c>
      <c r="I779" s="7" t="str">
        <f> IF(INDIRECT("'FROM_NGS3_PCR-1'!A"&amp;ROW()-5,TRUE)="","",  INDIRECT(    "'FROM_NGS3_PCR-1'!"   &amp;  CHAR(64 + MATCH(VLOOKUP(I$6,mapping!$A:$B,2,FALSE),'FROM_NGS3_PCR-1'!$1:$1,0))   &amp;  ROW()-5,TRUE)    )</f>
        <v/>
      </c>
      <c r="J779" s="40" t="str">
        <f> IF(INDIRECT("'FROM_NGS3_PCR-1'!A"&amp;ROW()-5,TRUE)="","",  INDIRECT(    "'FROM_NGS3_PCR-1'!"   &amp;  CHAR(64 + MATCH(VLOOKUP(J$6,mapping!$A:$B,2,FALSE),'FROM_NGS3_PCR-1'!$1:$1,0))   &amp;  ROW()-5,TRUE)    )</f>
        <v/>
      </c>
      <c r="K779" s="6"/>
      <c r="L779" s="39">
        <v>1.0</v>
      </c>
      <c r="M779" s="37" t="str">
        <f>IFERROR(VLOOKUP(TEXT(ROW()-5,"0"),CALC_selection!H:I,2,FALSE),"")</f>
        <v/>
      </c>
      <c r="N779" s="6"/>
      <c r="O779" s="9" t="b">
        <f t="shared" si="1"/>
        <v>0</v>
      </c>
      <c r="P779" s="9" t="b">
        <f t="shared" si="2"/>
        <v>0</v>
      </c>
      <c r="Q779" s="9"/>
      <c r="R779" s="9"/>
      <c r="S779" s="9"/>
      <c r="T779" s="6"/>
      <c r="U779" s="6"/>
      <c r="V779" s="6"/>
      <c r="W779" s="6"/>
      <c r="X779" s="6"/>
      <c r="Y779" s="6"/>
      <c r="Z779" s="6"/>
    </row>
    <row r="780" ht="14.25" customHeight="1">
      <c r="A780" s="6"/>
      <c r="B780" s="38" t="str">
        <f> IF(INDIRECT("'FROM_NGS3_PCR-1'!A"&amp;ROW()-5,TRUE)="","",  INDIRECT(    "'FROM_NGS3_PCR-1'!"   &amp;  CHAR(64 + MATCH(VLOOKUP(B$6,mapping!$A:$B,2,FALSE),'FROM_NGS3_PCR-1'!$1:$1,0))   &amp;  ROW()-5,TRUE)    )</f>
        <v/>
      </c>
      <c r="C780" s="6" t="str">
        <f> IF(INDIRECT("'FROM_NGS3_PCR-1'!A"&amp;ROW()-5,TRUE)="","",  INDIRECT(    "'FROM_NGS3_PCR-1'!"   &amp;  CHAR(64 + MATCH(VLOOKUP(C$6,mapping!$A:$B,2,FALSE),'FROM_NGS3_PCR-1'!$1:$1,0))   &amp;  ROW()-5,TRUE)    )</f>
        <v/>
      </c>
      <c r="D780" s="7" t="str">
        <f> IF(INDIRECT("'FROM_NGS3_PCR-1'!A"&amp;ROW()-5,TRUE)="","",  INDIRECT(    "'FROM_NGS3_PCR-1'!"   &amp;  CHAR(64 + MATCH(VLOOKUP(D$6,mapping!$A:$B,2,FALSE),'FROM_NGS3_PCR-1'!$1:$1,0))   &amp;  ROW()-5,TRUE)    )</f>
        <v/>
      </c>
      <c r="E780" s="7" t="str">
        <f> IF(INDIRECT("'FROM_NGS3_PCR-1'!A"&amp;ROW()-5,TRUE)="","",  "e" &amp; INDIRECT(    "'FROM_NGS3_PCR-1'!"   &amp;  CHAR(64 + MATCH(VLOOKUP(E$6,mapping!$A:$B,2,FALSE),'FROM_NGS3_PCR-1'!$1:$1,0))   &amp;  ROW()-5,TRUE)    )</f>
        <v/>
      </c>
      <c r="F780" s="6" t="str">
        <f> IF(INDIRECT("'FROM_NGS3_PCR-1'!A"&amp;ROW()-5,TRUE)="","",  INDIRECT(    "'FROM_NGS3_PCR-1'!"   &amp;  CHAR(64 + MATCH(VLOOKUP(F$6,mapping!$A:$B,2,FALSE),'FROM_NGS3_PCR-1'!$1:$1,0))   &amp;  ROW()-5,TRUE)    )</f>
        <v/>
      </c>
      <c r="G780" s="6" t="str">
        <f> IF(INDIRECT("'FROM_NGS3_PCR-1'!A"&amp;ROW()-5,TRUE)="","",  INDIRECT(    "'FROM_NGS3_PCR-1'!"   &amp;  CHAR(64 + MATCH(VLOOKUP(G$6,mapping!$A:$B,2,FALSE),'FROM_NGS3_PCR-1'!$1:$1,0))   &amp;  ROW()-5,TRUE)    )</f>
        <v/>
      </c>
      <c r="H780" s="39" t="str">
        <f> IF(INDIRECT("'FROM_NGS3_PCR-1'!A"&amp;ROW()-5,TRUE)="","",  INDIRECT(    "'FROM_NGS3_PCR-1'!"   &amp;  CHAR(64 + MATCH(VLOOKUP(H$6,mapping!$A:$B,2,FALSE),'FROM_NGS3_PCR-1'!$1:$1,0))   &amp;  ROW()-5,TRUE)    )</f>
        <v/>
      </c>
      <c r="I780" s="7" t="str">
        <f> IF(INDIRECT("'FROM_NGS3_PCR-1'!A"&amp;ROW()-5,TRUE)="","",  INDIRECT(    "'FROM_NGS3_PCR-1'!"   &amp;  CHAR(64 + MATCH(VLOOKUP(I$6,mapping!$A:$B,2,FALSE),'FROM_NGS3_PCR-1'!$1:$1,0))   &amp;  ROW()-5,TRUE)    )</f>
        <v/>
      </c>
      <c r="J780" s="40" t="str">
        <f> IF(INDIRECT("'FROM_NGS3_PCR-1'!A"&amp;ROW()-5,TRUE)="","",  INDIRECT(    "'FROM_NGS3_PCR-1'!"   &amp;  CHAR(64 + MATCH(VLOOKUP(J$6,mapping!$A:$B,2,FALSE),'FROM_NGS3_PCR-1'!$1:$1,0))   &amp;  ROW()-5,TRUE)    )</f>
        <v/>
      </c>
      <c r="K780" s="6"/>
      <c r="L780" s="39">
        <v>1.0</v>
      </c>
      <c r="M780" s="37" t="str">
        <f>IFERROR(VLOOKUP(TEXT(ROW()-5,"0"),CALC_selection!H:I,2,FALSE),"")</f>
        <v/>
      </c>
      <c r="N780" s="6"/>
      <c r="O780" s="9" t="b">
        <f t="shared" si="1"/>
        <v>0</v>
      </c>
      <c r="P780" s="9" t="b">
        <f t="shared" si="2"/>
        <v>0</v>
      </c>
      <c r="Q780" s="9"/>
      <c r="R780" s="9"/>
      <c r="S780" s="9"/>
      <c r="T780" s="6"/>
      <c r="U780" s="6"/>
      <c r="V780" s="6"/>
      <c r="W780" s="6"/>
      <c r="X780" s="6"/>
      <c r="Y780" s="6"/>
      <c r="Z780" s="6"/>
    </row>
    <row r="781" ht="14.25" customHeight="1">
      <c r="A781" s="6"/>
      <c r="B781" s="38" t="str">
        <f> IF(INDIRECT("'FROM_NGS3_PCR-1'!A"&amp;ROW()-5,TRUE)="","",  INDIRECT(    "'FROM_NGS3_PCR-1'!"   &amp;  CHAR(64 + MATCH(VLOOKUP(B$6,mapping!$A:$B,2,FALSE),'FROM_NGS3_PCR-1'!$1:$1,0))   &amp;  ROW()-5,TRUE)    )</f>
        <v/>
      </c>
      <c r="C781" s="6" t="str">
        <f> IF(INDIRECT("'FROM_NGS3_PCR-1'!A"&amp;ROW()-5,TRUE)="","",  INDIRECT(    "'FROM_NGS3_PCR-1'!"   &amp;  CHAR(64 + MATCH(VLOOKUP(C$6,mapping!$A:$B,2,FALSE),'FROM_NGS3_PCR-1'!$1:$1,0))   &amp;  ROW()-5,TRUE)    )</f>
        <v/>
      </c>
      <c r="D781" s="7" t="str">
        <f> IF(INDIRECT("'FROM_NGS3_PCR-1'!A"&amp;ROW()-5,TRUE)="","",  INDIRECT(    "'FROM_NGS3_PCR-1'!"   &amp;  CHAR(64 + MATCH(VLOOKUP(D$6,mapping!$A:$B,2,FALSE),'FROM_NGS3_PCR-1'!$1:$1,0))   &amp;  ROW()-5,TRUE)    )</f>
        <v/>
      </c>
      <c r="E781" s="7" t="str">
        <f> IF(INDIRECT("'FROM_NGS3_PCR-1'!A"&amp;ROW()-5,TRUE)="","",  "e" &amp; INDIRECT(    "'FROM_NGS3_PCR-1'!"   &amp;  CHAR(64 + MATCH(VLOOKUP(E$6,mapping!$A:$B,2,FALSE),'FROM_NGS3_PCR-1'!$1:$1,0))   &amp;  ROW()-5,TRUE)    )</f>
        <v/>
      </c>
      <c r="F781" s="6" t="str">
        <f> IF(INDIRECT("'FROM_NGS3_PCR-1'!A"&amp;ROW()-5,TRUE)="","",  INDIRECT(    "'FROM_NGS3_PCR-1'!"   &amp;  CHAR(64 + MATCH(VLOOKUP(F$6,mapping!$A:$B,2,FALSE),'FROM_NGS3_PCR-1'!$1:$1,0))   &amp;  ROW()-5,TRUE)    )</f>
        <v/>
      </c>
      <c r="G781" s="6" t="str">
        <f> IF(INDIRECT("'FROM_NGS3_PCR-1'!A"&amp;ROW()-5,TRUE)="","",  INDIRECT(    "'FROM_NGS3_PCR-1'!"   &amp;  CHAR(64 + MATCH(VLOOKUP(G$6,mapping!$A:$B,2,FALSE),'FROM_NGS3_PCR-1'!$1:$1,0))   &amp;  ROW()-5,TRUE)    )</f>
        <v/>
      </c>
      <c r="H781" s="39" t="str">
        <f> IF(INDIRECT("'FROM_NGS3_PCR-1'!A"&amp;ROW()-5,TRUE)="","",  INDIRECT(    "'FROM_NGS3_PCR-1'!"   &amp;  CHAR(64 + MATCH(VLOOKUP(H$6,mapping!$A:$B,2,FALSE),'FROM_NGS3_PCR-1'!$1:$1,0))   &amp;  ROW()-5,TRUE)    )</f>
        <v/>
      </c>
      <c r="I781" s="7" t="str">
        <f> IF(INDIRECT("'FROM_NGS3_PCR-1'!A"&amp;ROW()-5,TRUE)="","",  INDIRECT(    "'FROM_NGS3_PCR-1'!"   &amp;  CHAR(64 + MATCH(VLOOKUP(I$6,mapping!$A:$B,2,FALSE),'FROM_NGS3_PCR-1'!$1:$1,0))   &amp;  ROW()-5,TRUE)    )</f>
        <v/>
      </c>
      <c r="J781" s="40" t="str">
        <f> IF(INDIRECT("'FROM_NGS3_PCR-1'!A"&amp;ROW()-5,TRUE)="","",  INDIRECT(    "'FROM_NGS3_PCR-1'!"   &amp;  CHAR(64 + MATCH(VLOOKUP(J$6,mapping!$A:$B,2,FALSE),'FROM_NGS3_PCR-1'!$1:$1,0))   &amp;  ROW()-5,TRUE)    )</f>
        <v/>
      </c>
      <c r="K781" s="6"/>
      <c r="L781" s="39">
        <v>1.0</v>
      </c>
      <c r="M781" s="37" t="str">
        <f>IFERROR(VLOOKUP(TEXT(ROW()-5,"0"),CALC_selection!H:I,2,FALSE),"")</f>
        <v/>
      </c>
      <c r="N781" s="6"/>
      <c r="O781" s="9" t="b">
        <f t="shared" si="1"/>
        <v>0</v>
      </c>
      <c r="P781" s="9" t="b">
        <f t="shared" si="2"/>
        <v>0</v>
      </c>
      <c r="Q781" s="9"/>
      <c r="R781" s="9"/>
      <c r="S781" s="9"/>
      <c r="T781" s="6"/>
      <c r="U781" s="6"/>
      <c r="V781" s="6"/>
      <c r="W781" s="6"/>
      <c r="X781" s="6"/>
      <c r="Y781" s="6"/>
      <c r="Z781" s="6"/>
    </row>
    <row r="782" ht="14.25" customHeight="1">
      <c r="A782" s="6"/>
      <c r="B782" s="38" t="str">
        <f> IF(INDIRECT("'FROM_NGS3_PCR-1'!A"&amp;ROW()-5,TRUE)="","",  INDIRECT(    "'FROM_NGS3_PCR-1'!"   &amp;  CHAR(64 + MATCH(VLOOKUP(B$6,mapping!$A:$B,2,FALSE),'FROM_NGS3_PCR-1'!$1:$1,0))   &amp;  ROW()-5,TRUE)    )</f>
        <v/>
      </c>
      <c r="C782" s="6" t="str">
        <f> IF(INDIRECT("'FROM_NGS3_PCR-1'!A"&amp;ROW()-5,TRUE)="","",  INDIRECT(    "'FROM_NGS3_PCR-1'!"   &amp;  CHAR(64 + MATCH(VLOOKUP(C$6,mapping!$A:$B,2,FALSE),'FROM_NGS3_PCR-1'!$1:$1,0))   &amp;  ROW()-5,TRUE)    )</f>
        <v/>
      </c>
      <c r="D782" s="7" t="str">
        <f> IF(INDIRECT("'FROM_NGS3_PCR-1'!A"&amp;ROW()-5,TRUE)="","",  INDIRECT(    "'FROM_NGS3_PCR-1'!"   &amp;  CHAR(64 + MATCH(VLOOKUP(D$6,mapping!$A:$B,2,FALSE),'FROM_NGS3_PCR-1'!$1:$1,0))   &amp;  ROW()-5,TRUE)    )</f>
        <v/>
      </c>
      <c r="E782" s="7" t="str">
        <f> IF(INDIRECT("'FROM_NGS3_PCR-1'!A"&amp;ROW()-5,TRUE)="","",  "e" &amp; INDIRECT(    "'FROM_NGS3_PCR-1'!"   &amp;  CHAR(64 + MATCH(VLOOKUP(E$6,mapping!$A:$B,2,FALSE),'FROM_NGS3_PCR-1'!$1:$1,0))   &amp;  ROW()-5,TRUE)    )</f>
        <v/>
      </c>
      <c r="F782" s="6" t="str">
        <f> IF(INDIRECT("'FROM_NGS3_PCR-1'!A"&amp;ROW()-5,TRUE)="","",  INDIRECT(    "'FROM_NGS3_PCR-1'!"   &amp;  CHAR(64 + MATCH(VLOOKUP(F$6,mapping!$A:$B,2,FALSE),'FROM_NGS3_PCR-1'!$1:$1,0))   &amp;  ROW()-5,TRUE)    )</f>
        <v/>
      </c>
      <c r="G782" s="6" t="str">
        <f> IF(INDIRECT("'FROM_NGS3_PCR-1'!A"&amp;ROW()-5,TRUE)="","",  INDIRECT(    "'FROM_NGS3_PCR-1'!"   &amp;  CHAR(64 + MATCH(VLOOKUP(G$6,mapping!$A:$B,2,FALSE),'FROM_NGS3_PCR-1'!$1:$1,0))   &amp;  ROW()-5,TRUE)    )</f>
        <v/>
      </c>
      <c r="H782" s="39" t="str">
        <f> IF(INDIRECT("'FROM_NGS3_PCR-1'!A"&amp;ROW()-5,TRUE)="","",  INDIRECT(    "'FROM_NGS3_PCR-1'!"   &amp;  CHAR(64 + MATCH(VLOOKUP(H$6,mapping!$A:$B,2,FALSE),'FROM_NGS3_PCR-1'!$1:$1,0))   &amp;  ROW()-5,TRUE)    )</f>
        <v/>
      </c>
      <c r="I782" s="7" t="str">
        <f> IF(INDIRECT("'FROM_NGS3_PCR-1'!A"&amp;ROW()-5,TRUE)="","",  INDIRECT(    "'FROM_NGS3_PCR-1'!"   &amp;  CHAR(64 + MATCH(VLOOKUP(I$6,mapping!$A:$B,2,FALSE),'FROM_NGS3_PCR-1'!$1:$1,0))   &amp;  ROW()-5,TRUE)    )</f>
        <v/>
      </c>
      <c r="J782" s="40" t="str">
        <f> IF(INDIRECT("'FROM_NGS3_PCR-1'!A"&amp;ROW()-5,TRUE)="","",  INDIRECT(    "'FROM_NGS3_PCR-1'!"   &amp;  CHAR(64 + MATCH(VLOOKUP(J$6,mapping!$A:$B,2,FALSE),'FROM_NGS3_PCR-1'!$1:$1,0))   &amp;  ROW()-5,TRUE)    )</f>
        <v/>
      </c>
      <c r="K782" s="6"/>
      <c r="L782" s="39">
        <v>1.0</v>
      </c>
      <c r="M782" s="37" t="str">
        <f>IFERROR(VLOOKUP(TEXT(ROW()-5,"0"),CALC_selection!H:I,2,FALSE),"")</f>
        <v/>
      </c>
      <c r="N782" s="6"/>
      <c r="O782" s="9" t="b">
        <f t="shared" si="1"/>
        <v>0</v>
      </c>
      <c r="P782" s="9" t="b">
        <f t="shared" si="2"/>
        <v>0</v>
      </c>
      <c r="Q782" s="9"/>
      <c r="R782" s="9"/>
      <c r="S782" s="9"/>
      <c r="T782" s="6"/>
      <c r="U782" s="6"/>
      <c r="V782" s="6"/>
      <c r="W782" s="6"/>
      <c r="X782" s="6"/>
      <c r="Y782" s="6"/>
      <c r="Z782" s="6"/>
    </row>
    <row r="783" ht="14.25" customHeight="1">
      <c r="A783" s="6"/>
      <c r="B783" s="38" t="str">
        <f> IF(INDIRECT("'FROM_NGS3_PCR-1'!A"&amp;ROW()-5,TRUE)="","",  INDIRECT(    "'FROM_NGS3_PCR-1'!"   &amp;  CHAR(64 + MATCH(VLOOKUP(B$6,mapping!$A:$B,2,FALSE),'FROM_NGS3_PCR-1'!$1:$1,0))   &amp;  ROW()-5,TRUE)    )</f>
        <v/>
      </c>
      <c r="C783" s="6" t="str">
        <f> IF(INDIRECT("'FROM_NGS3_PCR-1'!A"&amp;ROW()-5,TRUE)="","",  INDIRECT(    "'FROM_NGS3_PCR-1'!"   &amp;  CHAR(64 + MATCH(VLOOKUP(C$6,mapping!$A:$B,2,FALSE),'FROM_NGS3_PCR-1'!$1:$1,0))   &amp;  ROW()-5,TRUE)    )</f>
        <v/>
      </c>
      <c r="D783" s="7" t="str">
        <f> IF(INDIRECT("'FROM_NGS3_PCR-1'!A"&amp;ROW()-5,TRUE)="","",  INDIRECT(    "'FROM_NGS3_PCR-1'!"   &amp;  CHAR(64 + MATCH(VLOOKUP(D$6,mapping!$A:$B,2,FALSE),'FROM_NGS3_PCR-1'!$1:$1,0))   &amp;  ROW()-5,TRUE)    )</f>
        <v/>
      </c>
      <c r="E783" s="7" t="str">
        <f> IF(INDIRECT("'FROM_NGS3_PCR-1'!A"&amp;ROW()-5,TRUE)="","",  "e" &amp; INDIRECT(    "'FROM_NGS3_PCR-1'!"   &amp;  CHAR(64 + MATCH(VLOOKUP(E$6,mapping!$A:$B,2,FALSE),'FROM_NGS3_PCR-1'!$1:$1,0))   &amp;  ROW()-5,TRUE)    )</f>
        <v/>
      </c>
      <c r="F783" s="6" t="str">
        <f> IF(INDIRECT("'FROM_NGS3_PCR-1'!A"&amp;ROW()-5,TRUE)="","",  INDIRECT(    "'FROM_NGS3_PCR-1'!"   &amp;  CHAR(64 + MATCH(VLOOKUP(F$6,mapping!$A:$B,2,FALSE),'FROM_NGS3_PCR-1'!$1:$1,0))   &amp;  ROW()-5,TRUE)    )</f>
        <v/>
      </c>
      <c r="G783" s="6" t="str">
        <f> IF(INDIRECT("'FROM_NGS3_PCR-1'!A"&amp;ROW()-5,TRUE)="","",  INDIRECT(    "'FROM_NGS3_PCR-1'!"   &amp;  CHAR(64 + MATCH(VLOOKUP(G$6,mapping!$A:$B,2,FALSE),'FROM_NGS3_PCR-1'!$1:$1,0))   &amp;  ROW()-5,TRUE)    )</f>
        <v/>
      </c>
      <c r="H783" s="39" t="str">
        <f> IF(INDIRECT("'FROM_NGS3_PCR-1'!A"&amp;ROW()-5,TRUE)="","",  INDIRECT(    "'FROM_NGS3_PCR-1'!"   &amp;  CHAR(64 + MATCH(VLOOKUP(H$6,mapping!$A:$B,2,FALSE),'FROM_NGS3_PCR-1'!$1:$1,0))   &amp;  ROW()-5,TRUE)    )</f>
        <v/>
      </c>
      <c r="I783" s="7" t="str">
        <f> IF(INDIRECT("'FROM_NGS3_PCR-1'!A"&amp;ROW()-5,TRUE)="","",  INDIRECT(    "'FROM_NGS3_PCR-1'!"   &amp;  CHAR(64 + MATCH(VLOOKUP(I$6,mapping!$A:$B,2,FALSE),'FROM_NGS3_PCR-1'!$1:$1,0))   &amp;  ROW()-5,TRUE)    )</f>
        <v/>
      </c>
      <c r="J783" s="40" t="str">
        <f> IF(INDIRECT("'FROM_NGS3_PCR-1'!A"&amp;ROW()-5,TRUE)="","",  INDIRECT(    "'FROM_NGS3_PCR-1'!"   &amp;  CHAR(64 + MATCH(VLOOKUP(J$6,mapping!$A:$B,2,FALSE),'FROM_NGS3_PCR-1'!$1:$1,0))   &amp;  ROW()-5,TRUE)    )</f>
        <v/>
      </c>
      <c r="K783" s="6"/>
      <c r="L783" s="39">
        <v>1.0</v>
      </c>
      <c r="M783" s="37" t="str">
        <f>IFERROR(VLOOKUP(TEXT(ROW()-5,"0"),CALC_selection!H:I,2,FALSE),"")</f>
        <v/>
      </c>
      <c r="N783" s="6"/>
      <c r="O783" s="9" t="b">
        <f t="shared" si="1"/>
        <v>0</v>
      </c>
      <c r="P783" s="9" t="b">
        <f t="shared" si="2"/>
        <v>0</v>
      </c>
      <c r="Q783" s="9"/>
      <c r="R783" s="9"/>
      <c r="S783" s="9"/>
      <c r="T783" s="6"/>
      <c r="U783" s="6"/>
      <c r="V783" s="6"/>
      <c r="W783" s="6"/>
      <c r="X783" s="6"/>
      <c r="Y783" s="6"/>
      <c r="Z783" s="6"/>
    </row>
    <row r="784" ht="14.25" customHeight="1">
      <c r="A784" s="6"/>
      <c r="B784" s="38" t="str">
        <f> IF(INDIRECT("'FROM_NGS3_PCR-1'!A"&amp;ROW()-5,TRUE)="","",  INDIRECT(    "'FROM_NGS3_PCR-1'!"   &amp;  CHAR(64 + MATCH(VLOOKUP(B$6,mapping!$A:$B,2,FALSE),'FROM_NGS3_PCR-1'!$1:$1,0))   &amp;  ROW()-5,TRUE)    )</f>
        <v/>
      </c>
      <c r="C784" s="6" t="str">
        <f> IF(INDIRECT("'FROM_NGS3_PCR-1'!A"&amp;ROW()-5,TRUE)="","",  INDIRECT(    "'FROM_NGS3_PCR-1'!"   &amp;  CHAR(64 + MATCH(VLOOKUP(C$6,mapping!$A:$B,2,FALSE),'FROM_NGS3_PCR-1'!$1:$1,0))   &amp;  ROW()-5,TRUE)    )</f>
        <v/>
      </c>
      <c r="D784" s="7" t="str">
        <f> IF(INDIRECT("'FROM_NGS3_PCR-1'!A"&amp;ROW()-5,TRUE)="","",  INDIRECT(    "'FROM_NGS3_PCR-1'!"   &amp;  CHAR(64 + MATCH(VLOOKUP(D$6,mapping!$A:$B,2,FALSE),'FROM_NGS3_PCR-1'!$1:$1,0))   &amp;  ROW()-5,TRUE)    )</f>
        <v/>
      </c>
      <c r="E784" s="7" t="str">
        <f> IF(INDIRECT("'FROM_NGS3_PCR-1'!A"&amp;ROW()-5,TRUE)="","",  "e" &amp; INDIRECT(    "'FROM_NGS3_PCR-1'!"   &amp;  CHAR(64 + MATCH(VLOOKUP(E$6,mapping!$A:$B,2,FALSE),'FROM_NGS3_PCR-1'!$1:$1,0))   &amp;  ROW()-5,TRUE)    )</f>
        <v/>
      </c>
      <c r="F784" s="6" t="str">
        <f> IF(INDIRECT("'FROM_NGS3_PCR-1'!A"&amp;ROW()-5,TRUE)="","",  INDIRECT(    "'FROM_NGS3_PCR-1'!"   &amp;  CHAR(64 + MATCH(VLOOKUP(F$6,mapping!$A:$B,2,FALSE),'FROM_NGS3_PCR-1'!$1:$1,0))   &amp;  ROW()-5,TRUE)    )</f>
        <v/>
      </c>
      <c r="G784" s="6" t="str">
        <f> IF(INDIRECT("'FROM_NGS3_PCR-1'!A"&amp;ROW()-5,TRUE)="","",  INDIRECT(    "'FROM_NGS3_PCR-1'!"   &amp;  CHAR(64 + MATCH(VLOOKUP(G$6,mapping!$A:$B,2,FALSE),'FROM_NGS3_PCR-1'!$1:$1,0))   &amp;  ROW()-5,TRUE)    )</f>
        <v/>
      </c>
      <c r="H784" s="39" t="str">
        <f> IF(INDIRECT("'FROM_NGS3_PCR-1'!A"&amp;ROW()-5,TRUE)="","",  INDIRECT(    "'FROM_NGS3_PCR-1'!"   &amp;  CHAR(64 + MATCH(VLOOKUP(H$6,mapping!$A:$B,2,FALSE),'FROM_NGS3_PCR-1'!$1:$1,0))   &amp;  ROW()-5,TRUE)    )</f>
        <v/>
      </c>
      <c r="I784" s="7" t="str">
        <f> IF(INDIRECT("'FROM_NGS3_PCR-1'!A"&amp;ROW()-5,TRUE)="","",  INDIRECT(    "'FROM_NGS3_PCR-1'!"   &amp;  CHAR(64 + MATCH(VLOOKUP(I$6,mapping!$A:$B,2,FALSE),'FROM_NGS3_PCR-1'!$1:$1,0))   &amp;  ROW()-5,TRUE)    )</f>
        <v/>
      </c>
      <c r="J784" s="40" t="str">
        <f> IF(INDIRECT("'FROM_NGS3_PCR-1'!A"&amp;ROW()-5,TRUE)="","",  INDIRECT(    "'FROM_NGS3_PCR-1'!"   &amp;  CHAR(64 + MATCH(VLOOKUP(J$6,mapping!$A:$B,2,FALSE),'FROM_NGS3_PCR-1'!$1:$1,0))   &amp;  ROW()-5,TRUE)    )</f>
        <v/>
      </c>
      <c r="K784" s="6"/>
      <c r="L784" s="39">
        <v>1.0</v>
      </c>
      <c r="M784" s="37" t="str">
        <f>IFERROR(VLOOKUP(TEXT(ROW()-5,"0"),CALC_selection!H:I,2,FALSE),"")</f>
        <v/>
      </c>
      <c r="N784" s="6"/>
      <c r="O784" s="9" t="b">
        <f t="shared" si="1"/>
        <v>0</v>
      </c>
      <c r="P784" s="9" t="b">
        <f t="shared" si="2"/>
        <v>0</v>
      </c>
      <c r="Q784" s="9"/>
      <c r="R784" s="9"/>
      <c r="S784" s="9"/>
      <c r="T784" s="6"/>
      <c r="U784" s="6"/>
      <c r="V784" s="6"/>
      <c r="W784" s="6"/>
      <c r="X784" s="6"/>
      <c r="Y784" s="6"/>
      <c r="Z784" s="6"/>
    </row>
    <row r="785" ht="14.25" customHeight="1">
      <c r="A785" s="6"/>
      <c r="B785" s="38" t="str">
        <f> IF(INDIRECT("'FROM_NGS3_PCR-1'!A"&amp;ROW()-5,TRUE)="","",  INDIRECT(    "'FROM_NGS3_PCR-1'!"   &amp;  CHAR(64 + MATCH(VLOOKUP(B$6,mapping!$A:$B,2,FALSE),'FROM_NGS3_PCR-1'!$1:$1,0))   &amp;  ROW()-5,TRUE)    )</f>
        <v/>
      </c>
      <c r="C785" s="6" t="str">
        <f> IF(INDIRECT("'FROM_NGS3_PCR-1'!A"&amp;ROW()-5,TRUE)="","",  INDIRECT(    "'FROM_NGS3_PCR-1'!"   &amp;  CHAR(64 + MATCH(VLOOKUP(C$6,mapping!$A:$B,2,FALSE),'FROM_NGS3_PCR-1'!$1:$1,0))   &amp;  ROW()-5,TRUE)    )</f>
        <v/>
      </c>
      <c r="D785" s="7" t="str">
        <f> IF(INDIRECT("'FROM_NGS3_PCR-1'!A"&amp;ROW()-5,TRUE)="","",  INDIRECT(    "'FROM_NGS3_PCR-1'!"   &amp;  CHAR(64 + MATCH(VLOOKUP(D$6,mapping!$A:$B,2,FALSE),'FROM_NGS3_PCR-1'!$1:$1,0))   &amp;  ROW()-5,TRUE)    )</f>
        <v/>
      </c>
      <c r="E785" s="7" t="str">
        <f> IF(INDIRECT("'FROM_NGS3_PCR-1'!A"&amp;ROW()-5,TRUE)="","",  "e" &amp; INDIRECT(    "'FROM_NGS3_PCR-1'!"   &amp;  CHAR(64 + MATCH(VLOOKUP(E$6,mapping!$A:$B,2,FALSE),'FROM_NGS3_PCR-1'!$1:$1,0))   &amp;  ROW()-5,TRUE)    )</f>
        <v/>
      </c>
      <c r="F785" s="6" t="str">
        <f> IF(INDIRECT("'FROM_NGS3_PCR-1'!A"&amp;ROW()-5,TRUE)="","",  INDIRECT(    "'FROM_NGS3_PCR-1'!"   &amp;  CHAR(64 + MATCH(VLOOKUP(F$6,mapping!$A:$B,2,FALSE),'FROM_NGS3_PCR-1'!$1:$1,0))   &amp;  ROW()-5,TRUE)    )</f>
        <v/>
      </c>
      <c r="G785" s="6" t="str">
        <f> IF(INDIRECT("'FROM_NGS3_PCR-1'!A"&amp;ROW()-5,TRUE)="","",  INDIRECT(    "'FROM_NGS3_PCR-1'!"   &amp;  CHAR(64 + MATCH(VLOOKUP(G$6,mapping!$A:$B,2,FALSE),'FROM_NGS3_PCR-1'!$1:$1,0))   &amp;  ROW()-5,TRUE)    )</f>
        <v/>
      </c>
      <c r="H785" s="39" t="str">
        <f> IF(INDIRECT("'FROM_NGS3_PCR-1'!A"&amp;ROW()-5,TRUE)="","",  INDIRECT(    "'FROM_NGS3_PCR-1'!"   &amp;  CHAR(64 + MATCH(VLOOKUP(H$6,mapping!$A:$B,2,FALSE),'FROM_NGS3_PCR-1'!$1:$1,0))   &amp;  ROW()-5,TRUE)    )</f>
        <v/>
      </c>
      <c r="I785" s="7" t="str">
        <f> IF(INDIRECT("'FROM_NGS3_PCR-1'!A"&amp;ROW()-5,TRUE)="","",  INDIRECT(    "'FROM_NGS3_PCR-1'!"   &amp;  CHAR(64 + MATCH(VLOOKUP(I$6,mapping!$A:$B,2,FALSE),'FROM_NGS3_PCR-1'!$1:$1,0))   &amp;  ROW()-5,TRUE)    )</f>
        <v/>
      </c>
      <c r="J785" s="40" t="str">
        <f> IF(INDIRECT("'FROM_NGS3_PCR-1'!A"&amp;ROW()-5,TRUE)="","",  INDIRECT(    "'FROM_NGS3_PCR-1'!"   &amp;  CHAR(64 + MATCH(VLOOKUP(J$6,mapping!$A:$B,2,FALSE),'FROM_NGS3_PCR-1'!$1:$1,0))   &amp;  ROW()-5,TRUE)    )</f>
        <v/>
      </c>
      <c r="K785" s="6"/>
      <c r="L785" s="39">
        <v>1.0</v>
      </c>
      <c r="M785" s="37" t="str">
        <f>IFERROR(VLOOKUP(TEXT(ROW()-5,"0"),CALC_selection!H:I,2,FALSE),"")</f>
        <v/>
      </c>
      <c r="N785" s="6"/>
      <c r="O785" s="9" t="b">
        <f t="shared" si="1"/>
        <v>0</v>
      </c>
      <c r="P785" s="9" t="b">
        <f t="shared" si="2"/>
        <v>0</v>
      </c>
      <c r="Q785" s="9"/>
      <c r="R785" s="9"/>
      <c r="S785" s="9"/>
      <c r="T785" s="6"/>
      <c r="U785" s="6"/>
      <c r="V785" s="6"/>
      <c r="W785" s="6"/>
      <c r="X785" s="6"/>
      <c r="Y785" s="6"/>
      <c r="Z785" s="6"/>
    </row>
    <row r="786" ht="14.25" customHeight="1">
      <c r="A786" s="6"/>
      <c r="B786" s="38" t="str">
        <f> IF(INDIRECT("'FROM_NGS3_PCR-1'!A"&amp;ROW()-5,TRUE)="","",  INDIRECT(    "'FROM_NGS3_PCR-1'!"   &amp;  CHAR(64 + MATCH(VLOOKUP(B$6,mapping!$A:$B,2,FALSE),'FROM_NGS3_PCR-1'!$1:$1,0))   &amp;  ROW()-5,TRUE)    )</f>
        <v/>
      </c>
      <c r="C786" s="6" t="str">
        <f> IF(INDIRECT("'FROM_NGS3_PCR-1'!A"&amp;ROW()-5,TRUE)="","",  INDIRECT(    "'FROM_NGS3_PCR-1'!"   &amp;  CHAR(64 + MATCH(VLOOKUP(C$6,mapping!$A:$B,2,FALSE),'FROM_NGS3_PCR-1'!$1:$1,0))   &amp;  ROW()-5,TRUE)    )</f>
        <v/>
      </c>
      <c r="D786" s="7" t="str">
        <f> IF(INDIRECT("'FROM_NGS3_PCR-1'!A"&amp;ROW()-5,TRUE)="","",  INDIRECT(    "'FROM_NGS3_PCR-1'!"   &amp;  CHAR(64 + MATCH(VLOOKUP(D$6,mapping!$A:$B,2,FALSE),'FROM_NGS3_PCR-1'!$1:$1,0))   &amp;  ROW()-5,TRUE)    )</f>
        <v/>
      </c>
      <c r="E786" s="7" t="str">
        <f> IF(INDIRECT("'FROM_NGS3_PCR-1'!A"&amp;ROW()-5,TRUE)="","",  "e" &amp; INDIRECT(    "'FROM_NGS3_PCR-1'!"   &amp;  CHAR(64 + MATCH(VLOOKUP(E$6,mapping!$A:$B,2,FALSE),'FROM_NGS3_PCR-1'!$1:$1,0))   &amp;  ROW()-5,TRUE)    )</f>
        <v/>
      </c>
      <c r="F786" s="6" t="str">
        <f> IF(INDIRECT("'FROM_NGS3_PCR-1'!A"&amp;ROW()-5,TRUE)="","",  INDIRECT(    "'FROM_NGS3_PCR-1'!"   &amp;  CHAR(64 + MATCH(VLOOKUP(F$6,mapping!$A:$B,2,FALSE),'FROM_NGS3_PCR-1'!$1:$1,0))   &amp;  ROW()-5,TRUE)    )</f>
        <v/>
      </c>
      <c r="G786" s="6" t="str">
        <f> IF(INDIRECT("'FROM_NGS3_PCR-1'!A"&amp;ROW()-5,TRUE)="","",  INDIRECT(    "'FROM_NGS3_PCR-1'!"   &amp;  CHAR(64 + MATCH(VLOOKUP(G$6,mapping!$A:$B,2,FALSE),'FROM_NGS3_PCR-1'!$1:$1,0))   &amp;  ROW()-5,TRUE)    )</f>
        <v/>
      </c>
      <c r="H786" s="39" t="str">
        <f> IF(INDIRECT("'FROM_NGS3_PCR-1'!A"&amp;ROW()-5,TRUE)="","",  INDIRECT(    "'FROM_NGS3_PCR-1'!"   &amp;  CHAR(64 + MATCH(VLOOKUP(H$6,mapping!$A:$B,2,FALSE),'FROM_NGS3_PCR-1'!$1:$1,0))   &amp;  ROW()-5,TRUE)    )</f>
        <v/>
      </c>
      <c r="I786" s="7" t="str">
        <f> IF(INDIRECT("'FROM_NGS3_PCR-1'!A"&amp;ROW()-5,TRUE)="","",  INDIRECT(    "'FROM_NGS3_PCR-1'!"   &amp;  CHAR(64 + MATCH(VLOOKUP(I$6,mapping!$A:$B,2,FALSE),'FROM_NGS3_PCR-1'!$1:$1,0))   &amp;  ROW()-5,TRUE)    )</f>
        <v/>
      </c>
      <c r="J786" s="40" t="str">
        <f> IF(INDIRECT("'FROM_NGS3_PCR-1'!A"&amp;ROW()-5,TRUE)="","",  INDIRECT(    "'FROM_NGS3_PCR-1'!"   &amp;  CHAR(64 + MATCH(VLOOKUP(J$6,mapping!$A:$B,2,FALSE),'FROM_NGS3_PCR-1'!$1:$1,0))   &amp;  ROW()-5,TRUE)    )</f>
        <v/>
      </c>
      <c r="K786" s="6"/>
      <c r="L786" s="39">
        <v>1.0</v>
      </c>
      <c r="M786" s="37" t="str">
        <f>IFERROR(VLOOKUP(TEXT(ROW()-5,"0"),CALC_selection!H:I,2,FALSE),"")</f>
        <v/>
      </c>
      <c r="N786" s="6"/>
      <c r="O786" s="9" t="b">
        <f t="shared" si="1"/>
        <v>0</v>
      </c>
      <c r="P786" s="9" t="b">
        <f t="shared" si="2"/>
        <v>0</v>
      </c>
      <c r="Q786" s="9"/>
      <c r="R786" s="9"/>
      <c r="S786" s="9"/>
      <c r="T786" s="6"/>
      <c r="U786" s="6"/>
      <c r="V786" s="6"/>
      <c r="W786" s="6"/>
      <c r="X786" s="6"/>
      <c r="Y786" s="6"/>
      <c r="Z786" s="6"/>
    </row>
    <row r="787" ht="14.25" customHeight="1">
      <c r="A787" s="6"/>
      <c r="B787" s="38" t="str">
        <f> IF(INDIRECT("'FROM_NGS3_PCR-1'!A"&amp;ROW()-5,TRUE)="","",  INDIRECT(    "'FROM_NGS3_PCR-1'!"   &amp;  CHAR(64 + MATCH(VLOOKUP(B$6,mapping!$A:$B,2,FALSE),'FROM_NGS3_PCR-1'!$1:$1,0))   &amp;  ROW()-5,TRUE)    )</f>
        <v/>
      </c>
      <c r="C787" s="6" t="str">
        <f> IF(INDIRECT("'FROM_NGS3_PCR-1'!A"&amp;ROW()-5,TRUE)="","",  INDIRECT(    "'FROM_NGS3_PCR-1'!"   &amp;  CHAR(64 + MATCH(VLOOKUP(C$6,mapping!$A:$B,2,FALSE),'FROM_NGS3_PCR-1'!$1:$1,0))   &amp;  ROW()-5,TRUE)    )</f>
        <v/>
      </c>
      <c r="D787" s="7" t="str">
        <f> IF(INDIRECT("'FROM_NGS3_PCR-1'!A"&amp;ROW()-5,TRUE)="","",  INDIRECT(    "'FROM_NGS3_PCR-1'!"   &amp;  CHAR(64 + MATCH(VLOOKUP(D$6,mapping!$A:$B,2,FALSE),'FROM_NGS3_PCR-1'!$1:$1,0))   &amp;  ROW()-5,TRUE)    )</f>
        <v/>
      </c>
      <c r="E787" s="7" t="str">
        <f> IF(INDIRECT("'FROM_NGS3_PCR-1'!A"&amp;ROW()-5,TRUE)="","",  "e" &amp; INDIRECT(    "'FROM_NGS3_PCR-1'!"   &amp;  CHAR(64 + MATCH(VLOOKUP(E$6,mapping!$A:$B,2,FALSE),'FROM_NGS3_PCR-1'!$1:$1,0))   &amp;  ROW()-5,TRUE)    )</f>
        <v/>
      </c>
      <c r="F787" s="6" t="str">
        <f> IF(INDIRECT("'FROM_NGS3_PCR-1'!A"&amp;ROW()-5,TRUE)="","",  INDIRECT(    "'FROM_NGS3_PCR-1'!"   &amp;  CHAR(64 + MATCH(VLOOKUP(F$6,mapping!$A:$B,2,FALSE),'FROM_NGS3_PCR-1'!$1:$1,0))   &amp;  ROW()-5,TRUE)    )</f>
        <v/>
      </c>
      <c r="G787" s="6" t="str">
        <f> IF(INDIRECT("'FROM_NGS3_PCR-1'!A"&amp;ROW()-5,TRUE)="","",  INDIRECT(    "'FROM_NGS3_PCR-1'!"   &amp;  CHAR(64 + MATCH(VLOOKUP(G$6,mapping!$A:$B,2,FALSE),'FROM_NGS3_PCR-1'!$1:$1,0))   &amp;  ROW()-5,TRUE)    )</f>
        <v/>
      </c>
      <c r="H787" s="39" t="str">
        <f> IF(INDIRECT("'FROM_NGS3_PCR-1'!A"&amp;ROW()-5,TRUE)="","",  INDIRECT(    "'FROM_NGS3_PCR-1'!"   &amp;  CHAR(64 + MATCH(VLOOKUP(H$6,mapping!$A:$B,2,FALSE),'FROM_NGS3_PCR-1'!$1:$1,0))   &amp;  ROW()-5,TRUE)    )</f>
        <v/>
      </c>
      <c r="I787" s="7" t="str">
        <f> IF(INDIRECT("'FROM_NGS3_PCR-1'!A"&amp;ROW()-5,TRUE)="","",  INDIRECT(    "'FROM_NGS3_PCR-1'!"   &amp;  CHAR(64 + MATCH(VLOOKUP(I$6,mapping!$A:$B,2,FALSE),'FROM_NGS3_PCR-1'!$1:$1,0))   &amp;  ROW()-5,TRUE)    )</f>
        <v/>
      </c>
      <c r="J787" s="40" t="str">
        <f> IF(INDIRECT("'FROM_NGS3_PCR-1'!A"&amp;ROW()-5,TRUE)="","",  INDIRECT(    "'FROM_NGS3_PCR-1'!"   &amp;  CHAR(64 + MATCH(VLOOKUP(J$6,mapping!$A:$B,2,FALSE),'FROM_NGS3_PCR-1'!$1:$1,0))   &amp;  ROW()-5,TRUE)    )</f>
        <v/>
      </c>
      <c r="K787" s="6"/>
      <c r="L787" s="39">
        <v>1.0</v>
      </c>
      <c r="M787" s="37" t="str">
        <f>IFERROR(VLOOKUP(TEXT(ROW()-5,"0"),CALC_selection!H:I,2,FALSE),"")</f>
        <v/>
      </c>
      <c r="N787" s="6"/>
      <c r="O787" s="9" t="b">
        <f t="shared" si="1"/>
        <v>0</v>
      </c>
      <c r="P787" s="9" t="b">
        <f t="shared" si="2"/>
        <v>0</v>
      </c>
      <c r="Q787" s="9"/>
      <c r="R787" s="9"/>
      <c r="S787" s="9"/>
      <c r="T787" s="6"/>
      <c r="U787" s="6"/>
      <c r="V787" s="6"/>
      <c r="W787" s="6"/>
      <c r="X787" s="6"/>
      <c r="Y787" s="6"/>
      <c r="Z787" s="6"/>
    </row>
    <row r="788" ht="14.25" customHeight="1">
      <c r="A788" s="6"/>
      <c r="B788" s="38" t="str">
        <f> IF(INDIRECT("'FROM_NGS3_PCR-1'!A"&amp;ROW()-5,TRUE)="","",  INDIRECT(    "'FROM_NGS3_PCR-1'!"   &amp;  CHAR(64 + MATCH(VLOOKUP(B$6,mapping!$A:$B,2,FALSE),'FROM_NGS3_PCR-1'!$1:$1,0))   &amp;  ROW()-5,TRUE)    )</f>
        <v/>
      </c>
      <c r="C788" s="6" t="str">
        <f> IF(INDIRECT("'FROM_NGS3_PCR-1'!A"&amp;ROW()-5,TRUE)="","",  INDIRECT(    "'FROM_NGS3_PCR-1'!"   &amp;  CHAR(64 + MATCH(VLOOKUP(C$6,mapping!$A:$B,2,FALSE),'FROM_NGS3_PCR-1'!$1:$1,0))   &amp;  ROW()-5,TRUE)    )</f>
        <v/>
      </c>
      <c r="D788" s="7" t="str">
        <f> IF(INDIRECT("'FROM_NGS3_PCR-1'!A"&amp;ROW()-5,TRUE)="","",  INDIRECT(    "'FROM_NGS3_PCR-1'!"   &amp;  CHAR(64 + MATCH(VLOOKUP(D$6,mapping!$A:$B,2,FALSE),'FROM_NGS3_PCR-1'!$1:$1,0))   &amp;  ROW()-5,TRUE)    )</f>
        <v/>
      </c>
      <c r="E788" s="7" t="str">
        <f> IF(INDIRECT("'FROM_NGS3_PCR-1'!A"&amp;ROW()-5,TRUE)="","",  "e" &amp; INDIRECT(    "'FROM_NGS3_PCR-1'!"   &amp;  CHAR(64 + MATCH(VLOOKUP(E$6,mapping!$A:$B,2,FALSE),'FROM_NGS3_PCR-1'!$1:$1,0))   &amp;  ROW()-5,TRUE)    )</f>
        <v/>
      </c>
      <c r="F788" s="6" t="str">
        <f> IF(INDIRECT("'FROM_NGS3_PCR-1'!A"&amp;ROW()-5,TRUE)="","",  INDIRECT(    "'FROM_NGS3_PCR-1'!"   &amp;  CHAR(64 + MATCH(VLOOKUP(F$6,mapping!$A:$B,2,FALSE),'FROM_NGS3_PCR-1'!$1:$1,0))   &amp;  ROW()-5,TRUE)    )</f>
        <v/>
      </c>
      <c r="G788" s="6" t="str">
        <f> IF(INDIRECT("'FROM_NGS3_PCR-1'!A"&amp;ROW()-5,TRUE)="","",  INDIRECT(    "'FROM_NGS3_PCR-1'!"   &amp;  CHAR(64 + MATCH(VLOOKUP(G$6,mapping!$A:$B,2,FALSE),'FROM_NGS3_PCR-1'!$1:$1,0))   &amp;  ROW()-5,TRUE)    )</f>
        <v/>
      </c>
      <c r="H788" s="39" t="str">
        <f> IF(INDIRECT("'FROM_NGS3_PCR-1'!A"&amp;ROW()-5,TRUE)="","",  INDIRECT(    "'FROM_NGS3_PCR-1'!"   &amp;  CHAR(64 + MATCH(VLOOKUP(H$6,mapping!$A:$B,2,FALSE),'FROM_NGS3_PCR-1'!$1:$1,0))   &amp;  ROW()-5,TRUE)    )</f>
        <v/>
      </c>
      <c r="I788" s="7" t="str">
        <f> IF(INDIRECT("'FROM_NGS3_PCR-1'!A"&amp;ROW()-5,TRUE)="","",  INDIRECT(    "'FROM_NGS3_PCR-1'!"   &amp;  CHAR(64 + MATCH(VLOOKUP(I$6,mapping!$A:$B,2,FALSE),'FROM_NGS3_PCR-1'!$1:$1,0))   &amp;  ROW()-5,TRUE)    )</f>
        <v/>
      </c>
      <c r="J788" s="40" t="str">
        <f> IF(INDIRECT("'FROM_NGS3_PCR-1'!A"&amp;ROW()-5,TRUE)="","",  INDIRECT(    "'FROM_NGS3_PCR-1'!"   &amp;  CHAR(64 + MATCH(VLOOKUP(J$6,mapping!$A:$B,2,FALSE),'FROM_NGS3_PCR-1'!$1:$1,0))   &amp;  ROW()-5,TRUE)    )</f>
        <v/>
      </c>
      <c r="K788" s="6"/>
      <c r="L788" s="39">
        <v>1.0</v>
      </c>
      <c r="M788" s="37" t="str">
        <f>IFERROR(VLOOKUP(TEXT(ROW()-5,"0"),CALC_selection!H:I,2,FALSE),"")</f>
        <v/>
      </c>
      <c r="N788" s="6"/>
      <c r="O788" s="9" t="b">
        <f t="shared" si="1"/>
        <v>0</v>
      </c>
      <c r="P788" s="9" t="b">
        <f t="shared" si="2"/>
        <v>0</v>
      </c>
      <c r="Q788" s="9"/>
      <c r="R788" s="9"/>
      <c r="S788" s="9"/>
      <c r="T788" s="6"/>
      <c r="U788" s="6"/>
      <c r="V788" s="6"/>
      <c r="W788" s="6"/>
      <c r="X788" s="6"/>
      <c r="Y788" s="6"/>
      <c r="Z788" s="6"/>
    </row>
    <row r="789" ht="14.25" customHeight="1">
      <c r="A789" s="6"/>
      <c r="B789" s="38" t="str">
        <f> IF(INDIRECT("'FROM_NGS3_PCR-1'!A"&amp;ROW()-5,TRUE)="","",  INDIRECT(    "'FROM_NGS3_PCR-1'!"   &amp;  CHAR(64 + MATCH(VLOOKUP(B$6,mapping!$A:$B,2,FALSE),'FROM_NGS3_PCR-1'!$1:$1,0))   &amp;  ROW()-5,TRUE)    )</f>
        <v/>
      </c>
      <c r="C789" s="6" t="str">
        <f> IF(INDIRECT("'FROM_NGS3_PCR-1'!A"&amp;ROW()-5,TRUE)="","",  INDIRECT(    "'FROM_NGS3_PCR-1'!"   &amp;  CHAR(64 + MATCH(VLOOKUP(C$6,mapping!$A:$B,2,FALSE),'FROM_NGS3_PCR-1'!$1:$1,0))   &amp;  ROW()-5,TRUE)    )</f>
        <v/>
      </c>
      <c r="D789" s="7" t="str">
        <f> IF(INDIRECT("'FROM_NGS3_PCR-1'!A"&amp;ROW()-5,TRUE)="","",  INDIRECT(    "'FROM_NGS3_PCR-1'!"   &amp;  CHAR(64 + MATCH(VLOOKUP(D$6,mapping!$A:$B,2,FALSE),'FROM_NGS3_PCR-1'!$1:$1,0))   &amp;  ROW()-5,TRUE)    )</f>
        <v/>
      </c>
      <c r="E789" s="7" t="str">
        <f> IF(INDIRECT("'FROM_NGS3_PCR-1'!A"&amp;ROW()-5,TRUE)="","",  "e" &amp; INDIRECT(    "'FROM_NGS3_PCR-1'!"   &amp;  CHAR(64 + MATCH(VLOOKUP(E$6,mapping!$A:$B,2,FALSE),'FROM_NGS3_PCR-1'!$1:$1,0))   &amp;  ROW()-5,TRUE)    )</f>
        <v/>
      </c>
      <c r="F789" s="6" t="str">
        <f> IF(INDIRECT("'FROM_NGS3_PCR-1'!A"&amp;ROW()-5,TRUE)="","",  INDIRECT(    "'FROM_NGS3_PCR-1'!"   &amp;  CHAR(64 + MATCH(VLOOKUP(F$6,mapping!$A:$B,2,FALSE),'FROM_NGS3_PCR-1'!$1:$1,0))   &amp;  ROW()-5,TRUE)    )</f>
        <v/>
      </c>
      <c r="G789" s="6" t="str">
        <f> IF(INDIRECT("'FROM_NGS3_PCR-1'!A"&amp;ROW()-5,TRUE)="","",  INDIRECT(    "'FROM_NGS3_PCR-1'!"   &amp;  CHAR(64 + MATCH(VLOOKUP(G$6,mapping!$A:$B,2,FALSE),'FROM_NGS3_PCR-1'!$1:$1,0))   &amp;  ROW()-5,TRUE)    )</f>
        <v/>
      </c>
      <c r="H789" s="39" t="str">
        <f> IF(INDIRECT("'FROM_NGS3_PCR-1'!A"&amp;ROW()-5,TRUE)="","",  INDIRECT(    "'FROM_NGS3_PCR-1'!"   &amp;  CHAR(64 + MATCH(VLOOKUP(H$6,mapping!$A:$B,2,FALSE),'FROM_NGS3_PCR-1'!$1:$1,0))   &amp;  ROW()-5,TRUE)    )</f>
        <v/>
      </c>
      <c r="I789" s="7" t="str">
        <f> IF(INDIRECT("'FROM_NGS3_PCR-1'!A"&amp;ROW()-5,TRUE)="","",  INDIRECT(    "'FROM_NGS3_PCR-1'!"   &amp;  CHAR(64 + MATCH(VLOOKUP(I$6,mapping!$A:$B,2,FALSE),'FROM_NGS3_PCR-1'!$1:$1,0))   &amp;  ROW()-5,TRUE)    )</f>
        <v/>
      </c>
      <c r="J789" s="40" t="str">
        <f> IF(INDIRECT("'FROM_NGS3_PCR-1'!A"&amp;ROW()-5,TRUE)="","",  INDIRECT(    "'FROM_NGS3_PCR-1'!"   &amp;  CHAR(64 + MATCH(VLOOKUP(J$6,mapping!$A:$B,2,FALSE),'FROM_NGS3_PCR-1'!$1:$1,0))   &amp;  ROW()-5,TRUE)    )</f>
        <v/>
      </c>
      <c r="K789" s="6"/>
      <c r="L789" s="39">
        <v>1.0</v>
      </c>
      <c r="M789" s="37" t="str">
        <f>IFERROR(VLOOKUP(TEXT(ROW()-5,"0"),CALC_selection!H:I,2,FALSE),"")</f>
        <v/>
      </c>
      <c r="N789" s="6"/>
      <c r="O789" s="9" t="b">
        <f t="shared" si="1"/>
        <v>0</v>
      </c>
      <c r="P789" s="9" t="b">
        <f t="shared" si="2"/>
        <v>0</v>
      </c>
      <c r="Q789" s="9"/>
      <c r="R789" s="9"/>
      <c r="S789" s="9"/>
      <c r="T789" s="6"/>
      <c r="U789" s="6"/>
      <c r="V789" s="6"/>
      <c r="W789" s="6"/>
      <c r="X789" s="6"/>
      <c r="Y789" s="6"/>
      <c r="Z789" s="6"/>
    </row>
    <row r="790" ht="14.25" customHeight="1">
      <c r="A790" s="6"/>
      <c r="B790" s="38" t="str">
        <f> IF(INDIRECT("'FROM_NGS3_PCR-1'!A"&amp;ROW()-5,TRUE)="","",  INDIRECT(    "'FROM_NGS3_PCR-1'!"   &amp;  CHAR(64 + MATCH(VLOOKUP(B$6,mapping!$A:$B,2,FALSE),'FROM_NGS3_PCR-1'!$1:$1,0))   &amp;  ROW()-5,TRUE)    )</f>
        <v/>
      </c>
      <c r="C790" s="6" t="str">
        <f> IF(INDIRECT("'FROM_NGS3_PCR-1'!A"&amp;ROW()-5,TRUE)="","",  INDIRECT(    "'FROM_NGS3_PCR-1'!"   &amp;  CHAR(64 + MATCH(VLOOKUP(C$6,mapping!$A:$B,2,FALSE),'FROM_NGS3_PCR-1'!$1:$1,0))   &amp;  ROW()-5,TRUE)    )</f>
        <v/>
      </c>
      <c r="D790" s="7" t="str">
        <f> IF(INDIRECT("'FROM_NGS3_PCR-1'!A"&amp;ROW()-5,TRUE)="","",  INDIRECT(    "'FROM_NGS3_PCR-1'!"   &amp;  CHAR(64 + MATCH(VLOOKUP(D$6,mapping!$A:$B,2,FALSE),'FROM_NGS3_PCR-1'!$1:$1,0))   &amp;  ROW()-5,TRUE)    )</f>
        <v/>
      </c>
      <c r="E790" s="7" t="str">
        <f> IF(INDIRECT("'FROM_NGS3_PCR-1'!A"&amp;ROW()-5,TRUE)="","",  "e" &amp; INDIRECT(    "'FROM_NGS3_PCR-1'!"   &amp;  CHAR(64 + MATCH(VLOOKUP(E$6,mapping!$A:$B,2,FALSE),'FROM_NGS3_PCR-1'!$1:$1,0))   &amp;  ROW()-5,TRUE)    )</f>
        <v/>
      </c>
      <c r="F790" s="6" t="str">
        <f> IF(INDIRECT("'FROM_NGS3_PCR-1'!A"&amp;ROW()-5,TRUE)="","",  INDIRECT(    "'FROM_NGS3_PCR-1'!"   &amp;  CHAR(64 + MATCH(VLOOKUP(F$6,mapping!$A:$B,2,FALSE),'FROM_NGS3_PCR-1'!$1:$1,0))   &amp;  ROW()-5,TRUE)    )</f>
        <v/>
      </c>
      <c r="G790" s="6" t="str">
        <f> IF(INDIRECT("'FROM_NGS3_PCR-1'!A"&amp;ROW()-5,TRUE)="","",  INDIRECT(    "'FROM_NGS3_PCR-1'!"   &amp;  CHAR(64 + MATCH(VLOOKUP(G$6,mapping!$A:$B,2,FALSE),'FROM_NGS3_PCR-1'!$1:$1,0))   &amp;  ROW()-5,TRUE)    )</f>
        <v/>
      </c>
      <c r="H790" s="39" t="str">
        <f> IF(INDIRECT("'FROM_NGS3_PCR-1'!A"&amp;ROW()-5,TRUE)="","",  INDIRECT(    "'FROM_NGS3_PCR-1'!"   &amp;  CHAR(64 + MATCH(VLOOKUP(H$6,mapping!$A:$B,2,FALSE),'FROM_NGS3_PCR-1'!$1:$1,0))   &amp;  ROW()-5,TRUE)    )</f>
        <v/>
      </c>
      <c r="I790" s="7" t="str">
        <f> IF(INDIRECT("'FROM_NGS3_PCR-1'!A"&amp;ROW()-5,TRUE)="","",  INDIRECT(    "'FROM_NGS3_PCR-1'!"   &amp;  CHAR(64 + MATCH(VLOOKUP(I$6,mapping!$A:$B,2,FALSE),'FROM_NGS3_PCR-1'!$1:$1,0))   &amp;  ROW()-5,TRUE)    )</f>
        <v/>
      </c>
      <c r="J790" s="40" t="str">
        <f> IF(INDIRECT("'FROM_NGS3_PCR-1'!A"&amp;ROW()-5,TRUE)="","",  INDIRECT(    "'FROM_NGS3_PCR-1'!"   &amp;  CHAR(64 + MATCH(VLOOKUP(J$6,mapping!$A:$B,2,FALSE),'FROM_NGS3_PCR-1'!$1:$1,0))   &amp;  ROW()-5,TRUE)    )</f>
        <v/>
      </c>
      <c r="K790" s="6"/>
      <c r="L790" s="39">
        <v>1.0</v>
      </c>
      <c r="M790" s="37" t="str">
        <f>IFERROR(VLOOKUP(TEXT(ROW()-5,"0"),CALC_selection!H:I,2,FALSE),"")</f>
        <v/>
      </c>
      <c r="N790" s="6"/>
      <c r="O790" s="9" t="b">
        <f t="shared" si="1"/>
        <v>0</v>
      </c>
      <c r="P790" s="9" t="b">
        <f t="shared" si="2"/>
        <v>0</v>
      </c>
      <c r="Q790" s="9"/>
      <c r="R790" s="9"/>
      <c r="S790" s="9"/>
      <c r="T790" s="6"/>
      <c r="U790" s="6"/>
      <c r="V790" s="6"/>
      <c r="W790" s="6"/>
      <c r="X790" s="6"/>
      <c r="Y790" s="6"/>
      <c r="Z790" s="6"/>
    </row>
    <row r="791" ht="14.25" customHeight="1">
      <c r="A791" s="6"/>
      <c r="B791" s="38" t="str">
        <f> IF(INDIRECT("'FROM_NGS3_PCR-1'!A"&amp;ROW()-5,TRUE)="","",  INDIRECT(    "'FROM_NGS3_PCR-1'!"   &amp;  CHAR(64 + MATCH(VLOOKUP(B$6,mapping!$A:$B,2,FALSE),'FROM_NGS3_PCR-1'!$1:$1,0))   &amp;  ROW()-5,TRUE)    )</f>
        <v/>
      </c>
      <c r="C791" s="6" t="str">
        <f> IF(INDIRECT("'FROM_NGS3_PCR-1'!A"&amp;ROW()-5,TRUE)="","",  INDIRECT(    "'FROM_NGS3_PCR-1'!"   &amp;  CHAR(64 + MATCH(VLOOKUP(C$6,mapping!$A:$B,2,FALSE),'FROM_NGS3_PCR-1'!$1:$1,0))   &amp;  ROW()-5,TRUE)    )</f>
        <v/>
      </c>
      <c r="D791" s="7" t="str">
        <f> IF(INDIRECT("'FROM_NGS3_PCR-1'!A"&amp;ROW()-5,TRUE)="","",  INDIRECT(    "'FROM_NGS3_PCR-1'!"   &amp;  CHAR(64 + MATCH(VLOOKUP(D$6,mapping!$A:$B,2,FALSE),'FROM_NGS3_PCR-1'!$1:$1,0))   &amp;  ROW()-5,TRUE)    )</f>
        <v/>
      </c>
      <c r="E791" s="7" t="str">
        <f> IF(INDIRECT("'FROM_NGS3_PCR-1'!A"&amp;ROW()-5,TRUE)="","",  "e" &amp; INDIRECT(    "'FROM_NGS3_PCR-1'!"   &amp;  CHAR(64 + MATCH(VLOOKUP(E$6,mapping!$A:$B,2,FALSE),'FROM_NGS3_PCR-1'!$1:$1,0))   &amp;  ROW()-5,TRUE)    )</f>
        <v/>
      </c>
      <c r="F791" s="6" t="str">
        <f> IF(INDIRECT("'FROM_NGS3_PCR-1'!A"&amp;ROW()-5,TRUE)="","",  INDIRECT(    "'FROM_NGS3_PCR-1'!"   &amp;  CHAR(64 + MATCH(VLOOKUP(F$6,mapping!$A:$B,2,FALSE),'FROM_NGS3_PCR-1'!$1:$1,0))   &amp;  ROW()-5,TRUE)    )</f>
        <v/>
      </c>
      <c r="G791" s="6" t="str">
        <f> IF(INDIRECT("'FROM_NGS3_PCR-1'!A"&amp;ROW()-5,TRUE)="","",  INDIRECT(    "'FROM_NGS3_PCR-1'!"   &amp;  CHAR(64 + MATCH(VLOOKUP(G$6,mapping!$A:$B,2,FALSE),'FROM_NGS3_PCR-1'!$1:$1,0))   &amp;  ROW()-5,TRUE)    )</f>
        <v/>
      </c>
      <c r="H791" s="39" t="str">
        <f> IF(INDIRECT("'FROM_NGS3_PCR-1'!A"&amp;ROW()-5,TRUE)="","",  INDIRECT(    "'FROM_NGS3_PCR-1'!"   &amp;  CHAR(64 + MATCH(VLOOKUP(H$6,mapping!$A:$B,2,FALSE),'FROM_NGS3_PCR-1'!$1:$1,0))   &amp;  ROW()-5,TRUE)    )</f>
        <v/>
      </c>
      <c r="I791" s="7" t="str">
        <f> IF(INDIRECT("'FROM_NGS3_PCR-1'!A"&amp;ROW()-5,TRUE)="","",  INDIRECT(    "'FROM_NGS3_PCR-1'!"   &amp;  CHAR(64 + MATCH(VLOOKUP(I$6,mapping!$A:$B,2,FALSE),'FROM_NGS3_PCR-1'!$1:$1,0))   &amp;  ROW()-5,TRUE)    )</f>
        <v/>
      </c>
      <c r="J791" s="40" t="str">
        <f> IF(INDIRECT("'FROM_NGS3_PCR-1'!A"&amp;ROW()-5,TRUE)="","",  INDIRECT(    "'FROM_NGS3_PCR-1'!"   &amp;  CHAR(64 + MATCH(VLOOKUP(J$6,mapping!$A:$B,2,FALSE),'FROM_NGS3_PCR-1'!$1:$1,0))   &amp;  ROW()-5,TRUE)    )</f>
        <v/>
      </c>
      <c r="K791" s="6"/>
      <c r="L791" s="39">
        <v>1.0</v>
      </c>
      <c r="M791" s="37" t="str">
        <f>IFERROR(VLOOKUP(TEXT(ROW()-5,"0"),CALC_selection!H:I,2,FALSE),"")</f>
        <v/>
      </c>
      <c r="N791" s="6"/>
      <c r="O791" s="9" t="b">
        <f t="shared" si="1"/>
        <v>0</v>
      </c>
      <c r="P791" s="9" t="b">
        <f t="shared" si="2"/>
        <v>0</v>
      </c>
      <c r="Q791" s="9"/>
      <c r="R791" s="9"/>
      <c r="S791" s="9"/>
      <c r="T791" s="6"/>
      <c r="U791" s="6"/>
      <c r="V791" s="6"/>
      <c r="W791" s="6"/>
      <c r="X791" s="6"/>
      <c r="Y791" s="6"/>
      <c r="Z791" s="6"/>
    </row>
    <row r="792" ht="14.25" customHeight="1">
      <c r="A792" s="6"/>
      <c r="B792" s="38" t="str">
        <f> IF(INDIRECT("'FROM_NGS3_PCR-1'!A"&amp;ROW()-5,TRUE)="","",  INDIRECT(    "'FROM_NGS3_PCR-1'!"   &amp;  CHAR(64 + MATCH(VLOOKUP(B$6,mapping!$A:$B,2,FALSE),'FROM_NGS3_PCR-1'!$1:$1,0))   &amp;  ROW()-5,TRUE)    )</f>
        <v/>
      </c>
      <c r="C792" s="6" t="str">
        <f> IF(INDIRECT("'FROM_NGS3_PCR-1'!A"&amp;ROW()-5,TRUE)="","",  INDIRECT(    "'FROM_NGS3_PCR-1'!"   &amp;  CHAR(64 + MATCH(VLOOKUP(C$6,mapping!$A:$B,2,FALSE),'FROM_NGS3_PCR-1'!$1:$1,0))   &amp;  ROW()-5,TRUE)    )</f>
        <v/>
      </c>
      <c r="D792" s="7" t="str">
        <f> IF(INDIRECT("'FROM_NGS3_PCR-1'!A"&amp;ROW()-5,TRUE)="","",  INDIRECT(    "'FROM_NGS3_PCR-1'!"   &amp;  CHAR(64 + MATCH(VLOOKUP(D$6,mapping!$A:$B,2,FALSE),'FROM_NGS3_PCR-1'!$1:$1,0))   &amp;  ROW()-5,TRUE)    )</f>
        <v/>
      </c>
      <c r="E792" s="7" t="str">
        <f> IF(INDIRECT("'FROM_NGS3_PCR-1'!A"&amp;ROW()-5,TRUE)="","",  "e" &amp; INDIRECT(    "'FROM_NGS3_PCR-1'!"   &amp;  CHAR(64 + MATCH(VLOOKUP(E$6,mapping!$A:$B,2,FALSE),'FROM_NGS3_PCR-1'!$1:$1,0))   &amp;  ROW()-5,TRUE)    )</f>
        <v/>
      </c>
      <c r="F792" s="6" t="str">
        <f> IF(INDIRECT("'FROM_NGS3_PCR-1'!A"&amp;ROW()-5,TRUE)="","",  INDIRECT(    "'FROM_NGS3_PCR-1'!"   &amp;  CHAR(64 + MATCH(VLOOKUP(F$6,mapping!$A:$B,2,FALSE),'FROM_NGS3_PCR-1'!$1:$1,0))   &amp;  ROW()-5,TRUE)    )</f>
        <v/>
      </c>
      <c r="G792" s="6" t="str">
        <f> IF(INDIRECT("'FROM_NGS3_PCR-1'!A"&amp;ROW()-5,TRUE)="","",  INDIRECT(    "'FROM_NGS3_PCR-1'!"   &amp;  CHAR(64 + MATCH(VLOOKUP(G$6,mapping!$A:$B,2,FALSE),'FROM_NGS3_PCR-1'!$1:$1,0))   &amp;  ROW()-5,TRUE)    )</f>
        <v/>
      </c>
      <c r="H792" s="39" t="str">
        <f> IF(INDIRECT("'FROM_NGS3_PCR-1'!A"&amp;ROW()-5,TRUE)="","",  INDIRECT(    "'FROM_NGS3_PCR-1'!"   &amp;  CHAR(64 + MATCH(VLOOKUP(H$6,mapping!$A:$B,2,FALSE),'FROM_NGS3_PCR-1'!$1:$1,0))   &amp;  ROW()-5,TRUE)    )</f>
        <v/>
      </c>
      <c r="I792" s="7" t="str">
        <f> IF(INDIRECT("'FROM_NGS3_PCR-1'!A"&amp;ROW()-5,TRUE)="","",  INDIRECT(    "'FROM_NGS3_PCR-1'!"   &amp;  CHAR(64 + MATCH(VLOOKUP(I$6,mapping!$A:$B,2,FALSE),'FROM_NGS3_PCR-1'!$1:$1,0))   &amp;  ROW()-5,TRUE)    )</f>
        <v/>
      </c>
      <c r="J792" s="40" t="str">
        <f> IF(INDIRECT("'FROM_NGS3_PCR-1'!A"&amp;ROW()-5,TRUE)="","",  INDIRECT(    "'FROM_NGS3_PCR-1'!"   &amp;  CHAR(64 + MATCH(VLOOKUP(J$6,mapping!$A:$B,2,FALSE),'FROM_NGS3_PCR-1'!$1:$1,0))   &amp;  ROW()-5,TRUE)    )</f>
        <v/>
      </c>
      <c r="K792" s="6"/>
      <c r="L792" s="39">
        <v>1.0</v>
      </c>
      <c r="M792" s="37" t="str">
        <f>IFERROR(VLOOKUP(TEXT(ROW()-5,"0"),CALC_selection!H:I,2,FALSE),"")</f>
        <v/>
      </c>
      <c r="N792" s="6"/>
      <c r="O792" s="9" t="b">
        <f t="shared" si="1"/>
        <v>0</v>
      </c>
      <c r="P792" s="9" t="b">
        <f t="shared" si="2"/>
        <v>0</v>
      </c>
      <c r="Q792" s="9"/>
      <c r="R792" s="9"/>
      <c r="S792" s="9"/>
      <c r="T792" s="6"/>
      <c r="U792" s="6"/>
      <c r="V792" s="6"/>
      <c r="W792" s="6"/>
      <c r="X792" s="6"/>
      <c r="Y792" s="6"/>
      <c r="Z792" s="6"/>
    </row>
    <row r="793" ht="14.25" customHeight="1">
      <c r="A793" s="6"/>
      <c r="B793" s="38" t="str">
        <f> IF(INDIRECT("'FROM_NGS3_PCR-1'!A"&amp;ROW()-5,TRUE)="","",  INDIRECT(    "'FROM_NGS3_PCR-1'!"   &amp;  CHAR(64 + MATCH(VLOOKUP(B$6,mapping!$A:$B,2,FALSE),'FROM_NGS3_PCR-1'!$1:$1,0))   &amp;  ROW()-5,TRUE)    )</f>
        <v/>
      </c>
      <c r="C793" s="6" t="str">
        <f> IF(INDIRECT("'FROM_NGS3_PCR-1'!A"&amp;ROW()-5,TRUE)="","",  INDIRECT(    "'FROM_NGS3_PCR-1'!"   &amp;  CHAR(64 + MATCH(VLOOKUP(C$6,mapping!$A:$B,2,FALSE),'FROM_NGS3_PCR-1'!$1:$1,0))   &amp;  ROW()-5,TRUE)    )</f>
        <v/>
      </c>
      <c r="D793" s="7" t="str">
        <f> IF(INDIRECT("'FROM_NGS3_PCR-1'!A"&amp;ROW()-5,TRUE)="","",  INDIRECT(    "'FROM_NGS3_PCR-1'!"   &amp;  CHAR(64 + MATCH(VLOOKUP(D$6,mapping!$A:$B,2,FALSE),'FROM_NGS3_PCR-1'!$1:$1,0))   &amp;  ROW()-5,TRUE)    )</f>
        <v/>
      </c>
      <c r="E793" s="7" t="str">
        <f> IF(INDIRECT("'FROM_NGS3_PCR-1'!A"&amp;ROW()-5,TRUE)="","",  "e" &amp; INDIRECT(    "'FROM_NGS3_PCR-1'!"   &amp;  CHAR(64 + MATCH(VLOOKUP(E$6,mapping!$A:$B,2,FALSE),'FROM_NGS3_PCR-1'!$1:$1,0))   &amp;  ROW()-5,TRUE)    )</f>
        <v/>
      </c>
      <c r="F793" s="6" t="str">
        <f> IF(INDIRECT("'FROM_NGS3_PCR-1'!A"&amp;ROW()-5,TRUE)="","",  INDIRECT(    "'FROM_NGS3_PCR-1'!"   &amp;  CHAR(64 + MATCH(VLOOKUP(F$6,mapping!$A:$B,2,FALSE),'FROM_NGS3_PCR-1'!$1:$1,0))   &amp;  ROW()-5,TRUE)    )</f>
        <v/>
      </c>
      <c r="G793" s="6" t="str">
        <f> IF(INDIRECT("'FROM_NGS3_PCR-1'!A"&amp;ROW()-5,TRUE)="","",  INDIRECT(    "'FROM_NGS3_PCR-1'!"   &amp;  CHAR(64 + MATCH(VLOOKUP(G$6,mapping!$A:$B,2,FALSE),'FROM_NGS3_PCR-1'!$1:$1,0))   &amp;  ROW()-5,TRUE)    )</f>
        <v/>
      </c>
      <c r="H793" s="39" t="str">
        <f> IF(INDIRECT("'FROM_NGS3_PCR-1'!A"&amp;ROW()-5,TRUE)="","",  INDIRECT(    "'FROM_NGS3_PCR-1'!"   &amp;  CHAR(64 + MATCH(VLOOKUP(H$6,mapping!$A:$B,2,FALSE),'FROM_NGS3_PCR-1'!$1:$1,0))   &amp;  ROW()-5,TRUE)    )</f>
        <v/>
      </c>
      <c r="I793" s="7" t="str">
        <f> IF(INDIRECT("'FROM_NGS3_PCR-1'!A"&amp;ROW()-5,TRUE)="","",  INDIRECT(    "'FROM_NGS3_PCR-1'!"   &amp;  CHAR(64 + MATCH(VLOOKUP(I$6,mapping!$A:$B,2,FALSE),'FROM_NGS3_PCR-1'!$1:$1,0))   &amp;  ROW()-5,TRUE)    )</f>
        <v/>
      </c>
      <c r="J793" s="40" t="str">
        <f> IF(INDIRECT("'FROM_NGS3_PCR-1'!A"&amp;ROW()-5,TRUE)="","",  INDIRECT(    "'FROM_NGS3_PCR-1'!"   &amp;  CHAR(64 + MATCH(VLOOKUP(J$6,mapping!$A:$B,2,FALSE),'FROM_NGS3_PCR-1'!$1:$1,0))   &amp;  ROW()-5,TRUE)    )</f>
        <v/>
      </c>
      <c r="K793" s="6"/>
      <c r="L793" s="39">
        <v>1.0</v>
      </c>
      <c r="M793" s="37" t="str">
        <f>IFERROR(VLOOKUP(TEXT(ROW()-5,"0"),CALC_selection!H:I,2,FALSE),"")</f>
        <v/>
      </c>
      <c r="N793" s="6"/>
      <c r="O793" s="9" t="b">
        <f t="shared" si="1"/>
        <v>0</v>
      </c>
      <c r="P793" s="9" t="b">
        <f t="shared" si="2"/>
        <v>0</v>
      </c>
      <c r="Q793" s="9"/>
      <c r="R793" s="9"/>
      <c r="S793" s="9"/>
      <c r="T793" s="6"/>
      <c r="U793" s="6"/>
      <c r="V793" s="6"/>
      <c r="W793" s="6"/>
      <c r="X793" s="6"/>
      <c r="Y793" s="6"/>
      <c r="Z793" s="6"/>
    </row>
    <row r="794" ht="14.25" customHeight="1">
      <c r="A794" s="6"/>
      <c r="B794" s="38" t="str">
        <f> IF(INDIRECT("'FROM_NGS3_PCR-1'!A"&amp;ROW()-5,TRUE)="","",  INDIRECT(    "'FROM_NGS3_PCR-1'!"   &amp;  CHAR(64 + MATCH(VLOOKUP(B$6,mapping!$A:$B,2,FALSE),'FROM_NGS3_PCR-1'!$1:$1,0))   &amp;  ROW()-5,TRUE)    )</f>
        <v/>
      </c>
      <c r="C794" s="6" t="str">
        <f> IF(INDIRECT("'FROM_NGS3_PCR-1'!A"&amp;ROW()-5,TRUE)="","",  INDIRECT(    "'FROM_NGS3_PCR-1'!"   &amp;  CHAR(64 + MATCH(VLOOKUP(C$6,mapping!$A:$B,2,FALSE),'FROM_NGS3_PCR-1'!$1:$1,0))   &amp;  ROW()-5,TRUE)    )</f>
        <v/>
      </c>
      <c r="D794" s="7" t="str">
        <f> IF(INDIRECT("'FROM_NGS3_PCR-1'!A"&amp;ROW()-5,TRUE)="","",  INDIRECT(    "'FROM_NGS3_PCR-1'!"   &amp;  CHAR(64 + MATCH(VLOOKUP(D$6,mapping!$A:$B,2,FALSE),'FROM_NGS3_PCR-1'!$1:$1,0))   &amp;  ROW()-5,TRUE)    )</f>
        <v/>
      </c>
      <c r="E794" s="7" t="str">
        <f> IF(INDIRECT("'FROM_NGS3_PCR-1'!A"&amp;ROW()-5,TRUE)="","",  "e" &amp; INDIRECT(    "'FROM_NGS3_PCR-1'!"   &amp;  CHAR(64 + MATCH(VLOOKUP(E$6,mapping!$A:$B,2,FALSE),'FROM_NGS3_PCR-1'!$1:$1,0))   &amp;  ROW()-5,TRUE)    )</f>
        <v/>
      </c>
      <c r="F794" s="6" t="str">
        <f> IF(INDIRECT("'FROM_NGS3_PCR-1'!A"&amp;ROW()-5,TRUE)="","",  INDIRECT(    "'FROM_NGS3_PCR-1'!"   &amp;  CHAR(64 + MATCH(VLOOKUP(F$6,mapping!$A:$B,2,FALSE),'FROM_NGS3_PCR-1'!$1:$1,0))   &amp;  ROW()-5,TRUE)    )</f>
        <v/>
      </c>
      <c r="G794" s="6" t="str">
        <f> IF(INDIRECT("'FROM_NGS3_PCR-1'!A"&amp;ROW()-5,TRUE)="","",  INDIRECT(    "'FROM_NGS3_PCR-1'!"   &amp;  CHAR(64 + MATCH(VLOOKUP(G$6,mapping!$A:$B,2,FALSE),'FROM_NGS3_PCR-1'!$1:$1,0))   &amp;  ROW()-5,TRUE)    )</f>
        <v/>
      </c>
      <c r="H794" s="39" t="str">
        <f> IF(INDIRECT("'FROM_NGS3_PCR-1'!A"&amp;ROW()-5,TRUE)="","",  INDIRECT(    "'FROM_NGS3_PCR-1'!"   &amp;  CHAR(64 + MATCH(VLOOKUP(H$6,mapping!$A:$B,2,FALSE),'FROM_NGS3_PCR-1'!$1:$1,0))   &amp;  ROW()-5,TRUE)    )</f>
        <v/>
      </c>
      <c r="I794" s="7" t="str">
        <f> IF(INDIRECT("'FROM_NGS3_PCR-1'!A"&amp;ROW()-5,TRUE)="","",  INDIRECT(    "'FROM_NGS3_PCR-1'!"   &amp;  CHAR(64 + MATCH(VLOOKUP(I$6,mapping!$A:$B,2,FALSE),'FROM_NGS3_PCR-1'!$1:$1,0))   &amp;  ROW()-5,TRUE)    )</f>
        <v/>
      </c>
      <c r="J794" s="40" t="str">
        <f> IF(INDIRECT("'FROM_NGS3_PCR-1'!A"&amp;ROW()-5,TRUE)="","",  INDIRECT(    "'FROM_NGS3_PCR-1'!"   &amp;  CHAR(64 + MATCH(VLOOKUP(J$6,mapping!$A:$B,2,FALSE),'FROM_NGS3_PCR-1'!$1:$1,0))   &amp;  ROW()-5,TRUE)    )</f>
        <v/>
      </c>
      <c r="K794" s="6"/>
      <c r="L794" s="39">
        <v>1.0</v>
      </c>
      <c r="M794" s="37" t="str">
        <f>IFERROR(VLOOKUP(TEXT(ROW()-5,"0"),CALC_selection!H:I,2,FALSE),"")</f>
        <v/>
      </c>
      <c r="N794" s="6"/>
      <c r="O794" s="9" t="b">
        <f t="shared" si="1"/>
        <v>0</v>
      </c>
      <c r="P794" s="9" t="b">
        <f t="shared" si="2"/>
        <v>0</v>
      </c>
      <c r="Q794" s="9"/>
      <c r="R794" s="9"/>
      <c r="S794" s="9"/>
      <c r="T794" s="6"/>
      <c r="U794" s="6"/>
      <c r="V794" s="6"/>
      <c r="W794" s="6"/>
      <c r="X794" s="6"/>
      <c r="Y794" s="6"/>
      <c r="Z794" s="6"/>
    </row>
    <row r="795" ht="14.25" customHeight="1">
      <c r="A795" s="6"/>
      <c r="B795" s="38" t="str">
        <f> IF(INDIRECT("'FROM_NGS3_PCR-1'!A"&amp;ROW()-5,TRUE)="","",  INDIRECT(    "'FROM_NGS3_PCR-1'!"   &amp;  CHAR(64 + MATCH(VLOOKUP(B$6,mapping!$A:$B,2,FALSE),'FROM_NGS3_PCR-1'!$1:$1,0))   &amp;  ROW()-5,TRUE)    )</f>
        <v/>
      </c>
      <c r="C795" s="6" t="str">
        <f> IF(INDIRECT("'FROM_NGS3_PCR-1'!A"&amp;ROW()-5,TRUE)="","",  INDIRECT(    "'FROM_NGS3_PCR-1'!"   &amp;  CHAR(64 + MATCH(VLOOKUP(C$6,mapping!$A:$B,2,FALSE),'FROM_NGS3_PCR-1'!$1:$1,0))   &amp;  ROW()-5,TRUE)    )</f>
        <v/>
      </c>
      <c r="D795" s="7" t="str">
        <f> IF(INDIRECT("'FROM_NGS3_PCR-1'!A"&amp;ROW()-5,TRUE)="","",  INDIRECT(    "'FROM_NGS3_PCR-1'!"   &amp;  CHAR(64 + MATCH(VLOOKUP(D$6,mapping!$A:$B,2,FALSE),'FROM_NGS3_PCR-1'!$1:$1,0))   &amp;  ROW()-5,TRUE)    )</f>
        <v/>
      </c>
      <c r="E795" s="7" t="str">
        <f> IF(INDIRECT("'FROM_NGS3_PCR-1'!A"&amp;ROW()-5,TRUE)="","",  "e" &amp; INDIRECT(    "'FROM_NGS3_PCR-1'!"   &amp;  CHAR(64 + MATCH(VLOOKUP(E$6,mapping!$A:$B,2,FALSE),'FROM_NGS3_PCR-1'!$1:$1,0))   &amp;  ROW()-5,TRUE)    )</f>
        <v/>
      </c>
      <c r="F795" s="6" t="str">
        <f> IF(INDIRECT("'FROM_NGS3_PCR-1'!A"&amp;ROW()-5,TRUE)="","",  INDIRECT(    "'FROM_NGS3_PCR-1'!"   &amp;  CHAR(64 + MATCH(VLOOKUP(F$6,mapping!$A:$B,2,FALSE),'FROM_NGS3_PCR-1'!$1:$1,0))   &amp;  ROW()-5,TRUE)    )</f>
        <v/>
      </c>
      <c r="G795" s="6" t="str">
        <f> IF(INDIRECT("'FROM_NGS3_PCR-1'!A"&amp;ROW()-5,TRUE)="","",  INDIRECT(    "'FROM_NGS3_PCR-1'!"   &amp;  CHAR(64 + MATCH(VLOOKUP(G$6,mapping!$A:$B,2,FALSE),'FROM_NGS3_PCR-1'!$1:$1,0))   &amp;  ROW()-5,TRUE)    )</f>
        <v/>
      </c>
      <c r="H795" s="39" t="str">
        <f> IF(INDIRECT("'FROM_NGS3_PCR-1'!A"&amp;ROW()-5,TRUE)="","",  INDIRECT(    "'FROM_NGS3_PCR-1'!"   &amp;  CHAR(64 + MATCH(VLOOKUP(H$6,mapping!$A:$B,2,FALSE),'FROM_NGS3_PCR-1'!$1:$1,0))   &amp;  ROW()-5,TRUE)    )</f>
        <v/>
      </c>
      <c r="I795" s="7" t="str">
        <f> IF(INDIRECT("'FROM_NGS3_PCR-1'!A"&amp;ROW()-5,TRUE)="","",  INDIRECT(    "'FROM_NGS3_PCR-1'!"   &amp;  CHAR(64 + MATCH(VLOOKUP(I$6,mapping!$A:$B,2,FALSE),'FROM_NGS3_PCR-1'!$1:$1,0))   &amp;  ROW()-5,TRUE)    )</f>
        <v/>
      </c>
      <c r="J795" s="40" t="str">
        <f> IF(INDIRECT("'FROM_NGS3_PCR-1'!A"&amp;ROW()-5,TRUE)="","",  INDIRECT(    "'FROM_NGS3_PCR-1'!"   &amp;  CHAR(64 + MATCH(VLOOKUP(J$6,mapping!$A:$B,2,FALSE),'FROM_NGS3_PCR-1'!$1:$1,0))   &amp;  ROW()-5,TRUE)    )</f>
        <v/>
      </c>
      <c r="K795" s="6"/>
      <c r="L795" s="39">
        <v>1.0</v>
      </c>
      <c r="M795" s="37" t="str">
        <f>IFERROR(VLOOKUP(TEXT(ROW()-5,"0"),CALC_selection!H:I,2,FALSE),"")</f>
        <v/>
      </c>
      <c r="N795" s="6"/>
      <c r="O795" s="9" t="b">
        <f t="shared" si="1"/>
        <v>0</v>
      </c>
      <c r="P795" s="9" t="b">
        <f t="shared" si="2"/>
        <v>0</v>
      </c>
      <c r="Q795" s="9"/>
      <c r="R795" s="9"/>
      <c r="S795" s="9"/>
      <c r="T795" s="6"/>
      <c r="U795" s="6"/>
      <c r="V795" s="6"/>
      <c r="W795" s="6"/>
      <c r="X795" s="6"/>
      <c r="Y795" s="6"/>
      <c r="Z795" s="6"/>
    </row>
    <row r="796" ht="14.25" customHeight="1">
      <c r="A796" s="6"/>
      <c r="B796" s="38" t="str">
        <f> IF(INDIRECT("'FROM_NGS3_PCR-1'!A"&amp;ROW()-5,TRUE)="","",  INDIRECT(    "'FROM_NGS3_PCR-1'!"   &amp;  CHAR(64 + MATCH(VLOOKUP(B$6,mapping!$A:$B,2,FALSE),'FROM_NGS3_PCR-1'!$1:$1,0))   &amp;  ROW()-5,TRUE)    )</f>
        <v/>
      </c>
      <c r="C796" s="6" t="str">
        <f> IF(INDIRECT("'FROM_NGS3_PCR-1'!A"&amp;ROW()-5,TRUE)="","",  INDIRECT(    "'FROM_NGS3_PCR-1'!"   &amp;  CHAR(64 + MATCH(VLOOKUP(C$6,mapping!$A:$B,2,FALSE),'FROM_NGS3_PCR-1'!$1:$1,0))   &amp;  ROW()-5,TRUE)    )</f>
        <v/>
      </c>
      <c r="D796" s="7" t="str">
        <f> IF(INDIRECT("'FROM_NGS3_PCR-1'!A"&amp;ROW()-5,TRUE)="","",  INDIRECT(    "'FROM_NGS3_PCR-1'!"   &amp;  CHAR(64 + MATCH(VLOOKUP(D$6,mapping!$A:$B,2,FALSE),'FROM_NGS3_PCR-1'!$1:$1,0))   &amp;  ROW()-5,TRUE)    )</f>
        <v/>
      </c>
      <c r="E796" s="7" t="str">
        <f> IF(INDIRECT("'FROM_NGS3_PCR-1'!A"&amp;ROW()-5,TRUE)="","",  "e" &amp; INDIRECT(    "'FROM_NGS3_PCR-1'!"   &amp;  CHAR(64 + MATCH(VLOOKUP(E$6,mapping!$A:$B,2,FALSE),'FROM_NGS3_PCR-1'!$1:$1,0))   &amp;  ROW()-5,TRUE)    )</f>
        <v/>
      </c>
      <c r="F796" s="6" t="str">
        <f> IF(INDIRECT("'FROM_NGS3_PCR-1'!A"&amp;ROW()-5,TRUE)="","",  INDIRECT(    "'FROM_NGS3_PCR-1'!"   &amp;  CHAR(64 + MATCH(VLOOKUP(F$6,mapping!$A:$B,2,FALSE),'FROM_NGS3_PCR-1'!$1:$1,0))   &amp;  ROW()-5,TRUE)    )</f>
        <v/>
      </c>
      <c r="G796" s="6" t="str">
        <f> IF(INDIRECT("'FROM_NGS3_PCR-1'!A"&amp;ROW()-5,TRUE)="","",  INDIRECT(    "'FROM_NGS3_PCR-1'!"   &amp;  CHAR(64 + MATCH(VLOOKUP(G$6,mapping!$A:$B,2,FALSE),'FROM_NGS3_PCR-1'!$1:$1,0))   &amp;  ROW()-5,TRUE)    )</f>
        <v/>
      </c>
      <c r="H796" s="39" t="str">
        <f> IF(INDIRECT("'FROM_NGS3_PCR-1'!A"&amp;ROW()-5,TRUE)="","",  INDIRECT(    "'FROM_NGS3_PCR-1'!"   &amp;  CHAR(64 + MATCH(VLOOKUP(H$6,mapping!$A:$B,2,FALSE),'FROM_NGS3_PCR-1'!$1:$1,0))   &amp;  ROW()-5,TRUE)    )</f>
        <v/>
      </c>
      <c r="I796" s="7" t="str">
        <f> IF(INDIRECT("'FROM_NGS3_PCR-1'!A"&amp;ROW()-5,TRUE)="","",  INDIRECT(    "'FROM_NGS3_PCR-1'!"   &amp;  CHAR(64 + MATCH(VLOOKUP(I$6,mapping!$A:$B,2,FALSE),'FROM_NGS3_PCR-1'!$1:$1,0))   &amp;  ROW()-5,TRUE)    )</f>
        <v/>
      </c>
      <c r="J796" s="40" t="str">
        <f> IF(INDIRECT("'FROM_NGS3_PCR-1'!A"&amp;ROW()-5,TRUE)="","",  INDIRECT(    "'FROM_NGS3_PCR-1'!"   &amp;  CHAR(64 + MATCH(VLOOKUP(J$6,mapping!$A:$B,2,FALSE),'FROM_NGS3_PCR-1'!$1:$1,0))   &amp;  ROW()-5,TRUE)    )</f>
        <v/>
      </c>
      <c r="K796" s="6"/>
      <c r="L796" s="39">
        <v>1.0</v>
      </c>
      <c r="M796" s="37" t="str">
        <f>IFERROR(VLOOKUP(TEXT(ROW()-5,"0"),CALC_selection!H:I,2,FALSE),"")</f>
        <v/>
      </c>
      <c r="N796" s="6"/>
      <c r="O796" s="9" t="b">
        <f t="shared" si="1"/>
        <v>0</v>
      </c>
      <c r="P796" s="9" t="b">
        <f t="shared" si="2"/>
        <v>0</v>
      </c>
      <c r="Q796" s="9"/>
      <c r="R796" s="9"/>
      <c r="S796" s="9"/>
      <c r="T796" s="6"/>
      <c r="U796" s="6"/>
      <c r="V796" s="6"/>
      <c r="W796" s="6"/>
      <c r="X796" s="6"/>
      <c r="Y796" s="6"/>
      <c r="Z796" s="6"/>
    </row>
    <row r="797" ht="14.25" customHeight="1">
      <c r="A797" s="6"/>
      <c r="B797" s="38" t="str">
        <f> IF(INDIRECT("'FROM_NGS3_PCR-1'!A"&amp;ROW()-5,TRUE)="","",  INDIRECT(    "'FROM_NGS3_PCR-1'!"   &amp;  CHAR(64 + MATCH(VLOOKUP(B$6,mapping!$A:$B,2,FALSE),'FROM_NGS3_PCR-1'!$1:$1,0))   &amp;  ROW()-5,TRUE)    )</f>
        <v/>
      </c>
      <c r="C797" s="6" t="str">
        <f> IF(INDIRECT("'FROM_NGS3_PCR-1'!A"&amp;ROW()-5,TRUE)="","",  INDIRECT(    "'FROM_NGS3_PCR-1'!"   &amp;  CHAR(64 + MATCH(VLOOKUP(C$6,mapping!$A:$B,2,FALSE),'FROM_NGS3_PCR-1'!$1:$1,0))   &amp;  ROW()-5,TRUE)    )</f>
        <v/>
      </c>
      <c r="D797" s="7" t="str">
        <f> IF(INDIRECT("'FROM_NGS3_PCR-1'!A"&amp;ROW()-5,TRUE)="","",  INDIRECT(    "'FROM_NGS3_PCR-1'!"   &amp;  CHAR(64 + MATCH(VLOOKUP(D$6,mapping!$A:$B,2,FALSE),'FROM_NGS3_PCR-1'!$1:$1,0))   &amp;  ROW()-5,TRUE)    )</f>
        <v/>
      </c>
      <c r="E797" s="7" t="str">
        <f> IF(INDIRECT("'FROM_NGS3_PCR-1'!A"&amp;ROW()-5,TRUE)="","",  "e" &amp; INDIRECT(    "'FROM_NGS3_PCR-1'!"   &amp;  CHAR(64 + MATCH(VLOOKUP(E$6,mapping!$A:$B,2,FALSE),'FROM_NGS3_PCR-1'!$1:$1,0))   &amp;  ROW()-5,TRUE)    )</f>
        <v/>
      </c>
      <c r="F797" s="6" t="str">
        <f> IF(INDIRECT("'FROM_NGS3_PCR-1'!A"&amp;ROW()-5,TRUE)="","",  INDIRECT(    "'FROM_NGS3_PCR-1'!"   &amp;  CHAR(64 + MATCH(VLOOKUP(F$6,mapping!$A:$B,2,FALSE),'FROM_NGS3_PCR-1'!$1:$1,0))   &amp;  ROW()-5,TRUE)    )</f>
        <v/>
      </c>
      <c r="G797" s="6" t="str">
        <f> IF(INDIRECT("'FROM_NGS3_PCR-1'!A"&amp;ROW()-5,TRUE)="","",  INDIRECT(    "'FROM_NGS3_PCR-1'!"   &amp;  CHAR(64 + MATCH(VLOOKUP(G$6,mapping!$A:$B,2,FALSE),'FROM_NGS3_PCR-1'!$1:$1,0))   &amp;  ROW()-5,TRUE)    )</f>
        <v/>
      </c>
      <c r="H797" s="39" t="str">
        <f> IF(INDIRECT("'FROM_NGS3_PCR-1'!A"&amp;ROW()-5,TRUE)="","",  INDIRECT(    "'FROM_NGS3_PCR-1'!"   &amp;  CHAR(64 + MATCH(VLOOKUP(H$6,mapping!$A:$B,2,FALSE),'FROM_NGS3_PCR-1'!$1:$1,0))   &amp;  ROW()-5,TRUE)    )</f>
        <v/>
      </c>
      <c r="I797" s="7" t="str">
        <f> IF(INDIRECT("'FROM_NGS3_PCR-1'!A"&amp;ROW()-5,TRUE)="","",  INDIRECT(    "'FROM_NGS3_PCR-1'!"   &amp;  CHAR(64 + MATCH(VLOOKUP(I$6,mapping!$A:$B,2,FALSE),'FROM_NGS3_PCR-1'!$1:$1,0))   &amp;  ROW()-5,TRUE)    )</f>
        <v/>
      </c>
      <c r="J797" s="40" t="str">
        <f> IF(INDIRECT("'FROM_NGS3_PCR-1'!A"&amp;ROW()-5,TRUE)="","",  INDIRECT(    "'FROM_NGS3_PCR-1'!"   &amp;  CHAR(64 + MATCH(VLOOKUP(J$6,mapping!$A:$B,2,FALSE),'FROM_NGS3_PCR-1'!$1:$1,0))   &amp;  ROW()-5,TRUE)    )</f>
        <v/>
      </c>
      <c r="K797" s="6"/>
      <c r="L797" s="39">
        <v>1.0</v>
      </c>
      <c r="M797" s="37" t="str">
        <f>IFERROR(VLOOKUP(TEXT(ROW()-5,"0"),CALC_selection!H:I,2,FALSE),"")</f>
        <v/>
      </c>
      <c r="N797" s="6"/>
      <c r="O797" s="9" t="b">
        <f t="shared" si="1"/>
        <v>0</v>
      </c>
      <c r="P797" s="9" t="b">
        <f t="shared" si="2"/>
        <v>0</v>
      </c>
      <c r="Q797" s="9"/>
      <c r="R797" s="9"/>
      <c r="S797" s="9"/>
      <c r="T797" s="6"/>
      <c r="U797" s="6"/>
      <c r="V797" s="6"/>
      <c r="W797" s="6"/>
      <c r="X797" s="6"/>
      <c r="Y797" s="6"/>
      <c r="Z797" s="6"/>
    </row>
    <row r="798" ht="14.25" customHeight="1">
      <c r="A798" s="6"/>
      <c r="B798" s="38" t="str">
        <f> IF(INDIRECT("'FROM_NGS3_PCR-1'!A"&amp;ROW()-5,TRUE)="","",  INDIRECT(    "'FROM_NGS3_PCR-1'!"   &amp;  CHAR(64 + MATCH(VLOOKUP(B$6,mapping!$A:$B,2,FALSE),'FROM_NGS3_PCR-1'!$1:$1,0))   &amp;  ROW()-5,TRUE)    )</f>
        <v/>
      </c>
      <c r="C798" s="6" t="str">
        <f> IF(INDIRECT("'FROM_NGS3_PCR-1'!A"&amp;ROW()-5,TRUE)="","",  INDIRECT(    "'FROM_NGS3_PCR-1'!"   &amp;  CHAR(64 + MATCH(VLOOKUP(C$6,mapping!$A:$B,2,FALSE),'FROM_NGS3_PCR-1'!$1:$1,0))   &amp;  ROW()-5,TRUE)    )</f>
        <v/>
      </c>
      <c r="D798" s="7" t="str">
        <f> IF(INDIRECT("'FROM_NGS3_PCR-1'!A"&amp;ROW()-5,TRUE)="","",  INDIRECT(    "'FROM_NGS3_PCR-1'!"   &amp;  CHAR(64 + MATCH(VLOOKUP(D$6,mapping!$A:$B,2,FALSE),'FROM_NGS3_PCR-1'!$1:$1,0))   &amp;  ROW()-5,TRUE)    )</f>
        <v/>
      </c>
      <c r="E798" s="7" t="str">
        <f> IF(INDIRECT("'FROM_NGS3_PCR-1'!A"&amp;ROW()-5,TRUE)="","",  "e" &amp; INDIRECT(    "'FROM_NGS3_PCR-1'!"   &amp;  CHAR(64 + MATCH(VLOOKUP(E$6,mapping!$A:$B,2,FALSE),'FROM_NGS3_PCR-1'!$1:$1,0))   &amp;  ROW()-5,TRUE)    )</f>
        <v/>
      </c>
      <c r="F798" s="6" t="str">
        <f> IF(INDIRECT("'FROM_NGS3_PCR-1'!A"&amp;ROW()-5,TRUE)="","",  INDIRECT(    "'FROM_NGS3_PCR-1'!"   &amp;  CHAR(64 + MATCH(VLOOKUP(F$6,mapping!$A:$B,2,FALSE),'FROM_NGS3_PCR-1'!$1:$1,0))   &amp;  ROW()-5,TRUE)    )</f>
        <v/>
      </c>
      <c r="G798" s="6" t="str">
        <f> IF(INDIRECT("'FROM_NGS3_PCR-1'!A"&amp;ROW()-5,TRUE)="","",  INDIRECT(    "'FROM_NGS3_PCR-1'!"   &amp;  CHAR(64 + MATCH(VLOOKUP(G$6,mapping!$A:$B,2,FALSE),'FROM_NGS3_PCR-1'!$1:$1,0))   &amp;  ROW()-5,TRUE)    )</f>
        <v/>
      </c>
      <c r="H798" s="39" t="str">
        <f> IF(INDIRECT("'FROM_NGS3_PCR-1'!A"&amp;ROW()-5,TRUE)="","",  INDIRECT(    "'FROM_NGS3_PCR-1'!"   &amp;  CHAR(64 + MATCH(VLOOKUP(H$6,mapping!$A:$B,2,FALSE),'FROM_NGS3_PCR-1'!$1:$1,0))   &amp;  ROW()-5,TRUE)    )</f>
        <v/>
      </c>
      <c r="I798" s="7" t="str">
        <f> IF(INDIRECT("'FROM_NGS3_PCR-1'!A"&amp;ROW()-5,TRUE)="","",  INDIRECT(    "'FROM_NGS3_PCR-1'!"   &amp;  CHAR(64 + MATCH(VLOOKUP(I$6,mapping!$A:$B,2,FALSE),'FROM_NGS3_PCR-1'!$1:$1,0))   &amp;  ROW()-5,TRUE)    )</f>
        <v/>
      </c>
      <c r="J798" s="40" t="str">
        <f> IF(INDIRECT("'FROM_NGS3_PCR-1'!A"&amp;ROW()-5,TRUE)="","",  INDIRECT(    "'FROM_NGS3_PCR-1'!"   &amp;  CHAR(64 + MATCH(VLOOKUP(J$6,mapping!$A:$B,2,FALSE),'FROM_NGS3_PCR-1'!$1:$1,0))   &amp;  ROW()-5,TRUE)    )</f>
        <v/>
      </c>
      <c r="K798" s="6"/>
      <c r="L798" s="39">
        <v>1.0</v>
      </c>
      <c r="M798" s="37" t="str">
        <f>IFERROR(VLOOKUP(TEXT(ROW()-5,"0"),CALC_selection!H:I,2,FALSE),"")</f>
        <v/>
      </c>
      <c r="N798" s="6"/>
      <c r="O798" s="9" t="b">
        <f t="shared" si="1"/>
        <v>0</v>
      </c>
      <c r="P798" s="9" t="b">
        <f t="shared" si="2"/>
        <v>0</v>
      </c>
      <c r="Q798" s="9"/>
      <c r="R798" s="9"/>
      <c r="S798" s="9"/>
      <c r="T798" s="6"/>
      <c r="U798" s="6"/>
      <c r="V798" s="6"/>
      <c r="W798" s="6"/>
      <c r="X798" s="6"/>
      <c r="Y798" s="6"/>
      <c r="Z798" s="6"/>
    </row>
    <row r="799" ht="14.25" customHeight="1">
      <c r="A799" s="6"/>
      <c r="B799" s="38" t="str">
        <f> IF(INDIRECT("'FROM_NGS3_PCR-1'!A"&amp;ROW()-5,TRUE)="","",  INDIRECT(    "'FROM_NGS3_PCR-1'!"   &amp;  CHAR(64 + MATCH(VLOOKUP(B$6,mapping!$A:$B,2,FALSE),'FROM_NGS3_PCR-1'!$1:$1,0))   &amp;  ROW()-5,TRUE)    )</f>
        <v/>
      </c>
      <c r="C799" s="6" t="str">
        <f> IF(INDIRECT("'FROM_NGS3_PCR-1'!A"&amp;ROW()-5,TRUE)="","",  INDIRECT(    "'FROM_NGS3_PCR-1'!"   &amp;  CHAR(64 + MATCH(VLOOKUP(C$6,mapping!$A:$B,2,FALSE),'FROM_NGS3_PCR-1'!$1:$1,0))   &amp;  ROW()-5,TRUE)    )</f>
        <v/>
      </c>
      <c r="D799" s="7" t="str">
        <f> IF(INDIRECT("'FROM_NGS3_PCR-1'!A"&amp;ROW()-5,TRUE)="","",  INDIRECT(    "'FROM_NGS3_PCR-1'!"   &amp;  CHAR(64 + MATCH(VLOOKUP(D$6,mapping!$A:$B,2,FALSE),'FROM_NGS3_PCR-1'!$1:$1,0))   &amp;  ROW()-5,TRUE)    )</f>
        <v/>
      </c>
      <c r="E799" s="7" t="str">
        <f> IF(INDIRECT("'FROM_NGS3_PCR-1'!A"&amp;ROW()-5,TRUE)="","",  "e" &amp; INDIRECT(    "'FROM_NGS3_PCR-1'!"   &amp;  CHAR(64 + MATCH(VLOOKUP(E$6,mapping!$A:$B,2,FALSE),'FROM_NGS3_PCR-1'!$1:$1,0))   &amp;  ROW()-5,TRUE)    )</f>
        <v/>
      </c>
      <c r="F799" s="6" t="str">
        <f> IF(INDIRECT("'FROM_NGS3_PCR-1'!A"&amp;ROW()-5,TRUE)="","",  INDIRECT(    "'FROM_NGS3_PCR-1'!"   &amp;  CHAR(64 + MATCH(VLOOKUP(F$6,mapping!$A:$B,2,FALSE),'FROM_NGS3_PCR-1'!$1:$1,0))   &amp;  ROW()-5,TRUE)    )</f>
        <v/>
      </c>
      <c r="G799" s="6" t="str">
        <f> IF(INDIRECT("'FROM_NGS3_PCR-1'!A"&amp;ROW()-5,TRUE)="","",  INDIRECT(    "'FROM_NGS3_PCR-1'!"   &amp;  CHAR(64 + MATCH(VLOOKUP(G$6,mapping!$A:$B,2,FALSE),'FROM_NGS3_PCR-1'!$1:$1,0))   &amp;  ROW()-5,TRUE)    )</f>
        <v/>
      </c>
      <c r="H799" s="39" t="str">
        <f> IF(INDIRECT("'FROM_NGS3_PCR-1'!A"&amp;ROW()-5,TRUE)="","",  INDIRECT(    "'FROM_NGS3_PCR-1'!"   &amp;  CHAR(64 + MATCH(VLOOKUP(H$6,mapping!$A:$B,2,FALSE),'FROM_NGS3_PCR-1'!$1:$1,0))   &amp;  ROW()-5,TRUE)    )</f>
        <v/>
      </c>
      <c r="I799" s="7" t="str">
        <f> IF(INDIRECT("'FROM_NGS3_PCR-1'!A"&amp;ROW()-5,TRUE)="","",  INDIRECT(    "'FROM_NGS3_PCR-1'!"   &amp;  CHAR(64 + MATCH(VLOOKUP(I$6,mapping!$A:$B,2,FALSE),'FROM_NGS3_PCR-1'!$1:$1,0))   &amp;  ROW()-5,TRUE)    )</f>
        <v/>
      </c>
      <c r="J799" s="40" t="str">
        <f> IF(INDIRECT("'FROM_NGS3_PCR-1'!A"&amp;ROW()-5,TRUE)="","",  INDIRECT(    "'FROM_NGS3_PCR-1'!"   &amp;  CHAR(64 + MATCH(VLOOKUP(J$6,mapping!$A:$B,2,FALSE),'FROM_NGS3_PCR-1'!$1:$1,0))   &amp;  ROW()-5,TRUE)    )</f>
        <v/>
      </c>
      <c r="K799" s="6"/>
      <c r="L799" s="39">
        <v>1.0</v>
      </c>
      <c r="M799" s="37" t="str">
        <f>IFERROR(VLOOKUP(TEXT(ROW()-5,"0"),CALC_selection!H:I,2,FALSE),"")</f>
        <v/>
      </c>
      <c r="N799" s="6"/>
      <c r="O799" s="9" t="b">
        <f t="shared" si="1"/>
        <v>0</v>
      </c>
      <c r="P799" s="9" t="b">
        <f t="shared" si="2"/>
        <v>0</v>
      </c>
      <c r="Q799" s="9"/>
      <c r="R799" s="9"/>
      <c r="S799" s="9"/>
      <c r="T799" s="6"/>
      <c r="U799" s="6"/>
      <c r="V799" s="6"/>
      <c r="W799" s="6"/>
      <c r="X799" s="6"/>
      <c r="Y799" s="6"/>
      <c r="Z799" s="6"/>
    </row>
    <row r="800" ht="14.25" customHeight="1">
      <c r="A800" s="6"/>
      <c r="B800" s="38" t="str">
        <f> IF(INDIRECT("'FROM_NGS3_PCR-1'!A"&amp;ROW()-5,TRUE)="","",  INDIRECT(    "'FROM_NGS3_PCR-1'!"   &amp;  CHAR(64 + MATCH(VLOOKUP(B$6,mapping!$A:$B,2,FALSE),'FROM_NGS3_PCR-1'!$1:$1,0))   &amp;  ROW()-5,TRUE)    )</f>
        <v/>
      </c>
      <c r="C800" s="6" t="str">
        <f> IF(INDIRECT("'FROM_NGS3_PCR-1'!A"&amp;ROW()-5,TRUE)="","",  INDIRECT(    "'FROM_NGS3_PCR-1'!"   &amp;  CHAR(64 + MATCH(VLOOKUP(C$6,mapping!$A:$B,2,FALSE),'FROM_NGS3_PCR-1'!$1:$1,0))   &amp;  ROW()-5,TRUE)    )</f>
        <v/>
      </c>
      <c r="D800" s="7" t="str">
        <f> IF(INDIRECT("'FROM_NGS3_PCR-1'!A"&amp;ROW()-5,TRUE)="","",  INDIRECT(    "'FROM_NGS3_PCR-1'!"   &amp;  CHAR(64 + MATCH(VLOOKUP(D$6,mapping!$A:$B,2,FALSE),'FROM_NGS3_PCR-1'!$1:$1,0))   &amp;  ROW()-5,TRUE)    )</f>
        <v/>
      </c>
      <c r="E800" s="7" t="str">
        <f> IF(INDIRECT("'FROM_NGS3_PCR-1'!A"&amp;ROW()-5,TRUE)="","",  "e" &amp; INDIRECT(    "'FROM_NGS3_PCR-1'!"   &amp;  CHAR(64 + MATCH(VLOOKUP(E$6,mapping!$A:$B,2,FALSE),'FROM_NGS3_PCR-1'!$1:$1,0))   &amp;  ROW()-5,TRUE)    )</f>
        <v/>
      </c>
      <c r="F800" s="6" t="str">
        <f> IF(INDIRECT("'FROM_NGS3_PCR-1'!A"&amp;ROW()-5,TRUE)="","",  INDIRECT(    "'FROM_NGS3_PCR-1'!"   &amp;  CHAR(64 + MATCH(VLOOKUP(F$6,mapping!$A:$B,2,FALSE),'FROM_NGS3_PCR-1'!$1:$1,0))   &amp;  ROW()-5,TRUE)    )</f>
        <v/>
      </c>
      <c r="G800" s="6" t="str">
        <f> IF(INDIRECT("'FROM_NGS3_PCR-1'!A"&amp;ROW()-5,TRUE)="","",  INDIRECT(    "'FROM_NGS3_PCR-1'!"   &amp;  CHAR(64 + MATCH(VLOOKUP(G$6,mapping!$A:$B,2,FALSE),'FROM_NGS3_PCR-1'!$1:$1,0))   &amp;  ROW()-5,TRUE)    )</f>
        <v/>
      </c>
      <c r="H800" s="39" t="str">
        <f> IF(INDIRECT("'FROM_NGS3_PCR-1'!A"&amp;ROW()-5,TRUE)="","",  INDIRECT(    "'FROM_NGS3_PCR-1'!"   &amp;  CHAR(64 + MATCH(VLOOKUP(H$6,mapping!$A:$B,2,FALSE),'FROM_NGS3_PCR-1'!$1:$1,0))   &amp;  ROW()-5,TRUE)    )</f>
        <v/>
      </c>
      <c r="I800" s="7" t="str">
        <f> IF(INDIRECT("'FROM_NGS3_PCR-1'!A"&amp;ROW()-5,TRUE)="","",  INDIRECT(    "'FROM_NGS3_PCR-1'!"   &amp;  CHAR(64 + MATCH(VLOOKUP(I$6,mapping!$A:$B,2,FALSE),'FROM_NGS3_PCR-1'!$1:$1,0))   &amp;  ROW()-5,TRUE)    )</f>
        <v/>
      </c>
      <c r="J800" s="40" t="str">
        <f> IF(INDIRECT("'FROM_NGS3_PCR-1'!A"&amp;ROW()-5,TRUE)="","",  INDIRECT(    "'FROM_NGS3_PCR-1'!"   &amp;  CHAR(64 + MATCH(VLOOKUP(J$6,mapping!$A:$B,2,FALSE),'FROM_NGS3_PCR-1'!$1:$1,0))   &amp;  ROW()-5,TRUE)    )</f>
        <v/>
      </c>
      <c r="K800" s="6"/>
      <c r="L800" s="39">
        <v>1.0</v>
      </c>
      <c r="M800" s="37" t="str">
        <f>IFERROR(VLOOKUP(TEXT(ROW()-5,"0"),CALC_selection!H:I,2,FALSE),"")</f>
        <v/>
      </c>
      <c r="N800" s="6"/>
      <c r="O800" s="9" t="b">
        <f t="shared" si="1"/>
        <v>0</v>
      </c>
      <c r="P800" s="9" t="b">
        <f t="shared" si="2"/>
        <v>0</v>
      </c>
      <c r="Q800" s="9"/>
      <c r="R800" s="9"/>
      <c r="S800" s="9"/>
      <c r="T800" s="6"/>
      <c r="U800" s="6"/>
      <c r="V800" s="6"/>
      <c r="W800" s="6"/>
      <c r="X800" s="6"/>
      <c r="Y800" s="6"/>
      <c r="Z800" s="6"/>
    </row>
    <row r="801" ht="14.25" customHeight="1">
      <c r="A801" s="6"/>
      <c r="B801" s="38" t="str">
        <f> IF(INDIRECT("'FROM_NGS3_PCR-1'!A"&amp;ROW()-5,TRUE)="","",  INDIRECT(    "'FROM_NGS3_PCR-1'!"   &amp;  CHAR(64 + MATCH(VLOOKUP(B$6,mapping!$A:$B,2,FALSE),'FROM_NGS3_PCR-1'!$1:$1,0))   &amp;  ROW()-5,TRUE)    )</f>
        <v/>
      </c>
      <c r="C801" s="6" t="str">
        <f> IF(INDIRECT("'FROM_NGS3_PCR-1'!A"&amp;ROW()-5,TRUE)="","",  INDIRECT(    "'FROM_NGS3_PCR-1'!"   &amp;  CHAR(64 + MATCH(VLOOKUP(C$6,mapping!$A:$B,2,FALSE),'FROM_NGS3_PCR-1'!$1:$1,0))   &amp;  ROW()-5,TRUE)    )</f>
        <v/>
      </c>
      <c r="D801" s="7" t="str">
        <f> IF(INDIRECT("'FROM_NGS3_PCR-1'!A"&amp;ROW()-5,TRUE)="","",  INDIRECT(    "'FROM_NGS3_PCR-1'!"   &amp;  CHAR(64 + MATCH(VLOOKUP(D$6,mapping!$A:$B,2,FALSE),'FROM_NGS3_PCR-1'!$1:$1,0))   &amp;  ROW()-5,TRUE)    )</f>
        <v/>
      </c>
      <c r="E801" s="7" t="str">
        <f> IF(INDIRECT("'FROM_NGS3_PCR-1'!A"&amp;ROW()-5,TRUE)="","",  "e" &amp; INDIRECT(    "'FROM_NGS3_PCR-1'!"   &amp;  CHAR(64 + MATCH(VLOOKUP(E$6,mapping!$A:$B,2,FALSE),'FROM_NGS3_PCR-1'!$1:$1,0))   &amp;  ROW()-5,TRUE)    )</f>
        <v/>
      </c>
      <c r="F801" s="6" t="str">
        <f> IF(INDIRECT("'FROM_NGS3_PCR-1'!A"&amp;ROW()-5,TRUE)="","",  INDIRECT(    "'FROM_NGS3_PCR-1'!"   &amp;  CHAR(64 + MATCH(VLOOKUP(F$6,mapping!$A:$B,2,FALSE),'FROM_NGS3_PCR-1'!$1:$1,0))   &amp;  ROW()-5,TRUE)    )</f>
        <v/>
      </c>
      <c r="G801" s="6" t="str">
        <f> IF(INDIRECT("'FROM_NGS3_PCR-1'!A"&amp;ROW()-5,TRUE)="","",  INDIRECT(    "'FROM_NGS3_PCR-1'!"   &amp;  CHAR(64 + MATCH(VLOOKUP(G$6,mapping!$A:$B,2,FALSE),'FROM_NGS3_PCR-1'!$1:$1,0))   &amp;  ROW()-5,TRUE)    )</f>
        <v/>
      </c>
      <c r="H801" s="39" t="str">
        <f> IF(INDIRECT("'FROM_NGS3_PCR-1'!A"&amp;ROW()-5,TRUE)="","",  INDIRECT(    "'FROM_NGS3_PCR-1'!"   &amp;  CHAR(64 + MATCH(VLOOKUP(H$6,mapping!$A:$B,2,FALSE),'FROM_NGS3_PCR-1'!$1:$1,0))   &amp;  ROW()-5,TRUE)    )</f>
        <v/>
      </c>
      <c r="I801" s="7" t="str">
        <f> IF(INDIRECT("'FROM_NGS3_PCR-1'!A"&amp;ROW()-5,TRUE)="","",  INDIRECT(    "'FROM_NGS3_PCR-1'!"   &amp;  CHAR(64 + MATCH(VLOOKUP(I$6,mapping!$A:$B,2,FALSE),'FROM_NGS3_PCR-1'!$1:$1,0))   &amp;  ROW()-5,TRUE)    )</f>
        <v/>
      </c>
      <c r="J801" s="40" t="str">
        <f> IF(INDIRECT("'FROM_NGS3_PCR-1'!A"&amp;ROW()-5,TRUE)="","",  INDIRECT(    "'FROM_NGS3_PCR-1'!"   &amp;  CHAR(64 + MATCH(VLOOKUP(J$6,mapping!$A:$B,2,FALSE),'FROM_NGS3_PCR-1'!$1:$1,0))   &amp;  ROW()-5,TRUE)    )</f>
        <v/>
      </c>
      <c r="K801" s="6"/>
      <c r="L801" s="39">
        <v>1.0</v>
      </c>
      <c r="M801" s="41"/>
      <c r="N801" s="6"/>
      <c r="O801" s="9" t="b">
        <f t="shared" si="1"/>
        <v>0</v>
      </c>
      <c r="P801" s="9" t="b">
        <f t="shared" si="2"/>
        <v>0</v>
      </c>
      <c r="Q801" s="9"/>
      <c r="R801" s="9"/>
      <c r="S801" s="9"/>
      <c r="T801" s="6"/>
      <c r="U801" s="6"/>
      <c r="V801" s="6"/>
      <c r="W801" s="6"/>
      <c r="X801" s="6"/>
      <c r="Y801" s="6"/>
      <c r="Z801" s="6"/>
    </row>
    <row r="802" ht="14.25" customHeight="1">
      <c r="A802" s="6"/>
      <c r="B802" s="38" t="str">
        <f> IF(INDIRECT("'FROM_NGS3_PCR-1'!A"&amp;ROW()-5,TRUE)="","",  INDIRECT(    "'FROM_NGS3_PCR-1'!"   &amp;  CHAR(64 + MATCH(VLOOKUP(B$6,mapping!$A:$B,2,FALSE),'FROM_NGS3_PCR-1'!$1:$1,0))   &amp;  ROW()-5,TRUE)    )</f>
        <v/>
      </c>
      <c r="C802" s="6" t="str">
        <f> IF(INDIRECT("'FROM_NGS3_PCR-1'!A"&amp;ROW()-5,TRUE)="","",  INDIRECT(    "'FROM_NGS3_PCR-1'!"   &amp;  CHAR(64 + MATCH(VLOOKUP(C$6,mapping!$A:$B,2,FALSE),'FROM_NGS3_PCR-1'!$1:$1,0))   &amp;  ROW()-5,TRUE)    )</f>
        <v/>
      </c>
      <c r="D802" s="7" t="str">
        <f> IF(INDIRECT("'FROM_NGS3_PCR-1'!A"&amp;ROW()-5,TRUE)="","",  INDIRECT(    "'FROM_NGS3_PCR-1'!"   &amp;  CHAR(64 + MATCH(VLOOKUP(D$6,mapping!$A:$B,2,FALSE),'FROM_NGS3_PCR-1'!$1:$1,0))   &amp;  ROW()-5,TRUE)    )</f>
        <v/>
      </c>
      <c r="E802" s="7" t="str">
        <f> IF(INDIRECT("'FROM_NGS3_PCR-1'!A"&amp;ROW()-5,TRUE)="","",  "e" &amp; INDIRECT(    "'FROM_NGS3_PCR-1'!"   &amp;  CHAR(64 + MATCH(VLOOKUP(E$6,mapping!$A:$B,2,FALSE),'FROM_NGS3_PCR-1'!$1:$1,0))   &amp;  ROW()-5,TRUE)    )</f>
        <v/>
      </c>
      <c r="F802" s="6" t="str">
        <f> IF(INDIRECT("'FROM_NGS3_PCR-1'!A"&amp;ROW()-5,TRUE)="","",  INDIRECT(    "'FROM_NGS3_PCR-1'!"   &amp;  CHAR(64 + MATCH(VLOOKUP(F$6,mapping!$A:$B,2,FALSE),'FROM_NGS3_PCR-1'!$1:$1,0))   &amp;  ROW()-5,TRUE)    )</f>
        <v/>
      </c>
      <c r="G802" s="6" t="str">
        <f> IF(INDIRECT("'FROM_NGS3_PCR-1'!A"&amp;ROW()-5,TRUE)="","",  INDIRECT(    "'FROM_NGS3_PCR-1'!"   &amp;  CHAR(64 + MATCH(VLOOKUP(G$6,mapping!$A:$B,2,FALSE),'FROM_NGS3_PCR-1'!$1:$1,0))   &amp;  ROW()-5,TRUE)    )</f>
        <v/>
      </c>
      <c r="H802" s="39" t="str">
        <f> IF(INDIRECT("'FROM_NGS3_PCR-1'!A"&amp;ROW()-5,TRUE)="","",  INDIRECT(    "'FROM_NGS3_PCR-1'!"   &amp;  CHAR(64 + MATCH(VLOOKUP(H$6,mapping!$A:$B,2,FALSE),'FROM_NGS3_PCR-1'!$1:$1,0))   &amp;  ROW()-5,TRUE)    )</f>
        <v/>
      </c>
      <c r="I802" s="7" t="str">
        <f> IF(INDIRECT("'FROM_NGS3_PCR-1'!A"&amp;ROW()-5,TRUE)="","",  INDIRECT(    "'FROM_NGS3_PCR-1'!"   &amp;  CHAR(64 + MATCH(VLOOKUP(I$6,mapping!$A:$B,2,FALSE),'FROM_NGS3_PCR-1'!$1:$1,0))   &amp;  ROW()-5,TRUE)    )</f>
        <v/>
      </c>
      <c r="J802" s="40" t="str">
        <f> IF(INDIRECT("'FROM_NGS3_PCR-1'!A"&amp;ROW()-5,TRUE)="","",  INDIRECT(    "'FROM_NGS3_PCR-1'!"   &amp;  CHAR(64 + MATCH(VLOOKUP(J$6,mapping!$A:$B,2,FALSE),'FROM_NGS3_PCR-1'!$1:$1,0))   &amp;  ROW()-5,TRUE)    )</f>
        <v/>
      </c>
      <c r="K802" s="6"/>
      <c r="L802" s="39">
        <v>1.0</v>
      </c>
      <c r="M802" s="41"/>
      <c r="N802" s="6"/>
      <c r="O802" s="9" t="b">
        <f t="shared" si="1"/>
        <v>0</v>
      </c>
      <c r="P802" s="9" t="b">
        <f t="shared" si="2"/>
        <v>0</v>
      </c>
      <c r="Q802" s="9"/>
      <c r="R802" s="9"/>
      <c r="S802" s="9"/>
      <c r="T802" s="6"/>
      <c r="U802" s="6"/>
      <c r="V802" s="6"/>
      <c r="W802" s="6"/>
      <c r="X802" s="6"/>
      <c r="Y802" s="6"/>
      <c r="Z802" s="6"/>
    </row>
    <row r="803" ht="14.25" customHeight="1">
      <c r="A803" s="6"/>
      <c r="B803" s="38" t="str">
        <f> IF(INDIRECT("'FROM_NGS3_PCR-1'!A"&amp;ROW()-5,TRUE)="","",  INDIRECT(    "'FROM_NGS3_PCR-1'!"   &amp;  CHAR(64 + MATCH(VLOOKUP(B$6,mapping!$A:$B,2,FALSE),'FROM_NGS3_PCR-1'!$1:$1,0))   &amp;  ROW()-5,TRUE)    )</f>
        <v/>
      </c>
      <c r="C803" s="6" t="str">
        <f> IF(INDIRECT("'FROM_NGS3_PCR-1'!A"&amp;ROW()-5,TRUE)="","",  INDIRECT(    "'FROM_NGS3_PCR-1'!"   &amp;  CHAR(64 + MATCH(VLOOKUP(C$6,mapping!$A:$B,2,FALSE),'FROM_NGS3_PCR-1'!$1:$1,0))   &amp;  ROW()-5,TRUE)    )</f>
        <v/>
      </c>
      <c r="D803" s="7" t="str">
        <f> IF(INDIRECT("'FROM_NGS3_PCR-1'!A"&amp;ROW()-5,TRUE)="","",  INDIRECT(    "'FROM_NGS3_PCR-1'!"   &amp;  CHAR(64 + MATCH(VLOOKUP(D$6,mapping!$A:$B,2,FALSE),'FROM_NGS3_PCR-1'!$1:$1,0))   &amp;  ROW()-5,TRUE)    )</f>
        <v/>
      </c>
      <c r="E803" s="7" t="str">
        <f> IF(INDIRECT("'FROM_NGS3_PCR-1'!A"&amp;ROW()-5,TRUE)="","",  "e" &amp; INDIRECT(    "'FROM_NGS3_PCR-1'!"   &amp;  CHAR(64 + MATCH(VLOOKUP(E$6,mapping!$A:$B,2,FALSE),'FROM_NGS3_PCR-1'!$1:$1,0))   &amp;  ROW()-5,TRUE)    )</f>
        <v/>
      </c>
      <c r="F803" s="6" t="str">
        <f> IF(INDIRECT("'FROM_NGS3_PCR-1'!A"&amp;ROW()-5,TRUE)="","",  INDIRECT(    "'FROM_NGS3_PCR-1'!"   &amp;  CHAR(64 + MATCH(VLOOKUP(F$6,mapping!$A:$B,2,FALSE),'FROM_NGS3_PCR-1'!$1:$1,0))   &amp;  ROW()-5,TRUE)    )</f>
        <v/>
      </c>
      <c r="G803" s="6" t="str">
        <f> IF(INDIRECT("'FROM_NGS3_PCR-1'!A"&amp;ROW()-5,TRUE)="","",  INDIRECT(    "'FROM_NGS3_PCR-1'!"   &amp;  CHAR(64 + MATCH(VLOOKUP(G$6,mapping!$A:$B,2,FALSE),'FROM_NGS3_PCR-1'!$1:$1,0))   &amp;  ROW()-5,TRUE)    )</f>
        <v/>
      </c>
      <c r="H803" s="39" t="str">
        <f> IF(INDIRECT("'FROM_NGS3_PCR-1'!A"&amp;ROW()-5,TRUE)="","",  INDIRECT(    "'FROM_NGS3_PCR-1'!"   &amp;  CHAR(64 + MATCH(VLOOKUP(H$6,mapping!$A:$B,2,FALSE),'FROM_NGS3_PCR-1'!$1:$1,0))   &amp;  ROW()-5,TRUE)    )</f>
        <v/>
      </c>
      <c r="I803" s="7" t="str">
        <f> IF(INDIRECT("'FROM_NGS3_PCR-1'!A"&amp;ROW()-5,TRUE)="","",  INDIRECT(    "'FROM_NGS3_PCR-1'!"   &amp;  CHAR(64 + MATCH(VLOOKUP(I$6,mapping!$A:$B,2,FALSE),'FROM_NGS3_PCR-1'!$1:$1,0))   &amp;  ROW()-5,TRUE)    )</f>
        <v/>
      </c>
      <c r="J803" s="40" t="str">
        <f> IF(INDIRECT("'FROM_NGS3_PCR-1'!A"&amp;ROW()-5,TRUE)="","",  INDIRECT(    "'FROM_NGS3_PCR-1'!"   &amp;  CHAR(64 + MATCH(VLOOKUP(J$6,mapping!$A:$B,2,FALSE),'FROM_NGS3_PCR-1'!$1:$1,0))   &amp;  ROW()-5,TRUE)    )</f>
        <v/>
      </c>
      <c r="K803" s="6"/>
      <c r="L803" s="39">
        <v>1.0</v>
      </c>
      <c r="M803" s="41"/>
      <c r="N803" s="6"/>
      <c r="O803" s="9" t="b">
        <f t="shared" si="1"/>
        <v>0</v>
      </c>
      <c r="P803" s="9" t="b">
        <f t="shared" si="2"/>
        <v>0</v>
      </c>
      <c r="Q803" s="9"/>
      <c r="R803" s="9"/>
      <c r="S803" s="9"/>
      <c r="T803" s="6"/>
      <c r="U803" s="6"/>
      <c r="V803" s="6"/>
      <c r="W803" s="6"/>
      <c r="X803" s="6"/>
      <c r="Y803" s="6"/>
      <c r="Z803" s="6"/>
    </row>
    <row r="804" ht="14.25" customHeight="1">
      <c r="A804" s="6"/>
      <c r="B804" s="38" t="str">
        <f> IF(INDIRECT("'FROM_NGS3_PCR-1'!A"&amp;ROW()-5,TRUE)="","",  INDIRECT(    "'FROM_NGS3_PCR-1'!"   &amp;  CHAR(64 + MATCH(VLOOKUP(B$6,mapping!$A:$B,2,FALSE),'FROM_NGS3_PCR-1'!$1:$1,0))   &amp;  ROW()-5,TRUE)    )</f>
        <v/>
      </c>
      <c r="C804" s="6" t="str">
        <f> IF(INDIRECT("'FROM_NGS3_PCR-1'!A"&amp;ROW()-5,TRUE)="","",  INDIRECT(    "'FROM_NGS3_PCR-1'!"   &amp;  CHAR(64 + MATCH(VLOOKUP(C$6,mapping!$A:$B,2,FALSE),'FROM_NGS3_PCR-1'!$1:$1,0))   &amp;  ROW()-5,TRUE)    )</f>
        <v/>
      </c>
      <c r="D804" s="7" t="str">
        <f> IF(INDIRECT("'FROM_NGS3_PCR-1'!A"&amp;ROW()-5,TRUE)="","",  INDIRECT(    "'FROM_NGS3_PCR-1'!"   &amp;  CHAR(64 + MATCH(VLOOKUP(D$6,mapping!$A:$B,2,FALSE),'FROM_NGS3_PCR-1'!$1:$1,0))   &amp;  ROW()-5,TRUE)    )</f>
        <v/>
      </c>
      <c r="E804" s="7" t="str">
        <f> IF(INDIRECT("'FROM_NGS3_PCR-1'!A"&amp;ROW()-5,TRUE)="","",  "e" &amp; INDIRECT(    "'FROM_NGS3_PCR-1'!"   &amp;  CHAR(64 + MATCH(VLOOKUP(E$6,mapping!$A:$B,2,FALSE),'FROM_NGS3_PCR-1'!$1:$1,0))   &amp;  ROW()-5,TRUE)    )</f>
        <v/>
      </c>
      <c r="F804" s="6" t="str">
        <f> IF(INDIRECT("'FROM_NGS3_PCR-1'!A"&amp;ROW()-5,TRUE)="","",  INDIRECT(    "'FROM_NGS3_PCR-1'!"   &amp;  CHAR(64 + MATCH(VLOOKUP(F$6,mapping!$A:$B,2,FALSE),'FROM_NGS3_PCR-1'!$1:$1,0))   &amp;  ROW()-5,TRUE)    )</f>
        <v/>
      </c>
      <c r="G804" s="6" t="str">
        <f> IF(INDIRECT("'FROM_NGS3_PCR-1'!A"&amp;ROW()-5,TRUE)="","",  INDIRECT(    "'FROM_NGS3_PCR-1'!"   &amp;  CHAR(64 + MATCH(VLOOKUP(G$6,mapping!$A:$B,2,FALSE),'FROM_NGS3_PCR-1'!$1:$1,0))   &amp;  ROW()-5,TRUE)    )</f>
        <v/>
      </c>
      <c r="H804" s="39" t="str">
        <f> IF(INDIRECT("'FROM_NGS3_PCR-1'!A"&amp;ROW()-5,TRUE)="","",  INDIRECT(    "'FROM_NGS3_PCR-1'!"   &amp;  CHAR(64 + MATCH(VLOOKUP(H$6,mapping!$A:$B,2,FALSE),'FROM_NGS3_PCR-1'!$1:$1,0))   &amp;  ROW()-5,TRUE)    )</f>
        <v/>
      </c>
      <c r="I804" s="7" t="str">
        <f> IF(INDIRECT("'FROM_NGS3_PCR-1'!A"&amp;ROW()-5,TRUE)="","",  INDIRECT(    "'FROM_NGS3_PCR-1'!"   &amp;  CHAR(64 + MATCH(VLOOKUP(I$6,mapping!$A:$B,2,FALSE),'FROM_NGS3_PCR-1'!$1:$1,0))   &amp;  ROW()-5,TRUE)    )</f>
        <v/>
      </c>
      <c r="J804" s="40" t="str">
        <f> IF(INDIRECT("'FROM_NGS3_PCR-1'!A"&amp;ROW()-5,TRUE)="","",  INDIRECT(    "'FROM_NGS3_PCR-1'!"   &amp;  CHAR(64 + MATCH(VLOOKUP(J$6,mapping!$A:$B,2,FALSE),'FROM_NGS3_PCR-1'!$1:$1,0))   &amp;  ROW()-5,TRUE)    )</f>
        <v/>
      </c>
      <c r="K804" s="6"/>
      <c r="L804" s="39">
        <v>1.0</v>
      </c>
      <c r="M804" s="41"/>
      <c r="N804" s="6"/>
      <c r="O804" s="9" t="b">
        <f t="shared" si="1"/>
        <v>0</v>
      </c>
      <c r="P804" s="9" t="b">
        <f t="shared" si="2"/>
        <v>0</v>
      </c>
      <c r="Q804" s="9"/>
      <c r="R804" s="9"/>
      <c r="S804" s="9"/>
      <c r="T804" s="6"/>
      <c r="U804" s="6"/>
      <c r="V804" s="6"/>
      <c r="W804" s="6"/>
      <c r="X804" s="6"/>
      <c r="Y804" s="6"/>
      <c r="Z804" s="6"/>
    </row>
    <row r="805" ht="14.25" customHeight="1">
      <c r="A805" s="6"/>
      <c r="B805" s="38" t="str">
        <f> IF(INDIRECT("'FROM_NGS3_PCR-1'!A"&amp;ROW()-5,TRUE)="","",  INDIRECT(    "'FROM_NGS3_PCR-1'!"   &amp;  CHAR(64 + MATCH(VLOOKUP(B$6,mapping!$A:$B,2,FALSE),'FROM_NGS3_PCR-1'!$1:$1,0))   &amp;  ROW()-5,TRUE)    )</f>
        <v/>
      </c>
      <c r="C805" s="6" t="str">
        <f> IF(INDIRECT("'FROM_NGS3_PCR-1'!A"&amp;ROW()-5,TRUE)="","",  INDIRECT(    "'FROM_NGS3_PCR-1'!"   &amp;  CHAR(64 + MATCH(VLOOKUP(C$6,mapping!$A:$B,2,FALSE),'FROM_NGS3_PCR-1'!$1:$1,0))   &amp;  ROW()-5,TRUE)    )</f>
        <v/>
      </c>
      <c r="D805" s="7" t="str">
        <f> IF(INDIRECT("'FROM_NGS3_PCR-1'!A"&amp;ROW()-5,TRUE)="","",  INDIRECT(    "'FROM_NGS3_PCR-1'!"   &amp;  CHAR(64 + MATCH(VLOOKUP(D$6,mapping!$A:$B,2,FALSE),'FROM_NGS3_PCR-1'!$1:$1,0))   &amp;  ROW()-5,TRUE)    )</f>
        <v/>
      </c>
      <c r="E805" s="7" t="str">
        <f> IF(INDIRECT("'FROM_NGS3_PCR-1'!A"&amp;ROW()-5,TRUE)="","",  "e" &amp; INDIRECT(    "'FROM_NGS3_PCR-1'!"   &amp;  CHAR(64 + MATCH(VLOOKUP(E$6,mapping!$A:$B,2,FALSE),'FROM_NGS3_PCR-1'!$1:$1,0))   &amp;  ROW()-5,TRUE)    )</f>
        <v/>
      </c>
      <c r="F805" s="6" t="str">
        <f> IF(INDIRECT("'FROM_NGS3_PCR-1'!A"&amp;ROW()-5,TRUE)="","",  INDIRECT(    "'FROM_NGS3_PCR-1'!"   &amp;  CHAR(64 + MATCH(VLOOKUP(F$6,mapping!$A:$B,2,FALSE),'FROM_NGS3_PCR-1'!$1:$1,0))   &amp;  ROW()-5,TRUE)    )</f>
        <v/>
      </c>
      <c r="G805" s="6" t="str">
        <f> IF(INDIRECT("'FROM_NGS3_PCR-1'!A"&amp;ROW()-5,TRUE)="","",  INDIRECT(    "'FROM_NGS3_PCR-1'!"   &amp;  CHAR(64 + MATCH(VLOOKUP(G$6,mapping!$A:$B,2,FALSE),'FROM_NGS3_PCR-1'!$1:$1,0))   &amp;  ROW()-5,TRUE)    )</f>
        <v/>
      </c>
      <c r="H805" s="39" t="str">
        <f> IF(INDIRECT("'FROM_NGS3_PCR-1'!A"&amp;ROW()-5,TRUE)="","",  INDIRECT(    "'FROM_NGS3_PCR-1'!"   &amp;  CHAR(64 + MATCH(VLOOKUP(H$6,mapping!$A:$B,2,FALSE),'FROM_NGS3_PCR-1'!$1:$1,0))   &amp;  ROW()-5,TRUE)    )</f>
        <v/>
      </c>
      <c r="I805" s="7" t="str">
        <f> IF(INDIRECT("'FROM_NGS3_PCR-1'!A"&amp;ROW()-5,TRUE)="","",  INDIRECT(    "'FROM_NGS3_PCR-1'!"   &amp;  CHAR(64 + MATCH(VLOOKUP(I$6,mapping!$A:$B,2,FALSE),'FROM_NGS3_PCR-1'!$1:$1,0))   &amp;  ROW()-5,TRUE)    )</f>
        <v/>
      </c>
      <c r="J805" s="40" t="str">
        <f> IF(INDIRECT("'FROM_NGS3_PCR-1'!A"&amp;ROW()-5,TRUE)="","",  INDIRECT(    "'FROM_NGS3_PCR-1'!"   &amp;  CHAR(64 + MATCH(VLOOKUP(J$6,mapping!$A:$B,2,FALSE),'FROM_NGS3_PCR-1'!$1:$1,0))   &amp;  ROW()-5,TRUE)    )</f>
        <v/>
      </c>
      <c r="K805" s="6"/>
      <c r="L805" s="39">
        <v>1.0</v>
      </c>
      <c r="M805" s="41"/>
      <c r="N805" s="6"/>
      <c r="O805" s="9" t="b">
        <f t="shared" si="1"/>
        <v>0</v>
      </c>
      <c r="P805" s="9" t="b">
        <f t="shared" si="2"/>
        <v>0</v>
      </c>
      <c r="Q805" s="9"/>
      <c r="R805" s="9"/>
      <c r="S805" s="9"/>
      <c r="T805" s="6"/>
      <c r="U805" s="6"/>
      <c r="V805" s="6"/>
      <c r="W805" s="6"/>
      <c r="X805" s="6"/>
      <c r="Y805" s="6"/>
      <c r="Z805" s="6"/>
    </row>
    <row r="806" ht="14.25" customHeight="1">
      <c r="A806" s="6"/>
      <c r="B806" s="38" t="str">
        <f> IF(INDIRECT("'FROM_NGS3_PCR-1'!A"&amp;ROW()-5,TRUE)="","",  INDIRECT(    "'FROM_NGS3_PCR-1'!"   &amp;  CHAR(64 + MATCH(VLOOKUP(B$6,mapping!$A:$B,2,FALSE),'FROM_NGS3_PCR-1'!$1:$1,0))   &amp;  ROW()-5,TRUE)    )</f>
        <v/>
      </c>
      <c r="C806" s="6" t="str">
        <f> IF(INDIRECT("'FROM_NGS3_PCR-1'!A"&amp;ROW()-5,TRUE)="","",  INDIRECT(    "'FROM_NGS3_PCR-1'!"   &amp;  CHAR(64 + MATCH(VLOOKUP(C$6,mapping!$A:$B,2,FALSE),'FROM_NGS3_PCR-1'!$1:$1,0))   &amp;  ROW()-5,TRUE)    )</f>
        <v/>
      </c>
      <c r="D806" s="7" t="str">
        <f> IF(INDIRECT("'FROM_NGS3_PCR-1'!A"&amp;ROW()-5,TRUE)="","",  INDIRECT(    "'FROM_NGS3_PCR-1'!"   &amp;  CHAR(64 + MATCH(VLOOKUP(D$6,mapping!$A:$B,2,FALSE),'FROM_NGS3_PCR-1'!$1:$1,0))   &amp;  ROW()-5,TRUE)    )</f>
        <v/>
      </c>
      <c r="E806" s="7" t="str">
        <f> IF(INDIRECT("'FROM_NGS3_PCR-1'!A"&amp;ROW()-5,TRUE)="","",  "e" &amp; INDIRECT(    "'FROM_NGS3_PCR-1'!"   &amp;  CHAR(64 + MATCH(VLOOKUP(E$6,mapping!$A:$B,2,FALSE),'FROM_NGS3_PCR-1'!$1:$1,0))   &amp;  ROW()-5,TRUE)    )</f>
        <v/>
      </c>
      <c r="F806" s="6" t="str">
        <f> IF(INDIRECT("'FROM_NGS3_PCR-1'!A"&amp;ROW()-5,TRUE)="","",  INDIRECT(    "'FROM_NGS3_PCR-1'!"   &amp;  CHAR(64 + MATCH(VLOOKUP(F$6,mapping!$A:$B,2,FALSE),'FROM_NGS3_PCR-1'!$1:$1,0))   &amp;  ROW()-5,TRUE)    )</f>
        <v/>
      </c>
      <c r="G806" s="6" t="str">
        <f> IF(INDIRECT("'FROM_NGS3_PCR-1'!A"&amp;ROW()-5,TRUE)="","",  INDIRECT(    "'FROM_NGS3_PCR-1'!"   &amp;  CHAR(64 + MATCH(VLOOKUP(G$6,mapping!$A:$B,2,FALSE),'FROM_NGS3_PCR-1'!$1:$1,0))   &amp;  ROW()-5,TRUE)    )</f>
        <v/>
      </c>
      <c r="H806" s="39" t="str">
        <f> IF(INDIRECT("'FROM_NGS3_PCR-1'!A"&amp;ROW()-5,TRUE)="","",  INDIRECT(    "'FROM_NGS3_PCR-1'!"   &amp;  CHAR(64 + MATCH(VLOOKUP(H$6,mapping!$A:$B,2,FALSE),'FROM_NGS3_PCR-1'!$1:$1,0))   &amp;  ROW()-5,TRUE)    )</f>
        <v/>
      </c>
      <c r="I806" s="7" t="str">
        <f> IF(INDIRECT("'FROM_NGS3_PCR-1'!A"&amp;ROW()-5,TRUE)="","",  INDIRECT(    "'FROM_NGS3_PCR-1'!"   &amp;  CHAR(64 + MATCH(VLOOKUP(I$6,mapping!$A:$B,2,FALSE),'FROM_NGS3_PCR-1'!$1:$1,0))   &amp;  ROW()-5,TRUE)    )</f>
        <v/>
      </c>
      <c r="J806" s="40" t="str">
        <f> IF(INDIRECT("'FROM_NGS3_PCR-1'!A"&amp;ROW()-5,TRUE)="","",  INDIRECT(    "'FROM_NGS3_PCR-1'!"   &amp;  CHAR(64 + MATCH(VLOOKUP(J$6,mapping!$A:$B,2,FALSE),'FROM_NGS3_PCR-1'!$1:$1,0))   &amp;  ROW()-5,TRUE)    )</f>
        <v/>
      </c>
      <c r="K806" s="6"/>
      <c r="L806" s="39">
        <v>1.0</v>
      </c>
      <c r="M806" s="41"/>
      <c r="N806" s="6"/>
      <c r="O806" s="9" t="b">
        <f t="shared" si="1"/>
        <v>0</v>
      </c>
      <c r="P806" s="9" t="b">
        <f t="shared" si="2"/>
        <v>0</v>
      </c>
      <c r="Q806" s="9"/>
      <c r="R806" s="9"/>
      <c r="S806" s="9"/>
      <c r="T806" s="6"/>
      <c r="U806" s="6"/>
      <c r="V806" s="6"/>
      <c r="W806" s="6"/>
      <c r="X806" s="6"/>
      <c r="Y806" s="6"/>
      <c r="Z806" s="6"/>
    </row>
    <row r="807" ht="14.25" customHeight="1">
      <c r="A807" s="6"/>
      <c r="B807" s="38" t="str">
        <f> IF(INDIRECT("'FROM_NGS3_PCR-1'!A"&amp;ROW()-5,TRUE)="","",  INDIRECT(    "'FROM_NGS3_PCR-1'!"   &amp;  CHAR(64 + MATCH(VLOOKUP(B$6,mapping!$A:$B,2,FALSE),'FROM_NGS3_PCR-1'!$1:$1,0))   &amp;  ROW()-5,TRUE)    )</f>
        <v/>
      </c>
      <c r="C807" s="6" t="str">
        <f> IF(INDIRECT("'FROM_NGS3_PCR-1'!A"&amp;ROW()-5,TRUE)="","",  INDIRECT(    "'FROM_NGS3_PCR-1'!"   &amp;  CHAR(64 + MATCH(VLOOKUP(C$6,mapping!$A:$B,2,FALSE),'FROM_NGS3_PCR-1'!$1:$1,0))   &amp;  ROW()-5,TRUE)    )</f>
        <v/>
      </c>
      <c r="D807" s="7" t="str">
        <f> IF(INDIRECT("'FROM_NGS3_PCR-1'!A"&amp;ROW()-5,TRUE)="","",  INDIRECT(    "'FROM_NGS3_PCR-1'!"   &amp;  CHAR(64 + MATCH(VLOOKUP(D$6,mapping!$A:$B,2,FALSE),'FROM_NGS3_PCR-1'!$1:$1,0))   &amp;  ROW()-5,TRUE)    )</f>
        <v/>
      </c>
      <c r="E807" s="7" t="str">
        <f> IF(INDIRECT("'FROM_NGS3_PCR-1'!A"&amp;ROW()-5,TRUE)="","",  "e" &amp; INDIRECT(    "'FROM_NGS3_PCR-1'!"   &amp;  CHAR(64 + MATCH(VLOOKUP(E$6,mapping!$A:$B,2,FALSE),'FROM_NGS3_PCR-1'!$1:$1,0))   &amp;  ROW()-5,TRUE)    )</f>
        <v/>
      </c>
      <c r="F807" s="6" t="str">
        <f> IF(INDIRECT("'FROM_NGS3_PCR-1'!A"&amp;ROW()-5,TRUE)="","",  INDIRECT(    "'FROM_NGS3_PCR-1'!"   &amp;  CHAR(64 + MATCH(VLOOKUP(F$6,mapping!$A:$B,2,FALSE),'FROM_NGS3_PCR-1'!$1:$1,0))   &amp;  ROW()-5,TRUE)    )</f>
        <v/>
      </c>
      <c r="G807" s="6" t="str">
        <f> IF(INDIRECT("'FROM_NGS3_PCR-1'!A"&amp;ROW()-5,TRUE)="","",  INDIRECT(    "'FROM_NGS3_PCR-1'!"   &amp;  CHAR(64 + MATCH(VLOOKUP(G$6,mapping!$A:$B,2,FALSE),'FROM_NGS3_PCR-1'!$1:$1,0))   &amp;  ROW()-5,TRUE)    )</f>
        <v/>
      </c>
      <c r="H807" s="39" t="str">
        <f> IF(INDIRECT("'FROM_NGS3_PCR-1'!A"&amp;ROW()-5,TRUE)="","",  INDIRECT(    "'FROM_NGS3_PCR-1'!"   &amp;  CHAR(64 + MATCH(VLOOKUP(H$6,mapping!$A:$B,2,FALSE),'FROM_NGS3_PCR-1'!$1:$1,0))   &amp;  ROW()-5,TRUE)    )</f>
        <v/>
      </c>
      <c r="I807" s="7" t="str">
        <f> IF(INDIRECT("'FROM_NGS3_PCR-1'!A"&amp;ROW()-5,TRUE)="","",  INDIRECT(    "'FROM_NGS3_PCR-1'!"   &amp;  CHAR(64 + MATCH(VLOOKUP(I$6,mapping!$A:$B,2,FALSE),'FROM_NGS3_PCR-1'!$1:$1,0))   &amp;  ROW()-5,TRUE)    )</f>
        <v/>
      </c>
      <c r="J807" s="40" t="str">
        <f> IF(INDIRECT("'FROM_NGS3_PCR-1'!A"&amp;ROW()-5,TRUE)="","",  INDIRECT(    "'FROM_NGS3_PCR-1'!"   &amp;  CHAR(64 + MATCH(VLOOKUP(J$6,mapping!$A:$B,2,FALSE),'FROM_NGS3_PCR-1'!$1:$1,0))   &amp;  ROW()-5,TRUE)    )</f>
        <v/>
      </c>
      <c r="K807" s="6"/>
      <c r="L807" s="39">
        <v>1.0</v>
      </c>
      <c r="M807" s="41"/>
      <c r="N807" s="6"/>
      <c r="O807" s="9" t="b">
        <f t="shared" si="1"/>
        <v>0</v>
      </c>
      <c r="P807" s="9" t="b">
        <f t="shared" si="2"/>
        <v>0</v>
      </c>
      <c r="Q807" s="9"/>
      <c r="R807" s="9"/>
      <c r="S807" s="9"/>
      <c r="T807" s="6"/>
      <c r="U807" s="6"/>
      <c r="V807" s="6"/>
      <c r="W807" s="6"/>
      <c r="X807" s="6"/>
      <c r="Y807" s="6"/>
      <c r="Z807" s="6"/>
    </row>
    <row r="808" ht="14.25" customHeight="1">
      <c r="A808" s="6"/>
      <c r="B808" s="38" t="str">
        <f> IF(INDIRECT("'FROM_NGS3_PCR-1'!A"&amp;ROW()-5,TRUE)="","",  INDIRECT(    "'FROM_NGS3_PCR-1'!"   &amp;  CHAR(64 + MATCH(VLOOKUP(B$6,mapping!$A:$B,2,FALSE),'FROM_NGS3_PCR-1'!$1:$1,0))   &amp;  ROW()-5,TRUE)    )</f>
        <v/>
      </c>
      <c r="C808" s="6" t="str">
        <f> IF(INDIRECT("'FROM_NGS3_PCR-1'!A"&amp;ROW()-5,TRUE)="","",  INDIRECT(    "'FROM_NGS3_PCR-1'!"   &amp;  CHAR(64 + MATCH(VLOOKUP(C$6,mapping!$A:$B,2,FALSE),'FROM_NGS3_PCR-1'!$1:$1,0))   &amp;  ROW()-5,TRUE)    )</f>
        <v/>
      </c>
      <c r="D808" s="7" t="str">
        <f> IF(INDIRECT("'FROM_NGS3_PCR-1'!A"&amp;ROW()-5,TRUE)="","",  INDIRECT(    "'FROM_NGS3_PCR-1'!"   &amp;  CHAR(64 + MATCH(VLOOKUP(D$6,mapping!$A:$B,2,FALSE),'FROM_NGS3_PCR-1'!$1:$1,0))   &amp;  ROW()-5,TRUE)    )</f>
        <v/>
      </c>
      <c r="E808" s="7" t="str">
        <f> IF(INDIRECT("'FROM_NGS3_PCR-1'!A"&amp;ROW()-5,TRUE)="","",  "e" &amp; INDIRECT(    "'FROM_NGS3_PCR-1'!"   &amp;  CHAR(64 + MATCH(VLOOKUP(E$6,mapping!$A:$B,2,FALSE),'FROM_NGS3_PCR-1'!$1:$1,0))   &amp;  ROW()-5,TRUE)    )</f>
        <v/>
      </c>
      <c r="F808" s="6" t="str">
        <f> IF(INDIRECT("'FROM_NGS3_PCR-1'!A"&amp;ROW()-5,TRUE)="","",  INDIRECT(    "'FROM_NGS3_PCR-1'!"   &amp;  CHAR(64 + MATCH(VLOOKUP(F$6,mapping!$A:$B,2,FALSE),'FROM_NGS3_PCR-1'!$1:$1,0))   &amp;  ROW()-5,TRUE)    )</f>
        <v/>
      </c>
      <c r="G808" s="6" t="str">
        <f> IF(INDIRECT("'FROM_NGS3_PCR-1'!A"&amp;ROW()-5,TRUE)="","",  INDIRECT(    "'FROM_NGS3_PCR-1'!"   &amp;  CHAR(64 + MATCH(VLOOKUP(G$6,mapping!$A:$B,2,FALSE),'FROM_NGS3_PCR-1'!$1:$1,0))   &amp;  ROW()-5,TRUE)    )</f>
        <v/>
      </c>
      <c r="H808" s="39" t="str">
        <f> IF(INDIRECT("'FROM_NGS3_PCR-1'!A"&amp;ROW()-5,TRUE)="","",  INDIRECT(    "'FROM_NGS3_PCR-1'!"   &amp;  CHAR(64 + MATCH(VLOOKUP(H$6,mapping!$A:$B,2,FALSE),'FROM_NGS3_PCR-1'!$1:$1,0))   &amp;  ROW()-5,TRUE)    )</f>
        <v/>
      </c>
      <c r="I808" s="7" t="str">
        <f> IF(INDIRECT("'FROM_NGS3_PCR-1'!A"&amp;ROW()-5,TRUE)="","",  INDIRECT(    "'FROM_NGS3_PCR-1'!"   &amp;  CHAR(64 + MATCH(VLOOKUP(I$6,mapping!$A:$B,2,FALSE),'FROM_NGS3_PCR-1'!$1:$1,0))   &amp;  ROW()-5,TRUE)    )</f>
        <v/>
      </c>
      <c r="J808" s="40" t="str">
        <f> IF(INDIRECT("'FROM_NGS3_PCR-1'!A"&amp;ROW()-5,TRUE)="","",  INDIRECT(    "'FROM_NGS3_PCR-1'!"   &amp;  CHAR(64 + MATCH(VLOOKUP(J$6,mapping!$A:$B,2,FALSE),'FROM_NGS3_PCR-1'!$1:$1,0))   &amp;  ROW()-5,TRUE)    )</f>
        <v/>
      </c>
      <c r="K808" s="6"/>
      <c r="L808" s="39">
        <v>1.0</v>
      </c>
      <c r="M808" s="41"/>
      <c r="N808" s="6"/>
      <c r="O808" s="9" t="b">
        <f t="shared" si="1"/>
        <v>0</v>
      </c>
      <c r="P808" s="9" t="b">
        <f t="shared" si="2"/>
        <v>0</v>
      </c>
      <c r="Q808" s="9"/>
      <c r="R808" s="9"/>
      <c r="S808" s="9"/>
      <c r="T808" s="6"/>
      <c r="U808" s="6"/>
      <c r="V808" s="6"/>
      <c r="W808" s="6"/>
      <c r="X808" s="6"/>
      <c r="Y808" s="6"/>
      <c r="Z808" s="6"/>
    </row>
    <row r="809" ht="14.25" customHeight="1">
      <c r="A809" s="6"/>
      <c r="B809" s="38" t="str">
        <f> IF(INDIRECT("'FROM_NGS3_PCR-1'!A"&amp;ROW()-5,TRUE)="","",  INDIRECT(    "'FROM_NGS3_PCR-1'!"   &amp;  CHAR(64 + MATCH(VLOOKUP(B$6,mapping!$A:$B,2,FALSE),'FROM_NGS3_PCR-1'!$1:$1,0))   &amp;  ROW()-5,TRUE)    )</f>
        <v/>
      </c>
      <c r="C809" s="6" t="str">
        <f> IF(INDIRECT("'FROM_NGS3_PCR-1'!A"&amp;ROW()-5,TRUE)="","",  INDIRECT(    "'FROM_NGS3_PCR-1'!"   &amp;  CHAR(64 + MATCH(VLOOKUP(C$6,mapping!$A:$B,2,FALSE),'FROM_NGS3_PCR-1'!$1:$1,0))   &amp;  ROW()-5,TRUE)    )</f>
        <v/>
      </c>
      <c r="D809" s="7" t="str">
        <f> IF(INDIRECT("'FROM_NGS3_PCR-1'!A"&amp;ROW()-5,TRUE)="","",  INDIRECT(    "'FROM_NGS3_PCR-1'!"   &amp;  CHAR(64 + MATCH(VLOOKUP(D$6,mapping!$A:$B,2,FALSE),'FROM_NGS3_PCR-1'!$1:$1,0))   &amp;  ROW()-5,TRUE)    )</f>
        <v/>
      </c>
      <c r="E809" s="7" t="str">
        <f> IF(INDIRECT("'FROM_NGS3_PCR-1'!A"&amp;ROW()-5,TRUE)="","",  "e" &amp; INDIRECT(    "'FROM_NGS3_PCR-1'!"   &amp;  CHAR(64 + MATCH(VLOOKUP(E$6,mapping!$A:$B,2,FALSE),'FROM_NGS3_PCR-1'!$1:$1,0))   &amp;  ROW()-5,TRUE)    )</f>
        <v/>
      </c>
      <c r="F809" s="6" t="str">
        <f> IF(INDIRECT("'FROM_NGS3_PCR-1'!A"&amp;ROW()-5,TRUE)="","",  INDIRECT(    "'FROM_NGS3_PCR-1'!"   &amp;  CHAR(64 + MATCH(VLOOKUP(F$6,mapping!$A:$B,2,FALSE),'FROM_NGS3_PCR-1'!$1:$1,0))   &amp;  ROW()-5,TRUE)    )</f>
        <v/>
      </c>
      <c r="G809" s="6" t="str">
        <f> IF(INDIRECT("'FROM_NGS3_PCR-1'!A"&amp;ROW()-5,TRUE)="","",  INDIRECT(    "'FROM_NGS3_PCR-1'!"   &amp;  CHAR(64 + MATCH(VLOOKUP(G$6,mapping!$A:$B,2,FALSE),'FROM_NGS3_PCR-1'!$1:$1,0))   &amp;  ROW()-5,TRUE)    )</f>
        <v/>
      </c>
      <c r="H809" s="39" t="str">
        <f> IF(INDIRECT("'FROM_NGS3_PCR-1'!A"&amp;ROW()-5,TRUE)="","",  INDIRECT(    "'FROM_NGS3_PCR-1'!"   &amp;  CHAR(64 + MATCH(VLOOKUP(H$6,mapping!$A:$B,2,FALSE),'FROM_NGS3_PCR-1'!$1:$1,0))   &amp;  ROW()-5,TRUE)    )</f>
        <v/>
      </c>
      <c r="I809" s="7" t="str">
        <f> IF(INDIRECT("'FROM_NGS3_PCR-1'!A"&amp;ROW()-5,TRUE)="","",  INDIRECT(    "'FROM_NGS3_PCR-1'!"   &amp;  CHAR(64 + MATCH(VLOOKUP(I$6,mapping!$A:$B,2,FALSE),'FROM_NGS3_PCR-1'!$1:$1,0))   &amp;  ROW()-5,TRUE)    )</f>
        <v/>
      </c>
      <c r="J809" s="40" t="str">
        <f> IF(INDIRECT("'FROM_NGS3_PCR-1'!A"&amp;ROW()-5,TRUE)="","",  INDIRECT(    "'FROM_NGS3_PCR-1'!"   &amp;  CHAR(64 + MATCH(VLOOKUP(J$6,mapping!$A:$B,2,FALSE),'FROM_NGS3_PCR-1'!$1:$1,0))   &amp;  ROW()-5,TRUE)    )</f>
        <v/>
      </c>
      <c r="K809" s="6"/>
      <c r="L809" s="39">
        <v>1.0</v>
      </c>
      <c r="M809" s="41"/>
      <c r="N809" s="6"/>
      <c r="O809" s="9" t="b">
        <f t="shared" si="1"/>
        <v>0</v>
      </c>
      <c r="P809" s="9" t="b">
        <f t="shared" si="2"/>
        <v>0</v>
      </c>
      <c r="Q809" s="9"/>
      <c r="R809" s="9"/>
      <c r="S809" s="9"/>
      <c r="T809" s="6"/>
      <c r="U809" s="6"/>
      <c r="V809" s="6"/>
      <c r="W809" s="6"/>
      <c r="X809" s="6"/>
      <c r="Y809" s="6"/>
      <c r="Z809" s="6"/>
    </row>
    <row r="810" ht="14.25" customHeight="1">
      <c r="A810" s="6"/>
      <c r="B810" s="38" t="str">
        <f> IF(INDIRECT("'FROM_NGS3_PCR-1'!A"&amp;ROW()-5,TRUE)="","",  INDIRECT(    "'FROM_NGS3_PCR-1'!"   &amp;  CHAR(64 + MATCH(VLOOKUP(B$6,mapping!$A:$B,2,FALSE),'FROM_NGS3_PCR-1'!$1:$1,0))   &amp;  ROW()-5,TRUE)    )</f>
        <v/>
      </c>
      <c r="C810" s="6" t="str">
        <f> IF(INDIRECT("'FROM_NGS3_PCR-1'!A"&amp;ROW()-5,TRUE)="","",  INDIRECT(    "'FROM_NGS3_PCR-1'!"   &amp;  CHAR(64 + MATCH(VLOOKUP(C$6,mapping!$A:$B,2,FALSE),'FROM_NGS3_PCR-1'!$1:$1,0))   &amp;  ROW()-5,TRUE)    )</f>
        <v/>
      </c>
      <c r="D810" s="7" t="str">
        <f> IF(INDIRECT("'FROM_NGS3_PCR-1'!A"&amp;ROW()-5,TRUE)="","",  INDIRECT(    "'FROM_NGS3_PCR-1'!"   &amp;  CHAR(64 + MATCH(VLOOKUP(D$6,mapping!$A:$B,2,FALSE),'FROM_NGS3_PCR-1'!$1:$1,0))   &amp;  ROW()-5,TRUE)    )</f>
        <v/>
      </c>
      <c r="E810" s="7" t="str">
        <f> IF(INDIRECT("'FROM_NGS3_PCR-1'!A"&amp;ROW()-5,TRUE)="","",  "e" &amp; INDIRECT(    "'FROM_NGS3_PCR-1'!"   &amp;  CHAR(64 + MATCH(VLOOKUP(E$6,mapping!$A:$B,2,FALSE),'FROM_NGS3_PCR-1'!$1:$1,0))   &amp;  ROW()-5,TRUE)    )</f>
        <v/>
      </c>
      <c r="F810" s="6" t="str">
        <f> IF(INDIRECT("'FROM_NGS3_PCR-1'!A"&amp;ROW()-5,TRUE)="","",  INDIRECT(    "'FROM_NGS3_PCR-1'!"   &amp;  CHAR(64 + MATCH(VLOOKUP(F$6,mapping!$A:$B,2,FALSE),'FROM_NGS3_PCR-1'!$1:$1,0))   &amp;  ROW()-5,TRUE)    )</f>
        <v/>
      </c>
      <c r="G810" s="6" t="str">
        <f> IF(INDIRECT("'FROM_NGS3_PCR-1'!A"&amp;ROW()-5,TRUE)="","",  INDIRECT(    "'FROM_NGS3_PCR-1'!"   &amp;  CHAR(64 + MATCH(VLOOKUP(G$6,mapping!$A:$B,2,FALSE),'FROM_NGS3_PCR-1'!$1:$1,0))   &amp;  ROW()-5,TRUE)    )</f>
        <v/>
      </c>
      <c r="H810" s="39" t="str">
        <f> IF(INDIRECT("'FROM_NGS3_PCR-1'!A"&amp;ROW()-5,TRUE)="","",  INDIRECT(    "'FROM_NGS3_PCR-1'!"   &amp;  CHAR(64 + MATCH(VLOOKUP(H$6,mapping!$A:$B,2,FALSE),'FROM_NGS3_PCR-1'!$1:$1,0))   &amp;  ROW()-5,TRUE)    )</f>
        <v/>
      </c>
      <c r="I810" s="7" t="str">
        <f> IF(INDIRECT("'FROM_NGS3_PCR-1'!A"&amp;ROW()-5,TRUE)="","",  INDIRECT(    "'FROM_NGS3_PCR-1'!"   &amp;  CHAR(64 + MATCH(VLOOKUP(I$6,mapping!$A:$B,2,FALSE),'FROM_NGS3_PCR-1'!$1:$1,0))   &amp;  ROW()-5,TRUE)    )</f>
        <v/>
      </c>
      <c r="J810" s="40" t="str">
        <f> IF(INDIRECT("'FROM_NGS3_PCR-1'!A"&amp;ROW()-5,TRUE)="","",  INDIRECT(    "'FROM_NGS3_PCR-1'!"   &amp;  CHAR(64 + MATCH(VLOOKUP(J$6,mapping!$A:$B,2,FALSE),'FROM_NGS3_PCR-1'!$1:$1,0))   &amp;  ROW()-5,TRUE)    )</f>
        <v/>
      </c>
      <c r="K810" s="6"/>
      <c r="L810" s="39">
        <v>1.0</v>
      </c>
      <c r="M810" s="41"/>
      <c r="N810" s="6"/>
      <c r="O810" s="9" t="b">
        <f t="shared" si="1"/>
        <v>0</v>
      </c>
      <c r="P810" s="9" t="b">
        <f t="shared" si="2"/>
        <v>0</v>
      </c>
      <c r="Q810" s="9"/>
      <c r="R810" s="9"/>
      <c r="S810" s="9"/>
      <c r="T810" s="6"/>
      <c r="U810" s="6"/>
      <c r="V810" s="6"/>
      <c r="W810" s="6"/>
      <c r="X810" s="6"/>
      <c r="Y810" s="6"/>
      <c r="Z810" s="6"/>
    </row>
    <row r="811" ht="14.25" customHeight="1">
      <c r="A811" s="6"/>
      <c r="B811" s="38" t="str">
        <f> IF(INDIRECT("'FROM_NGS3_PCR-1'!A"&amp;ROW()-5,TRUE)="","",  INDIRECT(    "'FROM_NGS3_PCR-1'!"   &amp;  CHAR(64 + MATCH(VLOOKUP(B$6,mapping!$A:$B,2,FALSE),'FROM_NGS3_PCR-1'!$1:$1,0))   &amp;  ROW()-5,TRUE)    )</f>
        <v/>
      </c>
      <c r="C811" s="6" t="str">
        <f> IF(INDIRECT("'FROM_NGS3_PCR-1'!A"&amp;ROW()-5,TRUE)="","",  INDIRECT(    "'FROM_NGS3_PCR-1'!"   &amp;  CHAR(64 + MATCH(VLOOKUP(C$6,mapping!$A:$B,2,FALSE),'FROM_NGS3_PCR-1'!$1:$1,0))   &amp;  ROW()-5,TRUE)    )</f>
        <v/>
      </c>
      <c r="D811" s="7" t="str">
        <f> IF(INDIRECT("'FROM_NGS3_PCR-1'!A"&amp;ROW()-5,TRUE)="","",  INDIRECT(    "'FROM_NGS3_PCR-1'!"   &amp;  CHAR(64 + MATCH(VLOOKUP(D$6,mapping!$A:$B,2,FALSE),'FROM_NGS3_PCR-1'!$1:$1,0))   &amp;  ROW()-5,TRUE)    )</f>
        <v/>
      </c>
      <c r="E811" s="7" t="str">
        <f> IF(INDIRECT("'FROM_NGS3_PCR-1'!A"&amp;ROW()-5,TRUE)="","",  "e" &amp; INDIRECT(    "'FROM_NGS3_PCR-1'!"   &amp;  CHAR(64 + MATCH(VLOOKUP(E$6,mapping!$A:$B,2,FALSE),'FROM_NGS3_PCR-1'!$1:$1,0))   &amp;  ROW()-5,TRUE)    )</f>
        <v/>
      </c>
      <c r="F811" s="6" t="str">
        <f> IF(INDIRECT("'FROM_NGS3_PCR-1'!A"&amp;ROW()-5,TRUE)="","",  INDIRECT(    "'FROM_NGS3_PCR-1'!"   &amp;  CHAR(64 + MATCH(VLOOKUP(F$6,mapping!$A:$B,2,FALSE),'FROM_NGS3_PCR-1'!$1:$1,0))   &amp;  ROW()-5,TRUE)    )</f>
        <v/>
      </c>
      <c r="G811" s="6" t="str">
        <f> IF(INDIRECT("'FROM_NGS3_PCR-1'!A"&amp;ROW()-5,TRUE)="","",  INDIRECT(    "'FROM_NGS3_PCR-1'!"   &amp;  CHAR(64 + MATCH(VLOOKUP(G$6,mapping!$A:$B,2,FALSE),'FROM_NGS3_PCR-1'!$1:$1,0))   &amp;  ROW()-5,TRUE)    )</f>
        <v/>
      </c>
      <c r="H811" s="39" t="str">
        <f> IF(INDIRECT("'FROM_NGS3_PCR-1'!A"&amp;ROW()-5,TRUE)="","",  INDIRECT(    "'FROM_NGS3_PCR-1'!"   &amp;  CHAR(64 + MATCH(VLOOKUP(H$6,mapping!$A:$B,2,FALSE),'FROM_NGS3_PCR-1'!$1:$1,0))   &amp;  ROW()-5,TRUE)    )</f>
        <v/>
      </c>
      <c r="I811" s="7" t="str">
        <f> IF(INDIRECT("'FROM_NGS3_PCR-1'!A"&amp;ROW()-5,TRUE)="","",  INDIRECT(    "'FROM_NGS3_PCR-1'!"   &amp;  CHAR(64 + MATCH(VLOOKUP(I$6,mapping!$A:$B,2,FALSE),'FROM_NGS3_PCR-1'!$1:$1,0))   &amp;  ROW()-5,TRUE)    )</f>
        <v/>
      </c>
      <c r="J811" s="40" t="str">
        <f> IF(INDIRECT("'FROM_NGS3_PCR-1'!A"&amp;ROW()-5,TRUE)="","",  INDIRECT(    "'FROM_NGS3_PCR-1'!"   &amp;  CHAR(64 + MATCH(VLOOKUP(J$6,mapping!$A:$B,2,FALSE),'FROM_NGS3_PCR-1'!$1:$1,0))   &amp;  ROW()-5,TRUE)    )</f>
        <v/>
      </c>
      <c r="K811" s="6"/>
      <c r="L811" s="39">
        <v>1.0</v>
      </c>
      <c r="M811" s="41"/>
      <c r="N811" s="6"/>
      <c r="O811" s="9" t="b">
        <f t="shared" si="1"/>
        <v>0</v>
      </c>
      <c r="P811" s="9" t="b">
        <f t="shared" si="2"/>
        <v>0</v>
      </c>
      <c r="Q811" s="9"/>
      <c r="R811" s="9"/>
      <c r="S811" s="9"/>
      <c r="T811" s="6"/>
      <c r="U811" s="6"/>
      <c r="V811" s="6"/>
      <c r="W811" s="6"/>
      <c r="X811" s="6"/>
      <c r="Y811" s="6"/>
      <c r="Z811" s="6"/>
    </row>
    <row r="812" ht="14.25" customHeight="1">
      <c r="A812" s="6"/>
      <c r="B812" s="38" t="str">
        <f> IF(INDIRECT("'FROM_NGS3_PCR-1'!A"&amp;ROW()-5,TRUE)="","",  INDIRECT(    "'FROM_NGS3_PCR-1'!"   &amp;  CHAR(64 + MATCH(VLOOKUP(B$6,mapping!$A:$B,2,FALSE),'FROM_NGS3_PCR-1'!$1:$1,0))   &amp;  ROW()-5,TRUE)    )</f>
        <v/>
      </c>
      <c r="C812" s="6" t="str">
        <f> IF(INDIRECT("'FROM_NGS3_PCR-1'!A"&amp;ROW()-5,TRUE)="","",  INDIRECT(    "'FROM_NGS3_PCR-1'!"   &amp;  CHAR(64 + MATCH(VLOOKUP(C$6,mapping!$A:$B,2,FALSE),'FROM_NGS3_PCR-1'!$1:$1,0))   &amp;  ROW()-5,TRUE)    )</f>
        <v/>
      </c>
      <c r="D812" s="7" t="str">
        <f> IF(INDIRECT("'FROM_NGS3_PCR-1'!A"&amp;ROW()-5,TRUE)="","",  INDIRECT(    "'FROM_NGS3_PCR-1'!"   &amp;  CHAR(64 + MATCH(VLOOKUP(D$6,mapping!$A:$B,2,FALSE),'FROM_NGS3_PCR-1'!$1:$1,0))   &amp;  ROW()-5,TRUE)    )</f>
        <v/>
      </c>
      <c r="E812" s="7" t="str">
        <f> IF(INDIRECT("'FROM_NGS3_PCR-1'!A"&amp;ROW()-5,TRUE)="","",  "e" &amp; INDIRECT(    "'FROM_NGS3_PCR-1'!"   &amp;  CHAR(64 + MATCH(VLOOKUP(E$6,mapping!$A:$B,2,FALSE),'FROM_NGS3_PCR-1'!$1:$1,0))   &amp;  ROW()-5,TRUE)    )</f>
        <v/>
      </c>
      <c r="F812" s="6" t="str">
        <f> IF(INDIRECT("'FROM_NGS3_PCR-1'!A"&amp;ROW()-5,TRUE)="","",  INDIRECT(    "'FROM_NGS3_PCR-1'!"   &amp;  CHAR(64 + MATCH(VLOOKUP(F$6,mapping!$A:$B,2,FALSE),'FROM_NGS3_PCR-1'!$1:$1,0))   &amp;  ROW()-5,TRUE)    )</f>
        <v/>
      </c>
      <c r="G812" s="6" t="str">
        <f> IF(INDIRECT("'FROM_NGS3_PCR-1'!A"&amp;ROW()-5,TRUE)="","",  INDIRECT(    "'FROM_NGS3_PCR-1'!"   &amp;  CHAR(64 + MATCH(VLOOKUP(G$6,mapping!$A:$B,2,FALSE),'FROM_NGS3_PCR-1'!$1:$1,0))   &amp;  ROW()-5,TRUE)    )</f>
        <v/>
      </c>
      <c r="H812" s="39" t="str">
        <f> IF(INDIRECT("'FROM_NGS3_PCR-1'!A"&amp;ROW()-5,TRUE)="","",  INDIRECT(    "'FROM_NGS3_PCR-1'!"   &amp;  CHAR(64 + MATCH(VLOOKUP(H$6,mapping!$A:$B,2,FALSE),'FROM_NGS3_PCR-1'!$1:$1,0))   &amp;  ROW()-5,TRUE)    )</f>
        <v/>
      </c>
      <c r="I812" s="7" t="str">
        <f> IF(INDIRECT("'FROM_NGS3_PCR-1'!A"&amp;ROW()-5,TRUE)="","",  INDIRECT(    "'FROM_NGS3_PCR-1'!"   &amp;  CHAR(64 + MATCH(VLOOKUP(I$6,mapping!$A:$B,2,FALSE),'FROM_NGS3_PCR-1'!$1:$1,0))   &amp;  ROW()-5,TRUE)    )</f>
        <v/>
      </c>
      <c r="J812" s="40" t="str">
        <f> IF(INDIRECT("'FROM_NGS3_PCR-1'!A"&amp;ROW()-5,TRUE)="","",  INDIRECT(    "'FROM_NGS3_PCR-1'!"   &amp;  CHAR(64 + MATCH(VLOOKUP(J$6,mapping!$A:$B,2,FALSE),'FROM_NGS3_PCR-1'!$1:$1,0))   &amp;  ROW()-5,TRUE)    )</f>
        <v/>
      </c>
      <c r="K812" s="6"/>
      <c r="L812" s="39">
        <v>1.0</v>
      </c>
      <c r="M812" s="41"/>
      <c r="N812" s="6"/>
      <c r="O812" s="9" t="b">
        <f t="shared" si="1"/>
        <v>0</v>
      </c>
      <c r="P812" s="9" t="b">
        <f t="shared" si="2"/>
        <v>0</v>
      </c>
      <c r="Q812" s="9"/>
      <c r="R812" s="9"/>
      <c r="S812" s="9"/>
      <c r="T812" s="6"/>
      <c r="U812" s="6"/>
      <c r="V812" s="6"/>
      <c r="W812" s="6"/>
      <c r="X812" s="6"/>
      <c r="Y812" s="6"/>
      <c r="Z812" s="6"/>
    </row>
    <row r="813" ht="14.25" customHeight="1">
      <c r="A813" s="6"/>
      <c r="B813" s="38" t="str">
        <f> IF(INDIRECT("'FROM_NGS3_PCR-1'!A"&amp;ROW()-5,TRUE)="","",  INDIRECT(    "'FROM_NGS3_PCR-1'!"   &amp;  CHAR(64 + MATCH(VLOOKUP(B$6,mapping!$A:$B,2,FALSE),'FROM_NGS3_PCR-1'!$1:$1,0))   &amp;  ROW()-5,TRUE)    )</f>
        <v/>
      </c>
      <c r="C813" s="6" t="str">
        <f> IF(INDIRECT("'FROM_NGS3_PCR-1'!A"&amp;ROW()-5,TRUE)="","",  INDIRECT(    "'FROM_NGS3_PCR-1'!"   &amp;  CHAR(64 + MATCH(VLOOKUP(C$6,mapping!$A:$B,2,FALSE),'FROM_NGS3_PCR-1'!$1:$1,0))   &amp;  ROW()-5,TRUE)    )</f>
        <v/>
      </c>
      <c r="D813" s="7" t="str">
        <f> IF(INDIRECT("'FROM_NGS3_PCR-1'!A"&amp;ROW()-5,TRUE)="","",  INDIRECT(    "'FROM_NGS3_PCR-1'!"   &amp;  CHAR(64 + MATCH(VLOOKUP(D$6,mapping!$A:$B,2,FALSE),'FROM_NGS3_PCR-1'!$1:$1,0))   &amp;  ROW()-5,TRUE)    )</f>
        <v/>
      </c>
      <c r="E813" s="7" t="str">
        <f> IF(INDIRECT("'FROM_NGS3_PCR-1'!A"&amp;ROW()-5,TRUE)="","",  "e" &amp; INDIRECT(    "'FROM_NGS3_PCR-1'!"   &amp;  CHAR(64 + MATCH(VLOOKUP(E$6,mapping!$A:$B,2,FALSE),'FROM_NGS3_PCR-1'!$1:$1,0))   &amp;  ROW()-5,TRUE)    )</f>
        <v/>
      </c>
      <c r="F813" s="6" t="str">
        <f> IF(INDIRECT("'FROM_NGS3_PCR-1'!A"&amp;ROW()-5,TRUE)="","",  INDIRECT(    "'FROM_NGS3_PCR-1'!"   &amp;  CHAR(64 + MATCH(VLOOKUP(F$6,mapping!$A:$B,2,FALSE),'FROM_NGS3_PCR-1'!$1:$1,0))   &amp;  ROW()-5,TRUE)    )</f>
        <v/>
      </c>
      <c r="G813" s="6" t="str">
        <f> IF(INDIRECT("'FROM_NGS3_PCR-1'!A"&amp;ROW()-5,TRUE)="","",  INDIRECT(    "'FROM_NGS3_PCR-1'!"   &amp;  CHAR(64 + MATCH(VLOOKUP(G$6,mapping!$A:$B,2,FALSE),'FROM_NGS3_PCR-1'!$1:$1,0))   &amp;  ROW()-5,TRUE)    )</f>
        <v/>
      </c>
      <c r="H813" s="39" t="str">
        <f> IF(INDIRECT("'FROM_NGS3_PCR-1'!A"&amp;ROW()-5,TRUE)="","",  INDIRECT(    "'FROM_NGS3_PCR-1'!"   &amp;  CHAR(64 + MATCH(VLOOKUP(H$6,mapping!$A:$B,2,FALSE),'FROM_NGS3_PCR-1'!$1:$1,0))   &amp;  ROW()-5,TRUE)    )</f>
        <v/>
      </c>
      <c r="I813" s="7" t="str">
        <f> IF(INDIRECT("'FROM_NGS3_PCR-1'!A"&amp;ROW()-5,TRUE)="","",  INDIRECT(    "'FROM_NGS3_PCR-1'!"   &amp;  CHAR(64 + MATCH(VLOOKUP(I$6,mapping!$A:$B,2,FALSE),'FROM_NGS3_PCR-1'!$1:$1,0))   &amp;  ROW()-5,TRUE)    )</f>
        <v/>
      </c>
      <c r="J813" s="40" t="str">
        <f> IF(INDIRECT("'FROM_NGS3_PCR-1'!A"&amp;ROW()-5,TRUE)="","",  INDIRECT(    "'FROM_NGS3_PCR-1'!"   &amp;  CHAR(64 + MATCH(VLOOKUP(J$6,mapping!$A:$B,2,FALSE),'FROM_NGS3_PCR-1'!$1:$1,0))   &amp;  ROW()-5,TRUE)    )</f>
        <v/>
      </c>
      <c r="K813" s="6"/>
      <c r="L813" s="39">
        <v>1.0</v>
      </c>
      <c r="M813" s="41"/>
      <c r="N813" s="6"/>
      <c r="O813" s="9" t="b">
        <f t="shared" si="1"/>
        <v>0</v>
      </c>
      <c r="P813" s="9" t="b">
        <f t="shared" si="2"/>
        <v>0</v>
      </c>
      <c r="Q813" s="9"/>
      <c r="R813" s="9"/>
      <c r="S813" s="9"/>
      <c r="T813" s="6"/>
      <c r="U813" s="6"/>
      <c r="V813" s="6"/>
      <c r="W813" s="6"/>
      <c r="X813" s="6"/>
      <c r="Y813" s="6"/>
      <c r="Z813" s="6"/>
    </row>
    <row r="814" ht="14.25" customHeight="1">
      <c r="A814" s="6"/>
      <c r="B814" s="38" t="str">
        <f> IF(INDIRECT("'FROM_NGS3_PCR-1'!A"&amp;ROW()-5,TRUE)="","",  INDIRECT(    "'FROM_NGS3_PCR-1'!"   &amp;  CHAR(64 + MATCH(VLOOKUP(B$6,mapping!$A:$B,2,FALSE),'FROM_NGS3_PCR-1'!$1:$1,0))   &amp;  ROW()-5,TRUE)    )</f>
        <v/>
      </c>
      <c r="C814" s="6" t="str">
        <f> IF(INDIRECT("'FROM_NGS3_PCR-1'!A"&amp;ROW()-5,TRUE)="","",  INDIRECT(    "'FROM_NGS3_PCR-1'!"   &amp;  CHAR(64 + MATCH(VLOOKUP(C$6,mapping!$A:$B,2,FALSE),'FROM_NGS3_PCR-1'!$1:$1,0))   &amp;  ROW()-5,TRUE)    )</f>
        <v/>
      </c>
      <c r="D814" s="7" t="str">
        <f> IF(INDIRECT("'FROM_NGS3_PCR-1'!A"&amp;ROW()-5,TRUE)="","",  INDIRECT(    "'FROM_NGS3_PCR-1'!"   &amp;  CHAR(64 + MATCH(VLOOKUP(D$6,mapping!$A:$B,2,FALSE),'FROM_NGS3_PCR-1'!$1:$1,0))   &amp;  ROW()-5,TRUE)    )</f>
        <v/>
      </c>
      <c r="E814" s="7" t="str">
        <f> IF(INDIRECT("'FROM_NGS3_PCR-1'!A"&amp;ROW()-5,TRUE)="","",  "e" &amp; INDIRECT(    "'FROM_NGS3_PCR-1'!"   &amp;  CHAR(64 + MATCH(VLOOKUP(E$6,mapping!$A:$B,2,FALSE),'FROM_NGS3_PCR-1'!$1:$1,0))   &amp;  ROW()-5,TRUE)    )</f>
        <v/>
      </c>
      <c r="F814" s="6" t="str">
        <f> IF(INDIRECT("'FROM_NGS3_PCR-1'!A"&amp;ROW()-5,TRUE)="","",  INDIRECT(    "'FROM_NGS3_PCR-1'!"   &amp;  CHAR(64 + MATCH(VLOOKUP(F$6,mapping!$A:$B,2,FALSE),'FROM_NGS3_PCR-1'!$1:$1,0))   &amp;  ROW()-5,TRUE)    )</f>
        <v/>
      </c>
      <c r="G814" s="6" t="str">
        <f> IF(INDIRECT("'FROM_NGS3_PCR-1'!A"&amp;ROW()-5,TRUE)="","",  INDIRECT(    "'FROM_NGS3_PCR-1'!"   &amp;  CHAR(64 + MATCH(VLOOKUP(G$6,mapping!$A:$B,2,FALSE),'FROM_NGS3_PCR-1'!$1:$1,0))   &amp;  ROW()-5,TRUE)    )</f>
        <v/>
      </c>
      <c r="H814" s="39" t="str">
        <f> IF(INDIRECT("'FROM_NGS3_PCR-1'!A"&amp;ROW()-5,TRUE)="","",  INDIRECT(    "'FROM_NGS3_PCR-1'!"   &amp;  CHAR(64 + MATCH(VLOOKUP(H$6,mapping!$A:$B,2,FALSE),'FROM_NGS3_PCR-1'!$1:$1,0))   &amp;  ROW()-5,TRUE)    )</f>
        <v/>
      </c>
      <c r="I814" s="7" t="str">
        <f> IF(INDIRECT("'FROM_NGS3_PCR-1'!A"&amp;ROW()-5,TRUE)="","",  INDIRECT(    "'FROM_NGS3_PCR-1'!"   &amp;  CHAR(64 + MATCH(VLOOKUP(I$6,mapping!$A:$B,2,FALSE),'FROM_NGS3_PCR-1'!$1:$1,0))   &amp;  ROW()-5,TRUE)    )</f>
        <v/>
      </c>
      <c r="J814" s="40" t="str">
        <f> IF(INDIRECT("'FROM_NGS3_PCR-1'!A"&amp;ROW()-5,TRUE)="","",  INDIRECT(    "'FROM_NGS3_PCR-1'!"   &amp;  CHAR(64 + MATCH(VLOOKUP(J$6,mapping!$A:$B,2,FALSE),'FROM_NGS3_PCR-1'!$1:$1,0))   &amp;  ROW()-5,TRUE)    )</f>
        <v/>
      </c>
      <c r="K814" s="6"/>
      <c r="L814" s="39">
        <v>1.0</v>
      </c>
      <c r="M814" s="41"/>
      <c r="N814" s="6"/>
      <c r="O814" s="9" t="b">
        <f t="shared" si="1"/>
        <v>0</v>
      </c>
      <c r="P814" s="9" t="b">
        <f t="shared" si="2"/>
        <v>0</v>
      </c>
      <c r="Q814" s="9"/>
      <c r="R814" s="9"/>
      <c r="S814" s="9"/>
      <c r="T814" s="6"/>
      <c r="U814" s="6"/>
      <c r="V814" s="6"/>
      <c r="W814" s="6"/>
      <c r="X814" s="6"/>
      <c r="Y814" s="6"/>
      <c r="Z814" s="6"/>
    </row>
    <row r="815" ht="14.25" customHeight="1">
      <c r="A815" s="6"/>
      <c r="B815" s="38" t="str">
        <f> IF(INDIRECT("'FROM_NGS3_PCR-1'!A"&amp;ROW()-5,TRUE)="","",  INDIRECT(    "'FROM_NGS3_PCR-1'!"   &amp;  CHAR(64 + MATCH(VLOOKUP(B$6,mapping!$A:$B,2,FALSE),'FROM_NGS3_PCR-1'!$1:$1,0))   &amp;  ROW()-5,TRUE)    )</f>
        <v/>
      </c>
      <c r="C815" s="6" t="str">
        <f> IF(INDIRECT("'FROM_NGS3_PCR-1'!A"&amp;ROW()-5,TRUE)="","",  INDIRECT(    "'FROM_NGS3_PCR-1'!"   &amp;  CHAR(64 + MATCH(VLOOKUP(C$6,mapping!$A:$B,2,FALSE),'FROM_NGS3_PCR-1'!$1:$1,0))   &amp;  ROW()-5,TRUE)    )</f>
        <v/>
      </c>
      <c r="D815" s="7" t="str">
        <f> IF(INDIRECT("'FROM_NGS3_PCR-1'!A"&amp;ROW()-5,TRUE)="","",  INDIRECT(    "'FROM_NGS3_PCR-1'!"   &amp;  CHAR(64 + MATCH(VLOOKUP(D$6,mapping!$A:$B,2,FALSE),'FROM_NGS3_PCR-1'!$1:$1,0))   &amp;  ROW()-5,TRUE)    )</f>
        <v/>
      </c>
      <c r="E815" s="7" t="str">
        <f> IF(INDIRECT("'FROM_NGS3_PCR-1'!A"&amp;ROW()-5,TRUE)="","",  "e" &amp; INDIRECT(    "'FROM_NGS3_PCR-1'!"   &amp;  CHAR(64 + MATCH(VLOOKUP(E$6,mapping!$A:$B,2,FALSE),'FROM_NGS3_PCR-1'!$1:$1,0))   &amp;  ROW()-5,TRUE)    )</f>
        <v/>
      </c>
      <c r="F815" s="6" t="str">
        <f> IF(INDIRECT("'FROM_NGS3_PCR-1'!A"&amp;ROW()-5,TRUE)="","",  INDIRECT(    "'FROM_NGS3_PCR-1'!"   &amp;  CHAR(64 + MATCH(VLOOKUP(F$6,mapping!$A:$B,2,FALSE),'FROM_NGS3_PCR-1'!$1:$1,0))   &amp;  ROW()-5,TRUE)    )</f>
        <v/>
      </c>
      <c r="G815" s="6" t="str">
        <f> IF(INDIRECT("'FROM_NGS3_PCR-1'!A"&amp;ROW()-5,TRUE)="","",  INDIRECT(    "'FROM_NGS3_PCR-1'!"   &amp;  CHAR(64 + MATCH(VLOOKUP(G$6,mapping!$A:$B,2,FALSE),'FROM_NGS3_PCR-1'!$1:$1,0))   &amp;  ROW()-5,TRUE)    )</f>
        <v/>
      </c>
      <c r="H815" s="39" t="str">
        <f> IF(INDIRECT("'FROM_NGS3_PCR-1'!A"&amp;ROW()-5,TRUE)="","",  INDIRECT(    "'FROM_NGS3_PCR-1'!"   &amp;  CHAR(64 + MATCH(VLOOKUP(H$6,mapping!$A:$B,2,FALSE),'FROM_NGS3_PCR-1'!$1:$1,0))   &amp;  ROW()-5,TRUE)    )</f>
        <v/>
      </c>
      <c r="I815" s="7" t="str">
        <f> IF(INDIRECT("'FROM_NGS3_PCR-1'!A"&amp;ROW()-5,TRUE)="","",  INDIRECT(    "'FROM_NGS3_PCR-1'!"   &amp;  CHAR(64 + MATCH(VLOOKUP(I$6,mapping!$A:$B,2,FALSE),'FROM_NGS3_PCR-1'!$1:$1,0))   &amp;  ROW()-5,TRUE)    )</f>
        <v/>
      </c>
      <c r="J815" s="40" t="str">
        <f> IF(INDIRECT("'FROM_NGS3_PCR-1'!A"&amp;ROW()-5,TRUE)="","",  INDIRECT(    "'FROM_NGS3_PCR-1'!"   &amp;  CHAR(64 + MATCH(VLOOKUP(J$6,mapping!$A:$B,2,FALSE),'FROM_NGS3_PCR-1'!$1:$1,0))   &amp;  ROW()-5,TRUE)    )</f>
        <v/>
      </c>
      <c r="K815" s="6"/>
      <c r="L815" s="39">
        <v>1.0</v>
      </c>
      <c r="M815" s="41"/>
      <c r="N815" s="6"/>
      <c r="O815" s="9" t="b">
        <f t="shared" si="1"/>
        <v>0</v>
      </c>
      <c r="P815" s="9" t="b">
        <f t="shared" si="2"/>
        <v>0</v>
      </c>
      <c r="Q815" s="9"/>
      <c r="R815" s="9"/>
      <c r="S815" s="9"/>
      <c r="T815" s="6"/>
      <c r="U815" s="6"/>
      <c r="V815" s="6"/>
      <c r="W815" s="6"/>
      <c r="X815" s="6"/>
      <c r="Y815" s="6"/>
      <c r="Z815" s="6"/>
    </row>
    <row r="816" ht="14.25" customHeight="1">
      <c r="A816" s="6"/>
      <c r="B816" s="38" t="str">
        <f> IF(INDIRECT("'FROM_NGS3_PCR-1'!A"&amp;ROW()-5,TRUE)="","",  INDIRECT(    "'FROM_NGS3_PCR-1'!"   &amp;  CHAR(64 + MATCH(VLOOKUP(B$6,mapping!$A:$B,2,FALSE),'FROM_NGS3_PCR-1'!$1:$1,0))   &amp;  ROW()-5,TRUE)    )</f>
        <v/>
      </c>
      <c r="C816" s="6" t="str">
        <f> IF(INDIRECT("'FROM_NGS3_PCR-1'!A"&amp;ROW()-5,TRUE)="","",  INDIRECT(    "'FROM_NGS3_PCR-1'!"   &amp;  CHAR(64 + MATCH(VLOOKUP(C$6,mapping!$A:$B,2,FALSE),'FROM_NGS3_PCR-1'!$1:$1,0))   &amp;  ROW()-5,TRUE)    )</f>
        <v/>
      </c>
      <c r="D816" s="7" t="str">
        <f> IF(INDIRECT("'FROM_NGS3_PCR-1'!A"&amp;ROW()-5,TRUE)="","",  INDIRECT(    "'FROM_NGS3_PCR-1'!"   &amp;  CHAR(64 + MATCH(VLOOKUP(D$6,mapping!$A:$B,2,FALSE),'FROM_NGS3_PCR-1'!$1:$1,0))   &amp;  ROW()-5,TRUE)    )</f>
        <v/>
      </c>
      <c r="E816" s="7" t="str">
        <f> IF(INDIRECT("'FROM_NGS3_PCR-1'!A"&amp;ROW()-5,TRUE)="","",  "e" &amp; INDIRECT(    "'FROM_NGS3_PCR-1'!"   &amp;  CHAR(64 + MATCH(VLOOKUP(E$6,mapping!$A:$B,2,FALSE),'FROM_NGS3_PCR-1'!$1:$1,0))   &amp;  ROW()-5,TRUE)    )</f>
        <v/>
      </c>
      <c r="F816" s="6" t="str">
        <f> IF(INDIRECT("'FROM_NGS3_PCR-1'!A"&amp;ROW()-5,TRUE)="","",  INDIRECT(    "'FROM_NGS3_PCR-1'!"   &amp;  CHAR(64 + MATCH(VLOOKUP(F$6,mapping!$A:$B,2,FALSE),'FROM_NGS3_PCR-1'!$1:$1,0))   &amp;  ROW()-5,TRUE)    )</f>
        <v/>
      </c>
      <c r="G816" s="6" t="str">
        <f> IF(INDIRECT("'FROM_NGS3_PCR-1'!A"&amp;ROW()-5,TRUE)="","",  INDIRECT(    "'FROM_NGS3_PCR-1'!"   &amp;  CHAR(64 + MATCH(VLOOKUP(G$6,mapping!$A:$B,2,FALSE),'FROM_NGS3_PCR-1'!$1:$1,0))   &amp;  ROW()-5,TRUE)    )</f>
        <v/>
      </c>
      <c r="H816" s="39" t="str">
        <f> IF(INDIRECT("'FROM_NGS3_PCR-1'!A"&amp;ROW()-5,TRUE)="","",  INDIRECT(    "'FROM_NGS3_PCR-1'!"   &amp;  CHAR(64 + MATCH(VLOOKUP(H$6,mapping!$A:$B,2,FALSE),'FROM_NGS3_PCR-1'!$1:$1,0))   &amp;  ROW()-5,TRUE)    )</f>
        <v/>
      </c>
      <c r="I816" s="7" t="str">
        <f> IF(INDIRECT("'FROM_NGS3_PCR-1'!A"&amp;ROW()-5,TRUE)="","",  INDIRECT(    "'FROM_NGS3_PCR-1'!"   &amp;  CHAR(64 + MATCH(VLOOKUP(I$6,mapping!$A:$B,2,FALSE),'FROM_NGS3_PCR-1'!$1:$1,0))   &amp;  ROW()-5,TRUE)    )</f>
        <v/>
      </c>
      <c r="J816" s="40" t="str">
        <f> IF(INDIRECT("'FROM_NGS3_PCR-1'!A"&amp;ROW()-5,TRUE)="","",  INDIRECT(    "'FROM_NGS3_PCR-1'!"   &amp;  CHAR(64 + MATCH(VLOOKUP(J$6,mapping!$A:$B,2,FALSE),'FROM_NGS3_PCR-1'!$1:$1,0))   &amp;  ROW()-5,TRUE)    )</f>
        <v/>
      </c>
      <c r="K816" s="6"/>
      <c r="L816" s="39">
        <v>1.0</v>
      </c>
      <c r="M816" s="41"/>
      <c r="N816" s="6"/>
      <c r="O816" s="9" t="b">
        <f t="shared" si="1"/>
        <v>0</v>
      </c>
      <c r="P816" s="9" t="b">
        <f t="shared" si="2"/>
        <v>0</v>
      </c>
      <c r="Q816" s="9"/>
      <c r="R816" s="9"/>
      <c r="S816" s="9"/>
      <c r="T816" s="6"/>
      <c r="U816" s="6"/>
      <c r="V816" s="6"/>
      <c r="W816" s="6"/>
      <c r="X816" s="6"/>
      <c r="Y816" s="6"/>
      <c r="Z816" s="6"/>
    </row>
    <row r="817" ht="14.25" customHeight="1">
      <c r="A817" s="6"/>
      <c r="B817" s="38" t="str">
        <f> IF(INDIRECT("'FROM_NGS3_PCR-1'!A"&amp;ROW()-5,TRUE)="","",  INDIRECT(    "'FROM_NGS3_PCR-1'!"   &amp;  CHAR(64 + MATCH(VLOOKUP(B$6,mapping!$A:$B,2,FALSE),'FROM_NGS3_PCR-1'!$1:$1,0))   &amp;  ROW()-5,TRUE)    )</f>
        <v/>
      </c>
      <c r="C817" s="6" t="str">
        <f> IF(INDIRECT("'FROM_NGS3_PCR-1'!A"&amp;ROW()-5,TRUE)="","",  INDIRECT(    "'FROM_NGS3_PCR-1'!"   &amp;  CHAR(64 + MATCH(VLOOKUP(C$6,mapping!$A:$B,2,FALSE),'FROM_NGS3_PCR-1'!$1:$1,0))   &amp;  ROW()-5,TRUE)    )</f>
        <v/>
      </c>
      <c r="D817" s="7" t="str">
        <f> IF(INDIRECT("'FROM_NGS3_PCR-1'!A"&amp;ROW()-5,TRUE)="","",  INDIRECT(    "'FROM_NGS3_PCR-1'!"   &amp;  CHAR(64 + MATCH(VLOOKUP(D$6,mapping!$A:$B,2,FALSE),'FROM_NGS3_PCR-1'!$1:$1,0))   &amp;  ROW()-5,TRUE)    )</f>
        <v/>
      </c>
      <c r="E817" s="7" t="str">
        <f> IF(INDIRECT("'FROM_NGS3_PCR-1'!A"&amp;ROW()-5,TRUE)="","",  "e" &amp; INDIRECT(    "'FROM_NGS3_PCR-1'!"   &amp;  CHAR(64 + MATCH(VLOOKUP(E$6,mapping!$A:$B,2,FALSE),'FROM_NGS3_PCR-1'!$1:$1,0))   &amp;  ROW()-5,TRUE)    )</f>
        <v/>
      </c>
      <c r="F817" s="6" t="str">
        <f> IF(INDIRECT("'FROM_NGS3_PCR-1'!A"&amp;ROW()-5,TRUE)="","",  INDIRECT(    "'FROM_NGS3_PCR-1'!"   &amp;  CHAR(64 + MATCH(VLOOKUP(F$6,mapping!$A:$B,2,FALSE),'FROM_NGS3_PCR-1'!$1:$1,0))   &amp;  ROW()-5,TRUE)    )</f>
        <v/>
      </c>
      <c r="G817" s="6" t="str">
        <f> IF(INDIRECT("'FROM_NGS3_PCR-1'!A"&amp;ROW()-5,TRUE)="","",  INDIRECT(    "'FROM_NGS3_PCR-1'!"   &amp;  CHAR(64 + MATCH(VLOOKUP(G$6,mapping!$A:$B,2,FALSE),'FROM_NGS3_PCR-1'!$1:$1,0))   &amp;  ROW()-5,TRUE)    )</f>
        <v/>
      </c>
      <c r="H817" s="39" t="str">
        <f> IF(INDIRECT("'FROM_NGS3_PCR-1'!A"&amp;ROW()-5,TRUE)="","",  INDIRECT(    "'FROM_NGS3_PCR-1'!"   &amp;  CHAR(64 + MATCH(VLOOKUP(H$6,mapping!$A:$B,2,FALSE),'FROM_NGS3_PCR-1'!$1:$1,0))   &amp;  ROW()-5,TRUE)    )</f>
        <v/>
      </c>
      <c r="I817" s="7" t="str">
        <f> IF(INDIRECT("'FROM_NGS3_PCR-1'!A"&amp;ROW()-5,TRUE)="","",  INDIRECT(    "'FROM_NGS3_PCR-1'!"   &amp;  CHAR(64 + MATCH(VLOOKUP(I$6,mapping!$A:$B,2,FALSE),'FROM_NGS3_PCR-1'!$1:$1,0))   &amp;  ROW()-5,TRUE)    )</f>
        <v/>
      </c>
      <c r="J817" s="40" t="str">
        <f> IF(INDIRECT("'FROM_NGS3_PCR-1'!A"&amp;ROW()-5,TRUE)="","",  INDIRECT(    "'FROM_NGS3_PCR-1'!"   &amp;  CHAR(64 + MATCH(VLOOKUP(J$6,mapping!$A:$B,2,FALSE),'FROM_NGS3_PCR-1'!$1:$1,0))   &amp;  ROW()-5,TRUE)    )</f>
        <v/>
      </c>
      <c r="K817" s="6"/>
      <c r="L817" s="39">
        <v>1.0</v>
      </c>
      <c r="M817" s="41"/>
      <c r="N817" s="6"/>
      <c r="O817" s="9" t="b">
        <f t="shared" si="1"/>
        <v>0</v>
      </c>
      <c r="P817" s="9" t="b">
        <f t="shared" si="2"/>
        <v>0</v>
      </c>
      <c r="Q817" s="9"/>
      <c r="R817" s="9"/>
      <c r="S817" s="9"/>
      <c r="T817" s="6"/>
      <c r="U817" s="6"/>
      <c r="V817" s="6"/>
      <c r="W817" s="6"/>
      <c r="X817" s="6"/>
      <c r="Y817" s="6"/>
      <c r="Z817" s="6"/>
    </row>
    <row r="818" ht="14.25" customHeight="1">
      <c r="A818" s="6"/>
      <c r="B818" s="38" t="str">
        <f> IF(INDIRECT("'FROM_NGS3_PCR-1'!A"&amp;ROW()-5,TRUE)="","",  INDIRECT(    "'FROM_NGS3_PCR-1'!"   &amp;  CHAR(64 + MATCH(VLOOKUP(B$6,mapping!$A:$B,2,FALSE),'FROM_NGS3_PCR-1'!$1:$1,0))   &amp;  ROW()-5,TRUE)    )</f>
        <v/>
      </c>
      <c r="C818" s="6" t="str">
        <f> IF(INDIRECT("'FROM_NGS3_PCR-1'!A"&amp;ROW()-5,TRUE)="","",  INDIRECT(    "'FROM_NGS3_PCR-1'!"   &amp;  CHAR(64 + MATCH(VLOOKUP(C$6,mapping!$A:$B,2,FALSE),'FROM_NGS3_PCR-1'!$1:$1,0))   &amp;  ROW()-5,TRUE)    )</f>
        <v/>
      </c>
      <c r="D818" s="7" t="str">
        <f> IF(INDIRECT("'FROM_NGS3_PCR-1'!A"&amp;ROW()-5,TRUE)="","",  INDIRECT(    "'FROM_NGS3_PCR-1'!"   &amp;  CHAR(64 + MATCH(VLOOKUP(D$6,mapping!$A:$B,2,FALSE),'FROM_NGS3_PCR-1'!$1:$1,0))   &amp;  ROW()-5,TRUE)    )</f>
        <v/>
      </c>
      <c r="E818" s="7" t="str">
        <f> IF(INDIRECT("'FROM_NGS3_PCR-1'!A"&amp;ROW()-5,TRUE)="","",  "e" &amp; INDIRECT(    "'FROM_NGS3_PCR-1'!"   &amp;  CHAR(64 + MATCH(VLOOKUP(E$6,mapping!$A:$B,2,FALSE),'FROM_NGS3_PCR-1'!$1:$1,0))   &amp;  ROW()-5,TRUE)    )</f>
        <v/>
      </c>
      <c r="F818" s="6" t="str">
        <f> IF(INDIRECT("'FROM_NGS3_PCR-1'!A"&amp;ROW()-5,TRUE)="","",  INDIRECT(    "'FROM_NGS3_PCR-1'!"   &amp;  CHAR(64 + MATCH(VLOOKUP(F$6,mapping!$A:$B,2,FALSE),'FROM_NGS3_PCR-1'!$1:$1,0))   &amp;  ROW()-5,TRUE)    )</f>
        <v/>
      </c>
      <c r="G818" s="6" t="str">
        <f> IF(INDIRECT("'FROM_NGS3_PCR-1'!A"&amp;ROW()-5,TRUE)="","",  INDIRECT(    "'FROM_NGS3_PCR-1'!"   &amp;  CHAR(64 + MATCH(VLOOKUP(G$6,mapping!$A:$B,2,FALSE),'FROM_NGS3_PCR-1'!$1:$1,0))   &amp;  ROW()-5,TRUE)    )</f>
        <v/>
      </c>
      <c r="H818" s="39" t="str">
        <f> IF(INDIRECT("'FROM_NGS3_PCR-1'!A"&amp;ROW()-5,TRUE)="","",  INDIRECT(    "'FROM_NGS3_PCR-1'!"   &amp;  CHAR(64 + MATCH(VLOOKUP(H$6,mapping!$A:$B,2,FALSE),'FROM_NGS3_PCR-1'!$1:$1,0))   &amp;  ROW()-5,TRUE)    )</f>
        <v/>
      </c>
      <c r="I818" s="7" t="str">
        <f> IF(INDIRECT("'FROM_NGS3_PCR-1'!A"&amp;ROW()-5,TRUE)="","",  INDIRECT(    "'FROM_NGS3_PCR-1'!"   &amp;  CHAR(64 + MATCH(VLOOKUP(I$6,mapping!$A:$B,2,FALSE),'FROM_NGS3_PCR-1'!$1:$1,0))   &amp;  ROW()-5,TRUE)    )</f>
        <v/>
      </c>
      <c r="J818" s="40" t="str">
        <f> IF(INDIRECT("'FROM_NGS3_PCR-1'!A"&amp;ROW()-5,TRUE)="","",  INDIRECT(    "'FROM_NGS3_PCR-1'!"   &amp;  CHAR(64 + MATCH(VLOOKUP(J$6,mapping!$A:$B,2,FALSE),'FROM_NGS3_PCR-1'!$1:$1,0))   &amp;  ROW()-5,TRUE)    )</f>
        <v/>
      </c>
      <c r="K818" s="6"/>
      <c r="L818" s="39">
        <v>1.0</v>
      </c>
      <c r="M818" s="41"/>
      <c r="N818" s="6"/>
      <c r="O818" s="9" t="b">
        <f t="shared" si="1"/>
        <v>0</v>
      </c>
      <c r="P818" s="9" t="b">
        <f t="shared" si="2"/>
        <v>0</v>
      </c>
      <c r="Q818" s="9"/>
      <c r="R818" s="9"/>
      <c r="S818" s="9"/>
      <c r="T818" s="6"/>
      <c r="U818" s="6"/>
      <c r="V818" s="6"/>
      <c r="W818" s="6"/>
      <c r="X818" s="6"/>
      <c r="Y818" s="6"/>
      <c r="Z818" s="6"/>
    </row>
    <row r="819" ht="14.25" customHeight="1">
      <c r="A819" s="6"/>
      <c r="B819" s="38" t="str">
        <f> IF(INDIRECT("'FROM_NGS3_PCR-1'!A"&amp;ROW()-5,TRUE)="","",  INDIRECT(    "'FROM_NGS3_PCR-1'!"   &amp;  CHAR(64 + MATCH(VLOOKUP(B$6,mapping!$A:$B,2,FALSE),'FROM_NGS3_PCR-1'!$1:$1,0))   &amp;  ROW()-5,TRUE)    )</f>
        <v/>
      </c>
      <c r="C819" s="6" t="str">
        <f> IF(INDIRECT("'FROM_NGS3_PCR-1'!A"&amp;ROW()-5,TRUE)="","",  INDIRECT(    "'FROM_NGS3_PCR-1'!"   &amp;  CHAR(64 + MATCH(VLOOKUP(C$6,mapping!$A:$B,2,FALSE),'FROM_NGS3_PCR-1'!$1:$1,0))   &amp;  ROW()-5,TRUE)    )</f>
        <v/>
      </c>
      <c r="D819" s="7" t="str">
        <f> IF(INDIRECT("'FROM_NGS3_PCR-1'!A"&amp;ROW()-5,TRUE)="","",  INDIRECT(    "'FROM_NGS3_PCR-1'!"   &amp;  CHAR(64 + MATCH(VLOOKUP(D$6,mapping!$A:$B,2,FALSE),'FROM_NGS3_PCR-1'!$1:$1,0))   &amp;  ROW()-5,TRUE)    )</f>
        <v/>
      </c>
      <c r="E819" s="7" t="str">
        <f> IF(INDIRECT("'FROM_NGS3_PCR-1'!A"&amp;ROW()-5,TRUE)="","",  "e" &amp; INDIRECT(    "'FROM_NGS3_PCR-1'!"   &amp;  CHAR(64 + MATCH(VLOOKUP(E$6,mapping!$A:$B,2,FALSE),'FROM_NGS3_PCR-1'!$1:$1,0))   &amp;  ROW()-5,TRUE)    )</f>
        <v/>
      </c>
      <c r="F819" s="6" t="str">
        <f> IF(INDIRECT("'FROM_NGS3_PCR-1'!A"&amp;ROW()-5,TRUE)="","",  INDIRECT(    "'FROM_NGS3_PCR-1'!"   &amp;  CHAR(64 + MATCH(VLOOKUP(F$6,mapping!$A:$B,2,FALSE),'FROM_NGS3_PCR-1'!$1:$1,0))   &amp;  ROW()-5,TRUE)    )</f>
        <v/>
      </c>
      <c r="G819" s="6" t="str">
        <f> IF(INDIRECT("'FROM_NGS3_PCR-1'!A"&amp;ROW()-5,TRUE)="","",  INDIRECT(    "'FROM_NGS3_PCR-1'!"   &amp;  CHAR(64 + MATCH(VLOOKUP(G$6,mapping!$A:$B,2,FALSE),'FROM_NGS3_PCR-1'!$1:$1,0))   &amp;  ROW()-5,TRUE)    )</f>
        <v/>
      </c>
      <c r="H819" s="39" t="str">
        <f> IF(INDIRECT("'FROM_NGS3_PCR-1'!A"&amp;ROW()-5,TRUE)="","",  INDIRECT(    "'FROM_NGS3_PCR-1'!"   &amp;  CHAR(64 + MATCH(VLOOKUP(H$6,mapping!$A:$B,2,FALSE),'FROM_NGS3_PCR-1'!$1:$1,0))   &amp;  ROW()-5,TRUE)    )</f>
        <v/>
      </c>
      <c r="I819" s="7" t="str">
        <f> IF(INDIRECT("'FROM_NGS3_PCR-1'!A"&amp;ROW()-5,TRUE)="","",  INDIRECT(    "'FROM_NGS3_PCR-1'!"   &amp;  CHAR(64 + MATCH(VLOOKUP(I$6,mapping!$A:$B,2,FALSE),'FROM_NGS3_PCR-1'!$1:$1,0))   &amp;  ROW()-5,TRUE)    )</f>
        <v/>
      </c>
      <c r="J819" s="40" t="str">
        <f> IF(INDIRECT("'FROM_NGS3_PCR-1'!A"&amp;ROW()-5,TRUE)="","",  INDIRECT(    "'FROM_NGS3_PCR-1'!"   &amp;  CHAR(64 + MATCH(VLOOKUP(J$6,mapping!$A:$B,2,FALSE),'FROM_NGS3_PCR-1'!$1:$1,0))   &amp;  ROW()-5,TRUE)    )</f>
        <v/>
      </c>
      <c r="K819" s="6"/>
      <c r="L819" s="39">
        <v>1.0</v>
      </c>
      <c r="M819" s="41"/>
      <c r="N819" s="6"/>
      <c r="O819" s="9" t="b">
        <f t="shared" si="1"/>
        <v>0</v>
      </c>
      <c r="P819" s="9" t="b">
        <f t="shared" si="2"/>
        <v>0</v>
      </c>
      <c r="Q819" s="9"/>
      <c r="R819" s="9"/>
      <c r="S819" s="9"/>
      <c r="T819" s="6"/>
      <c r="U819" s="6"/>
      <c r="V819" s="6"/>
      <c r="W819" s="6"/>
      <c r="X819" s="6"/>
      <c r="Y819" s="6"/>
      <c r="Z819" s="6"/>
    </row>
    <row r="820" ht="14.25" customHeight="1">
      <c r="A820" s="6"/>
      <c r="B820" s="38" t="str">
        <f> IF(INDIRECT("'FROM_NGS3_PCR-1'!A"&amp;ROW()-5,TRUE)="","",  INDIRECT(    "'FROM_NGS3_PCR-1'!"   &amp;  CHAR(64 + MATCH(VLOOKUP(B$6,mapping!$A:$B,2,FALSE),'FROM_NGS3_PCR-1'!$1:$1,0))   &amp;  ROW()-5,TRUE)    )</f>
        <v/>
      </c>
      <c r="C820" s="6" t="str">
        <f> IF(INDIRECT("'FROM_NGS3_PCR-1'!A"&amp;ROW()-5,TRUE)="","",  INDIRECT(    "'FROM_NGS3_PCR-1'!"   &amp;  CHAR(64 + MATCH(VLOOKUP(C$6,mapping!$A:$B,2,FALSE),'FROM_NGS3_PCR-1'!$1:$1,0))   &amp;  ROW()-5,TRUE)    )</f>
        <v/>
      </c>
      <c r="D820" s="7" t="str">
        <f> IF(INDIRECT("'FROM_NGS3_PCR-1'!A"&amp;ROW()-5,TRUE)="","",  INDIRECT(    "'FROM_NGS3_PCR-1'!"   &amp;  CHAR(64 + MATCH(VLOOKUP(D$6,mapping!$A:$B,2,FALSE),'FROM_NGS3_PCR-1'!$1:$1,0))   &amp;  ROW()-5,TRUE)    )</f>
        <v/>
      </c>
      <c r="E820" s="7" t="str">
        <f> IF(INDIRECT("'FROM_NGS3_PCR-1'!A"&amp;ROW()-5,TRUE)="","",  "e" &amp; INDIRECT(    "'FROM_NGS3_PCR-1'!"   &amp;  CHAR(64 + MATCH(VLOOKUP(E$6,mapping!$A:$B,2,FALSE),'FROM_NGS3_PCR-1'!$1:$1,0))   &amp;  ROW()-5,TRUE)    )</f>
        <v/>
      </c>
      <c r="F820" s="6" t="str">
        <f> IF(INDIRECT("'FROM_NGS3_PCR-1'!A"&amp;ROW()-5,TRUE)="","",  INDIRECT(    "'FROM_NGS3_PCR-1'!"   &amp;  CHAR(64 + MATCH(VLOOKUP(F$6,mapping!$A:$B,2,FALSE),'FROM_NGS3_PCR-1'!$1:$1,0))   &amp;  ROW()-5,TRUE)    )</f>
        <v/>
      </c>
      <c r="G820" s="6" t="str">
        <f> IF(INDIRECT("'FROM_NGS3_PCR-1'!A"&amp;ROW()-5,TRUE)="","",  INDIRECT(    "'FROM_NGS3_PCR-1'!"   &amp;  CHAR(64 + MATCH(VLOOKUP(G$6,mapping!$A:$B,2,FALSE),'FROM_NGS3_PCR-1'!$1:$1,0))   &amp;  ROW()-5,TRUE)    )</f>
        <v/>
      </c>
      <c r="H820" s="39" t="str">
        <f> IF(INDIRECT("'FROM_NGS3_PCR-1'!A"&amp;ROW()-5,TRUE)="","",  INDIRECT(    "'FROM_NGS3_PCR-1'!"   &amp;  CHAR(64 + MATCH(VLOOKUP(H$6,mapping!$A:$B,2,FALSE),'FROM_NGS3_PCR-1'!$1:$1,0))   &amp;  ROW()-5,TRUE)    )</f>
        <v/>
      </c>
      <c r="I820" s="7" t="str">
        <f> IF(INDIRECT("'FROM_NGS3_PCR-1'!A"&amp;ROW()-5,TRUE)="","",  INDIRECT(    "'FROM_NGS3_PCR-1'!"   &amp;  CHAR(64 + MATCH(VLOOKUP(I$6,mapping!$A:$B,2,FALSE),'FROM_NGS3_PCR-1'!$1:$1,0))   &amp;  ROW()-5,TRUE)    )</f>
        <v/>
      </c>
      <c r="J820" s="40" t="str">
        <f> IF(INDIRECT("'FROM_NGS3_PCR-1'!A"&amp;ROW()-5,TRUE)="","",  INDIRECT(    "'FROM_NGS3_PCR-1'!"   &amp;  CHAR(64 + MATCH(VLOOKUP(J$6,mapping!$A:$B,2,FALSE),'FROM_NGS3_PCR-1'!$1:$1,0))   &amp;  ROW()-5,TRUE)    )</f>
        <v/>
      </c>
      <c r="K820" s="6"/>
      <c r="L820" s="39">
        <v>1.0</v>
      </c>
      <c r="M820" s="41"/>
      <c r="N820" s="6"/>
      <c r="O820" s="9" t="b">
        <f t="shared" si="1"/>
        <v>0</v>
      </c>
      <c r="P820" s="9" t="b">
        <f t="shared" si="2"/>
        <v>0</v>
      </c>
      <c r="Q820" s="9"/>
      <c r="R820" s="9"/>
      <c r="S820" s="9"/>
      <c r="T820" s="6"/>
      <c r="U820" s="6"/>
      <c r="V820" s="6"/>
      <c r="W820" s="6"/>
      <c r="X820" s="6"/>
      <c r="Y820" s="6"/>
      <c r="Z820" s="6"/>
    </row>
    <row r="821" ht="14.25" customHeight="1">
      <c r="A821" s="6"/>
      <c r="B821" s="38" t="str">
        <f> IF(INDIRECT("'FROM_NGS3_PCR-1'!A"&amp;ROW()-5,TRUE)="","",  INDIRECT(    "'FROM_NGS3_PCR-1'!"   &amp;  CHAR(64 + MATCH(VLOOKUP(B$6,mapping!$A:$B,2,FALSE),'FROM_NGS3_PCR-1'!$1:$1,0))   &amp;  ROW()-5,TRUE)    )</f>
        <v/>
      </c>
      <c r="C821" s="6" t="str">
        <f> IF(INDIRECT("'FROM_NGS3_PCR-1'!A"&amp;ROW()-5,TRUE)="","",  INDIRECT(    "'FROM_NGS3_PCR-1'!"   &amp;  CHAR(64 + MATCH(VLOOKUP(C$6,mapping!$A:$B,2,FALSE),'FROM_NGS3_PCR-1'!$1:$1,0))   &amp;  ROW()-5,TRUE)    )</f>
        <v/>
      </c>
      <c r="D821" s="7" t="str">
        <f> IF(INDIRECT("'FROM_NGS3_PCR-1'!A"&amp;ROW()-5,TRUE)="","",  INDIRECT(    "'FROM_NGS3_PCR-1'!"   &amp;  CHAR(64 + MATCH(VLOOKUP(D$6,mapping!$A:$B,2,FALSE),'FROM_NGS3_PCR-1'!$1:$1,0))   &amp;  ROW()-5,TRUE)    )</f>
        <v/>
      </c>
      <c r="E821" s="7" t="str">
        <f> IF(INDIRECT("'FROM_NGS3_PCR-1'!A"&amp;ROW()-5,TRUE)="","",  "e" &amp; INDIRECT(    "'FROM_NGS3_PCR-1'!"   &amp;  CHAR(64 + MATCH(VLOOKUP(E$6,mapping!$A:$B,2,FALSE),'FROM_NGS3_PCR-1'!$1:$1,0))   &amp;  ROW()-5,TRUE)    )</f>
        <v/>
      </c>
      <c r="F821" s="6" t="str">
        <f> IF(INDIRECT("'FROM_NGS3_PCR-1'!A"&amp;ROW()-5,TRUE)="","",  INDIRECT(    "'FROM_NGS3_PCR-1'!"   &amp;  CHAR(64 + MATCH(VLOOKUP(F$6,mapping!$A:$B,2,FALSE),'FROM_NGS3_PCR-1'!$1:$1,0))   &amp;  ROW()-5,TRUE)    )</f>
        <v/>
      </c>
      <c r="G821" s="6" t="str">
        <f> IF(INDIRECT("'FROM_NGS3_PCR-1'!A"&amp;ROW()-5,TRUE)="","",  INDIRECT(    "'FROM_NGS3_PCR-1'!"   &amp;  CHAR(64 + MATCH(VLOOKUP(G$6,mapping!$A:$B,2,FALSE),'FROM_NGS3_PCR-1'!$1:$1,0))   &amp;  ROW()-5,TRUE)    )</f>
        <v/>
      </c>
      <c r="H821" s="39" t="str">
        <f> IF(INDIRECT("'FROM_NGS3_PCR-1'!A"&amp;ROW()-5,TRUE)="","",  INDIRECT(    "'FROM_NGS3_PCR-1'!"   &amp;  CHAR(64 + MATCH(VLOOKUP(H$6,mapping!$A:$B,2,FALSE),'FROM_NGS3_PCR-1'!$1:$1,0))   &amp;  ROW()-5,TRUE)    )</f>
        <v/>
      </c>
      <c r="I821" s="7" t="str">
        <f> IF(INDIRECT("'FROM_NGS3_PCR-1'!A"&amp;ROW()-5,TRUE)="","",  INDIRECT(    "'FROM_NGS3_PCR-1'!"   &amp;  CHAR(64 + MATCH(VLOOKUP(I$6,mapping!$A:$B,2,FALSE),'FROM_NGS3_PCR-1'!$1:$1,0))   &amp;  ROW()-5,TRUE)    )</f>
        <v/>
      </c>
      <c r="J821" s="40" t="str">
        <f> IF(INDIRECT("'FROM_NGS3_PCR-1'!A"&amp;ROW()-5,TRUE)="","",  INDIRECT(    "'FROM_NGS3_PCR-1'!"   &amp;  CHAR(64 + MATCH(VLOOKUP(J$6,mapping!$A:$B,2,FALSE),'FROM_NGS3_PCR-1'!$1:$1,0))   &amp;  ROW()-5,TRUE)    )</f>
        <v/>
      </c>
      <c r="K821" s="6"/>
      <c r="L821" s="39">
        <v>1.0</v>
      </c>
      <c r="M821" s="41"/>
      <c r="N821" s="6"/>
      <c r="O821" s="9" t="b">
        <f t="shared" si="1"/>
        <v>0</v>
      </c>
      <c r="P821" s="9" t="b">
        <f t="shared" si="2"/>
        <v>0</v>
      </c>
      <c r="Q821" s="9"/>
      <c r="R821" s="9"/>
      <c r="S821" s="9"/>
      <c r="T821" s="6"/>
      <c r="U821" s="6"/>
      <c r="V821" s="6"/>
      <c r="W821" s="6"/>
      <c r="X821" s="6"/>
      <c r="Y821" s="6"/>
      <c r="Z821" s="6"/>
    </row>
    <row r="822" ht="14.25" customHeight="1">
      <c r="A822" s="6"/>
      <c r="B822" s="38" t="str">
        <f> IF(INDIRECT("'FROM_NGS3_PCR-1'!A"&amp;ROW()-5,TRUE)="","",  INDIRECT(    "'FROM_NGS3_PCR-1'!"   &amp;  CHAR(64 + MATCH(VLOOKUP(B$6,mapping!$A:$B,2,FALSE),'FROM_NGS3_PCR-1'!$1:$1,0))   &amp;  ROW()-5,TRUE)    )</f>
        <v/>
      </c>
      <c r="C822" s="6" t="str">
        <f> IF(INDIRECT("'FROM_NGS3_PCR-1'!A"&amp;ROW()-5,TRUE)="","",  INDIRECT(    "'FROM_NGS3_PCR-1'!"   &amp;  CHAR(64 + MATCH(VLOOKUP(C$6,mapping!$A:$B,2,FALSE),'FROM_NGS3_PCR-1'!$1:$1,0))   &amp;  ROW()-5,TRUE)    )</f>
        <v/>
      </c>
      <c r="D822" s="7" t="str">
        <f> IF(INDIRECT("'FROM_NGS3_PCR-1'!A"&amp;ROW()-5,TRUE)="","",  INDIRECT(    "'FROM_NGS3_PCR-1'!"   &amp;  CHAR(64 + MATCH(VLOOKUP(D$6,mapping!$A:$B,2,FALSE),'FROM_NGS3_PCR-1'!$1:$1,0))   &amp;  ROW()-5,TRUE)    )</f>
        <v/>
      </c>
      <c r="E822" s="7" t="str">
        <f> IF(INDIRECT("'FROM_NGS3_PCR-1'!A"&amp;ROW()-5,TRUE)="","",  "e" &amp; INDIRECT(    "'FROM_NGS3_PCR-1'!"   &amp;  CHAR(64 + MATCH(VLOOKUP(E$6,mapping!$A:$B,2,FALSE),'FROM_NGS3_PCR-1'!$1:$1,0))   &amp;  ROW()-5,TRUE)    )</f>
        <v/>
      </c>
      <c r="F822" s="6" t="str">
        <f> IF(INDIRECT("'FROM_NGS3_PCR-1'!A"&amp;ROW()-5,TRUE)="","",  INDIRECT(    "'FROM_NGS3_PCR-1'!"   &amp;  CHAR(64 + MATCH(VLOOKUP(F$6,mapping!$A:$B,2,FALSE),'FROM_NGS3_PCR-1'!$1:$1,0))   &amp;  ROW()-5,TRUE)    )</f>
        <v/>
      </c>
      <c r="G822" s="6" t="str">
        <f> IF(INDIRECT("'FROM_NGS3_PCR-1'!A"&amp;ROW()-5,TRUE)="","",  INDIRECT(    "'FROM_NGS3_PCR-1'!"   &amp;  CHAR(64 + MATCH(VLOOKUP(G$6,mapping!$A:$B,2,FALSE),'FROM_NGS3_PCR-1'!$1:$1,0))   &amp;  ROW()-5,TRUE)    )</f>
        <v/>
      </c>
      <c r="H822" s="39" t="str">
        <f> IF(INDIRECT("'FROM_NGS3_PCR-1'!A"&amp;ROW()-5,TRUE)="","",  INDIRECT(    "'FROM_NGS3_PCR-1'!"   &amp;  CHAR(64 + MATCH(VLOOKUP(H$6,mapping!$A:$B,2,FALSE),'FROM_NGS3_PCR-1'!$1:$1,0))   &amp;  ROW()-5,TRUE)    )</f>
        <v/>
      </c>
      <c r="I822" s="7" t="str">
        <f> IF(INDIRECT("'FROM_NGS3_PCR-1'!A"&amp;ROW()-5,TRUE)="","",  INDIRECT(    "'FROM_NGS3_PCR-1'!"   &amp;  CHAR(64 + MATCH(VLOOKUP(I$6,mapping!$A:$B,2,FALSE),'FROM_NGS3_PCR-1'!$1:$1,0))   &amp;  ROW()-5,TRUE)    )</f>
        <v/>
      </c>
      <c r="J822" s="40" t="str">
        <f> IF(INDIRECT("'FROM_NGS3_PCR-1'!A"&amp;ROW()-5,TRUE)="","",  INDIRECT(    "'FROM_NGS3_PCR-1'!"   &amp;  CHAR(64 + MATCH(VLOOKUP(J$6,mapping!$A:$B,2,FALSE),'FROM_NGS3_PCR-1'!$1:$1,0))   &amp;  ROW()-5,TRUE)    )</f>
        <v/>
      </c>
      <c r="K822" s="6"/>
      <c r="L822" s="39">
        <v>1.0</v>
      </c>
      <c r="M822" s="41"/>
      <c r="N822" s="6"/>
      <c r="O822" s="9" t="b">
        <f t="shared" si="1"/>
        <v>0</v>
      </c>
      <c r="P822" s="9" t="b">
        <f t="shared" si="2"/>
        <v>0</v>
      </c>
      <c r="Q822" s="9"/>
      <c r="R822" s="9"/>
      <c r="S822" s="9"/>
      <c r="T822" s="6"/>
      <c r="U822" s="6"/>
      <c r="V822" s="6"/>
      <c r="W822" s="6"/>
      <c r="X822" s="6"/>
      <c r="Y822" s="6"/>
      <c r="Z822" s="6"/>
    </row>
    <row r="823" ht="14.25" customHeight="1">
      <c r="A823" s="6"/>
      <c r="B823" s="38" t="str">
        <f> IF(INDIRECT("'FROM_NGS3_PCR-1'!A"&amp;ROW()-5,TRUE)="","",  INDIRECT(    "'FROM_NGS3_PCR-1'!"   &amp;  CHAR(64 + MATCH(VLOOKUP(B$6,mapping!$A:$B,2,FALSE),'FROM_NGS3_PCR-1'!$1:$1,0))   &amp;  ROW()-5,TRUE)    )</f>
        <v/>
      </c>
      <c r="C823" s="6" t="str">
        <f> IF(INDIRECT("'FROM_NGS3_PCR-1'!A"&amp;ROW()-5,TRUE)="","",  INDIRECT(    "'FROM_NGS3_PCR-1'!"   &amp;  CHAR(64 + MATCH(VLOOKUP(C$6,mapping!$A:$B,2,FALSE),'FROM_NGS3_PCR-1'!$1:$1,0))   &amp;  ROW()-5,TRUE)    )</f>
        <v/>
      </c>
      <c r="D823" s="7" t="str">
        <f> IF(INDIRECT("'FROM_NGS3_PCR-1'!A"&amp;ROW()-5,TRUE)="","",  INDIRECT(    "'FROM_NGS3_PCR-1'!"   &amp;  CHAR(64 + MATCH(VLOOKUP(D$6,mapping!$A:$B,2,FALSE),'FROM_NGS3_PCR-1'!$1:$1,0))   &amp;  ROW()-5,TRUE)    )</f>
        <v/>
      </c>
      <c r="E823" s="7" t="str">
        <f> IF(INDIRECT("'FROM_NGS3_PCR-1'!A"&amp;ROW()-5,TRUE)="","",  "e" &amp; INDIRECT(    "'FROM_NGS3_PCR-1'!"   &amp;  CHAR(64 + MATCH(VLOOKUP(E$6,mapping!$A:$B,2,FALSE),'FROM_NGS3_PCR-1'!$1:$1,0))   &amp;  ROW()-5,TRUE)    )</f>
        <v/>
      </c>
      <c r="F823" s="6" t="str">
        <f> IF(INDIRECT("'FROM_NGS3_PCR-1'!A"&amp;ROW()-5,TRUE)="","",  INDIRECT(    "'FROM_NGS3_PCR-1'!"   &amp;  CHAR(64 + MATCH(VLOOKUP(F$6,mapping!$A:$B,2,FALSE),'FROM_NGS3_PCR-1'!$1:$1,0))   &amp;  ROW()-5,TRUE)    )</f>
        <v/>
      </c>
      <c r="G823" s="6" t="str">
        <f> IF(INDIRECT("'FROM_NGS3_PCR-1'!A"&amp;ROW()-5,TRUE)="","",  INDIRECT(    "'FROM_NGS3_PCR-1'!"   &amp;  CHAR(64 + MATCH(VLOOKUP(G$6,mapping!$A:$B,2,FALSE),'FROM_NGS3_PCR-1'!$1:$1,0))   &amp;  ROW()-5,TRUE)    )</f>
        <v/>
      </c>
      <c r="H823" s="39" t="str">
        <f> IF(INDIRECT("'FROM_NGS3_PCR-1'!A"&amp;ROW()-5,TRUE)="","",  INDIRECT(    "'FROM_NGS3_PCR-1'!"   &amp;  CHAR(64 + MATCH(VLOOKUP(H$6,mapping!$A:$B,2,FALSE),'FROM_NGS3_PCR-1'!$1:$1,0))   &amp;  ROW()-5,TRUE)    )</f>
        <v/>
      </c>
      <c r="I823" s="7" t="str">
        <f> IF(INDIRECT("'FROM_NGS3_PCR-1'!A"&amp;ROW()-5,TRUE)="","",  INDIRECT(    "'FROM_NGS3_PCR-1'!"   &amp;  CHAR(64 + MATCH(VLOOKUP(I$6,mapping!$A:$B,2,FALSE),'FROM_NGS3_PCR-1'!$1:$1,0))   &amp;  ROW()-5,TRUE)    )</f>
        <v/>
      </c>
      <c r="J823" s="40" t="str">
        <f> IF(INDIRECT("'FROM_NGS3_PCR-1'!A"&amp;ROW()-5,TRUE)="","",  INDIRECT(    "'FROM_NGS3_PCR-1'!"   &amp;  CHAR(64 + MATCH(VLOOKUP(J$6,mapping!$A:$B,2,FALSE),'FROM_NGS3_PCR-1'!$1:$1,0))   &amp;  ROW()-5,TRUE)    )</f>
        <v/>
      </c>
      <c r="K823" s="6"/>
      <c r="L823" s="39">
        <v>1.0</v>
      </c>
      <c r="M823" s="41"/>
      <c r="N823" s="6"/>
      <c r="O823" s="9" t="b">
        <f t="shared" si="1"/>
        <v>0</v>
      </c>
      <c r="P823" s="9" t="b">
        <f t="shared" si="2"/>
        <v>0</v>
      </c>
      <c r="Q823" s="9"/>
      <c r="R823" s="9"/>
      <c r="S823" s="9"/>
      <c r="T823" s="6"/>
      <c r="U823" s="6"/>
      <c r="V823" s="6"/>
      <c r="W823" s="6"/>
      <c r="X823" s="6"/>
      <c r="Y823" s="6"/>
      <c r="Z823" s="6"/>
    </row>
    <row r="824" ht="14.25" customHeight="1">
      <c r="A824" s="6"/>
      <c r="B824" s="38" t="str">
        <f> IF(INDIRECT("'FROM_NGS3_PCR-1'!A"&amp;ROW()-5,TRUE)="","",  INDIRECT(    "'FROM_NGS3_PCR-1'!"   &amp;  CHAR(64 + MATCH(VLOOKUP(B$6,mapping!$A:$B,2,FALSE),'FROM_NGS3_PCR-1'!$1:$1,0))   &amp;  ROW()-5,TRUE)    )</f>
        <v/>
      </c>
      <c r="C824" s="6" t="str">
        <f> IF(INDIRECT("'FROM_NGS3_PCR-1'!A"&amp;ROW()-5,TRUE)="","",  INDIRECT(    "'FROM_NGS3_PCR-1'!"   &amp;  CHAR(64 + MATCH(VLOOKUP(C$6,mapping!$A:$B,2,FALSE),'FROM_NGS3_PCR-1'!$1:$1,0))   &amp;  ROW()-5,TRUE)    )</f>
        <v/>
      </c>
      <c r="D824" s="7" t="str">
        <f> IF(INDIRECT("'FROM_NGS3_PCR-1'!A"&amp;ROW()-5,TRUE)="","",  INDIRECT(    "'FROM_NGS3_PCR-1'!"   &amp;  CHAR(64 + MATCH(VLOOKUP(D$6,mapping!$A:$B,2,FALSE),'FROM_NGS3_PCR-1'!$1:$1,0))   &amp;  ROW()-5,TRUE)    )</f>
        <v/>
      </c>
      <c r="E824" s="7" t="str">
        <f> IF(INDIRECT("'FROM_NGS3_PCR-1'!A"&amp;ROW()-5,TRUE)="","",  "e" &amp; INDIRECT(    "'FROM_NGS3_PCR-1'!"   &amp;  CHAR(64 + MATCH(VLOOKUP(E$6,mapping!$A:$B,2,FALSE),'FROM_NGS3_PCR-1'!$1:$1,0))   &amp;  ROW()-5,TRUE)    )</f>
        <v/>
      </c>
      <c r="F824" s="6" t="str">
        <f> IF(INDIRECT("'FROM_NGS3_PCR-1'!A"&amp;ROW()-5,TRUE)="","",  INDIRECT(    "'FROM_NGS3_PCR-1'!"   &amp;  CHAR(64 + MATCH(VLOOKUP(F$6,mapping!$A:$B,2,FALSE),'FROM_NGS3_PCR-1'!$1:$1,0))   &amp;  ROW()-5,TRUE)    )</f>
        <v/>
      </c>
      <c r="G824" s="6" t="str">
        <f> IF(INDIRECT("'FROM_NGS3_PCR-1'!A"&amp;ROW()-5,TRUE)="","",  INDIRECT(    "'FROM_NGS3_PCR-1'!"   &amp;  CHAR(64 + MATCH(VLOOKUP(G$6,mapping!$A:$B,2,FALSE),'FROM_NGS3_PCR-1'!$1:$1,0))   &amp;  ROW()-5,TRUE)    )</f>
        <v/>
      </c>
      <c r="H824" s="39" t="str">
        <f> IF(INDIRECT("'FROM_NGS3_PCR-1'!A"&amp;ROW()-5,TRUE)="","",  INDIRECT(    "'FROM_NGS3_PCR-1'!"   &amp;  CHAR(64 + MATCH(VLOOKUP(H$6,mapping!$A:$B,2,FALSE),'FROM_NGS3_PCR-1'!$1:$1,0))   &amp;  ROW()-5,TRUE)    )</f>
        <v/>
      </c>
      <c r="I824" s="7" t="str">
        <f> IF(INDIRECT("'FROM_NGS3_PCR-1'!A"&amp;ROW()-5,TRUE)="","",  INDIRECT(    "'FROM_NGS3_PCR-1'!"   &amp;  CHAR(64 + MATCH(VLOOKUP(I$6,mapping!$A:$B,2,FALSE),'FROM_NGS3_PCR-1'!$1:$1,0))   &amp;  ROW()-5,TRUE)    )</f>
        <v/>
      </c>
      <c r="J824" s="40" t="str">
        <f> IF(INDIRECT("'FROM_NGS3_PCR-1'!A"&amp;ROW()-5,TRUE)="","",  INDIRECT(    "'FROM_NGS3_PCR-1'!"   &amp;  CHAR(64 + MATCH(VLOOKUP(J$6,mapping!$A:$B,2,FALSE),'FROM_NGS3_PCR-1'!$1:$1,0))   &amp;  ROW()-5,TRUE)    )</f>
        <v/>
      </c>
      <c r="K824" s="6"/>
      <c r="L824" s="39">
        <v>1.0</v>
      </c>
      <c r="M824" s="41"/>
      <c r="N824" s="6"/>
      <c r="O824" s="9" t="b">
        <f t="shared" si="1"/>
        <v>0</v>
      </c>
      <c r="P824" s="9" t="b">
        <f t="shared" si="2"/>
        <v>0</v>
      </c>
      <c r="Q824" s="9"/>
      <c r="R824" s="9"/>
      <c r="S824" s="9"/>
      <c r="T824" s="6"/>
      <c r="U824" s="6"/>
      <c r="V824" s="6"/>
      <c r="W824" s="6"/>
      <c r="X824" s="6"/>
      <c r="Y824" s="6"/>
      <c r="Z824" s="6"/>
    </row>
    <row r="825" ht="14.25" customHeight="1">
      <c r="A825" s="6"/>
      <c r="B825" s="38" t="str">
        <f> IF(INDIRECT("'FROM_NGS3_PCR-1'!A"&amp;ROW()-5,TRUE)="","",  INDIRECT(    "'FROM_NGS3_PCR-1'!"   &amp;  CHAR(64 + MATCH(VLOOKUP(B$6,mapping!$A:$B,2,FALSE),'FROM_NGS3_PCR-1'!$1:$1,0))   &amp;  ROW()-5,TRUE)    )</f>
        <v/>
      </c>
      <c r="C825" s="6" t="str">
        <f> IF(INDIRECT("'FROM_NGS3_PCR-1'!A"&amp;ROW()-5,TRUE)="","",  INDIRECT(    "'FROM_NGS3_PCR-1'!"   &amp;  CHAR(64 + MATCH(VLOOKUP(C$6,mapping!$A:$B,2,FALSE),'FROM_NGS3_PCR-1'!$1:$1,0))   &amp;  ROW()-5,TRUE)    )</f>
        <v/>
      </c>
      <c r="D825" s="7" t="str">
        <f> IF(INDIRECT("'FROM_NGS3_PCR-1'!A"&amp;ROW()-5,TRUE)="","",  INDIRECT(    "'FROM_NGS3_PCR-1'!"   &amp;  CHAR(64 + MATCH(VLOOKUP(D$6,mapping!$A:$B,2,FALSE),'FROM_NGS3_PCR-1'!$1:$1,0))   &amp;  ROW()-5,TRUE)    )</f>
        <v/>
      </c>
      <c r="E825" s="7" t="str">
        <f> IF(INDIRECT("'FROM_NGS3_PCR-1'!A"&amp;ROW()-5,TRUE)="","",  "e" &amp; INDIRECT(    "'FROM_NGS3_PCR-1'!"   &amp;  CHAR(64 + MATCH(VLOOKUP(E$6,mapping!$A:$B,2,FALSE),'FROM_NGS3_PCR-1'!$1:$1,0))   &amp;  ROW()-5,TRUE)    )</f>
        <v/>
      </c>
      <c r="F825" s="6" t="str">
        <f> IF(INDIRECT("'FROM_NGS3_PCR-1'!A"&amp;ROW()-5,TRUE)="","",  INDIRECT(    "'FROM_NGS3_PCR-1'!"   &amp;  CHAR(64 + MATCH(VLOOKUP(F$6,mapping!$A:$B,2,FALSE),'FROM_NGS3_PCR-1'!$1:$1,0))   &amp;  ROW()-5,TRUE)    )</f>
        <v/>
      </c>
      <c r="G825" s="6" t="str">
        <f> IF(INDIRECT("'FROM_NGS3_PCR-1'!A"&amp;ROW()-5,TRUE)="","",  INDIRECT(    "'FROM_NGS3_PCR-1'!"   &amp;  CHAR(64 + MATCH(VLOOKUP(G$6,mapping!$A:$B,2,FALSE),'FROM_NGS3_PCR-1'!$1:$1,0))   &amp;  ROW()-5,TRUE)    )</f>
        <v/>
      </c>
      <c r="H825" s="39" t="str">
        <f> IF(INDIRECT("'FROM_NGS3_PCR-1'!A"&amp;ROW()-5,TRUE)="","",  INDIRECT(    "'FROM_NGS3_PCR-1'!"   &amp;  CHAR(64 + MATCH(VLOOKUP(H$6,mapping!$A:$B,2,FALSE),'FROM_NGS3_PCR-1'!$1:$1,0))   &amp;  ROW()-5,TRUE)    )</f>
        <v/>
      </c>
      <c r="I825" s="7" t="str">
        <f> IF(INDIRECT("'FROM_NGS3_PCR-1'!A"&amp;ROW()-5,TRUE)="","",  INDIRECT(    "'FROM_NGS3_PCR-1'!"   &amp;  CHAR(64 + MATCH(VLOOKUP(I$6,mapping!$A:$B,2,FALSE),'FROM_NGS3_PCR-1'!$1:$1,0))   &amp;  ROW()-5,TRUE)    )</f>
        <v/>
      </c>
      <c r="J825" s="40" t="str">
        <f> IF(INDIRECT("'FROM_NGS3_PCR-1'!A"&amp;ROW()-5,TRUE)="","",  INDIRECT(    "'FROM_NGS3_PCR-1'!"   &amp;  CHAR(64 + MATCH(VLOOKUP(J$6,mapping!$A:$B,2,FALSE),'FROM_NGS3_PCR-1'!$1:$1,0))   &amp;  ROW()-5,TRUE)    )</f>
        <v/>
      </c>
      <c r="K825" s="6"/>
      <c r="L825" s="39">
        <v>1.0</v>
      </c>
      <c r="M825" s="41"/>
      <c r="N825" s="6"/>
      <c r="O825" s="9" t="b">
        <f t="shared" si="1"/>
        <v>0</v>
      </c>
      <c r="P825" s="9" t="b">
        <f t="shared" si="2"/>
        <v>0</v>
      </c>
      <c r="Q825" s="9"/>
      <c r="R825" s="9"/>
      <c r="S825" s="9"/>
      <c r="T825" s="6"/>
      <c r="U825" s="6"/>
      <c r="V825" s="6"/>
      <c r="W825" s="6"/>
      <c r="X825" s="6"/>
      <c r="Y825" s="6"/>
      <c r="Z825" s="6"/>
    </row>
    <row r="826" ht="14.25" customHeight="1">
      <c r="A826" s="6"/>
      <c r="B826" s="38" t="str">
        <f> IF(INDIRECT("'FROM_NGS3_PCR-1'!A"&amp;ROW()-5,TRUE)="","",  INDIRECT(    "'FROM_NGS3_PCR-1'!"   &amp;  CHAR(64 + MATCH(VLOOKUP(B$6,mapping!$A:$B,2,FALSE),'FROM_NGS3_PCR-1'!$1:$1,0))   &amp;  ROW()-5,TRUE)    )</f>
        <v/>
      </c>
      <c r="C826" s="6" t="str">
        <f> IF(INDIRECT("'FROM_NGS3_PCR-1'!A"&amp;ROW()-5,TRUE)="","",  INDIRECT(    "'FROM_NGS3_PCR-1'!"   &amp;  CHAR(64 + MATCH(VLOOKUP(C$6,mapping!$A:$B,2,FALSE),'FROM_NGS3_PCR-1'!$1:$1,0))   &amp;  ROW()-5,TRUE)    )</f>
        <v/>
      </c>
      <c r="D826" s="7" t="str">
        <f> IF(INDIRECT("'FROM_NGS3_PCR-1'!A"&amp;ROW()-5,TRUE)="","",  INDIRECT(    "'FROM_NGS3_PCR-1'!"   &amp;  CHAR(64 + MATCH(VLOOKUP(D$6,mapping!$A:$B,2,FALSE),'FROM_NGS3_PCR-1'!$1:$1,0))   &amp;  ROW()-5,TRUE)    )</f>
        <v/>
      </c>
      <c r="E826" s="7" t="str">
        <f> IF(INDIRECT("'FROM_NGS3_PCR-1'!A"&amp;ROW()-5,TRUE)="","",  "e" &amp; INDIRECT(    "'FROM_NGS3_PCR-1'!"   &amp;  CHAR(64 + MATCH(VLOOKUP(E$6,mapping!$A:$B,2,FALSE),'FROM_NGS3_PCR-1'!$1:$1,0))   &amp;  ROW()-5,TRUE)    )</f>
        <v/>
      </c>
      <c r="F826" s="6" t="str">
        <f> IF(INDIRECT("'FROM_NGS3_PCR-1'!A"&amp;ROW()-5,TRUE)="","",  INDIRECT(    "'FROM_NGS3_PCR-1'!"   &amp;  CHAR(64 + MATCH(VLOOKUP(F$6,mapping!$A:$B,2,FALSE),'FROM_NGS3_PCR-1'!$1:$1,0))   &amp;  ROW()-5,TRUE)    )</f>
        <v/>
      </c>
      <c r="G826" s="6" t="str">
        <f> IF(INDIRECT("'FROM_NGS3_PCR-1'!A"&amp;ROW()-5,TRUE)="","",  INDIRECT(    "'FROM_NGS3_PCR-1'!"   &amp;  CHAR(64 + MATCH(VLOOKUP(G$6,mapping!$A:$B,2,FALSE),'FROM_NGS3_PCR-1'!$1:$1,0))   &amp;  ROW()-5,TRUE)    )</f>
        <v/>
      </c>
      <c r="H826" s="39" t="str">
        <f> IF(INDIRECT("'FROM_NGS3_PCR-1'!A"&amp;ROW()-5,TRUE)="","",  INDIRECT(    "'FROM_NGS3_PCR-1'!"   &amp;  CHAR(64 + MATCH(VLOOKUP(H$6,mapping!$A:$B,2,FALSE),'FROM_NGS3_PCR-1'!$1:$1,0))   &amp;  ROW()-5,TRUE)    )</f>
        <v/>
      </c>
      <c r="I826" s="7" t="str">
        <f> IF(INDIRECT("'FROM_NGS3_PCR-1'!A"&amp;ROW()-5,TRUE)="","",  INDIRECT(    "'FROM_NGS3_PCR-1'!"   &amp;  CHAR(64 + MATCH(VLOOKUP(I$6,mapping!$A:$B,2,FALSE),'FROM_NGS3_PCR-1'!$1:$1,0))   &amp;  ROW()-5,TRUE)    )</f>
        <v/>
      </c>
      <c r="J826" s="40" t="str">
        <f> IF(INDIRECT("'FROM_NGS3_PCR-1'!A"&amp;ROW()-5,TRUE)="","",  INDIRECT(    "'FROM_NGS3_PCR-1'!"   &amp;  CHAR(64 + MATCH(VLOOKUP(J$6,mapping!$A:$B,2,FALSE),'FROM_NGS3_PCR-1'!$1:$1,0))   &amp;  ROW()-5,TRUE)    )</f>
        <v/>
      </c>
      <c r="K826" s="6"/>
      <c r="L826" s="39">
        <v>1.0</v>
      </c>
      <c r="M826" s="41"/>
      <c r="N826" s="6"/>
      <c r="O826" s="9" t="b">
        <f t="shared" si="1"/>
        <v>0</v>
      </c>
      <c r="P826" s="9" t="b">
        <f t="shared" si="2"/>
        <v>0</v>
      </c>
      <c r="Q826" s="9"/>
      <c r="R826" s="9"/>
      <c r="S826" s="9"/>
      <c r="T826" s="6"/>
      <c r="U826" s="6"/>
      <c r="V826" s="6"/>
      <c r="W826" s="6"/>
      <c r="X826" s="6"/>
      <c r="Y826" s="6"/>
      <c r="Z826" s="6"/>
    </row>
    <row r="827" ht="14.25" customHeight="1">
      <c r="A827" s="6"/>
      <c r="B827" s="38" t="str">
        <f> IF(INDIRECT("'FROM_NGS3_PCR-1'!A"&amp;ROW()-5,TRUE)="","",  INDIRECT(    "'FROM_NGS3_PCR-1'!"   &amp;  CHAR(64 + MATCH(VLOOKUP(B$6,mapping!$A:$B,2,FALSE),'FROM_NGS3_PCR-1'!$1:$1,0))   &amp;  ROW()-5,TRUE)    )</f>
        <v/>
      </c>
      <c r="C827" s="6" t="str">
        <f> IF(INDIRECT("'FROM_NGS3_PCR-1'!A"&amp;ROW()-5,TRUE)="","",  INDIRECT(    "'FROM_NGS3_PCR-1'!"   &amp;  CHAR(64 + MATCH(VLOOKUP(C$6,mapping!$A:$B,2,FALSE),'FROM_NGS3_PCR-1'!$1:$1,0))   &amp;  ROW()-5,TRUE)    )</f>
        <v/>
      </c>
      <c r="D827" s="7" t="str">
        <f> IF(INDIRECT("'FROM_NGS3_PCR-1'!A"&amp;ROW()-5,TRUE)="","",  INDIRECT(    "'FROM_NGS3_PCR-1'!"   &amp;  CHAR(64 + MATCH(VLOOKUP(D$6,mapping!$A:$B,2,FALSE),'FROM_NGS3_PCR-1'!$1:$1,0))   &amp;  ROW()-5,TRUE)    )</f>
        <v/>
      </c>
      <c r="E827" s="7" t="str">
        <f> IF(INDIRECT("'FROM_NGS3_PCR-1'!A"&amp;ROW()-5,TRUE)="","",  "e" &amp; INDIRECT(    "'FROM_NGS3_PCR-1'!"   &amp;  CHAR(64 + MATCH(VLOOKUP(E$6,mapping!$A:$B,2,FALSE),'FROM_NGS3_PCR-1'!$1:$1,0))   &amp;  ROW()-5,TRUE)    )</f>
        <v/>
      </c>
      <c r="F827" s="6" t="str">
        <f> IF(INDIRECT("'FROM_NGS3_PCR-1'!A"&amp;ROW()-5,TRUE)="","",  INDIRECT(    "'FROM_NGS3_PCR-1'!"   &amp;  CHAR(64 + MATCH(VLOOKUP(F$6,mapping!$A:$B,2,FALSE),'FROM_NGS3_PCR-1'!$1:$1,0))   &amp;  ROW()-5,TRUE)    )</f>
        <v/>
      </c>
      <c r="G827" s="6" t="str">
        <f> IF(INDIRECT("'FROM_NGS3_PCR-1'!A"&amp;ROW()-5,TRUE)="","",  INDIRECT(    "'FROM_NGS3_PCR-1'!"   &amp;  CHAR(64 + MATCH(VLOOKUP(G$6,mapping!$A:$B,2,FALSE),'FROM_NGS3_PCR-1'!$1:$1,0))   &amp;  ROW()-5,TRUE)    )</f>
        <v/>
      </c>
      <c r="H827" s="39" t="str">
        <f> IF(INDIRECT("'FROM_NGS3_PCR-1'!A"&amp;ROW()-5,TRUE)="","",  INDIRECT(    "'FROM_NGS3_PCR-1'!"   &amp;  CHAR(64 + MATCH(VLOOKUP(H$6,mapping!$A:$B,2,FALSE),'FROM_NGS3_PCR-1'!$1:$1,0))   &amp;  ROW()-5,TRUE)    )</f>
        <v/>
      </c>
      <c r="I827" s="7" t="str">
        <f> IF(INDIRECT("'FROM_NGS3_PCR-1'!A"&amp;ROW()-5,TRUE)="","",  INDIRECT(    "'FROM_NGS3_PCR-1'!"   &amp;  CHAR(64 + MATCH(VLOOKUP(I$6,mapping!$A:$B,2,FALSE),'FROM_NGS3_PCR-1'!$1:$1,0))   &amp;  ROW()-5,TRUE)    )</f>
        <v/>
      </c>
      <c r="J827" s="40" t="str">
        <f> IF(INDIRECT("'FROM_NGS3_PCR-1'!A"&amp;ROW()-5,TRUE)="","",  INDIRECT(    "'FROM_NGS3_PCR-1'!"   &amp;  CHAR(64 + MATCH(VLOOKUP(J$6,mapping!$A:$B,2,FALSE),'FROM_NGS3_PCR-1'!$1:$1,0))   &amp;  ROW()-5,TRUE)    )</f>
        <v/>
      </c>
      <c r="K827" s="6"/>
      <c r="L827" s="39">
        <v>1.0</v>
      </c>
      <c r="M827" s="41"/>
      <c r="N827" s="6"/>
      <c r="O827" s="9" t="b">
        <f t="shared" si="1"/>
        <v>0</v>
      </c>
      <c r="P827" s="9" t="b">
        <f t="shared" si="2"/>
        <v>0</v>
      </c>
      <c r="Q827" s="9"/>
      <c r="R827" s="9"/>
      <c r="S827" s="9"/>
      <c r="T827" s="6"/>
      <c r="U827" s="6"/>
      <c r="V827" s="6"/>
      <c r="W827" s="6"/>
      <c r="X827" s="6"/>
      <c r="Y827" s="6"/>
      <c r="Z827" s="6"/>
    </row>
    <row r="828" ht="14.25" customHeight="1">
      <c r="A828" s="6"/>
      <c r="B828" s="38" t="str">
        <f> IF(INDIRECT("'FROM_NGS3_PCR-1'!A"&amp;ROW()-5,TRUE)="","",  INDIRECT(    "'FROM_NGS3_PCR-1'!"   &amp;  CHAR(64 + MATCH(VLOOKUP(B$6,mapping!$A:$B,2,FALSE),'FROM_NGS3_PCR-1'!$1:$1,0))   &amp;  ROW()-5,TRUE)    )</f>
        <v/>
      </c>
      <c r="C828" s="6" t="str">
        <f> IF(INDIRECT("'FROM_NGS3_PCR-1'!A"&amp;ROW()-5,TRUE)="","",  INDIRECT(    "'FROM_NGS3_PCR-1'!"   &amp;  CHAR(64 + MATCH(VLOOKUP(C$6,mapping!$A:$B,2,FALSE),'FROM_NGS3_PCR-1'!$1:$1,0))   &amp;  ROW()-5,TRUE)    )</f>
        <v/>
      </c>
      <c r="D828" s="7" t="str">
        <f> IF(INDIRECT("'FROM_NGS3_PCR-1'!A"&amp;ROW()-5,TRUE)="","",  INDIRECT(    "'FROM_NGS3_PCR-1'!"   &amp;  CHAR(64 + MATCH(VLOOKUP(D$6,mapping!$A:$B,2,FALSE),'FROM_NGS3_PCR-1'!$1:$1,0))   &amp;  ROW()-5,TRUE)    )</f>
        <v/>
      </c>
      <c r="E828" s="7" t="str">
        <f> IF(INDIRECT("'FROM_NGS3_PCR-1'!A"&amp;ROW()-5,TRUE)="","",  "e" &amp; INDIRECT(    "'FROM_NGS3_PCR-1'!"   &amp;  CHAR(64 + MATCH(VLOOKUP(E$6,mapping!$A:$B,2,FALSE),'FROM_NGS3_PCR-1'!$1:$1,0))   &amp;  ROW()-5,TRUE)    )</f>
        <v/>
      </c>
      <c r="F828" s="6" t="str">
        <f> IF(INDIRECT("'FROM_NGS3_PCR-1'!A"&amp;ROW()-5,TRUE)="","",  INDIRECT(    "'FROM_NGS3_PCR-1'!"   &amp;  CHAR(64 + MATCH(VLOOKUP(F$6,mapping!$A:$B,2,FALSE),'FROM_NGS3_PCR-1'!$1:$1,0))   &amp;  ROW()-5,TRUE)    )</f>
        <v/>
      </c>
      <c r="G828" s="6" t="str">
        <f> IF(INDIRECT("'FROM_NGS3_PCR-1'!A"&amp;ROW()-5,TRUE)="","",  INDIRECT(    "'FROM_NGS3_PCR-1'!"   &amp;  CHAR(64 + MATCH(VLOOKUP(G$6,mapping!$A:$B,2,FALSE),'FROM_NGS3_PCR-1'!$1:$1,0))   &amp;  ROW()-5,TRUE)    )</f>
        <v/>
      </c>
      <c r="H828" s="39" t="str">
        <f> IF(INDIRECT("'FROM_NGS3_PCR-1'!A"&amp;ROW()-5,TRUE)="","",  INDIRECT(    "'FROM_NGS3_PCR-1'!"   &amp;  CHAR(64 + MATCH(VLOOKUP(H$6,mapping!$A:$B,2,FALSE),'FROM_NGS3_PCR-1'!$1:$1,0))   &amp;  ROW()-5,TRUE)    )</f>
        <v/>
      </c>
      <c r="I828" s="7" t="str">
        <f> IF(INDIRECT("'FROM_NGS3_PCR-1'!A"&amp;ROW()-5,TRUE)="","",  INDIRECT(    "'FROM_NGS3_PCR-1'!"   &amp;  CHAR(64 + MATCH(VLOOKUP(I$6,mapping!$A:$B,2,FALSE),'FROM_NGS3_PCR-1'!$1:$1,0))   &amp;  ROW()-5,TRUE)    )</f>
        <v/>
      </c>
      <c r="J828" s="40" t="str">
        <f> IF(INDIRECT("'FROM_NGS3_PCR-1'!A"&amp;ROW()-5,TRUE)="","",  INDIRECT(    "'FROM_NGS3_PCR-1'!"   &amp;  CHAR(64 + MATCH(VLOOKUP(J$6,mapping!$A:$B,2,FALSE),'FROM_NGS3_PCR-1'!$1:$1,0))   &amp;  ROW()-5,TRUE)    )</f>
        <v/>
      </c>
      <c r="K828" s="6"/>
      <c r="L828" s="39">
        <v>1.0</v>
      </c>
      <c r="M828" s="41"/>
      <c r="N828" s="6"/>
      <c r="O828" s="9" t="b">
        <f t="shared" si="1"/>
        <v>0</v>
      </c>
      <c r="P828" s="9" t="b">
        <f t="shared" si="2"/>
        <v>0</v>
      </c>
      <c r="Q828" s="9"/>
      <c r="R828" s="9"/>
      <c r="S828" s="9"/>
      <c r="T828" s="6"/>
      <c r="U828" s="6"/>
      <c r="V828" s="6"/>
      <c r="W828" s="6"/>
      <c r="X828" s="6"/>
      <c r="Y828" s="6"/>
      <c r="Z828" s="6"/>
    </row>
    <row r="829" ht="14.25" customHeight="1">
      <c r="A829" s="6"/>
      <c r="B829" s="38" t="str">
        <f> IF(INDIRECT("'FROM_NGS3_PCR-1'!A"&amp;ROW()-5,TRUE)="","",  INDIRECT(    "'FROM_NGS3_PCR-1'!"   &amp;  CHAR(64 + MATCH(VLOOKUP(B$6,mapping!$A:$B,2,FALSE),'FROM_NGS3_PCR-1'!$1:$1,0))   &amp;  ROW()-5,TRUE)    )</f>
        <v/>
      </c>
      <c r="C829" s="6" t="str">
        <f> IF(INDIRECT("'FROM_NGS3_PCR-1'!A"&amp;ROW()-5,TRUE)="","",  INDIRECT(    "'FROM_NGS3_PCR-1'!"   &amp;  CHAR(64 + MATCH(VLOOKUP(C$6,mapping!$A:$B,2,FALSE),'FROM_NGS3_PCR-1'!$1:$1,0))   &amp;  ROW()-5,TRUE)    )</f>
        <v/>
      </c>
      <c r="D829" s="7" t="str">
        <f> IF(INDIRECT("'FROM_NGS3_PCR-1'!A"&amp;ROW()-5,TRUE)="","",  INDIRECT(    "'FROM_NGS3_PCR-1'!"   &amp;  CHAR(64 + MATCH(VLOOKUP(D$6,mapping!$A:$B,2,FALSE),'FROM_NGS3_PCR-1'!$1:$1,0))   &amp;  ROW()-5,TRUE)    )</f>
        <v/>
      </c>
      <c r="E829" s="7" t="str">
        <f> IF(INDIRECT("'FROM_NGS3_PCR-1'!A"&amp;ROW()-5,TRUE)="","",  "e" &amp; INDIRECT(    "'FROM_NGS3_PCR-1'!"   &amp;  CHAR(64 + MATCH(VLOOKUP(E$6,mapping!$A:$B,2,FALSE),'FROM_NGS3_PCR-1'!$1:$1,0))   &amp;  ROW()-5,TRUE)    )</f>
        <v/>
      </c>
      <c r="F829" s="6" t="str">
        <f> IF(INDIRECT("'FROM_NGS3_PCR-1'!A"&amp;ROW()-5,TRUE)="","",  INDIRECT(    "'FROM_NGS3_PCR-1'!"   &amp;  CHAR(64 + MATCH(VLOOKUP(F$6,mapping!$A:$B,2,FALSE),'FROM_NGS3_PCR-1'!$1:$1,0))   &amp;  ROW()-5,TRUE)    )</f>
        <v/>
      </c>
      <c r="G829" s="6" t="str">
        <f> IF(INDIRECT("'FROM_NGS3_PCR-1'!A"&amp;ROW()-5,TRUE)="","",  INDIRECT(    "'FROM_NGS3_PCR-1'!"   &amp;  CHAR(64 + MATCH(VLOOKUP(G$6,mapping!$A:$B,2,FALSE),'FROM_NGS3_PCR-1'!$1:$1,0))   &amp;  ROW()-5,TRUE)    )</f>
        <v/>
      </c>
      <c r="H829" s="39" t="str">
        <f> IF(INDIRECT("'FROM_NGS3_PCR-1'!A"&amp;ROW()-5,TRUE)="","",  INDIRECT(    "'FROM_NGS3_PCR-1'!"   &amp;  CHAR(64 + MATCH(VLOOKUP(H$6,mapping!$A:$B,2,FALSE),'FROM_NGS3_PCR-1'!$1:$1,0))   &amp;  ROW()-5,TRUE)    )</f>
        <v/>
      </c>
      <c r="I829" s="7" t="str">
        <f> IF(INDIRECT("'FROM_NGS3_PCR-1'!A"&amp;ROW()-5,TRUE)="","",  INDIRECT(    "'FROM_NGS3_PCR-1'!"   &amp;  CHAR(64 + MATCH(VLOOKUP(I$6,mapping!$A:$B,2,FALSE),'FROM_NGS3_PCR-1'!$1:$1,0))   &amp;  ROW()-5,TRUE)    )</f>
        <v/>
      </c>
      <c r="J829" s="40" t="str">
        <f> IF(INDIRECT("'FROM_NGS3_PCR-1'!A"&amp;ROW()-5,TRUE)="","",  INDIRECT(    "'FROM_NGS3_PCR-1'!"   &amp;  CHAR(64 + MATCH(VLOOKUP(J$6,mapping!$A:$B,2,FALSE),'FROM_NGS3_PCR-1'!$1:$1,0))   &amp;  ROW()-5,TRUE)    )</f>
        <v/>
      </c>
      <c r="K829" s="6"/>
      <c r="L829" s="39">
        <v>1.0</v>
      </c>
      <c r="M829" s="41"/>
      <c r="N829" s="6"/>
      <c r="O829" s="9" t="b">
        <f t="shared" si="1"/>
        <v>0</v>
      </c>
      <c r="P829" s="9" t="b">
        <f t="shared" si="2"/>
        <v>0</v>
      </c>
      <c r="Q829" s="9"/>
      <c r="R829" s="9"/>
      <c r="S829" s="9"/>
      <c r="T829" s="6"/>
      <c r="U829" s="6"/>
      <c r="V829" s="6"/>
      <c r="W829" s="6"/>
      <c r="X829" s="6"/>
      <c r="Y829" s="6"/>
      <c r="Z829" s="6"/>
    </row>
    <row r="830" ht="14.25" customHeight="1">
      <c r="A830" s="6"/>
      <c r="B830" s="38" t="str">
        <f> IF(INDIRECT("'FROM_NGS3_PCR-1'!A"&amp;ROW()-5,TRUE)="","",  INDIRECT(    "'FROM_NGS3_PCR-1'!"   &amp;  CHAR(64 + MATCH(VLOOKUP(B$6,mapping!$A:$B,2,FALSE),'FROM_NGS3_PCR-1'!$1:$1,0))   &amp;  ROW()-5,TRUE)    )</f>
        <v/>
      </c>
      <c r="C830" s="6" t="str">
        <f> IF(INDIRECT("'FROM_NGS3_PCR-1'!A"&amp;ROW()-5,TRUE)="","",  INDIRECT(    "'FROM_NGS3_PCR-1'!"   &amp;  CHAR(64 + MATCH(VLOOKUP(C$6,mapping!$A:$B,2,FALSE),'FROM_NGS3_PCR-1'!$1:$1,0))   &amp;  ROW()-5,TRUE)    )</f>
        <v/>
      </c>
      <c r="D830" s="7" t="str">
        <f> IF(INDIRECT("'FROM_NGS3_PCR-1'!A"&amp;ROW()-5,TRUE)="","",  INDIRECT(    "'FROM_NGS3_PCR-1'!"   &amp;  CHAR(64 + MATCH(VLOOKUP(D$6,mapping!$A:$B,2,FALSE),'FROM_NGS3_PCR-1'!$1:$1,0))   &amp;  ROW()-5,TRUE)    )</f>
        <v/>
      </c>
      <c r="E830" s="7" t="str">
        <f> IF(INDIRECT("'FROM_NGS3_PCR-1'!A"&amp;ROW()-5,TRUE)="","",  "e" &amp; INDIRECT(    "'FROM_NGS3_PCR-1'!"   &amp;  CHAR(64 + MATCH(VLOOKUP(E$6,mapping!$A:$B,2,FALSE),'FROM_NGS3_PCR-1'!$1:$1,0))   &amp;  ROW()-5,TRUE)    )</f>
        <v/>
      </c>
      <c r="F830" s="6" t="str">
        <f> IF(INDIRECT("'FROM_NGS3_PCR-1'!A"&amp;ROW()-5,TRUE)="","",  INDIRECT(    "'FROM_NGS3_PCR-1'!"   &amp;  CHAR(64 + MATCH(VLOOKUP(F$6,mapping!$A:$B,2,FALSE),'FROM_NGS3_PCR-1'!$1:$1,0))   &amp;  ROW()-5,TRUE)    )</f>
        <v/>
      </c>
      <c r="G830" s="6" t="str">
        <f> IF(INDIRECT("'FROM_NGS3_PCR-1'!A"&amp;ROW()-5,TRUE)="","",  INDIRECT(    "'FROM_NGS3_PCR-1'!"   &amp;  CHAR(64 + MATCH(VLOOKUP(G$6,mapping!$A:$B,2,FALSE),'FROM_NGS3_PCR-1'!$1:$1,0))   &amp;  ROW()-5,TRUE)    )</f>
        <v/>
      </c>
      <c r="H830" s="39" t="str">
        <f> IF(INDIRECT("'FROM_NGS3_PCR-1'!A"&amp;ROW()-5,TRUE)="","",  INDIRECT(    "'FROM_NGS3_PCR-1'!"   &amp;  CHAR(64 + MATCH(VLOOKUP(H$6,mapping!$A:$B,2,FALSE),'FROM_NGS3_PCR-1'!$1:$1,0))   &amp;  ROW()-5,TRUE)    )</f>
        <v/>
      </c>
      <c r="I830" s="7" t="str">
        <f> IF(INDIRECT("'FROM_NGS3_PCR-1'!A"&amp;ROW()-5,TRUE)="","",  INDIRECT(    "'FROM_NGS3_PCR-1'!"   &amp;  CHAR(64 + MATCH(VLOOKUP(I$6,mapping!$A:$B,2,FALSE),'FROM_NGS3_PCR-1'!$1:$1,0))   &amp;  ROW()-5,TRUE)    )</f>
        <v/>
      </c>
      <c r="J830" s="40" t="str">
        <f> IF(INDIRECT("'FROM_NGS3_PCR-1'!A"&amp;ROW()-5,TRUE)="","",  INDIRECT(    "'FROM_NGS3_PCR-1'!"   &amp;  CHAR(64 + MATCH(VLOOKUP(J$6,mapping!$A:$B,2,FALSE),'FROM_NGS3_PCR-1'!$1:$1,0))   &amp;  ROW()-5,TRUE)    )</f>
        <v/>
      </c>
      <c r="K830" s="6"/>
      <c r="L830" s="39">
        <v>1.0</v>
      </c>
      <c r="M830" s="41"/>
      <c r="N830" s="6"/>
      <c r="O830" s="9" t="b">
        <f t="shared" si="1"/>
        <v>0</v>
      </c>
      <c r="P830" s="9" t="b">
        <f t="shared" si="2"/>
        <v>0</v>
      </c>
      <c r="Q830" s="9"/>
      <c r="R830" s="9"/>
      <c r="S830" s="9"/>
      <c r="T830" s="6"/>
      <c r="U830" s="6"/>
      <c r="V830" s="6"/>
      <c r="W830" s="6"/>
      <c r="X830" s="6"/>
      <c r="Y830" s="6"/>
      <c r="Z830" s="6"/>
    </row>
    <row r="831" ht="14.25" customHeight="1">
      <c r="A831" s="6"/>
      <c r="B831" s="38" t="str">
        <f> IF(INDIRECT("'FROM_NGS3_PCR-1'!A"&amp;ROW()-5,TRUE)="","",  INDIRECT(    "'FROM_NGS3_PCR-1'!"   &amp;  CHAR(64 + MATCH(VLOOKUP(B$6,mapping!$A:$B,2,FALSE),'FROM_NGS3_PCR-1'!$1:$1,0))   &amp;  ROW()-5,TRUE)    )</f>
        <v/>
      </c>
      <c r="C831" s="6" t="str">
        <f> IF(INDIRECT("'FROM_NGS3_PCR-1'!A"&amp;ROW()-5,TRUE)="","",  INDIRECT(    "'FROM_NGS3_PCR-1'!"   &amp;  CHAR(64 + MATCH(VLOOKUP(C$6,mapping!$A:$B,2,FALSE),'FROM_NGS3_PCR-1'!$1:$1,0))   &amp;  ROW()-5,TRUE)    )</f>
        <v/>
      </c>
      <c r="D831" s="7" t="str">
        <f> IF(INDIRECT("'FROM_NGS3_PCR-1'!A"&amp;ROW()-5,TRUE)="","",  INDIRECT(    "'FROM_NGS3_PCR-1'!"   &amp;  CHAR(64 + MATCH(VLOOKUP(D$6,mapping!$A:$B,2,FALSE),'FROM_NGS3_PCR-1'!$1:$1,0))   &amp;  ROW()-5,TRUE)    )</f>
        <v/>
      </c>
      <c r="E831" s="7" t="str">
        <f> IF(INDIRECT("'FROM_NGS3_PCR-1'!A"&amp;ROW()-5,TRUE)="","",  "e" &amp; INDIRECT(    "'FROM_NGS3_PCR-1'!"   &amp;  CHAR(64 + MATCH(VLOOKUP(E$6,mapping!$A:$B,2,FALSE),'FROM_NGS3_PCR-1'!$1:$1,0))   &amp;  ROW()-5,TRUE)    )</f>
        <v/>
      </c>
      <c r="F831" s="6" t="str">
        <f> IF(INDIRECT("'FROM_NGS3_PCR-1'!A"&amp;ROW()-5,TRUE)="","",  INDIRECT(    "'FROM_NGS3_PCR-1'!"   &amp;  CHAR(64 + MATCH(VLOOKUP(F$6,mapping!$A:$B,2,FALSE),'FROM_NGS3_PCR-1'!$1:$1,0))   &amp;  ROW()-5,TRUE)    )</f>
        <v/>
      </c>
      <c r="G831" s="6" t="str">
        <f> IF(INDIRECT("'FROM_NGS3_PCR-1'!A"&amp;ROW()-5,TRUE)="","",  INDIRECT(    "'FROM_NGS3_PCR-1'!"   &amp;  CHAR(64 + MATCH(VLOOKUP(G$6,mapping!$A:$B,2,FALSE),'FROM_NGS3_PCR-1'!$1:$1,0))   &amp;  ROW()-5,TRUE)    )</f>
        <v/>
      </c>
      <c r="H831" s="39" t="str">
        <f> IF(INDIRECT("'FROM_NGS3_PCR-1'!A"&amp;ROW()-5,TRUE)="","",  INDIRECT(    "'FROM_NGS3_PCR-1'!"   &amp;  CHAR(64 + MATCH(VLOOKUP(H$6,mapping!$A:$B,2,FALSE),'FROM_NGS3_PCR-1'!$1:$1,0))   &amp;  ROW()-5,TRUE)    )</f>
        <v/>
      </c>
      <c r="I831" s="7" t="str">
        <f> IF(INDIRECT("'FROM_NGS3_PCR-1'!A"&amp;ROW()-5,TRUE)="","",  INDIRECT(    "'FROM_NGS3_PCR-1'!"   &amp;  CHAR(64 + MATCH(VLOOKUP(I$6,mapping!$A:$B,2,FALSE),'FROM_NGS3_PCR-1'!$1:$1,0))   &amp;  ROW()-5,TRUE)    )</f>
        <v/>
      </c>
      <c r="J831" s="40" t="str">
        <f> IF(INDIRECT("'FROM_NGS3_PCR-1'!A"&amp;ROW()-5,TRUE)="","",  INDIRECT(    "'FROM_NGS3_PCR-1'!"   &amp;  CHAR(64 + MATCH(VLOOKUP(J$6,mapping!$A:$B,2,FALSE),'FROM_NGS3_PCR-1'!$1:$1,0))   &amp;  ROW()-5,TRUE)    )</f>
        <v/>
      </c>
      <c r="K831" s="6"/>
      <c r="L831" s="39">
        <v>1.0</v>
      </c>
      <c r="M831" s="41"/>
      <c r="N831" s="6"/>
      <c r="O831" s="9" t="b">
        <f t="shared" si="1"/>
        <v>0</v>
      </c>
      <c r="P831" s="9" t="b">
        <f t="shared" si="2"/>
        <v>0</v>
      </c>
      <c r="Q831" s="9"/>
      <c r="R831" s="9"/>
      <c r="S831" s="9"/>
      <c r="T831" s="6"/>
      <c r="U831" s="6"/>
      <c r="V831" s="6"/>
      <c r="W831" s="6"/>
      <c r="X831" s="6"/>
      <c r="Y831" s="6"/>
      <c r="Z831" s="6"/>
    </row>
    <row r="832" ht="14.25" customHeight="1">
      <c r="A832" s="6"/>
      <c r="B832" s="38" t="str">
        <f> IF(INDIRECT("'FROM_NGS3_PCR-1'!A"&amp;ROW()-5,TRUE)="","",  INDIRECT(    "'FROM_NGS3_PCR-1'!"   &amp;  CHAR(64 + MATCH(VLOOKUP(B$6,mapping!$A:$B,2,FALSE),'FROM_NGS3_PCR-1'!$1:$1,0))   &amp;  ROW()-5,TRUE)    )</f>
        <v/>
      </c>
      <c r="C832" s="6" t="str">
        <f> IF(INDIRECT("'FROM_NGS3_PCR-1'!A"&amp;ROW()-5,TRUE)="","",  INDIRECT(    "'FROM_NGS3_PCR-1'!"   &amp;  CHAR(64 + MATCH(VLOOKUP(C$6,mapping!$A:$B,2,FALSE),'FROM_NGS3_PCR-1'!$1:$1,0))   &amp;  ROW()-5,TRUE)    )</f>
        <v/>
      </c>
      <c r="D832" s="7" t="str">
        <f> IF(INDIRECT("'FROM_NGS3_PCR-1'!A"&amp;ROW()-5,TRUE)="","",  INDIRECT(    "'FROM_NGS3_PCR-1'!"   &amp;  CHAR(64 + MATCH(VLOOKUP(D$6,mapping!$A:$B,2,FALSE),'FROM_NGS3_PCR-1'!$1:$1,0))   &amp;  ROW()-5,TRUE)    )</f>
        <v/>
      </c>
      <c r="E832" s="7" t="str">
        <f> IF(INDIRECT("'FROM_NGS3_PCR-1'!A"&amp;ROW()-5,TRUE)="","",  "e" &amp; INDIRECT(    "'FROM_NGS3_PCR-1'!"   &amp;  CHAR(64 + MATCH(VLOOKUP(E$6,mapping!$A:$B,2,FALSE),'FROM_NGS3_PCR-1'!$1:$1,0))   &amp;  ROW()-5,TRUE)    )</f>
        <v/>
      </c>
      <c r="F832" s="6" t="str">
        <f> IF(INDIRECT("'FROM_NGS3_PCR-1'!A"&amp;ROW()-5,TRUE)="","",  INDIRECT(    "'FROM_NGS3_PCR-1'!"   &amp;  CHAR(64 + MATCH(VLOOKUP(F$6,mapping!$A:$B,2,FALSE),'FROM_NGS3_PCR-1'!$1:$1,0))   &amp;  ROW()-5,TRUE)    )</f>
        <v/>
      </c>
      <c r="G832" s="6" t="str">
        <f> IF(INDIRECT("'FROM_NGS3_PCR-1'!A"&amp;ROW()-5,TRUE)="","",  INDIRECT(    "'FROM_NGS3_PCR-1'!"   &amp;  CHAR(64 + MATCH(VLOOKUP(G$6,mapping!$A:$B,2,FALSE),'FROM_NGS3_PCR-1'!$1:$1,0))   &amp;  ROW()-5,TRUE)    )</f>
        <v/>
      </c>
      <c r="H832" s="39" t="str">
        <f> IF(INDIRECT("'FROM_NGS3_PCR-1'!A"&amp;ROW()-5,TRUE)="","",  INDIRECT(    "'FROM_NGS3_PCR-1'!"   &amp;  CHAR(64 + MATCH(VLOOKUP(H$6,mapping!$A:$B,2,FALSE),'FROM_NGS3_PCR-1'!$1:$1,0))   &amp;  ROW()-5,TRUE)    )</f>
        <v/>
      </c>
      <c r="I832" s="7" t="str">
        <f> IF(INDIRECT("'FROM_NGS3_PCR-1'!A"&amp;ROW()-5,TRUE)="","",  INDIRECT(    "'FROM_NGS3_PCR-1'!"   &amp;  CHAR(64 + MATCH(VLOOKUP(I$6,mapping!$A:$B,2,FALSE),'FROM_NGS3_PCR-1'!$1:$1,0))   &amp;  ROW()-5,TRUE)    )</f>
        <v/>
      </c>
      <c r="J832" s="40" t="str">
        <f> IF(INDIRECT("'FROM_NGS3_PCR-1'!A"&amp;ROW()-5,TRUE)="","",  INDIRECT(    "'FROM_NGS3_PCR-1'!"   &amp;  CHAR(64 + MATCH(VLOOKUP(J$6,mapping!$A:$B,2,FALSE),'FROM_NGS3_PCR-1'!$1:$1,0))   &amp;  ROW()-5,TRUE)    )</f>
        <v/>
      </c>
      <c r="K832" s="6"/>
      <c r="L832" s="39">
        <v>1.0</v>
      </c>
      <c r="M832" s="41"/>
      <c r="N832" s="6"/>
      <c r="O832" s="9" t="b">
        <f t="shared" si="1"/>
        <v>0</v>
      </c>
      <c r="P832" s="9" t="b">
        <f t="shared" si="2"/>
        <v>0</v>
      </c>
      <c r="Q832" s="9"/>
      <c r="R832" s="9"/>
      <c r="S832" s="9"/>
      <c r="T832" s="6"/>
      <c r="U832" s="6"/>
      <c r="V832" s="6"/>
      <c r="W832" s="6"/>
      <c r="X832" s="6"/>
      <c r="Y832" s="6"/>
      <c r="Z832" s="6"/>
    </row>
    <row r="833" ht="14.25" customHeight="1">
      <c r="A833" s="6"/>
      <c r="B833" s="38" t="str">
        <f> IF(INDIRECT("'FROM_NGS3_PCR-1'!A"&amp;ROW()-5,TRUE)="","",  INDIRECT(    "'FROM_NGS3_PCR-1'!"   &amp;  CHAR(64 + MATCH(VLOOKUP(B$6,mapping!$A:$B,2,FALSE),'FROM_NGS3_PCR-1'!$1:$1,0))   &amp;  ROW()-5,TRUE)    )</f>
        <v/>
      </c>
      <c r="C833" s="6" t="str">
        <f> IF(INDIRECT("'FROM_NGS3_PCR-1'!A"&amp;ROW()-5,TRUE)="","",  INDIRECT(    "'FROM_NGS3_PCR-1'!"   &amp;  CHAR(64 + MATCH(VLOOKUP(C$6,mapping!$A:$B,2,FALSE),'FROM_NGS3_PCR-1'!$1:$1,0))   &amp;  ROW()-5,TRUE)    )</f>
        <v/>
      </c>
      <c r="D833" s="7" t="str">
        <f> IF(INDIRECT("'FROM_NGS3_PCR-1'!A"&amp;ROW()-5,TRUE)="","",  INDIRECT(    "'FROM_NGS3_PCR-1'!"   &amp;  CHAR(64 + MATCH(VLOOKUP(D$6,mapping!$A:$B,2,FALSE),'FROM_NGS3_PCR-1'!$1:$1,0))   &amp;  ROW()-5,TRUE)    )</f>
        <v/>
      </c>
      <c r="E833" s="7" t="str">
        <f> IF(INDIRECT("'FROM_NGS3_PCR-1'!A"&amp;ROW()-5,TRUE)="","",  "e" &amp; INDIRECT(    "'FROM_NGS3_PCR-1'!"   &amp;  CHAR(64 + MATCH(VLOOKUP(E$6,mapping!$A:$B,2,FALSE),'FROM_NGS3_PCR-1'!$1:$1,0))   &amp;  ROW()-5,TRUE)    )</f>
        <v/>
      </c>
      <c r="F833" s="6" t="str">
        <f> IF(INDIRECT("'FROM_NGS3_PCR-1'!A"&amp;ROW()-5,TRUE)="","",  INDIRECT(    "'FROM_NGS3_PCR-1'!"   &amp;  CHAR(64 + MATCH(VLOOKUP(F$6,mapping!$A:$B,2,FALSE),'FROM_NGS3_PCR-1'!$1:$1,0))   &amp;  ROW()-5,TRUE)    )</f>
        <v/>
      </c>
      <c r="G833" s="6" t="str">
        <f> IF(INDIRECT("'FROM_NGS3_PCR-1'!A"&amp;ROW()-5,TRUE)="","",  INDIRECT(    "'FROM_NGS3_PCR-1'!"   &amp;  CHAR(64 + MATCH(VLOOKUP(G$6,mapping!$A:$B,2,FALSE),'FROM_NGS3_PCR-1'!$1:$1,0))   &amp;  ROW()-5,TRUE)    )</f>
        <v/>
      </c>
      <c r="H833" s="39" t="str">
        <f> IF(INDIRECT("'FROM_NGS3_PCR-1'!A"&amp;ROW()-5,TRUE)="","",  INDIRECT(    "'FROM_NGS3_PCR-1'!"   &amp;  CHAR(64 + MATCH(VLOOKUP(H$6,mapping!$A:$B,2,FALSE),'FROM_NGS3_PCR-1'!$1:$1,0))   &amp;  ROW()-5,TRUE)    )</f>
        <v/>
      </c>
      <c r="I833" s="7" t="str">
        <f> IF(INDIRECT("'FROM_NGS3_PCR-1'!A"&amp;ROW()-5,TRUE)="","",  INDIRECT(    "'FROM_NGS3_PCR-1'!"   &amp;  CHAR(64 + MATCH(VLOOKUP(I$6,mapping!$A:$B,2,FALSE),'FROM_NGS3_PCR-1'!$1:$1,0))   &amp;  ROW()-5,TRUE)    )</f>
        <v/>
      </c>
      <c r="J833" s="40" t="str">
        <f> IF(INDIRECT("'FROM_NGS3_PCR-1'!A"&amp;ROW()-5,TRUE)="","",  INDIRECT(    "'FROM_NGS3_PCR-1'!"   &amp;  CHAR(64 + MATCH(VLOOKUP(J$6,mapping!$A:$B,2,FALSE),'FROM_NGS3_PCR-1'!$1:$1,0))   &amp;  ROW()-5,TRUE)    )</f>
        <v/>
      </c>
      <c r="K833" s="6"/>
      <c r="L833" s="39">
        <v>1.0</v>
      </c>
      <c r="M833" s="41"/>
      <c r="N833" s="6"/>
      <c r="O833" s="9" t="b">
        <f t="shared" si="1"/>
        <v>0</v>
      </c>
      <c r="P833" s="9" t="b">
        <f t="shared" si="2"/>
        <v>0</v>
      </c>
      <c r="Q833" s="9"/>
      <c r="R833" s="9"/>
      <c r="S833" s="9"/>
      <c r="T833" s="6"/>
      <c r="U833" s="6"/>
      <c r="V833" s="6"/>
      <c r="W833" s="6"/>
      <c r="X833" s="6"/>
      <c r="Y833" s="6"/>
      <c r="Z833" s="6"/>
    </row>
    <row r="834" ht="14.25" customHeight="1">
      <c r="A834" s="6"/>
      <c r="B834" s="38" t="str">
        <f> IF(INDIRECT("'FROM_NGS3_PCR-1'!A"&amp;ROW()-5,TRUE)="","",  INDIRECT(    "'FROM_NGS3_PCR-1'!"   &amp;  CHAR(64 + MATCH(VLOOKUP(B$6,mapping!$A:$B,2,FALSE),'FROM_NGS3_PCR-1'!$1:$1,0))   &amp;  ROW()-5,TRUE)    )</f>
        <v/>
      </c>
      <c r="C834" s="6" t="str">
        <f> IF(INDIRECT("'FROM_NGS3_PCR-1'!A"&amp;ROW()-5,TRUE)="","",  INDIRECT(    "'FROM_NGS3_PCR-1'!"   &amp;  CHAR(64 + MATCH(VLOOKUP(C$6,mapping!$A:$B,2,FALSE),'FROM_NGS3_PCR-1'!$1:$1,0))   &amp;  ROW()-5,TRUE)    )</f>
        <v/>
      </c>
      <c r="D834" s="7" t="str">
        <f> IF(INDIRECT("'FROM_NGS3_PCR-1'!A"&amp;ROW()-5,TRUE)="","",  INDIRECT(    "'FROM_NGS3_PCR-1'!"   &amp;  CHAR(64 + MATCH(VLOOKUP(D$6,mapping!$A:$B,2,FALSE),'FROM_NGS3_PCR-1'!$1:$1,0))   &amp;  ROW()-5,TRUE)    )</f>
        <v/>
      </c>
      <c r="E834" s="7" t="str">
        <f> IF(INDIRECT("'FROM_NGS3_PCR-1'!A"&amp;ROW()-5,TRUE)="","",  "e" &amp; INDIRECT(    "'FROM_NGS3_PCR-1'!"   &amp;  CHAR(64 + MATCH(VLOOKUP(E$6,mapping!$A:$B,2,FALSE),'FROM_NGS3_PCR-1'!$1:$1,0))   &amp;  ROW()-5,TRUE)    )</f>
        <v/>
      </c>
      <c r="F834" s="6" t="str">
        <f> IF(INDIRECT("'FROM_NGS3_PCR-1'!A"&amp;ROW()-5,TRUE)="","",  INDIRECT(    "'FROM_NGS3_PCR-1'!"   &amp;  CHAR(64 + MATCH(VLOOKUP(F$6,mapping!$A:$B,2,FALSE),'FROM_NGS3_PCR-1'!$1:$1,0))   &amp;  ROW()-5,TRUE)    )</f>
        <v/>
      </c>
      <c r="G834" s="6" t="str">
        <f> IF(INDIRECT("'FROM_NGS3_PCR-1'!A"&amp;ROW()-5,TRUE)="","",  INDIRECT(    "'FROM_NGS3_PCR-1'!"   &amp;  CHAR(64 + MATCH(VLOOKUP(G$6,mapping!$A:$B,2,FALSE),'FROM_NGS3_PCR-1'!$1:$1,0))   &amp;  ROW()-5,TRUE)    )</f>
        <v/>
      </c>
      <c r="H834" s="39" t="str">
        <f> IF(INDIRECT("'FROM_NGS3_PCR-1'!A"&amp;ROW()-5,TRUE)="","",  INDIRECT(    "'FROM_NGS3_PCR-1'!"   &amp;  CHAR(64 + MATCH(VLOOKUP(H$6,mapping!$A:$B,2,FALSE),'FROM_NGS3_PCR-1'!$1:$1,0))   &amp;  ROW()-5,TRUE)    )</f>
        <v/>
      </c>
      <c r="I834" s="7" t="str">
        <f> IF(INDIRECT("'FROM_NGS3_PCR-1'!A"&amp;ROW()-5,TRUE)="","",  INDIRECT(    "'FROM_NGS3_PCR-1'!"   &amp;  CHAR(64 + MATCH(VLOOKUP(I$6,mapping!$A:$B,2,FALSE),'FROM_NGS3_PCR-1'!$1:$1,0))   &amp;  ROW()-5,TRUE)    )</f>
        <v/>
      </c>
      <c r="J834" s="40" t="str">
        <f> IF(INDIRECT("'FROM_NGS3_PCR-1'!A"&amp;ROW()-5,TRUE)="","",  INDIRECT(    "'FROM_NGS3_PCR-1'!"   &amp;  CHAR(64 + MATCH(VLOOKUP(J$6,mapping!$A:$B,2,FALSE),'FROM_NGS3_PCR-1'!$1:$1,0))   &amp;  ROW()-5,TRUE)    )</f>
        <v/>
      </c>
      <c r="K834" s="6"/>
      <c r="L834" s="39">
        <v>1.0</v>
      </c>
      <c r="M834" s="41"/>
      <c r="N834" s="6"/>
      <c r="O834" s="9" t="b">
        <f t="shared" si="1"/>
        <v>0</v>
      </c>
      <c r="P834" s="9" t="b">
        <f t="shared" si="2"/>
        <v>0</v>
      </c>
      <c r="Q834" s="9"/>
      <c r="R834" s="9"/>
      <c r="S834" s="9"/>
      <c r="T834" s="6"/>
      <c r="U834" s="6"/>
      <c r="V834" s="6"/>
      <c r="W834" s="6"/>
      <c r="X834" s="6"/>
      <c r="Y834" s="6"/>
      <c r="Z834" s="6"/>
    </row>
    <row r="835" ht="14.25" customHeight="1">
      <c r="A835" s="6"/>
      <c r="B835" s="38" t="str">
        <f> IF(INDIRECT("'FROM_NGS3_PCR-1'!A"&amp;ROW()-5,TRUE)="","",  INDIRECT(    "'FROM_NGS3_PCR-1'!"   &amp;  CHAR(64 + MATCH(VLOOKUP(B$6,mapping!$A:$B,2,FALSE),'FROM_NGS3_PCR-1'!$1:$1,0))   &amp;  ROW()-5,TRUE)    )</f>
        <v/>
      </c>
      <c r="C835" s="6" t="str">
        <f> IF(INDIRECT("'FROM_NGS3_PCR-1'!A"&amp;ROW()-5,TRUE)="","",  INDIRECT(    "'FROM_NGS3_PCR-1'!"   &amp;  CHAR(64 + MATCH(VLOOKUP(C$6,mapping!$A:$B,2,FALSE),'FROM_NGS3_PCR-1'!$1:$1,0))   &amp;  ROW()-5,TRUE)    )</f>
        <v/>
      </c>
      <c r="D835" s="7" t="str">
        <f> IF(INDIRECT("'FROM_NGS3_PCR-1'!A"&amp;ROW()-5,TRUE)="","",  INDIRECT(    "'FROM_NGS3_PCR-1'!"   &amp;  CHAR(64 + MATCH(VLOOKUP(D$6,mapping!$A:$B,2,FALSE),'FROM_NGS3_PCR-1'!$1:$1,0))   &amp;  ROW()-5,TRUE)    )</f>
        <v/>
      </c>
      <c r="E835" s="7" t="str">
        <f> IF(INDIRECT("'FROM_NGS3_PCR-1'!A"&amp;ROW()-5,TRUE)="","",  "e" &amp; INDIRECT(    "'FROM_NGS3_PCR-1'!"   &amp;  CHAR(64 + MATCH(VLOOKUP(E$6,mapping!$A:$B,2,FALSE),'FROM_NGS3_PCR-1'!$1:$1,0))   &amp;  ROW()-5,TRUE)    )</f>
        <v/>
      </c>
      <c r="F835" s="6" t="str">
        <f> IF(INDIRECT("'FROM_NGS3_PCR-1'!A"&amp;ROW()-5,TRUE)="","",  INDIRECT(    "'FROM_NGS3_PCR-1'!"   &amp;  CHAR(64 + MATCH(VLOOKUP(F$6,mapping!$A:$B,2,FALSE),'FROM_NGS3_PCR-1'!$1:$1,0))   &amp;  ROW()-5,TRUE)    )</f>
        <v/>
      </c>
      <c r="G835" s="6" t="str">
        <f> IF(INDIRECT("'FROM_NGS3_PCR-1'!A"&amp;ROW()-5,TRUE)="","",  INDIRECT(    "'FROM_NGS3_PCR-1'!"   &amp;  CHAR(64 + MATCH(VLOOKUP(G$6,mapping!$A:$B,2,FALSE),'FROM_NGS3_PCR-1'!$1:$1,0))   &amp;  ROW()-5,TRUE)    )</f>
        <v/>
      </c>
      <c r="H835" s="39" t="str">
        <f> IF(INDIRECT("'FROM_NGS3_PCR-1'!A"&amp;ROW()-5,TRUE)="","",  INDIRECT(    "'FROM_NGS3_PCR-1'!"   &amp;  CHAR(64 + MATCH(VLOOKUP(H$6,mapping!$A:$B,2,FALSE),'FROM_NGS3_PCR-1'!$1:$1,0))   &amp;  ROW()-5,TRUE)    )</f>
        <v/>
      </c>
      <c r="I835" s="7" t="str">
        <f> IF(INDIRECT("'FROM_NGS3_PCR-1'!A"&amp;ROW()-5,TRUE)="","",  INDIRECT(    "'FROM_NGS3_PCR-1'!"   &amp;  CHAR(64 + MATCH(VLOOKUP(I$6,mapping!$A:$B,2,FALSE),'FROM_NGS3_PCR-1'!$1:$1,0))   &amp;  ROW()-5,TRUE)    )</f>
        <v/>
      </c>
      <c r="J835" s="40" t="str">
        <f> IF(INDIRECT("'FROM_NGS3_PCR-1'!A"&amp;ROW()-5,TRUE)="","",  INDIRECT(    "'FROM_NGS3_PCR-1'!"   &amp;  CHAR(64 + MATCH(VLOOKUP(J$6,mapping!$A:$B,2,FALSE),'FROM_NGS3_PCR-1'!$1:$1,0))   &amp;  ROW()-5,TRUE)    )</f>
        <v/>
      </c>
      <c r="K835" s="6"/>
      <c r="L835" s="39">
        <v>1.0</v>
      </c>
      <c r="M835" s="41"/>
      <c r="N835" s="6"/>
      <c r="O835" s="9" t="b">
        <f t="shared" si="1"/>
        <v>0</v>
      </c>
      <c r="P835" s="9" t="b">
        <f t="shared" si="2"/>
        <v>0</v>
      </c>
      <c r="Q835" s="9"/>
      <c r="R835" s="9"/>
      <c r="S835" s="9"/>
      <c r="T835" s="6"/>
      <c r="U835" s="6"/>
      <c r="V835" s="6"/>
      <c r="W835" s="6"/>
      <c r="X835" s="6"/>
      <c r="Y835" s="6"/>
      <c r="Z835" s="6"/>
    </row>
    <row r="836" ht="14.25" customHeight="1">
      <c r="A836" s="6"/>
      <c r="B836" s="38" t="str">
        <f> IF(INDIRECT("'FROM_NGS3_PCR-1'!A"&amp;ROW()-5,TRUE)="","",  INDIRECT(    "'FROM_NGS3_PCR-1'!"   &amp;  CHAR(64 + MATCH(VLOOKUP(B$6,mapping!$A:$B,2,FALSE),'FROM_NGS3_PCR-1'!$1:$1,0))   &amp;  ROW()-5,TRUE)    )</f>
        <v/>
      </c>
      <c r="C836" s="6" t="str">
        <f> IF(INDIRECT("'FROM_NGS3_PCR-1'!A"&amp;ROW()-5,TRUE)="","",  INDIRECT(    "'FROM_NGS3_PCR-1'!"   &amp;  CHAR(64 + MATCH(VLOOKUP(C$6,mapping!$A:$B,2,FALSE),'FROM_NGS3_PCR-1'!$1:$1,0))   &amp;  ROW()-5,TRUE)    )</f>
        <v/>
      </c>
      <c r="D836" s="7" t="str">
        <f> IF(INDIRECT("'FROM_NGS3_PCR-1'!A"&amp;ROW()-5,TRUE)="","",  INDIRECT(    "'FROM_NGS3_PCR-1'!"   &amp;  CHAR(64 + MATCH(VLOOKUP(D$6,mapping!$A:$B,2,FALSE),'FROM_NGS3_PCR-1'!$1:$1,0))   &amp;  ROW()-5,TRUE)    )</f>
        <v/>
      </c>
      <c r="E836" s="7" t="str">
        <f> IF(INDIRECT("'FROM_NGS3_PCR-1'!A"&amp;ROW()-5,TRUE)="","",  "e" &amp; INDIRECT(    "'FROM_NGS3_PCR-1'!"   &amp;  CHAR(64 + MATCH(VLOOKUP(E$6,mapping!$A:$B,2,FALSE),'FROM_NGS3_PCR-1'!$1:$1,0))   &amp;  ROW()-5,TRUE)    )</f>
        <v/>
      </c>
      <c r="F836" s="6" t="str">
        <f> IF(INDIRECT("'FROM_NGS3_PCR-1'!A"&amp;ROW()-5,TRUE)="","",  INDIRECT(    "'FROM_NGS3_PCR-1'!"   &amp;  CHAR(64 + MATCH(VLOOKUP(F$6,mapping!$A:$B,2,FALSE),'FROM_NGS3_PCR-1'!$1:$1,0))   &amp;  ROW()-5,TRUE)    )</f>
        <v/>
      </c>
      <c r="G836" s="6" t="str">
        <f> IF(INDIRECT("'FROM_NGS3_PCR-1'!A"&amp;ROW()-5,TRUE)="","",  INDIRECT(    "'FROM_NGS3_PCR-1'!"   &amp;  CHAR(64 + MATCH(VLOOKUP(G$6,mapping!$A:$B,2,FALSE),'FROM_NGS3_PCR-1'!$1:$1,0))   &amp;  ROW()-5,TRUE)    )</f>
        <v/>
      </c>
      <c r="H836" s="39" t="str">
        <f> IF(INDIRECT("'FROM_NGS3_PCR-1'!A"&amp;ROW()-5,TRUE)="","",  INDIRECT(    "'FROM_NGS3_PCR-1'!"   &amp;  CHAR(64 + MATCH(VLOOKUP(H$6,mapping!$A:$B,2,FALSE),'FROM_NGS3_PCR-1'!$1:$1,0))   &amp;  ROW()-5,TRUE)    )</f>
        <v/>
      </c>
      <c r="I836" s="7" t="str">
        <f> IF(INDIRECT("'FROM_NGS3_PCR-1'!A"&amp;ROW()-5,TRUE)="","",  INDIRECT(    "'FROM_NGS3_PCR-1'!"   &amp;  CHAR(64 + MATCH(VLOOKUP(I$6,mapping!$A:$B,2,FALSE),'FROM_NGS3_PCR-1'!$1:$1,0))   &amp;  ROW()-5,TRUE)    )</f>
        <v/>
      </c>
      <c r="J836" s="40" t="str">
        <f> IF(INDIRECT("'FROM_NGS3_PCR-1'!A"&amp;ROW()-5,TRUE)="","",  INDIRECT(    "'FROM_NGS3_PCR-1'!"   &amp;  CHAR(64 + MATCH(VLOOKUP(J$6,mapping!$A:$B,2,FALSE),'FROM_NGS3_PCR-1'!$1:$1,0))   &amp;  ROW()-5,TRUE)    )</f>
        <v/>
      </c>
      <c r="K836" s="6"/>
      <c r="L836" s="39">
        <v>1.0</v>
      </c>
      <c r="M836" s="41"/>
      <c r="N836" s="6"/>
      <c r="O836" s="9" t="b">
        <f t="shared" si="1"/>
        <v>0</v>
      </c>
      <c r="P836" s="9" t="b">
        <f t="shared" si="2"/>
        <v>0</v>
      </c>
      <c r="Q836" s="9"/>
      <c r="R836" s="9"/>
      <c r="S836" s="9"/>
      <c r="T836" s="6"/>
      <c r="U836" s="6"/>
      <c r="V836" s="6"/>
      <c r="W836" s="6"/>
      <c r="X836" s="6"/>
      <c r="Y836" s="6"/>
      <c r="Z836" s="6"/>
    </row>
    <row r="837" ht="14.25" customHeight="1">
      <c r="A837" s="6"/>
      <c r="B837" s="38" t="str">
        <f> IF(INDIRECT("'FROM_NGS3_PCR-1'!A"&amp;ROW()-5,TRUE)="","",  INDIRECT(    "'FROM_NGS3_PCR-1'!"   &amp;  CHAR(64 + MATCH(VLOOKUP(B$6,mapping!$A:$B,2,FALSE),'FROM_NGS3_PCR-1'!$1:$1,0))   &amp;  ROW()-5,TRUE)    )</f>
        <v/>
      </c>
      <c r="C837" s="6" t="str">
        <f> IF(INDIRECT("'FROM_NGS3_PCR-1'!A"&amp;ROW()-5,TRUE)="","",  INDIRECT(    "'FROM_NGS3_PCR-1'!"   &amp;  CHAR(64 + MATCH(VLOOKUP(C$6,mapping!$A:$B,2,FALSE),'FROM_NGS3_PCR-1'!$1:$1,0))   &amp;  ROW()-5,TRUE)    )</f>
        <v/>
      </c>
      <c r="D837" s="7" t="str">
        <f> IF(INDIRECT("'FROM_NGS3_PCR-1'!A"&amp;ROW()-5,TRUE)="","",  INDIRECT(    "'FROM_NGS3_PCR-1'!"   &amp;  CHAR(64 + MATCH(VLOOKUP(D$6,mapping!$A:$B,2,FALSE),'FROM_NGS3_PCR-1'!$1:$1,0))   &amp;  ROW()-5,TRUE)    )</f>
        <v/>
      </c>
      <c r="E837" s="7" t="str">
        <f> IF(INDIRECT("'FROM_NGS3_PCR-1'!A"&amp;ROW()-5,TRUE)="","",  "e" &amp; INDIRECT(    "'FROM_NGS3_PCR-1'!"   &amp;  CHAR(64 + MATCH(VLOOKUP(E$6,mapping!$A:$B,2,FALSE),'FROM_NGS3_PCR-1'!$1:$1,0))   &amp;  ROW()-5,TRUE)    )</f>
        <v/>
      </c>
      <c r="F837" s="6" t="str">
        <f> IF(INDIRECT("'FROM_NGS3_PCR-1'!A"&amp;ROW()-5,TRUE)="","",  INDIRECT(    "'FROM_NGS3_PCR-1'!"   &amp;  CHAR(64 + MATCH(VLOOKUP(F$6,mapping!$A:$B,2,FALSE),'FROM_NGS3_PCR-1'!$1:$1,0))   &amp;  ROW()-5,TRUE)    )</f>
        <v/>
      </c>
      <c r="G837" s="6" t="str">
        <f> IF(INDIRECT("'FROM_NGS3_PCR-1'!A"&amp;ROW()-5,TRUE)="","",  INDIRECT(    "'FROM_NGS3_PCR-1'!"   &amp;  CHAR(64 + MATCH(VLOOKUP(G$6,mapping!$A:$B,2,FALSE),'FROM_NGS3_PCR-1'!$1:$1,0))   &amp;  ROW()-5,TRUE)    )</f>
        <v/>
      </c>
      <c r="H837" s="39" t="str">
        <f> IF(INDIRECT("'FROM_NGS3_PCR-1'!A"&amp;ROW()-5,TRUE)="","",  INDIRECT(    "'FROM_NGS3_PCR-1'!"   &amp;  CHAR(64 + MATCH(VLOOKUP(H$6,mapping!$A:$B,2,FALSE),'FROM_NGS3_PCR-1'!$1:$1,0))   &amp;  ROW()-5,TRUE)    )</f>
        <v/>
      </c>
      <c r="I837" s="7" t="str">
        <f> IF(INDIRECT("'FROM_NGS3_PCR-1'!A"&amp;ROW()-5,TRUE)="","",  INDIRECT(    "'FROM_NGS3_PCR-1'!"   &amp;  CHAR(64 + MATCH(VLOOKUP(I$6,mapping!$A:$B,2,FALSE),'FROM_NGS3_PCR-1'!$1:$1,0))   &amp;  ROW()-5,TRUE)    )</f>
        <v/>
      </c>
      <c r="J837" s="40" t="str">
        <f> IF(INDIRECT("'FROM_NGS3_PCR-1'!A"&amp;ROW()-5,TRUE)="","",  INDIRECT(    "'FROM_NGS3_PCR-1'!"   &amp;  CHAR(64 + MATCH(VLOOKUP(J$6,mapping!$A:$B,2,FALSE),'FROM_NGS3_PCR-1'!$1:$1,0))   &amp;  ROW()-5,TRUE)    )</f>
        <v/>
      </c>
      <c r="K837" s="6"/>
      <c r="L837" s="39">
        <v>1.0</v>
      </c>
      <c r="M837" s="41"/>
      <c r="N837" s="6"/>
      <c r="O837" s="9" t="b">
        <f t="shared" si="1"/>
        <v>0</v>
      </c>
      <c r="P837" s="9" t="b">
        <f t="shared" si="2"/>
        <v>0</v>
      </c>
      <c r="Q837" s="9"/>
      <c r="R837" s="9"/>
      <c r="S837" s="9"/>
      <c r="T837" s="6"/>
      <c r="U837" s="6"/>
      <c r="V837" s="6"/>
      <c r="W837" s="6"/>
      <c r="X837" s="6"/>
      <c r="Y837" s="6"/>
      <c r="Z837" s="6"/>
    </row>
    <row r="838" ht="14.25" customHeight="1">
      <c r="A838" s="6"/>
      <c r="B838" s="38" t="str">
        <f> IF(INDIRECT("'FROM_NGS3_PCR-1'!A"&amp;ROW()-5,TRUE)="","",  INDIRECT(    "'FROM_NGS3_PCR-1'!"   &amp;  CHAR(64 + MATCH(VLOOKUP(B$6,mapping!$A:$B,2,FALSE),'FROM_NGS3_PCR-1'!$1:$1,0))   &amp;  ROW()-5,TRUE)    )</f>
        <v/>
      </c>
      <c r="C838" s="6" t="str">
        <f> IF(INDIRECT("'FROM_NGS3_PCR-1'!A"&amp;ROW()-5,TRUE)="","",  INDIRECT(    "'FROM_NGS3_PCR-1'!"   &amp;  CHAR(64 + MATCH(VLOOKUP(C$6,mapping!$A:$B,2,FALSE),'FROM_NGS3_PCR-1'!$1:$1,0))   &amp;  ROW()-5,TRUE)    )</f>
        <v/>
      </c>
      <c r="D838" s="7" t="str">
        <f> IF(INDIRECT("'FROM_NGS3_PCR-1'!A"&amp;ROW()-5,TRUE)="","",  INDIRECT(    "'FROM_NGS3_PCR-1'!"   &amp;  CHAR(64 + MATCH(VLOOKUP(D$6,mapping!$A:$B,2,FALSE),'FROM_NGS3_PCR-1'!$1:$1,0))   &amp;  ROW()-5,TRUE)    )</f>
        <v/>
      </c>
      <c r="E838" s="7" t="str">
        <f> IF(INDIRECT("'FROM_NGS3_PCR-1'!A"&amp;ROW()-5,TRUE)="","",  "e" &amp; INDIRECT(    "'FROM_NGS3_PCR-1'!"   &amp;  CHAR(64 + MATCH(VLOOKUP(E$6,mapping!$A:$B,2,FALSE),'FROM_NGS3_PCR-1'!$1:$1,0))   &amp;  ROW()-5,TRUE)    )</f>
        <v/>
      </c>
      <c r="F838" s="6" t="str">
        <f> IF(INDIRECT("'FROM_NGS3_PCR-1'!A"&amp;ROW()-5,TRUE)="","",  INDIRECT(    "'FROM_NGS3_PCR-1'!"   &amp;  CHAR(64 + MATCH(VLOOKUP(F$6,mapping!$A:$B,2,FALSE),'FROM_NGS3_PCR-1'!$1:$1,0))   &amp;  ROW()-5,TRUE)    )</f>
        <v/>
      </c>
      <c r="G838" s="6" t="str">
        <f> IF(INDIRECT("'FROM_NGS3_PCR-1'!A"&amp;ROW()-5,TRUE)="","",  INDIRECT(    "'FROM_NGS3_PCR-1'!"   &amp;  CHAR(64 + MATCH(VLOOKUP(G$6,mapping!$A:$B,2,FALSE),'FROM_NGS3_PCR-1'!$1:$1,0))   &amp;  ROW()-5,TRUE)    )</f>
        <v/>
      </c>
      <c r="H838" s="39" t="str">
        <f> IF(INDIRECT("'FROM_NGS3_PCR-1'!A"&amp;ROW()-5,TRUE)="","",  INDIRECT(    "'FROM_NGS3_PCR-1'!"   &amp;  CHAR(64 + MATCH(VLOOKUP(H$6,mapping!$A:$B,2,FALSE),'FROM_NGS3_PCR-1'!$1:$1,0))   &amp;  ROW()-5,TRUE)    )</f>
        <v/>
      </c>
      <c r="I838" s="7" t="str">
        <f> IF(INDIRECT("'FROM_NGS3_PCR-1'!A"&amp;ROW()-5,TRUE)="","",  INDIRECT(    "'FROM_NGS3_PCR-1'!"   &amp;  CHAR(64 + MATCH(VLOOKUP(I$6,mapping!$A:$B,2,FALSE),'FROM_NGS3_PCR-1'!$1:$1,0))   &amp;  ROW()-5,TRUE)    )</f>
        <v/>
      </c>
      <c r="J838" s="40" t="str">
        <f> IF(INDIRECT("'FROM_NGS3_PCR-1'!A"&amp;ROW()-5,TRUE)="","",  INDIRECT(    "'FROM_NGS3_PCR-1'!"   &amp;  CHAR(64 + MATCH(VLOOKUP(J$6,mapping!$A:$B,2,FALSE),'FROM_NGS3_PCR-1'!$1:$1,0))   &amp;  ROW()-5,TRUE)    )</f>
        <v/>
      </c>
      <c r="K838" s="6"/>
      <c r="L838" s="39">
        <v>1.0</v>
      </c>
      <c r="M838" s="41"/>
      <c r="N838" s="6"/>
      <c r="O838" s="9" t="b">
        <f t="shared" si="1"/>
        <v>0</v>
      </c>
      <c r="P838" s="9" t="b">
        <f t="shared" si="2"/>
        <v>0</v>
      </c>
      <c r="Q838" s="9"/>
      <c r="R838" s="9"/>
      <c r="S838" s="9"/>
      <c r="T838" s="6"/>
      <c r="U838" s="6"/>
      <c r="V838" s="6"/>
      <c r="W838" s="6"/>
      <c r="X838" s="6"/>
      <c r="Y838" s="6"/>
      <c r="Z838" s="6"/>
    </row>
    <row r="839" ht="14.25" customHeight="1">
      <c r="A839" s="6"/>
      <c r="B839" s="38" t="str">
        <f> IF(INDIRECT("'FROM_NGS3_PCR-1'!A"&amp;ROW()-5,TRUE)="","",  INDIRECT(    "'FROM_NGS3_PCR-1'!"   &amp;  CHAR(64 + MATCH(VLOOKUP(B$6,mapping!$A:$B,2,FALSE),'FROM_NGS3_PCR-1'!$1:$1,0))   &amp;  ROW()-5,TRUE)    )</f>
        <v/>
      </c>
      <c r="C839" s="6" t="str">
        <f> IF(INDIRECT("'FROM_NGS3_PCR-1'!A"&amp;ROW()-5,TRUE)="","",  INDIRECT(    "'FROM_NGS3_PCR-1'!"   &amp;  CHAR(64 + MATCH(VLOOKUP(C$6,mapping!$A:$B,2,FALSE),'FROM_NGS3_PCR-1'!$1:$1,0))   &amp;  ROW()-5,TRUE)    )</f>
        <v/>
      </c>
      <c r="D839" s="7" t="str">
        <f> IF(INDIRECT("'FROM_NGS3_PCR-1'!A"&amp;ROW()-5,TRUE)="","",  INDIRECT(    "'FROM_NGS3_PCR-1'!"   &amp;  CHAR(64 + MATCH(VLOOKUP(D$6,mapping!$A:$B,2,FALSE),'FROM_NGS3_PCR-1'!$1:$1,0))   &amp;  ROW()-5,TRUE)    )</f>
        <v/>
      </c>
      <c r="E839" s="7" t="str">
        <f> IF(INDIRECT("'FROM_NGS3_PCR-1'!A"&amp;ROW()-5,TRUE)="","",  "e" &amp; INDIRECT(    "'FROM_NGS3_PCR-1'!"   &amp;  CHAR(64 + MATCH(VLOOKUP(E$6,mapping!$A:$B,2,FALSE),'FROM_NGS3_PCR-1'!$1:$1,0))   &amp;  ROW()-5,TRUE)    )</f>
        <v/>
      </c>
      <c r="F839" s="6" t="str">
        <f> IF(INDIRECT("'FROM_NGS3_PCR-1'!A"&amp;ROW()-5,TRUE)="","",  INDIRECT(    "'FROM_NGS3_PCR-1'!"   &amp;  CHAR(64 + MATCH(VLOOKUP(F$6,mapping!$A:$B,2,FALSE),'FROM_NGS3_PCR-1'!$1:$1,0))   &amp;  ROW()-5,TRUE)    )</f>
        <v/>
      </c>
      <c r="G839" s="6" t="str">
        <f> IF(INDIRECT("'FROM_NGS3_PCR-1'!A"&amp;ROW()-5,TRUE)="","",  INDIRECT(    "'FROM_NGS3_PCR-1'!"   &amp;  CHAR(64 + MATCH(VLOOKUP(G$6,mapping!$A:$B,2,FALSE),'FROM_NGS3_PCR-1'!$1:$1,0))   &amp;  ROW()-5,TRUE)    )</f>
        <v/>
      </c>
      <c r="H839" s="39" t="str">
        <f> IF(INDIRECT("'FROM_NGS3_PCR-1'!A"&amp;ROW()-5,TRUE)="","",  INDIRECT(    "'FROM_NGS3_PCR-1'!"   &amp;  CHAR(64 + MATCH(VLOOKUP(H$6,mapping!$A:$B,2,FALSE),'FROM_NGS3_PCR-1'!$1:$1,0))   &amp;  ROW()-5,TRUE)    )</f>
        <v/>
      </c>
      <c r="I839" s="7" t="str">
        <f> IF(INDIRECT("'FROM_NGS3_PCR-1'!A"&amp;ROW()-5,TRUE)="","",  INDIRECT(    "'FROM_NGS3_PCR-1'!"   &amp;  CHAR(64 + MATCH(VLOOKUP(I$6,mapping!$A:$B,2,FALSE),'FROM_NGS3_PCR-1'!$1:$1,0))   &amp;  ROW()-5,TRUE)    )</f>
        <v/>
      </c>
      <c r="J839" s="40" t="str">
        <f> IF(INDIRECT("'FROM_NGS3_PCR-1'!A"&amp;ROW()-5,TRUE)="","",  INDIRECT(    "'FROM_NGS3_PCR-1'!"   &amp;  CHAR(64 + MATCH(VLOOKUP(J$6,mapping!$A:$B,2,FALSE),'FROM_NGS3_PCR-1'!$1:$1,0))   &amp;  ROW()-5,TRUE)    )</f>
        <v/>
      </c>
      <c r="K839" s="6"/>
      <c r="L839" s="39">
        <v>1.0</v>
      </c>
      <c r="M839" s="41"/>
      <c r="N839" s="6"/>
      <c r="O839" s="9" t="b">
        <f t="shared" si="1"/>
        <v>0</v>
      </c>
      <c r="P839" s="9" t="b">
        <f t="shared" si="2"/>
        <v>0</v>
      </c>
      <c r="Q839" s="9"/>
      <c r="R839" s="9"/>
      <c r="S839" s="9"/>
      <c r="T839" s="6"/>
      <c r="U839" s="6"/>
      <c r="V839" s="6"/>
      <c r="W839" s="6"/>
      <c r="X839" s="6"/>
      <c r="Y839" s="6"/>
      <c r="Z839" s="6"/>
    </row>
    <row r="840" ht="14.25" customHeight="1">
      <c r="A840" s="6"/>
      <c r="B840" s="38" t="str">
        <f> IF(INDIRECT("'FROM_NGS3_PCR-1'!A"&amp;ROW()-5,TRUE)="","",  INDIRECT(    "'FROM_NGS3_PCR-1'!"   &amp;  CHAR(64 + MATCH(VLOOKUP(B$6,mapping!$A:$B,2,FALSE),'FROM_NGS3_PCR-1'!$1:$1,0))   &amp;  ROW()-5,TRUE)    )</f>
        <v/>
      </c>
      <c r="C840" s="6" t="str">
        <f> IF(INDIRECT("'FROM_NGS3_PCR-1'!A"&amp;ROW()-5,TRUE)="","",  INDIRECT(    "'FROM_NGS3_PCR-1'!"   &amp;  CHAR(64 + MATCH(VLOOKUP(C$6,mapping!$A:$B,2,FALSE),'FROM_NGS3_PCR-1'!$1:$1,0))   &amp;  ROW()-5,TRUE)    )</f>
        <v/>
      </c>
      <c r="D840" s="7" t="str">
        <f> IF(INDIRECT("'FROM_NGS3_PCR-1'!A"&amp;ROW()-5,TRUE)="","",  INDIRECT(    "'FROM_NGS3_PCR-1'!"   &amp;  CHAR(64 + MATCH(VLOOKUP(D$6,mapping!$A:$B,2,FALSE),'FROM_NGS3_PCR-1'!$1:$1,0))   &amp;  ROW()-5,TRUE)    )</f>
        <v/>
      </c>
      <c r="E840" s="7" t="str">
        <f> IF(INDIRECT("'FROM_NGS3_PCR-1'!A"&amp;ROW()-5,TRUE)="","",  "e" &amp; INDIRECT(    "'FROM_NGS3_PCR-1'!"   &amp;  CHAR(64 + MATCH(VLOOKUP(E$6,mapping!$A:$B,2,FALSE),'FROM_NGS3_PCR-1'!$1:$1,0))   &amp;  ROW()-5,TRUE)    )</f>
        <v/>
      </c>
      <c r="F840" s="6" t="str">
        <f> IF(INDIRECT("'FROM_NGS3_PCR-1'!A"&amp;ROW()-5,TRUE)="","",  INDIRECT(    "'FROM_NGS3_PCR-1'!"   &amp;  CHAR(64 + MATCH(VLOOKUP(F$6,mapping!$A:$B,2,FALSE),'FROM_NGS3_PCR-1'!$1:$1,0))   &amp;  ROW()-5,TRUE)    )</f>
        <v/>
      </c>
      <c r="G840" s="6" t="str">
        <f> IF(INDIRECT("'FROM_NGS3_PCR-1'!A"&amp;ROW()-5,TRUE)="","",  INDIRECT(    "'FROM_NGS3_PCR-1'!"   &amp;  CHAR(64 + MATCH(VLOOKUP(G$6,mapping!$A:$B,2,FALSE),'FROM_NGS3_PCR-1'!$1:$1,0))   &amp;  ROW()-5,TRUE)    )</f>
        <v/>
      </c>
      <c r="H840" s="39" t="str">
        <f> IF(INDIRECT("'FROM_NGS3_PCR-1'!A"&amp;ROW()-5,TRUE)="","",  INDIRECT(    "'FROM_NGS3_PCR-1'!"   &amp;  CHAR(64 + MATCH(VLOOKUP(H$6,mapping!$A:$B,2,FALSE),'FROM_NGS3_PCR-1'!$1:$1,0))   &amp;  ROW()-5,TRUE)    )</f>
        <v/>
      </c>
      <c r="I840" s="7" t="str">
        <f> IF(INDIRECT("'FROM_NGS3_PCR-1'!A"&amp;ROW()-5,TRUE)="","",  INDIRECT(    "'FROM_NGS3_PCR-1'!"   &amp;  CHAR(64 + MATCH(VLOOKUP(I$6,mapping!$A:$B,2,FALSE),'FROM_NGS3_PCR-1'!$1:$1,0))   &amp;  ROW()-5,TRUE)    )</f>
        <v/>
      </c>
      <c r="J840" s="40" t="str">
        <f> IF(INDIRECT("'FROM_NGS3_PCR-1'!A"&amp;ROW()-5,TRUE)="","",  INDIRECT(    "'FROM_NGS3_PCR-1'!"   &amp;  CHAR(64 + MATCH(VLOOKUP(J$6,mapping!$A:$B,2,FALSE),'FROM_NGS3_PCR-1'!$1:$1,0))   &amp;  ROW()-5,TRUE)    )</f>
        <v/>
      </c>
      <c r="K840" s="6"/>
      <c r="L840" s="39">
        <v>1.0</v>
      </c>
      <c r="M840" s="41"/>
      <c r="N840" s="6"/>
      <c r="O840" s="9" t="b">
        <f t="shared" si="1"/>
        <v>0</v>
      </c>
      <c r="P840" s="9" t="b">
        <f t="shared" si="2"/>
        <v>0</v>
      </c>
      <c r="Q840" s="9"/>
      <c r="R840" s="9"/>
      <c r="S840" s="9"/>
      <c r="T840" s="6"/>
      <c r="U840" s="6"/>
      <c r="V840" s="6"/>
      <c r="W840" s="6"/>
      <c r="X840" s="6"/>
      <c r="Y840" s="6"/>
      <c r="Z840" s="6"/>
    </row>
    <row r="841" ht="14.25" customHeight="1">
      <c r="A841" s="6"/>
      <c r="B841" s="38" t="str">
        <f> IF(INDIRECT("'FROM_NGS3_PCR-1'!A"&amp;ROW()-5,TRUE)="","",  INDIRECT(    "'FROM_NGS3_PCR-1'!"   &amp;  CHAR(64 + MATCH(VLOOKUP(B$6,mapping!$A:$B,2,FALSE),'FROM_NGS3_PCR-1'!$1:$1,0))   &amp;  ROW()-5,TRUE)    )</f>
        <v/>
      </c>
      <c r="C841" s="6" t="str">
        <f> IF(INDIRECT("'FROM_NGS3_PCR-1'!A"&amp;ROW()-5,TRUE)="","",  INDIRECT(    "'FROM_NGS3_PCR-1'!"   &amp;  CHAR(64 + MATCH(VLOOKUP(C$6,mapping!$A:$B,2,FALSE),'FROM_NGS3_PCR-1'!$1:$1,0))   &amp;  ROW()-5,TRUE)    )</f>
        <v/>
      </c>
      <c r="D841" s="7" t="str">
        <f> IF(INDIRECT("'FROM_NGS3_PCR-1'!A"&amp;ROW()-5,TRUE)="","",  INDIRECT(    "'FROM_NGS3_PCR-1'!"   &amp;  CHAR(64 + MATCH(VLOOKUP(D$6,mapping!$A:$B,2,FALSE),'FROM_NGS3_PCR-1'!$1:$1,0))   &amp;  ROW()-5,TRUE)    )</f>
        <v/>
      </c>
      <c r="E841" s="7" t="str">
        <f> IF(INDIRECT("'FROM_NGS3_PCR-1'!A"&amp;ROW()-5,TRUE)="","",  "e" &amp; INDIRECT(    "'FROM_NGS3_PCR-1'!"   &amp;  CHAR(64 + MATCH(VLOOKUP(E$6,mapping!$A:$B,2,FALSE),'FROM_NGS3_PCR-1'!$1:$1,0))   &amp;  ROW()-5,TRUE)    )</f>
        <v/>
      </c>
      <c r="F841" s="6" t="str">
        <f> IF(INDIRECT("'FROM_NGS3_PCR-1'!A"&amp;ROW()-5,TRUE)="","",  INDIRECT(    "'FROM_NGS3_PCR-1'!"   &amp;  CHAR(64 + MATCH(VLOOKUP(F$6,mapping!$A:$B,2,FALSE),'FROM_NGS3_PCR-1'!$1:$1,0))   &amp;  ROW()-5,TRUE)    )</f>
        <v/>
      </c>
      <c r="G841" s="6" t="str">
        <f> IF(INDIRECT("'FROM_NGS3_PCR-1'!A"&amp;ROW()-5,TRUE)="","",  INDIRECT(    "'FROM_NGS3_PCR-1'!"   &amp;  CHAR(64 + MATCH(VLOOKUP(G$6,mapping!$A:$B,2,FALSE),'FROM_NGS3_PCR-1'!$1:$1,0))   &amp;  ROW()-5,TRUE)    )</f>
        <v/>
      </c>
      <c r="H841" s="39" t="str">
        <f> IF(INDIRECT("'FROM_NGS3_PCR-1'!A"&amp;ROW()-5,TRUE)="","",  INDIRECT(    "'FROM_NGS3_PCR-1'!"   &amp;  CHAR(64 + MATCH(VLOOKUP(H$6,mapping!$A:$B,2,FALSE),'FROM_NGS3_PCR-1'!$1:$1,0))   &amp;  ROW()-5,TRUE)    )</f>
        <v/>
      </c>
      <c r="I841" s="7" t="str">
        <f> IF(INDIRECT("'FROM_NGS3_PCR-1'!A"&amp;ROW()-5,TRUE)="","",  INDIRECT(    "'FROM_NGS3_PCR-1'!"   &amp;  CHAR(64 + MATCH(VLOOKUP(I$6,mapping!$A:$B,2,FALSE),'FROM_NGS3_PCR-1'!$1:$1,0))   &amp;  ROW()-5,TRUE)    )</f>
        <v/>
      </c>
      <c r="J841" s="40" t="str">
        <f> IF(INDIRECT("'FROM_NGS3_PCR-1'!A"&amp;ROW()-5,TRUE)="","",  INDIRECT(    "'FROM_NGS3_PCR-1'!"   &amp;  CHAR(64 + MATCH(VLOOKUP(J$6,mapping!$A:$B,2,FALSE),'FROM_NGS3_PCR-1'!$1:$1,0))   &amp;  ROW()-5,TRUE)    )</f>
        <v/>
      </c>
      <c r="K841" s="6"/>
      <c r="L841" s="39">
        <v>1.0</v>
      </c>
      <c r="M841" s="41"/>
      <c r="N841" s="6"/>
      <c r="O841" s="9" t="b">
        <f t="shared" si="1"/>
        <v>0</v>
      </c>
      <c r="P841" s="9" t="b">
        <f t="shared" si="2"/>
        <v>0</v>
      </c>
      <c r="Q841" s="9"/>
      <c r="R841" s="9"/>
      <c r="S841" s="9"/>
      <c r="T841" s="6"/>
      <c r="U841" s="6"/>
      <c r="V841" s="6"/>
      <c r="W841" s="6"/>
      <c r="X841" s="6"/>
      <c r="Y841" s="6"/>
      <c r="Z841" s="6"/>
    </row>
    <row r="842" ht="14.25" customHeight="1">
      <c r="A842" s="6"/>
      <c r="B842" s="38" t="str">
        <f> IF(INDIRECT("'FROM_NGS3_PCR-1'!A"&amp;ROW()-5,TRUE)="","",  INDIRECT(    "'FROM_NGS3_PCR-1'!"   &amp;  CHAR(64 + MATCH(VLOOKUP(B$6,mapping!$A:$B,2,FALSE),'FROM_NGS3_PCR-1'!$1:$1,0))   &amp;  ROW()-5,TRUE)    )</f>
        <v/>
      </c>
      <c r="C842" s="6" t="str">
        <f> IF(INDIRECT("'FROM_NGS3_PCR-1'!A"&amp;ROW()-5,TRUE)="","",  INDIRECT(    "'FROM_NGS3_PCR-1'!"   &amp;  CHAR(64 + MATCH(VLOOKUP(C$6,mapping!$A:$B,2,FALSE),'FROM_NGS3_PCR-1'!$1:$1,0))   &amp;  ROW()-5,TRUE)    )</f>
        <v/>
      </c>
      <c r="D842" s="7" t="str">
        <f> IF(INDIRECT("'FROM_NGS3_PCR-1'!A"&amp;ROW()-5,TRUE)="","",  INDIRECT(    "'FROM_NGS3_PCR-1'!"   &amp;  CHAR(64 + MATCH(VLOOKUP(D$6,mapping!$A:$B,2,FALSE),'FROM_NGS3_PCR-1'!$1:$1,0))   &amp;  ROW()-5,TRUE)    )</f>
        <v/>
      </c>
      <c r="E842" s="7" t="str">
        <f> IF(INDIRECT("'FROM_NGS3_PCR-1'!A"&amp;ROW()-5,TRUE)="","",  "e" &amp; INDIRECT(    "'FROM_NGS3_PCR-1'!"   &amp;  CHAR(64 + MATCH(VLOOKUP(E$6,mapping!$A:$B,2,FALSE),'FROM_NGS3_PCR-1'!$1:$1,0))   &amp;  ROW()-5,TRUE)    )</f>
        <v/>
      </c>
      <c r="F842" s="6" t="str">
        <f> IF(INDIRECT("'FROM_NGS3_PCR-1'!A"&amp;ROW()-5,TRUE)="","",  INDIRECT(    "'FROM_NGS3_PCR-1'!"   &amp;  CHAR(64 + MATCH(VLOOKUP(F$6,mapping!$A:$B,2,FALSE),'FROM_NGS3_PCR-1'!$1:$1,0))   &amp;  ROW()-5,TRUE)    )</f>
        <v/>
      </c>
      <c r="G842" s="6" t="str">
        <f> IF(INDIRECT("'FROM_NGS3_PCR-1'!A"&amp;ROW()-5,TRUE)="","",  INDIRECT(    "'FROM_NGS3_PCR-1'!"   &amp;  CHAR(64 + MATCH(VLOOKUP(G$6,mapping!$A:$B,2,FALSE),'FROM_NGS3_PCR-1'!$1:$1,0))   &amp;  ROW()-5,TRUE)    )</f>
        <v/>
      </c>
      <c r="H842" s="39" t="str">
        <f> IF(INDIRECT("'FROM_NGS3_PCR-1'!A"&amp;ROW()-5,TRUE)="","",  INDIRECT(    "'FROM_NGS3_PCR-1'!"   &amp;  CHAR(64 + MATCH(VLOOKUP(H$6,mapping!$A:$B,2,FALSE),'FROM_NGS3_PCR-1'!$1:$1,0))   &amp;  ROW()-5,TRUE)    )</f>
        <v/>
      </c>
      <c r="I842" s="7" t="str">
        <f> IF(INDIRECT("'FROM_NGS3_PCR-1'!A"&amp;ROW()-5,TRUE)="","",  INDIRECT(    "'FROM_NGS3_PCR-1'!"   &amp;  CHAR(64 + MATCH(VLOOKUP(I$6,mapping!$A:$B,2,FALSE),'FROM_NGS3_PCR-1'!$1:$1,0))   &amp;  ROW()-5,TRUE)    )</f>
        <v/>
      </c>
      <c r="J842" s="40" t="str">
        <f> IF(INDIRECT("'FROM_NGS3_PCR-1'!A"&amp;ROW()-5,TRUE)="","",  INDIRECT(    "'FROM_NGS3_PCR-1'!"   &amp;  CHAR(64 + MATCH(VLOOKUP(J$6,mapping!$A:$B,2,FALSE),'FROM_NGS3_PCR-1'!$1:$1,0))   &amp;  ROW()-5,TRUE)    )</f>
        <v/>
      </c>
      <c r="K842" s="6"/>
      <c r="L842" s="39">
        <v>1.0</v>
      </c>
      <c r="M842" s="41"/>
      <c r="N842" s="6"/>
      <c r="O842" s="9" t="b">
        <f t="shared" si="1"/>
        <v>0</v>
      </c>
      <c r="P842" s="9" t="b">
        <f t="shared" si="2"/>
        <v>0</v>
      </c>
      <c r="Q842" s="9"/>
      <c r="R842" s="9"/>
      <c r="S842" s="9"/>
      <c r="T842" s="6"/>
      <c r="U842" s="6"/>
      <c r="V842" s="6"/>
      <c r="W842" s="6"/>
      <c r="X842" s="6"/>
      <c r="Y842" s="6"/>
      <c r="Z842" s="6"/>
    </row>
    <row r="843" ht="14.25" customHeight="1">
      <c r="A843" s="6"/>
      <c r="B843" s="38" t="str">
        <f> IF(INDIRECT("'FROM_NGS3_PCR-1'!A"&amp;ROW()-5,TRUE)="","",  INDIRECT(    "'FROM_NGS3_PCR-1'!"   &amp;  CHAR(64 + MATCH(VLOOKUP(B$6,mapping!$A:$B,2,FALSE),'FROM_NGS3_PCR-1'!$1:$1,0))   &amp;  ROW()-5,TRUE)    )</f>
        <v/>
      </c>
      <c r="C843" s="6" t="str">
        <f> IF(INDIRECT("'FROM_NGS3_PCR-1'!A"&amp;ROW()-5,TRUE)="","",  INDIRECT(    "'FROM_NGS3_PCR-1'!"   &amp;  CHAR(64 + MATCH(VLOOKUP(C$6,mapping!$A:$B,2,FALSE),'FROM_NGS3_PCR-1'!$1:$1,0))   &amp;  ROW()-5,TRUE)    )</f>
        <v/>
      </c>
      <c r="D843" s="7" t="str">
        <f> IF(INDIRECT("'FROM_NGS3_PCR-1'!A"&amp;ROW()-5,TRUE)="","",  INDIRECT(    "'FROM_NGS3_PCR-1'!"   &amp;  CHAR(64 + MATCH(VLOOKUP(D$6,mapping!$A:$B,2,FALSE),'FROM_NGS3_PCR-1'!$1:$1,0))   &amp;  ROW()-5,TRUE)    )</f>
        <v/>
      </c>
      <c r="E843" s="7" t="str">
        <f> IF(INDIRECT("'FROM_NGS3_PCR-1'!A"&amp;ROW()-5,TRUE)="","",  "e" &amp; INDIRECT(    "'FROM_NGS3_PCR-1'!"   &amp;  CHAR(64 + MATCH(VLOOKUP(E$6,mapping!$A:$B,2,FALSE),'FROM_NGS3_PCR-1'!$1:$1,0))   &amp;  ROW()-5,TRUE)    )</f>
        <v/>
      </c>
      <c r="F843" s="6" t="str">
        <f> IF(INDIRECT("'FROM_NGS3_PCR-1'!A"&amp;ROW()-5,TRUE)="","",  INDIRECT(    "'FROM_NGS3_PCR-1'!"   &amp;  CHAR(64 + MATCH(VLOOKUP(F$6,mapping!$A:$B,2,FALSE),'FROM_NGS3_PCR-1'!$1:$1,0))   &amp;  ROW()-5,TRUE)    )</f>
        <v/>
      </c>
      <c r="G843" s="6" t="str">
        <f> IF(INDIRECT("'FROM_NGS3_PCR-1'!A"&amp;ROW()-5,TRUE)="","",  INDIRECT(    "'FROM_NGS3_PCR-1'!"   &amp;  CHAR(64 + MATCH(VLOOKUP(G$6,mapping!$A:$B,2,FALSE),'FROM_NGS3_PCR-1'!$1:$1,0))   &amp;  ROW()-5,TRUE)    )</f>
        <v/>
      </c>
      <c r="H843" s="39" t="str">
        <f> IF(INDIRECT("'FROM_NGS3_PCR-1'!A"&amp;ROW()-5,TRUE)="","",  INDIRECT(    "'FROM_NGS3_PCR-1'!"   &amp;  CHAR(64 + MATCH(VLOOKUP(H$6,mapping!$A:$B,2,FALSE),'FROM_NGS3_PCR-1'!$1:$1,0))   &amp;  ROW()-5,TRUE)    )</f>
        <v/>
      </c>
      <c r="I843" s="7" t="str">
        <f> IF(INDIRECT("'FROM_NGS3_PCR-1'!A"&amp;ROW()-5,TRUE)="","",  INDIRECT(    "'FROM_NGS3_PCR-1'!"   &amp;  CHAR(64 + MATCH(VLOOKUP(I$6,mapping!$A:$B,2,FALSE),'FROM_NGS3_PCR-1'!$1:$1,0))   &amp;  ROW()-5,TRUE)    )</f>
        <v/>
      </c>
      <c r="J843" s="40" t="str">
        <f> IF(INDIRECT("'FROM_NGS3_PCR-1'!A"&amp;ROW()-5,TRUE)="","",  INDIRECT(    "'FROM_NGS3_PCR-1'!"   &amp;  CHAR(64 + MATCH(VLOOKUP(J$6,mapping!$A:$B,2,FALSE),'FROM_NGS3_PCR-1'!$1:$1,0))   &amp;  ROW()-5,TRUE)    )</f>
        <v/>
      </c>
      <c r="K843" s="6"/>
      <c r="L843" s="39">
        <v>1.0</v>
      </c>
      <c r="M843" s="41"/>
      <c r="N843" s="6"/>
      <c r="O843" s="9" t="b">
        <f t="shared" si="1"/>
        <v>0</v>
      </c>
      <c r="P843" s="9" t="b">
        <f t="shared" si="2"/>
        <v>0</v>
      </c>
      <c r="Q843" s="9"/>
      <c r="R843" s="9"/>
      <c r="S843" s="9"/>
      <c r="T843" s="6"/>
      <c r="U843" s="6"/>
      <c r="V843" s="6"/>
      <c r="W843" s="6"/>
      <c r="X843" s="6"/>
      <c r="Y843" s="6"/>
      <c r="Z843" s="6"/>
    </row>
    <row r="844" ht="14.25" customHeight="1">
      <c r="A844" s="6"/>
      <c r="B844" s="38" t="str">
        <f> IF(INDIRECT("'FROM_NGS3_PCR-1'!A"&amp;ROW()-5,TRUE)="","",  INDIRECT(    "'FROM_NGS3_PCR-1'!"   &amp;  CHAR(64 + MATCH(VLOOKUP(B$6,mapping!$A:$B,2,FALSE),'FROM_NGS3_PCR-1'!$1:$1,0))   &amp;  ROW()-5,TRUE)    )</f>
        <v/>
      </c>
      <c r="C844" s="6" t="str">
        <f> IF(INDIRECT("'FROM_NGS3_PCR-1'!A"&amp;ROW()-5,TRUE)="","",  INDIRECT(    "'FROM_NGS3_PCR-1'!"   &amp;  CHAR(64 + MATCH(VLOOKUP(C$6,mapping!$A:$B,2,FALSE),'FROM_NGS3_PCR-1'!$1:$1,0))   &amp;  ROW()-5,TRUE)    )</f>
        <v/>
      </c>
      <c r="D844" s="7" t="str">
        <f> IF(INDIRECT("'FROM_NGS3_PCR-1'!A"&amp;ROW()-5,TRUE)="","",  INDIRECT(    "'FROM_NGS3_PCR-1'!"   &amp;  CHAR(64 + MATCH(VLOOKUP(D$6,mapping!$A:$B,2,FALSE),'FROM_NGS3_PCR-1'!$1:$1,0))   &amp;  ROW()-5,TRUE)    )</f>
        <v/>
      </c>
      <c r="E844" s="7" t="str">
        <f> IF(INDIRECT("'FROM_NGS3_PCR-1'!A"&amp;ROW()-5,TRUE)="","",  "e" &amp; INDIRECT(    "'FROM_NGS3_PCR-1'!"   &amp;  CHAR(64 + MATCH(VLOOKUP(E$6,mapping!$A:$B,2,FALSE),'FROM_NGS3_PCR-1'!$1:$1,0))   &amp;  ROW()-5,TRUE)    )</f>
        <v/>
      </c>
      <c r="F844" s="6" t="str">
        <f> IF(INDIRECT("'FROM_NGS3_PCR-1'!A"&amp;ROW()-5,TRUE)="","",  INDIRECT(    "'FROM_NGS3_PCR-1'!"   &amp;  CHAR(64 + MATCH(VLOOKUP(F$6,mapping!$A:$B,2,FALSE),'FROM_NGS3_PCR-1'!$1:$1,0))   &amp;  ROW()-5,TRUE)    )</f>
        <v/>
      </c>
      <c r="G844" s="6" t="str">
        <f> IF(INDIRECT("'FROM_NGS3_PCR-1'!A"&amp;ROW()-5,TRUE)="","",  INDIRECT(    "'FROM_NGS3_PCR-1'!"   &amp;  CHAR(64 + MATCH(VLOOKUP(G$6,mapping!$A:$B,2,FALSE),'FROM_NGS3_PCR-1'!$1:$1,0))   &amp;  ROW()-5,TRUE)    )</f>
        <v/>
      </c>
      <c r="H844" s="39" t="str">
        <f> IF(INDIRECT("'FROM_NGS3_PCR-1'!A"&amp;ROW()-5,TRUE)="","",  INDIRECT(    "'FROM_NGS3_PCR-1'!"   &amp;  CHAR(64 + MATCH(VLOOKUP(H$6,mapping!$A:$B,2,FALSE),'FROM_NGS3_PCR-1'!$1:$1,0))   &amp;  ROW()-5,TRUE)    )</f>
        <v/>
      </c>
      <c r="I844" s="7" t="str">
        <f> IF(INDIRECT("'FROM_NGS3_PCR-1'!A"&amp;ROW()-5,TRUE)="","",  INDIRECT(    "'FROM_NGS3_PCR-1'!"   &amp;  CHAR(64 + MATCH(VLOOKUP(I$6,mapping!$A:$B,2,FALSE),'FROM_NGS3_PCR-1'!$1:$1,0))   &amp;  ROW()-5,TRUE)    )</f>
        <v/>
      </c>
      <c r="J844" s="40" t="str">
        <f> IF(INDIRECT("'FROM_NGS3_PCR-1'!A"&amp;ROW()-5,TRUE)="","",  INDIRECT(    "'FROM_NGS3_PCR-1'!"   &amp;  CHAR(64 + MATCH(VLOOKUP(J$6,mapping!$A:$B,2,FALSE),'FROM_NGS3_PCR-1'!$1:$1,0))   &amp;  ROW()-5,TRUE)    )</f>
        <v/>
      </c>
      <c r="K844" s="6"/>
      <c r="L844" s="39">
        <v>1.0</v>
      </c>
      <c r="M844" s="41"/>
      <c r="N844" s="6"/>
      <c r="O844" s="9" t="b">
        <f t="shared" si="1"/>
        <v>0</v>
      </c>
      <c r="P844" s="9" t="b">
        <f t="shared" si="2"/>
        <v>0</v>
      </c>
      <c r="Q844" s="9"/>
      <c r="R844" s="9"/>
      <c r="S844" s="9"/>
      <c r="T844" s="6"/>
      <c r="U844" s="6"/>
      <c r="V844" s="6"/>
      <c r="W844" s="6"/>
      <c r="X844" s="6"/>
      <c r="Y844" s="6"/>
      <c r="Z844" s="6"/>
    </row>
    <row r="845" ht="14.25" customHeight="1">
      <c r="A845" s="6"/>
      <c r="B845" s="38" t="str">
        <f> IF(INDIRECT("'FROM_NGS3_PCR-1'!A"&amp;ROW()-5,TRUE)="","",  INDIRECT(    "'FROM_NGS3_PCR-1'!"   &amp;  CHAR(64 + MATCH(VLOOKUP(B$6,mapping!$A:$B,2,FALSE),'FROM_NGS3_PCR-1'!$1:$1,0))   &amp;  ROW()-5,TRUE)    )</f>
        <v/>
      </c>
      <c r="C845" s="6" t="str">
        <f> IF(INDIRECT("'FROM_NGS3_PCR-1'!A"&amp;ROW()-5,TRUE)="","",  INDIRECT(    "'FROM_NGS3_PCR-1'!"   &amp;  CHAR(64 + MATCH(VLOOKUP(C$6,mapping!$A:$B,2,FALSE),'FROM_NGS3_PCR-1'!$1:$1,0))   &amp;  ROW()-5,TRUE)    )</f>
        <v/>
      </c>
      <c r="D845" s="7" t="str">
        <f> IF(INDIRECT("'FROM_NGS3_PCR-1'!A"&amp;ROW()-5,TRUE)="","",  INDIRECT(    "'FROM_NGS3_PCR-1'!"   &amp;  CHAR(64 + MATCH(VLOOKUP(D$6,mapping!$A:$B,2,FALSE),'FROM_NGS3_PCR-1'!$1:$1,0))   &amp;  ROW()-5,TRUE)    )</f>
        <v/>
      </c>
      <c r="E845" s="7" t="str">
        <f> IF(INDIRECT("'FROM_NGS3_PCR-1'!A"&amp;ROW()-5,TRUE)="","",  "e" &amp; INDIRECT(    "'FROM_NGS3_PCR-1'!"   &amp;  CHAR(64 + MATCH(VLOOKUP(E$6,mapping!$A:$B,2,FALSE),'FROM_NGS3_PCR-1'!$1:$1,0))   &amp;  ROW()-5,TRUE)    )</f>
        <v/>
      </c>
      <c r="F845" s="6" t="str">
        <f> IF(INDIRECT("'FROM_NGS3_PCR-1'!A"&amp;ROW()-5,TRUE)="","",  INDIRECT(    "'FROM_NGS3_PCR-1'!"   &amp;  CHAR(64 + MATCH(VLOOKUP(F$6,mapping!$A:$B,2,FALSE),'FROM_NGS3_PCR-1'!$1:$1,0))   &amp;  ROW()-5,TRUE)    )</f>
        <v/>
      </c>
      <c r="G845" s="6" t="str">
        <f> IF(INDIRECT("'FROM_NGS3_PCR-1'!A"&amp;ROW()-5,TRUE)="","",  INDIRECT(    "'FROM_NGS3_PCR-1'!"   &amp;  CHAR(64 + MATCH(VLOOKUP(G$6,mapping!$A:$B,2,FALSE),'FROM_NGS3_PCR-1'!$1:$1,0))   &amp;  ROW()-5,TRUE)    )</f>
        <v/>
      </c>
      <c r="H845" s="39" t="str">
        <f> IF(INDIRECT("'FROM_NGS3_PCR-1'!A"&amp;ROW()-5,TRUE)="","",  INDIRECT(    "'FROM_NGS3_PCR-1'!"   &amp;  CHAR(64 + MATCH(VLOOKUP(H$6,mapping!$A:$B,2,FALSE),'FROM_NGS3_PCR-1'!$1:$1,0))   &amp;  ROW()-5,TRUE)    )</f>
        <v/>
      </c>
      <c r="I845" s="7" t="str">
        <f> IF(INDIRECT("'FROM_NGS3_PCR-1'!A"&amp;ROW()-5,TRUE)="","",  INDIRECT(    "'FROM_NGS3_PCR-1'!"   &amp;  CHAR(64 + MATCH(VLOOKUP(I$6,mapping!$A:$B,2,FALSE),'FROM_NGS3_PCR-1'!$1:$1,0))   &amp;  ROW()-5,TRUE)    )</f>
        <v/>
      </c>
      <c r="J845" s="40" t="str">
        <f> IF(INDIRECT("'FROM_NGS3_PCR-1'!A"&amp;ROW()-5,TRUE)="","",  INDIRECT(    "'FROM_NGS3_PCR-1'!"   &amp;  CHAR(64 + MATCH(VLOOKUP(J$6,mapping!$A:$B,2,FALSE),'FROM_NGS3_PCR-1'!$1:$1,0))   &amp;  ROW()-5,TRUE)    )</f>
        <v/>
      </c>
      <c r="K845" s="6"/>
      <c r="L845" s="39">
        <v>1.0</v>
      </c>
      <c r="M845" s="41"/>
      <c r="N845" s="6"/>
      <c r="O845" s="9" t="b">
        <f t="shared" si="1"/>
        <v>0</v>
      </c>
      <c r="P845" s="9" t="b">
        <f t="shared" si="2"/>
        <v>0</v>
      </c>
      <c r="Q845" s="9"/>
      <c r="R845" s="9"/>
      <c r="S845" s="9"/>
      <c r="T845" s="6"/>
      <c r="U845" s="6"/>
      <c r="V845" s="6"/>
      <c r="W845" s="6"/>
      <c r="X845" s="6"/>
      <c r="Y845" s="6"/>
      <c r="Z845" s="6"/>
    </row>
    <row r="846" ht="14.25" customHeight="1">
      <c r="A846" s="6"/>
      <c r="B846" s="38" t="str">
        <f> IF(INDIRECT("'FROM_NGS3_PCR-1'!A"&amp;ROW()-5,TRUE)="","",  INDIRECT(    "'FROM_NGS3_PCR-1'!"   &amp;  CHAR(64 + MATCH(VLOOKUP(B$6,mapping!$A:$B,2,FALSE),'FROM_NGS3_PCR-1'!$1:$1,0))   &amp;  ROW()-5,TRUE)    )</f>
        <v/>
      </c>
      <c r="C846" s="6" t="str">
        <f> IF(INDIRECT("'FROM_NGS3_PCR-1'!A"&amp;ROW()-5,TRUE)="","",  INDIRECT(    "'FROM_NGS3_PCR-1'!"   &amp;  CHAR(64 + MATCH(VLOOKUP(C$6,mapping!$A:$B,2,FALSE),'FROM_NGS3_PCR-1'!$1:$1,0))   &amp;  ROW()-5,TRUE)    )</f>
        <v/>
      </c>
      <c r="D846" s="7" t="str">
        <f> IF(INDIRECT("'FROM_NGS3_PCR-1'!A"&amp;ROW()-5,TRUE)="","",  INDIRECT(    "'FROM_NGS3_PCR-1'!"   &amp;  CHAR(64 + MATCH(VLOOKUP(D$6,mapping!$A:$B,2,FALSE),'FROM_NGS3_PCR-1'!$1:$1,0))   &amp;  ROW()-5,TRUE)    )</f>
        <v/>
      </c>
      <c r="E846" s="7" t="str">
        <f> IF(INDIRECT("'FROM_NGS3_PCR-1'!A"&amp;ROW()-5,TRUE)="","",  "e" &amp; INDIRECT(    "'FROM_NGS3_PCR-1'!"   &amp;  CHAR(64 + MATCH(VLOOKUP(E$6,mapping!$A:$B,2,FALSE),'FROM_NGS3_PCR-1'!$1:$1,0))   &amp;  ROW()-5,TRUE)    )</f>
        <v/>
      </c>
      <c r="F846" s="6" t="str">
        <f> IF(INDIRECT("'FROM_NGS3_PCR-1'!A"&amp;ROW()-5,TRUE)="","",  INDIRECT(    "'FROM_NGS3_PCR-1'!"   &amp;  CHAR(64 + MATCH(VLOOKUP(F$6,mapping!$A:$B,2,FALSE),'FROM_NGS3_PCR-1'!$1:$1,0))   &amp;  ROW()-5,TRUE)    )</f>
        <v/>
      </c>
      <c r="G846" s="6" t="str">
        <f> IF(INDIRECT("'FROM_NGS3_PCR-1'!A"&amp;ROW()-5,TRUE)="","",  INDIRECT(    "'FROM_NGS3_PCR-1'!"   &amp;  CHAR(64 + MATCH(VLOOKUP(G$6,mapping!$A:$B,2,FALSE),'FROM_NGS3_PCR-1'!$1:$1,0))   &amp;  ROW()-5,TRUE)    )</f>
        <v/>
      </c>
      <c r="H846" s="39" t="str">
        <f> IF(INDIRECT("'FROM_NGS3_PCR-1'!A"&amp;ROW()-5,TRUE)="","",  INDIRECT(    "'FROM_NGS3_PCR-1'!"   &amp;  CHAR(64 + MATCH(VLOOKUP(H$6,mapping!$A:$B,2,FALSE),'FROM_NGS3_PCR-1'!$1:$1,0))   &amp;  ROW()-5,TRUE)    )</f>
        <v/>
      </c>
      <c r="I846" s="7" t="str">
        <f> IF(INDIRECT("'FROM_NGS3_PCR-1'!A"&amp;ROW()-5,TRUE)="","",  INDIRECT(    "'FROM_NGS3_PCR-1'!"   &amp;  CHAR(64 + MATCH(VLOOKUP(I$6,mapping!$A:$B,2,FALSE),'FROM_NGS3_PCR-1'!$1:$1,0))   &amp;  ROW()-5,TRUE)    )</f>
        <v/>
      </c>
      <c r="J846" s="40" t="str">
        <f> IF(INDIRECT("'FROM_NGS3_PCR-1'!A"&amp;ROW()-5,TRUE)="","",  INDIRECT(    "'FROM_NGS3_PCR-1'!"   &amp;  CHAR(64 + MATCH(VLOOKUP(J$6,mapping!$A:$B,2,FALSE),'FROM_NGS3_PCR-1'!$1:$1,0))   &amp;  ROW()-5,TRUE)    )</f>
        <v/>
      </c>
      <c r="K846" s="6"/>
      <c r="L846" s="39">
        <v>1.0</v>
      </c>
      <c r="M846" s="41"/>
      <c r="N846" s="6"/>
      <c r="O846" s="9" t="b">
        <f t="shared" si="1"/>
        <v>0</v>
      </c>
      <c r="P846" s="9" t="b">
        <f t="shared" si="2"/>
        <v>0</v>
      </c>
      <c r="Q846" s="9"/>
      <c r="R846" s="9"/>
      <c r="S846" s="9"/>
      <c r="T846" s="6"/>
      <c r="U846" s="6"/>
      <c r="V846" s="6"/>
      <c r="W846" s="6"/>
      <c r="X846" s="6"/>
      <c r="Y846" s="6"/>
      <c r="Z846" s="6"/>
    </row>
    <row r="847" ht="14.25" customHeight="1">
      <c r="A847" s="6"/>
      <c r="B847" s="38" t="str">
        <f> IF(INDIRECT("'FROM_NGS3_PCR-1'!A"&amp;ROW()-5,TRUE)="","",  INDIRECT(    "'FROM_NGS3_PCR-1'!"   &amp;  CHAR(64 + MATCH(VLOOKUP(B$6,mapping!$A:$B,2,FALSE),'FROM_NGS3_PCR-1'!$1:$1,0))   &amp;  ROW()-5,TRUE)    )</f>
        <v/>
      </c>
      <c r="C847" s="6" t="str">
        <f> IF(INDIRECT("'FROM_NGS3_PCR-1'!A"&amp;ROW()-5,TRUE)="","",  INDIRECT(    "'FROM_NGS3_PCR-1'!"   &amp;  CHAR(64 + MATCH(VLOOKUP(C$6,mapping!$A:$B,2,FALSE),'FROM_NGS3_PCR-1'!$1:$1,0))   &amp;  ROW()-5,TRUE)    )</f>
        <v/>
      </c>
      <c r="D847" s="7" t="str">
        <f> IF(INDIRECT("'FROM_NGS3_PCR-1'!A"&amp;ROW()-5,TRUE)="","",  INDIRECT(    "'FROM_NGS3_PCR-1'!"   &amp;  CHAR(64 + MATCH(VLOOKUP(D$6,mapping!$A:$B,2,FALSE),'FROM_NGS3_PCR-1'!$1:$1,0))   &amp;  ROW()-5,TRUE)    )</f>
        <v/>
      </c>
      <c r="E847" s="7" t="str">
        <f> IF(INDIRECT("'FROM_NGS3_PCR-1'!A"&amp;ROW()-5,TRUE)="","",  "e" &amp; INDIRECT(    "'FROM_NGS3_PCR-1'!"   &amp;  CHAR(64 + MATCH(VLOOKUP(E$6,mapping!$A:$B,2,FALSE),'FROM_NGS3_PCR-1'!$1:$1,0))   &amp;  ROW()-5,TRUE)    )</f>
        <v/>
      </c>
      <c r="F847" s="6" t="str">
        <f> IF(INDIRECT("'FROM_NGS3_PCR-1'!A"&amp;ROW()-5,TRUE)="","",  INDIRECT(    "'FROM_NGS3_PCR-1'!"   &amp;  CHAR(64 + MATCH(VLOOKUP(F$6,mapping!$A:$B,2,FALSE),'FROM_NGS3_PCR-1'!$1:$1,0))   &amp;  ROW()-5,TRUE)    )</f>
        <v/>
      </c>
      <c r="G847" s="6" t="str">
        <f> IF(INDIRECT("'FROM_NGS3_PCR-1'!A"&amp;ROW()-5,TRUE)="","",  INDIRECT(    "'FROM_NGS3_PCR-1'!"   &amp;  CHAR(64 + MATCH(VLOOKUP(G$6,mapping!$A:$B,2,FALSE),'FROM_NGS3_PCR-1'!$1:$1,0))   &amp;  ROW()-5,TRUE)    )</f>
        <v/>
      </c>
      <c r="H847" s="39" t="str">
        <f> IF(INDIRECT("'FROM_NGS3_PCR-1'!A"&amp;ROW()-5,TRUE)="","",  INDIRECT(    "'FROM_NGS3_PCR-1'!"   &amp;  CHAR(64 + MATCH(VLOOKUP(H$6,mapping!$A:$B,2,FALSE),'FROM_NGS3_PCR-1'!$1:$1,0))   &amp;  ROW()-5,TRUE)    )</f>
        <v/>
      </c>
      <c r="I847" s="7" t="str">
        <f> IF(INDIRECT("'FROM_NGS3_PCR-1'!A"&amp;ROW()-5,TRUE)="","",  INDIRECT(    "'FROM_NGS3_PCR-1'!"   &amp;  CHAR(64 + MATCH(VLOOKUP(I$6,mapping!$A:$B,2,FALSE),'FROM_NGS3_PCR-1'!$1:$1,0))   &amp;  ROW()-5,TRUE)    )</f>
        <v/>
      </c>
      <c r="J847" s="40" t="str">
        <f> IF(INDIRECT("'FROM_NGS3_PCR-1'!A"&amp;ROW()-5,TRUE)="","",  INDIRECT(    "'FROM_NGS3_PCR-1'!"   &amp;  CHAR(64 + MATCH(VLOOKUP(J$6,mapping!$A:$B,2,FALSE),'FROM_NGS3_PCR-1'!$1:$1,0))   &amp;  ROW()-5,TRUE)    )</f>
        <v/>
      </c>
      <c r="K847" s="6"/>
      <c r="L847" s="39">
        <v>1.0</v>
      </c>
      <c r="M847" s="41"/>
      <c r="N847" s="6"/>
      <c r="O847" s="9" t="b">
        <f t="shared" si="1"/>
        <v>0</v>
      </c>
      <c r="P847" s="9" t="b">
        <f t="shared" si="2"/>
        <v>0</v>
      </c>
      <c r="Q847" s="9"/>
      <c r="R847" s="9"/>
      <c r="S847" s="9"/>
      <c r="T847" s="6"/>
      <c r="U847" s="6"/>
      <c r="V847" s="6"/>
      <c r="W847" s="6"/>
      <c r="X847" s="6"/>
      <c r="Y847" s="6"/>
      <c r="Z847" s="6"/>
    </row>
    <row r="848" ht="14.25" customHeight="1">
      <c r="A848" s="6"/>
      <c r="B848" s="38" t="str">
        <f> IF(INDIRECT("'FROM_NGS3_PCR-1'!A"&amp;ROW()-5,TRUE)="","",  INDIRECT(    "'FROM_NGS3_PCR-1'!"   &amp;  CHAR(64 + MATCH(VLOOKUP(B$6,mapping!$A:$B,2,FALSE),'FROM_NGS3_PCR-1'!$1:$1,0))   &amp;  ROW()-5,TRUE)    )</f>
        <v/>
      </c>
      <c r="C848" s="6" t="str">
        <f> IF(INDIRECT("'FROM_NGS3_PCR-1'!A"&amp;ROW()-5,TRUE)="","",  INDIRECT(    "'FROM_NGS3_PCR-1'!"   &amp;  CHAR(64 + MATCH(VLOOKUP(C$6,mapping!$A:$B,2,FALSE),'FROM_NGS3_PCR-1'!$1:$1,0))   &amp;  ROW()-5,TRUE)    )</f>
        <v/>
      </c>
      <c r="D848" s="7" t="str">
        <f> IF(INDIRECT("'FROM_NGS3_PCR-1'!A"&amp;ROW()-5,TRUE)="","",  INDIRECT(    "'FROM_NGS3_PCR-1'!"   &amp;  CHAR(64 + MATCH(VLOOKUP(D$6,mapping!$A:$B,2,FALSE),'FROM_NGS3_PCR-1'!$1:$1,0))   &amp;  ROW()-5,TRUE)    )</f>
        <v/>
      </c>
      <c r="E848" s="7" t="str">
        <f> IF(INDIRECT("'FROM_NGS3_PCR-1'!A"&amp;ROW()-5,TRUE)="","",  "e" &amp; INDIRECT(    "'FROM_NGS3_PCR-1'!"   &amp;  CHAR(64 + MATCH(VLOOKUP(E$6,mapping!$A:$B,2,FALSE),'FROM_NGS3_PCR-1'!$1:$1,0))   &amp;  ROW()-5,TRUE)    )</f>
        <v/>
      </c>
      <c r="F848" s="6" t="str">
        <f> IF(INDIRECT("'FROM_NGS3_PCR-1'!A"&amp;ROW()-5,TRUE)="","",  INDIRECT(    "'FROM_NGS3_PCR-1'!"   &amp;  CHAR(64 + MATCH(VLOOKUP(F$6,mapping!$A:$B,2,FALSE),'FROM_NGS3_PCR-1'!$1:$1,0))   &amp;  ROW()-5,TRUE)    )</f>
        <v/>
      </c>
      <c r="G848" s="6" t="str">
        <f> IF(INDIRECT("'FROM_NGS3_PCR-1'!A"&amp;ROW()-5,TRUE)="","",  INDIRECT(    "'FROM_NGS3_PCR-1'!"   &amp;  CHAR(64 + MATCH(VLOOKUP(G$6,mapping!$A:$B,2,FALSE),'FROM_NGS3_PCR-1'!$1:$1,0))   &amp;  ROW()-5,TRUE)    )</f>
        <v/>
      </c>
      <c r="H848" s="39" t="str">
        <f> IF(INDIRECT("'FROM_NGS3_PCR-1'!A"&amp;ROW()-5,TRUE)="","",  INDIRECT(    "'FROM_NGS3_PCR-1'!"   &amp;  CHAR(64 + MATCH(VLOOKUP(H$6,mapping!$A:$B,2,FALSE),'FROM_NGS3_PCR-1'!$1:$1,0))   &amp;  ROW()-5,TRUE)    )</f>
        <v/>
      </c>
      <c r="I848" s="7" t="str">
        <f> IF(INDIRECT("'FROM_NGS3_PCR-1'!A"&amp;ROW()-5,TRUE)="","",  INDIRECT(    "'FROM_NGS3_PCR-1'!"   &amp;  CHAR(64 + MATCH(VLOOKUP(I$6,mapping!$A:$B,2,FALSE),'FROM_NGS3_PCR-1'!$1:$1,0))   &amp;  ROW()-5,TRUE)    )</f>
        <v/>
      </c>
      <c r="J848" s="40" t="str">
        <f> IF(INDIRECT("'FROM_NGS3_PCR-1'!A"&amp;ROW()-5,TRUE)="","",  INDIRECT(    "'FROM_NGS3_PCR-1'!"   &amp;  CHAR(64 + MATCH(VLOOKUP(J$6,mapping!$A:$B,2,FALSE),'FROM_NGS3_PCR-1'!$1:$1,0))   &amp;  ROW()-5,TRUE)    )</f>
        <v/>
      </c>
      <c r="K848" s="6"/>
      <c r="L848" s="39">
        <v>1.0</v>
      </c>
      <c r="M848" s="41"/>
      <c r="N848" s="6"/>
      <c r="O848" s="9" t="b">
        <f t="shared" si="1"/>
        <v>0</v>
      </c>
      <c r="P848" s="9" t="b">
        <f t="shared" si="2"/>
        <v>0</v>
      </c>
      <c r="Q848" s="9"/>
      <c r="R848" s="9"/>
      <c r="S848" s="9"/>
      <c r="T848" s="6"/>
      <c r="U848" s="6"/>
      <c r="V848" s="6"/>
      <c r="W848" s="6"/>
      <c r="X848" s="6"/>
      <c r="Y848" s="6"/>
      <c r="Z848" s="6"/>
    </row>
    <row r="849" ht="14.25" customHeight="1">
      <c r="A849" s="6"/>
      <c r="B849" s="38" t="str">
        <f> IF(INDIRECT("'FROM_NGS3_PCR-1'!A"&amp;ROW()-5,TRUE)="","",  INDIRECT(    "'FROM_NGS3_PCR-1'!"   &amp;  CHAR(64 + MATCH(VLOOKUP(B$6,mapping!$A:$B,2,FALSE),'FROM_NGS3_PCR-1'!$1:$1,0))   &amp;  ROW()-5,TRUE)    )</f>
        <v/>
      </c>
      <c r="C849" s="6" t="str">
        <f> IF(INDIRECT("'FROM_NGS3_PCR-1'!A"&amp;ROW()-5,TRUE)="","",  INDIRECT(    "'FROM_NGS3_PCR-1'!"   &amp;  CHAR(64 + MATCH(VLOOKUP(C$6,mapping!$A:$B,2,FALSE),'FROM_NGS3_PCR-1'!$1:$1,0))   &amp;  ROW()-5,TRUE)    )</f>
        <v/>
      </c>
      <c r="D849" s="7" t="str">
        <f> IF(INDIRECT("'FROM_NGS3_PCR-1'!A"&amp;ROW()-5,TRUE)="","",  INDIRECT(    "'FROM_NGS3_PCR-1'!"   &amp;  CHAR(64 + MATCH(VLOOKUP(D$6,mapping!$A:$B,2,FALSE),'FROM_NGS3_PCR-1'!$1:$1,0))   &amp;  ROW()-5,TRUE)    )</f>
        <v/>
      </c>
      <c r="E849" s="7" t="str">
        <f> IF(INDIRECT("'FROM_NGS3_PCR-1'!A"&amp;ROW()-5,TRUE)="","",  "e" &amp; INDIRECT(    "'FROM_NGS3_PCR-1'!"   &amp;  CHAR(64 + MATCH(VLOOKUP(E$6,mapping!$A:$B,2,FALSE),'FROM_NGS3_PCR-1'!$1:$1,0))   &amp;  ROW()-5,TRUE)    )</f>
        <v/>
      </c>
      <c r="F849" s="6" t="str">
        <f> IF(INDIRECT("'FROM_NGS3_PCR-1'!A"&amp;ROW()-5,TRUE)="","",  INDIRECT(    "'FROM_NGS3_PCR-1'!"   &amp;  CHAR(64 + MATCH(VLOOKUP(F$6,mapping!$A:$B,2,FALSE),'FROM_NGS3_PCR-1'!$1:$1,0))   &amp;  ROW()-5,TRUE)    )</f>
        <v/>
      </c>
      <c r="G849" s="6" t="str">
        <f> IF(INDIRECT("'FROM_NGS3_PCR-1'!A"&amp;ROW()-5,TRUE)="","",  INDIRECT(    "'FROM_NGS3_PCR-1'!"   &amp;  CHAR(64 + MATCH(VLOOKUP(G$6,mapping!$A:$B,2,FALSE),'FROM_NGS3_PCR-1'!$1:$1,0))   &amp;  ROW()-5,TRUE)    )</f>
        <v/>
      </c>
      <c r="H849" s="39" t="str">
        <f> IF(INDIRECT("'FROM_NGS3_PCR-1'!A"&amp;ROW()-5,TRUE)="","",  INDIRECT(    "'FROM_NGS3_PCR-1'!"   &amp;  CHAR(64 + MATCH(VLOOKUP(H$6,mapping!$A:$B,2,FALSE),'FROM_NGS3_PCR-1'!$1:$1,0))   &amp;  ROW()-5,TRUE)    )</f>
        <v/>
      </c>
      <c r="I849" s="7" t="str">
        <f> IF(INDIRECT("'FROM_NGS3_PCR-1'!A"&amp;ROW()-5,TRUE)="","",  INDIRECT(    "'FROM_NGS3_PCR-1'!"   &amp;  CHAR(64 + MATCH(VLOOKUP(I$6,mapping!$A:$B,2,FALSE),'FROM_NGS3_PCR-1'!$1:$1,0))   &amp;  ROW()-5,TRUE)    )</f>
        <v/>
      </c>
      <c r="J849" s="40" t="str">
        <f> IF(INDIRECT("'FROM_NGS3_PCR-1'!A"&amp;ROW()-5,TRUE)="","",  INDIRECT(    "'FROM_NGS3_PCR-1'!"   &amp;  CHAR(64 + MATCH(VLOOKUP(J$6,mapping!$A:$B,2,FALSE),'FROM_NGS3_PCR-1'!$1:$1,0))   &amp;  ROW()-5,TRUE)    )</f>
        <v/>
      </c>
      <c r="K849" s="6"/>
      <c r="L849" s="39">
        <v>1.0</v>
      </c>
      <c r="M849" s="41"/>
      <c r="N849" s="6"/>
      <c r="O849" s="9" t="b">
        <f t="shared" si="1"/>
        <v>0</v>
      </c>
      <c r="P849" s="9" t="b">
        <f t="shared" si="2"/>
        <v>0</v>
      </c>
      <c r="Q849" s="9"/>
      <c r="R849" s="9"/>
      <c r="S849" s="9"/>
      <c r="T849" s="6"/>
      <c r="U849" s="6"/>
      <c r="V849" s="6"/>
      <c r="W849" s="6"/>
      <c r="X849" s="6"/>
      <c r="Y849" s="6"/>
      <c r="Z849" s="6"/>
    </row>
    <row r="850" ht="14.25" customHeight="1">
      <c r="A850" s="6"/>
      <c r="B850" s="38" t="str">
        <f> IF(INDIRECT("'FROM_NGS3_PCR-1'!A"&amp;ROW()-5,TRUE)="","",  INDIRECT(    "'FROM_NGS3_PCR-1'!"   &amp;  CHAR(64 + MATCH(VLOOKUP(B$6,mapping!$A:$B,2,FALSE),'FROM_NGS3_PCR-1'!$1:$1,0))   &amp;  ROW()-5,TRUE)    )</f>
        <v/>
      </c>
      <c r="C850" s="6" t="str">
        <f> IF(INDIRECT("'FROM_NGS3_PCR-1'!A"&amp;ROW()-5,TRUE)="","",  INDIRECT(    "'FROM_NGS3_PCR-1'!"   &amp;  CHAR(64 + MATCH(VLOOKUP(C$6,mapping!$A:$B,2,FALSE),'FROM_NGS3_PCR-1'!$1:$1,0))   &amp;  ROW()-5,TRUE)    )</f>
        <v/>
      </c>
      <c r="D850" s="7" t="str">
        <f> IF(INDIRECT("'FROM_NGS3_PCR-1'!A"&amp;ROW()-5,TRUE)="","",  INDIRECT(    "'FROM_NGS3_PCR-1'!"   &amp;  CHAR(64 + MATCH(VLOOKUP(D$6,mapping!$A:$B,2,FALSE),'FROM_NGS3_PCR-1'!$1:$1,0))   &amp;  ROW()-5,TRUE)    )</f>
        <v/>
      </c>
      <c r="E850" s="7" t="str">
        <f> IF(INDIRECT("'FROM_NGS3_PCR-1'!A"&amp;ROW()-5,TRUE)="","",  "e" &amp; INDIRECT(    "'FROM_NGS3_PCR-1'!"   &amp;  CHAR(64 + MATCH(VLOOKUP(E$6,mapping!$A:$B,2,FALSE),'FROM_NGS3_PCR-1'!$1:$1,0))   &amp;  ROW()-5,TRUE)    )</f>
        <v/>
      </c>
      <c r="F850" s="6" t="str">
        <f> IF(INDIRECT("'FROM_NGS3_PCR-1'!A"&amp;ROW()-5,TRUE)="","",  INDIRECT(    "'FROM_NGS3_PCR-1'!"   &amp;  CHAR(64 + MATCH(VLOOKUP(F$6,mapping!$A:$B,2,FALSE),'FROM_NGS3_PCR-1'!$1:$1,0))   &amp;  ROW()-5,TRUE)    )</f>
        <v/>
      </c>
      <c r="G850" s="6" t="str">
        <f> IF(INDIRECT("'FROM_NGS3_PCR-1'!A"&amp;ROW()-5,TRUE)="","",  INDIRECT(    "'FROM_NGS3_PCR-1'!"   &amp;  CHAR(64 + MATCH(VLOOKUP(G$6,mapping!$A:$B,2,FALSE),'FROM_NGS3_PCR-1'!$1:$1,0))   &amp;  ROW()-5,TRUE)    )</f>
        <v/>
      </c>
      <c r="H850" s="39" t="str">
        <f> IF(INDIRECT("'FROM_NGS3_PCR-1'!A"&amp;ROW()-5,TRUE)="","",  INDIRECT(    "'FROM_NGS3_PCR-1'!"   &amp;  CHAR(64 + MATCH(VLOOKUP(H$6,mapping!$A:$B,2,FALSE),'FROM_NGS3_PCR-1'!$1:$1,0))   &amp;  ROW()-5,TRUE)    )</f>
        <v/>
      </c>
      <c r="I850" s="7" t="str">
        <f> IF(INDIRECT("'FROM_NGS3_PCR-1'!A"&amp;ROW()-5,TRUE)="","",  INDIRECT(    "'FROM_NGS3_PCR-1'!"   &amp;  CHAR(64 + MATCH(VLOOKUP(I$6,mapping!$A:$B,2,FALSE),'FROM_NGS3_PCR-1'!$1:$1,0))   &amp;  ROW()-5,TRUE)    )</f>
        <v/>
      </c>
      <c r="J850" s="40" t="str">
        <f> IF(INDIRECT("'FROM_NGS3_PCR-1'!A"&amp;ROW()-5,TRUE)="","",  INDIRECT(    "'FROM_NGS3_PCR-1'!"   &amp;  CHAR(64 + MATCH(VLOOKUP(J$6,mapping!$A:$B,2,FALSE),'FROM_NGS3_PCR-1'!$1:$1,0))   &amp;  ROW()-5,TRUE)    )</f>
        <v/>
      </c>
      <c r="K850" s="6"/>
      <c r="L850" s="39">
        <v>1.0</v>
      </c>
      <c r="M850" s="41"/>
      <c r="N850" s="6"/>
      <c r="O850" s="9" t="b">
        <f t="shared" si="1"/>
        <v>0</v>
      </c>
      <c r="P850" s="9" t="b">
        <f t="shared" si="2"/>
        <v>0</v>
      </c>
      <c r="Q850" s="9"/>
      <c r="R850" s="9"/>
      <c r="S850" s="9"/>
      <c r="T850" s="6"/>
      <c r="U850" s="6"/>
      <c r="V850" s="6"/>
      <c r="W850" s="6"/>
      <c r="X850" s="6"/>
      <c r="Y850" s="6"/>
      <c r="Z850" s="6"/>
    </row>
    <row r="851" ht="14.25" customHeight="1">
      <c r="A851" s="6"/>
      <c r="B851" s="38" t="str">
        <f> IF(INDIRECT("'FROM_NGS3_PCR-1'!A"&amp;ROW()-5,TRUE)="","",  INDIRECT(    "'FROM_NGS3_PCR-1'!"   &amp;  CHAR(64 + MATCH(VLOOKUP(B$6,mapping!$A:$B,2,FALSE),'FROM_NGS3_PCR-1'!$1:$1,0))   &amp;  ROW()-5,TRUE)    )</f>
        <v/>
      </c>
      <c r="C851" s="6" t="str">
        <f> IF(INDIRECT("'FROM_NGS3_PCR-1'!A"&amp;ROW()-5,TRUE)="","",  INDIRECT(    "'FROM_NGS3_PCR-1'!"   &amp;  CHAR(64 + MATCH(VLOOKUP(C$6,mapping!$A:$B,2,FALSE),'FROM_NGS3_PCR-1'!$1:$1,0))   &amp;  ROW()-5,TRUE)    )</f>
        <v/>
      </c>
      <c r="D851" s="7" t="str">
        <f> IF(INDIRECT("'FROM_NGS3_PCR-1'!A"&amp;ROW()-5,TRUE)="","",  INDIRECT(    "'FROM_NGS3_PCR-1'!"   &amp;  CHAR(64 + MATCH(VLOOKUP(D$6,mapping!$A:$B,2,FALSE),'FROM_NGS3_PCR-1'!$1:$1,0))   &amp;  ROW()-5,TRUE)    )</f>
        <v/>
      </c>
      <c r="E851" s="7" t="str">
        <f> IF(INDIRECT("'FROM_NGS3_PCR-1'!A"&amp;ROW()-5,TRUE)="","",  "e" &amp; INDIRECT(    "'FROM_NGS3_PCR-1'!"   &amp;  CHAR(64 + MATCH(VLOOKUP(E$6,mapping!$A:$B,2,FALSE),'FROM_NGS3_PCR-1'!$1:$1,0))   &amp;  ROW()-5,TRUE)    )</f>
        <v/>
      </c>
      <c r="F851" s="6" t="str">
        <f> IF(INDIRECT("'FROM_NGS3_PCR-1'!A"&amp;ROW()-5,TRUE)="","",  INDIRECT(    "'FROM_NGS3_PCR-1'!"   &amp;  CHAR(64 + MATCH(VLOOKUP(F$6,mapping!$A:$B,2,FALSE),'FROM_NGS3_PCR-1'!$1:$1,0))   &amp;  ROW()-5,TRUE)    )</f>
        <v/>
      </c>
      <c r="G851" s="6" t="str">
        <f> IF(INDIRECT("'FROM_NGS3_PCR-1'!A"&amp;ROW()-5,TRUE)="","",  INDIRECT(    "'FROM_NGS3_PCR-1'!"   &amp;  CHAR(64 + MATCH(VLOOKUP(G$6,mapping!$A:$B,2,FALSE),'FROM_NGS3_PCR-1'!$1:$1,0))   &amp;  ROW()-5,TRUE)    )</f>
        <v/>
      </c>
      <c r="H851" s="39" t="str">
        <f> IF(INDIRECT("'FROM_NGS3_PCR-1'!A"&amp;ROW()-5,TRUE)="","",  INDIRECT(    "'FROM_NGS3_PCR-1'!"   &amp;  CHAR(64 + MATCH(VLOOKUP(H$6,mapping!$A:$B,2,FALSE),'FROM_NGS3_PCR-1'!$1:$1,0))   &amp;  ROW()-5,TRUE)    )</f>
        <v/>
      </c>
      <c r="I851" s="7" t="str">
        <f> IF(INDIRECT("'FROM_NGS3_PCR-1'!A"&amp;ROW()-5,TRUE)="","",  INDIRECT(    "'FROM_NGS3_PCR-1'!"   &amp;  CHAR(64 + MATCH(VLOOKUP(I$6,mapping!$A:$B,2,FALSE),'FROM_NGS3_PCR-1'!$1:$1,0))   &amp;  ROW()-5,TRUE)    )</f>
        <v/>
      </c>
      <c r="J851" s="40" t="str">
        <f> IF(INDIRECT("'FROM_NGS3_PCR-1'!A"&amp;ROW()-5,TRUE)="","",  INDIRECT(    "'FROM_NGS3_PCR-1'!"   &amp;  CHAR(64 + MATCH(VLOOKUP(J$6,mapping!$A:$B,2,FALSE),'FROM_NGS3_PCR-1'!$1:$1,0))   &amp;  ROW()-5,TRUE)    )</f>
        <v/>
      </c>
      <c r="K851" s="6"/>
      <c r="L851" s="39">
        <v>1.0</v>
      </c>
      <c r="M851" s="41"/>
      <c r="N851" s="6"/>
      <c r="O851" s="9" t="b">
        <f t="shared" si="1"/>
        <v>0</v>
      </c>
      <c r="P851" s="9" t="b">
        <f t="shared" si="2"/>
        <v>0</v>
      </c>
      <c r="Q851" s="9"/>
      <c r="R851" s="9"/>
      <c r="S851" s="9"/>
      <c r="T851" s="6"/>
      <c r="U851" s="6"/>
      <c r="V851" s="6"/>
      <c r="W851" s="6"/>
      <c r="X851" s="6"/>
      <c r="Y851" s="6"/>
      <c r="Z851" s="6"/>
    </row>
    <row r="852" ht="14.25" customHeight="1">
      <c r="A852" s="6"/>
      <c r="B852" s="38" t="str">
        <f> IF(INDIRECT("'FROM_NGS3_PCR-1'!A"&amp;ROW()-5,TRUE)="","",  INDIRECT(    "'FROM_NGS3_PCR-1'!"   &amp;  CHAR(64 + MATCH(VLOOKUP(B$6,mapping!$A:$B,2,FALSE),'FROM_NGS3_PCR-1'!$1:$1,0))   &amp;  ROW()-5,TRUE)    )</f>
        <v/>
      </c>
      <c r="C852" s="6" t="str">
        <f> IF(INDIRECT("'FROM_NGS3_PCR-1'!A"&amp;ROW()-5,TRUE)="","",  INDIRECT(    "'FROM_NGS3_PCR-1'!"   &amp;  CHAR(64 + MATCH(VLOOKUP(C$6,mapping!$A:$B,2,FALSE),'FROM_NGS3_PCR-1'!$1:$1,0))   &amp;  ROW()-5,TRUE)    )</f>
        <v/>
      </c>
      <c r="D852" s="7" t="str">
        <f> IF(INDIRECT("'FROM_NGS3_PCR-1'!A"&amp;ROW()-5,TRUE)="","",  INDIRECT(    "'FROM_NGS3_PCR-1'!"   &amp;  CHAR(64 + MATCH(VLOOKUP(D$6,mapping!$A:$B,2,FALSE),'FROM_NGS3_PCR-1'!$1:$1,0))   &amp;  ROW()-5,TRUE)    )</f>
        <v/>
      </c>
      <c r="E852" s="7" t="str">
        <f> IF(INDIRECT("'FROM_NGS3_PCR-1'!A"&amp;ROW()-5,TRUE)="","",  "e" &amp; INDIRECT(    "'FROM_NGS3_PCR-1'!"   &amp;  CHAR(64 + MATCH(VLOOKUP(E$6,mapping!$A:$B,2,FALSE),'FROM_NGS3_PCR-1'!$1:$1,0))   &amp;  ROW()-5,TRUE)    )</f>
        <v/>
      </c>
      <c r="F852" s="6" t="str">
        <f> IF(INDIRECT("'FROM_NGS3_PCR-1'!A"&amp;ROW()-5,TRUE)="","",  INDIRECT(    "'FROM_NGS3_PCR-1'!"   &amp;  CHAR(64 + MATCH(VLOOKUP(F$6,mapping!$A:$B,2,FALSE),'FROM_NGS3_PCR-1'!$1:$1,0))   &amp;  ROW()-5,TRUE)    )</f>
        <v/>
      </c>
      <c r="G852" s="6" t="str">
        <f> IF(INDIRECT("'FROM_NGS3_PCR-1'!A"&amp;ROW()-5,TRUE)="","",  INDIRECT(    "'FROM_NGS3_PCR-1'!"   &amp;  CHAR(64 + MATCH(VLOOKUP(G$6,mapping!$A:$B,2,FALSE),'FROM_NGS3_PCR-1'!$1:$1,0))   &amp;  ROW()-5,TRUE)    )</f>
        <v/>
      </c>
      <c r="H852" s="39" t="str">
        <f> IF(INDIRECT("'FROM_NGS3_PCR-1'!A"&amp;ROW()-5,TRUE)="","",  INDIRECT(    "'FROM_NGS3_PCR-1'!"   &amp;  CHAR(64 + MATCH(VLOOKUP(H$6,mapping!$A:$B,2,FALSE),'FROM_NGS3_PCR-1'!$1:$1,0))   &amp;  ROW()-5,TRUE)    )</f>
        <v/>
      </c>
      <c r="I852" s="7" t="str">
        <f> IF(INDIRECT("'FROM_NGS3_PCR-1'!A"&amp;ROW()-5,TRUE)="","",  INDIRECT(    "'FROM_NGS3_PCR-1'!"   &amp;  CHAR(64 + MATCH(VLOOKUP(I$6,mapping!$A:$B,2,FALSE),'FROM_NGS3_PCR-1'!$1:$1,0))   &amp;  ROW()-5,TRUE)    )</f>
        <v/>
      </c>
      <c r="J852" s="40" t="str">
        <f> IF(INDIRECT("'FROM_NGS3_PCR-1'!A"&amp;ROW()-5,TRUE)="","",  INDIRECT(    "'FROM_NGS3_PCR-1'!"   &amp;  CHAR(64 + MATCH(VLOOKUP(J$6,mapping!$A:$B,2,FALSE),'FROM_NGS3_PCR-1'!$1:$1,0))   &amp;  ROW()-5,TRUE)    )</f>
        <v/>
      </c>
      <c r="K852" s="6"/>
      <c r="L852" s="39">
        <v>1.0</v>
      </c>
      <c r="M852" s="41"/>
      <c r="N852" s="6"/>
      <c r="O852" s="9" t="b">
        <f t="shared" si="1"/>
        <v>0</v>
      </c>
      <c r="P852" s="9" t="b">
        <f t="shared" si="2"/>
        <v>0</v>
      </c>
      <c r="Q852" s="9"/>
      <c r="R852" s="9"/>
      <c r="S852" s="9"/>
      <c r="T852" s="6"/>
      <c r="U852" s="6"/>
      <c r="V852" s="6"/>
      <c r="W852" s="6"/>
      <c r="X852" s="6"/>
      <c r="Y852" s="6"/>
      <c r="Z852" s="6"/>
    </row>
    <row r="853" ht="14.25" customHeight="1">
      <c r="A853" s="6"/>
      <c r="B853" s="38" t="str">
        <f> IF(INDIRECT("'FROM_NGS3_PCR-1'!A"&amp;ROW()-5,TRUE)="","",  INDIRECT(    "'FROM_NGS3_PCR-1'!"   &amp;  CHAR(64 + MATCH(VLOOKUP(B$6,mapping!$A:$B,2,FALSE),'FROM_NGS3_PCR-1'!$1:$1,0))   &amp;  ROW()-5,TRUE)    )</f>
        <v/>
      </c>
      <c r="C853" s="6" t="str">
        <f> IF(INDIRECT("'FROM_NGS3_PCR-1'!A"&amp;ROW()-5,TRUE)="","",  INDIRECT(    "'FROM_NGS3_PCR-1'!"   &amp;  CHAR(64 + MATCH(VLOOKUP(C$6,mapping!$A:$B,2,FALSE),'FROM_NGS3_PCR-1'!$1:$1,0))   &amp;  ROW()-5,TRUE)    )</f>
        <v/>
      </c>
      <c r="D853" s="7" t="str">
        <f> IF(INDIRECT("'FROM_NGS3_PCR-1'!A"&amp;ROW()-5,TRUE)="","",  INDIRECT(    "'FROM_NGS3_PCR-1'!"   &amp;  CHAR(64 + MATCH(VLOOKUP(D$6,mapping!$A:$B,2,FALSE),'FROM_NGS3_PCR-1'!$1:$1,0))   &amp;  ROW()-5,TRUE)    )</f>
        <v/>
      </c>
      <c r="E853" s="7" t="str">
        <f> IF(INDIRECT("'FROM_NGS3_PCR-1'!A"&amp;ROW()-5,TRUE)="","",  "e" &amp; INDIRECT(    "'FROM_NGS3_PCR-1'!"   &amp;  CHAR(64 + MATCH(VLOOKUP(E$6,mapping!$A:$B,2,FALSE),'FROM_NGS3_PCR-1'!$1:$1,0))   &amp;  ROW()-5,TRUE)    )</f>
        <v/>
      </c>
      <c r="F853" s="6" t="str">
        <f> IF(INDIRECT("'FROM_NGS3_PCR-1'!A"&amp;ROW()-5,TRUE)="","",  INDIRECT(    "'FROM_NGS3_PCR-1'!"   &amp;  CHAR(64 + MATCH(VLOOKUP(F$6,mapping!$A:$B,2,FALSE),'FROM_NGS3_PCR-1'!$1:$1,0))   &amp;  ROW()-5,TRUE)    )</f>
        <v/>
      </c>
      <c r="G853" s="6" t="str">
        <f> IF(INDIRECT("'FROM_NGS3_PCR-1'!A"&amp;ROW()-5,TRUE)="","",  INDIRECT(    "'FROM_NGS3_PCR-1'!"   &amp;  CHAR(64 + MATCH(VLOOKUP(G$6,mapping!$A:$B,2,FALSE),'FROM_NGS3_PCR-1'!$1:$1,0))   &amp;  ROW()-5,TRUE)    )</f>
        <v/>
      </c>
      <c r="H853" s="39" t="str">
        <f> IF(INDIRECT("'FROM_NGS3_PCR-1'!A"&amp;ROW()-5,TRUE)="","",  INDIRECT(    "'FROM_NGS3_PCR-1'!"   &amp;  CHAR(64 + MATCH(VLOOKUP(H$6,mapping!$A:$B,2,FALSE),'FROM_NGS3_PCR-1'!$1:$1,0))   &amp;  ROW()-5,TRUE)    )</f>
        <v/>
      </c>
      <c r="I853" s="7" t="str">
        <f> IF(INDIRECT("'FROM_NGS3_PCR-1'!A"&amp;ROW()-5,TRUE)="","",  INDIRECT(    "'FROM_NGS3_PCR-1'!"   &amp;  CHAR(64 + MATCH(VLOOKUP(I$6,mapping!$A:$B,2,FALSE),'FROM_NGS3_PCR-1'!$1:$1,0))   &amp;  ROW()-5,TRUE)    )</f>
        <v/>
      </c>
      <c r="J853" s="40" t="str">
        <f> IF(INDIRECT("'FROM_NGS3_PCR-1'!A"&amp;ROW()-5,TRUE)="","",  INDIRECT(    "'FROM_NGS3_PCR-1'!"   &amp;  CHAR(64 + MATCH(VLOOKUP(J$6,mapping!$A:$B,2,FALSE),'FROM_NGS3_PCR-1'!$1:$1,0))   &amp;  ROW()-5,TRUE)    )</f>
        <v/>
      </c>
      <c r="K853" s="6"/>
      <c r="L853" s="39">
        <v>1.0</v>
      </c>
      <c r="M853" s="41"/>
      <c r="N853" s="6"/>
      <c r="O853" s="9" t="b">
        <f t="shared" si="1"/>
        <v>0</v>
      </c>
      <c r="P853" s="9" t="b">
        <f t="shared" si="2"/>
        <v>0</v>
      </c>
      <c r="Q853" s="9"/>
      <c r="R853" s="9"/>
      <c r="S853" s="9"/>
      <c r="T853" s="6"/>
      <c r="U853" s="6"/>
      <c r="V853" s="6"/>
      <c r="W853" s="6"/>
      <c r="X853" s="6"/>
      <c r="Y853" s="6"/>
      <c r="Z853" s="6"/>
    </row>
    <row r="854" ht="14.25" customHeight="1">
      <c r="A854" s="6"/>
      <c r="B854" s="38" t="str">
        <f> IF(INDIRECT("'FROM_NGS3_PCR-1'!A"&amp;ROW()-5,TRUE)="","",  INDIRECT(    "'FROM_NGS3_PCR-1'!"   &amp;  CHAR(64 + MATCH(VLOOKUP(B$6,mapping!$A:$B,2,FALSE),'FROM_NGS3_PCR-1'!$1:$1,0))   &amp;  ROW()-5,TRUE)    )</f>
        <v/>
      </c>
      <c r="C854" s="6" t="str">
        <f> IF(INDIRECT("'FROM_NGS3_PCR-1'!A"&amp;ROW()-5,TRUE)="","",  INDIRECT(    "'FROM_NGS3_PCR-1'!"   &amp;  CHAR(64 + MATCH(VLOOKUP(C$6,mapping!$A:$B,2,FALSE),'FROM_NGS3_PCR-1'!$1:$1,0))   &amp;  ROW()-5,TRUE)    )</f>
        <v/>
      </c>
      <c r="D854" s="7" t="str">
        <f> IF(INDIRECT("'FROM_NGS3_PCR-1'!A"&amp;ROW()-5,TRUE)="","",  INDIRECT(    "'FROM_NGS3_PCR-1'!"   &amp;  CHAR(64 + MATCH(VLOOKUP(D$6,mapping!$A:$B,2,FALSE),'FROM_NGS3_PCR-1'!$1:$1,0))   &amp;  ROW()-5,TRUE)    )</f>
        <v/>
      </c>
      <c r="E854" s="7" t="str">
        <f> IF(INDIRECT("'FROM_NGS3_PCR-1'!A"&amp;ROW()-5,TRUE)="","",  "e" &amp; INDIRECT(    "'FROM_NGS3_PCR-1'!"   &amp;  CHAR(64 + MATCH(VLOOKUP(E$6,mapping!$A:$B,2,FALSE),'FROM_NGS3_PCR-1'!$1:$1,0))   &amp;  ROW()-5,TRUE)    )</f>
        <v/>
      </c>
      <c r="F854" s="6" t="str">
        <f> IF(INDIRECT("'FROM_NGS3_PCR-1'!A"&amp;ROW()-5,TRUE)="","",  INDIRECT(    "'FROM_NGS3_PCR-1'!"   &amp;  CHAR(64 + MATCH(VLOOKUP(F$6,mapping!$A:$B,2,FALSE),'FROM_NGS3_PCR-1'!$1:$1,0))   &amp;  ROW()-5,TRUE)    )</f>
        <v/>
      </c>
      <c r="G854" s="6" t="str">
        <f> IF(INDIRECT("'FROM_NGS3_PCR-1'!A"&amp;ROW()-5,TRUE)="","",  INDIRECT(    "'FROM_NGS3_PCR-1'!"   &amp;  CHAR(64 + MATCH(VLOOKUP(G$6,mapping!$A:$B,2,FALSE),'FROM_NGS3_PCR-1'!$1:$1,0))   &amp;  ROW()-5,TRUE)    )</f>
        <v/>
      </c>
      <c r="H854" s="39" t="str">
        <f> IF(INDIRECT("'FROM_NGS3_PCR-1'!A"&amp;ROW()-5,TRUE)="","",  INDIRECT(    "'FROM_NGS3_PCR-1'!"   &amp;  CHAR(64 + MATCH(VLOOKUP(H$6,mapping!$A:$B,2,FALSE),'FROM_NGS3_PCR-1'!$1:$1,0))   &amp;  ROW()-5,TRUE)    )</f>
        <v/>
      </c>
      <c r="I854" s="7" t="str">
        <f> IF(INDIRECT("'FROM_NGS3_PCR-1'!A"&amp;ROW()-5,TRUE)="","",  INDIRECT(    "'FROM_NGS3_PCR-1'!"   &amp;  CHAR(64 + MATCH(VLOOKUP(I$6,mapping!$A:$B,2,FALSE),'FROM_NGS3_PCR-1'!$1:$1,0))   &amp;  ROW()-5,TRUE)    )</f>
        <v/>
      </c>
      <c r="J854" s="40" t="str">
        <f> IF(INDIRECT("'FROM_NGS3_PCR-1'!A"&amp;ROW()-5,TRUE)="","",  INDIRECT(    "'FROM_NGS3_PCR-1'!"   &amp;  CHAR(64 + MATCH(VLOOKUP(J$6,mapping!$A:$B,2,FALSE),'FROM_NGS3_PCR-1'!$1:$1,0))   &amp;  ROW()-5,TRUE)    )</f>
        <v/>
      </c>
      <c r="K854" s="6"/>
      <c r="L854" s="39">
        <v>1.0</v>
      </c>
      <c r="M854" s="41"/>
      <c r="N854" s="6"/>
      <c r="O854" s="9" t="b">
        <f t="shared" si="1"/>
        <v>0</v>
      </c>
      <c r="P854" s="9" t="b">
        <f t="shared" si="2"/>
        <v>0</v>
      </c>
      <c r="Q854" s="9"/>
      <c r="R854" s="9"/>
      <c r="S854" s="9"/>
      <c r="T854" s="6"/>
      <c r="U854" s="6"/>
      <c r="V854" s="6"/>
      <c r="W854" s="6"/>
      <c r="X854" s="6"/>
      <c r="Y854" s="6"/>
      <c r="Z854" s="6"/>
    </row>
    <row r="855" ht="14.25" customHeight="1">
      <c r="A855" s="6"/>
      <c r="B855" s="38" t="str">
        <f> IF(INDIRECT("'FROM_NGS3_PCR-1'!A"&amp;ROW()-5,TRUE)="","",  INDIRECT(    "'FROM_NGS3_PCR-1'!"   &amp;  CHAR(64 + MATCH(VLOOKUP(B$6,mapping!$A:$B,2,FALSE),'FROM_NGS3_PCR-1'!$1:$1,0))   &amp;  ROW()-5,TRUE)    )</f>
        <v/>
      </c>
      <c r="C855" s="6" t="str">
        <f> IF(INDIRECT("'FROM_NGS3_PCR-1'!A"&amp;ROW()-5,TRUE)="","",  INDIRECT(    "'FROM_NGS3_PCR-1'!"   &amp;  CHAR(64 + MATCH(VLOOKUP(C$6,mapping!$A:$B,2,FALSE),'FROM_NGS3_PCR-1'!$1:$1,0))   &amp;  ROW()-5,TRUE)    )</f>
        <v/>
      </c>
      <c r="D855" s="7" t="str">
        <f> IF(INDIRECT("'FROM_NGS3_PCR-1'!A"&amp;ROW()-5,TRUE)="","",  INDIRECT(    "'FROM_NGS3_PCR-1'!"   &amp;  CHAR(64 + MATCH(VLOOKUP(D$6,mapping!$A:$B,2,FALSE),'FROM_NGS3_PCR-1'!$1:$1,0))   &amp;  ROW()-5,TRUE)    )</f>
        <v/>
      </c>
      <c r="E855" s="7" t="str">
        <f> IF(INDIRECT("'FROM_NGS3_PCR-1'!A"&amp;ROW()-5,TRUE)="","",  "e" &amp; INDIRECT(    "'FROM_NGS3_PCR-1'!"   &amp;  CHAR(64 + MATCH(VLOOKUP(E$6,mapping!$A:$B,2,FALSE),'FROM_NGS3_PCR-1'!$1:$1,0))   &amp;  ROW()-5,TRUE)    )</f>
        <v/>
      </c>
      <c r="F855" s="6" t="str">
        <f> IF(INDIRECT("'FROM_NGS3_PCR-1'!A"&amp;ROW()-5,TRUE)="","",  INDIRECT(    "'FROM_NGS3_PCR-1'!"   &amp;  CHAR(64 + MATCH(VLOOKUP(F$6,mapping!$A:$B,2,FALSE),'FROM_NGS3_PCR-1'!$1:$1,0))   &amp;  ROW()-5,TRUE)    )</f>
        <v/>
      </c>
      <c r="G855" s="6" t="str">
        <f> IF(INDIRECT("'FROM_NGS3_PCR-1'!A"&amp;ROW()-5,TRUE)="","",  INDIRECT(    "'FROM_NGS3_PCR-1'!"   &amp;  CHAR(64 + MATCH(VLOOKUP(G$6,mapping!$A:$B,2,FALSE),'FROM_NGS3_PCR-1'!$1:$1,0))   &amp;  ROW()-5,TRUE)    )</f>
        <v/>
      </c>
      <c r="H855" s="39" t="str">
        <f> IF(INDIRECT("'FROM_NGS3_PCR-1'!A"&amp;ROW()-5,TRUE)="","",  INDIRECT(    "'FROM_NGS3_PCR-1'!"   &amp;  CHAR(64 + MATCH(VLOOKUP(H$6,mapping!$A:$B,2,FALSE),'FROM_NGS3_PCR-1'!$1:$1,0))   &amp;  ROW()-5,TRUE)    )</f>
        <v/>
      </c>
      <c r="I855" s="7" t="str">
        <f> IF(INDIRECT("'FROM_NGS3_PCR-1'!A"&amp;ROW()-5,TRUE)="","",  INDIRECT(    "'FROM_NGS3_PCR-1'!"   &amp;  CHAR(64 + MATCH(VLOOKUP(I$6,mapping!$A:$B,2,FALSE),'FROM_NGS3_PCR-1'!$1:$1,0))   &amp;  ROW()-5,TRUE)    )</f>
        <v/>
      </c>
      <c r="J855" s="40" t="str">
        <f> IF(INDIRECT("'FROM_NGS3_PCR-1'!A"&amp;ROW()-5,TRUE)="","",  INDIRECT(    "'FROM_NGS3_PCR-1'!"   &amp;  CHAR(64 + MATCH(VLOOKUP(J$6,mapping!$A:$B,2,FALSE),'FROM_NGS3_PCR-1'!$1:$1,0))   &amp;  ROW()-5,TRUE)    )</f>
        <v/>
      </c>
      <c r="K855" s="6"/>
      <c r="L855" s="39">
        <v>1.0</v>
      </c>
      <c r="M855" s="41"/>
      <c r="N855" s="6"/>
      <c r="O855" s="9" t="b">
        <f t="shared" si="1"/>
        <v>0</v>
      </c>
      <c r="P855" s="9" t="b">
        <f t="shared" si="2"/>
        <v>0</v>
      </c>
      <c r="Q855" s="9"/>
      <c r="R855" s="9"/>
      <c r="S855" s="9"/>
      <c r="T855" s="6"/>
      <c r="U855" s="6"/>
      <c r="V855" s="6"/>
      <c r="W855" s="6"/>
      <c r="X855" s="6"/>
      <c r="Y855" s="6"/>
      <c r="Z855" s="6"/>
    </row>
    <row r="856" ht="14.25" customHeight="1">
      <c r="A856" s="6"/>
      <c r="B856" s="38" t="str">
        <f> IF(INDIRECT("'FROM_NGS3_PCR-1'!A"&amp;ROW()-5,TRUE)="","",  INDIRECT(    "'FROM_NGS3_PCR-1'!"   &amp;  CHAR(64 + MATCH(VLOOKUP(B$6,mapping!$A:$B,2,FALSE),'FROM_NGS3_PCR-1'!$1:$1,0))   &amp;  ROW()-5,TRUE)    )</f>
        <v/>
      </c>
      <c r="C856" s="6" t="str">
        <f> IF(INDIRECT("'FROM_NGS3_PCR-1'!A"&amp;ROW()-5,TRUE)="","",  INDIRECT(    "'FROM_NGS3_PCR-1'!"   &amp;  CHAR(64 + MATCH(VLOOKUP(C$6,mapping!$A:$B,2,FALSE),'FROM_NGS3_PCR-1'!$1:$1,0))   &amp;  ROW()-5,TRUE)    )</f>
        <v/>
      </c>
      <c r="D856" s="7" t="str">
        <f> IF(INDIRECT("'FROM_NGS3_PCR-1'!A"&amp;ROW()-5,TRUE)="","",  INDIRECT(    "'FROM_NGS3_PCR-1'!"   &amp;  CHAR(64 + MATCH(VLOOKUP(D$6,mapping!$A:$B,2,FALSE),'FROM_NGS3_PCR-1'!$1:$1,0))   &amp;  ROW()-5,TRUE)    )</f>
        <v/>
      </c>
      <c r="E856" s="7" t="str">
        <f> IF(INDIRECT("'FROM_NGS3_PCR-1'!A"&amp;ROW()-5,TRUE)="","",  "e" &amp; INDIRECT(    "'FROM_NGS3_PCR-1'!"   &amp;  CHAR(64 + MATCH(VLOOKUP(E$6,mapping!$A:$B,2,FALSE),'FROM_NGS3_PCR-1'!$1:$1,0))   &amp;  ROW()-5,TRUE)    )</f>
        <v/>
      </c>
      <c r="F856" s="6" t="str">
        <f> IF(INDIRECT("'FROM_NGS3_PCR-1'!A"&amp;ROW()-5,TRUE)="","",  INDIRECT(    "'FROM_NGS3_PCR-1'!"   &amp;  CHAR(64 + MATCH(VLOOKUP(F$6,mapping!$A:$B,2,FALSE),'FROM_NGS3_PCR-1'!$1:$1,0))   &amp;  ROW()-5,TRUE)    )</f>
        <v/>
      </c>
      <c r="G856" s="6" t="str">
        <f> IF(INDIRECT("'FROM_NGS3_PCR-1'!A"&amp;ROW()-5,TRUE)="","",  INDIRECT(    "'FROM_NGS3_PCR-1'!"   &amp;  CHAR(64 + MATCH(VLOOKUP(G$6,mapping!$A:$B,2,FALSE),'FROM_NGS3_PCR-1'!$1:$1,0))   &amp;  ROW()-5,TRUE)    )</f>
        <v/>
      </c>
      <c r="H856" s="39" t="str">
        <f> IF(INDIRECT("'FROM_NGS3_PCR-1'!A"&amp;ROW()-5,TRUE)="","",  INDIRECT(    "'FROM_NGS3_PCR-1'!"   &amp;  CHAR(64 + MATCH(VLOOKUP(H$6,mapping!$A:$B,2,FALSE),'FROM_NGS3_PCR-1'!$1:$1,0))   &amp;  ROW()-5,TRUE)    )</f>
        <v/>
      </c>
      <c r="I856" s="7" t="str">
        <f> IF(INDIRECT("'FROM_NGS3_PCR-1'!A"&amp;ROW()-5,TRUE)="","",  INDIRECT(    "'FROM_NGS3_PCR-1'!"   &amp;  CHAR(64 + MATCH(VLOOKUP(I$6,mapping!$A:$B,2,FALSE),'FROM_NGS3_PCR-1'!$1:$1,0))   &amp;  ROW()-5,TRUE)    )</f>
        <v/>
      </c>
      <c r="J856" s="40" t="str">
        <f> IF(INDIRECT("'FROM_NGS3_PCR-1'!A"&amp;ROW()-5,TRUE)="","",  INDIRECT(    "'FROM_NGS3_PCR-1'!"   &amp;  CHAR(64 + MATCH(VLOOKUP(J$6,mapping!$A:$B,2,FALSE),'FROM_NGS3_PCR-1'!$1:$1,0))   &amp;  ROW()-5,TRUE)    )</f>
        <v/>
      </c>
      <c r="K856" s="6"/>
      <c r="L856" s="39">
        <v>1.0</v>
      </c>
      <c r="M856" s="41"/>
      <c r="N856" s="6"/>
      <c r="O856" s="9" t="b">
        <f t="shared" si="1"/>
        <v>0</v>
      </c>
      <c r="P856" s="9" t="b">
        <f t="shared" si="2"/>
        <v>0</v>
      </c>
      <c r="Q856" s="9"/>
      <c r="R856" s="9"/>
      <c r="S856" s="9"/>
      <c r="T856" s="6"/>
      <c r="U856" s="6"/>
      <c r="V856" s="6"/>
      <c r="W856" s="6"/>
      <c r="X856" s="6"/>
      <c r="Y856" s="6"/>
      <c r="Z856" s="6"/>
    </row>
    <row r="857" ht="14.25" customHeight="1">
      <c r="A857" s="6"/>
      <c r="B857" s="38" t="str">
        <f> IF(INDIRECT("'FROM_NGS3_PCR-1'!A"&amp;ROW()-5,TRUE)="","",  INDIRECT(    "'FROM_NGS3_PCR-1'!"   &amp;  CHAR(64 + MATCH(VLOOKUP(B$6,mapping!$A:$B,2,FALSE),'FROM_NGS3_PCR-1'!$1:$1,0))   &amp;  ROW()-5,TRUE)    )</f>
        <v/>
      </c>
      <c r="C857" s="6" t="str">
        <f> IF(INDIRECT("'FROM_NGS3_PCR-1'!A"&amp;ROW()-5,TRUE)="","",  INDIRECT(    "'FROM_NGS3_PCR-1'!"   &amp;  CHAR(64 + MATCH(VLOOKUP(C$6,mapping!$A:$B,2,FALSE),'FROM_NGS3_PCR-1'!$1:$1,0))   &amp;  ROW()-5,TRUE)    )</f>
        <v/>
      </c>
      <c r="D857" s="7" t="str">
        <f> IF(INDIRECT("'FROM_NGS3_PCR-1'!A"&amp;ROW()-5,TRUE)="","",  INDIRECT(    "'FROM_NGS3_PCR-1'!"   &amp;  CHAR(64 + MATCH(VLOOKUP(D$6,mapping!$A:$B,2,FALSE),'FROM_NGS3_PCR-1'!$1:$1,0))   &amp;  ROW()-5,TRUE)    )</f>
        <v/>
      </c>
      <c r="E857" s="7" t="str">
        <f> IF(INDIRECT("'FROM_NGS3_PCR-1'!A"&amp;ROW()-5,TRUE)="","",  "e" &amp; INDIRECT(    "'FROM_NGS3_PCR-1'!"   &amp;  CHAR(64 + MATCH(VLOOKUP(E$6,mapping!$A:$B,2,FALSE),'FROM_NGS3_PCR-1'!$1:$1,0))   &amp;  ROW()-5,TRUE)    )</f>
        <v/>
      </c>
      <c r="F857" s="6" t="str">
        <f> IF(INDIRECT("'FROM_NGS3_PCR-1'!A"&amp;ROW()-5,TRUE)="","",  INDIRECT(    "'FROM_NGS3_PCR-1'!"   &amp;  CHAR(64 + MATCH(VLOOKUP(F$6,mapping!$A:$B,2,FALSE),'FROM_NGS3_PCR-1'!$1:$1,0))   &amp;  ROW()-5,TRUE)    )</f>
        <v/>
      </c>
      <c r="G857" s="6" t="str">
        <f> IF(INDIRECT("'FROM_NGS3_PCR-1'!A"&amp;ROW()-5,TRUE)="","",  INDIRECT(    "'FROM_NGS3_PCR-1'!"   &amp;  CHAR(64 + MATCH(VLOOKUP(G$6,mapping!$A:$B,2,FALSE),'FROM_NGS3_PCR-1'!$1:$1,0))   &amp;  ROW()-5,TRUE)    )</f>
        <v/>
      </c>
      <c r="H857" s="39" t="str">
        <f> IF(INDIRECT("'FROM_NGS3_PCR-1'!A"&amp;ROW()-5,TRUE)="","",  INDIRECT(    "'FROM_NGS3_PCR-1'!"   &amp;  CHAR(64 + MATCH(VLOOKUP(H$6,mapping!$A:$B,2,FALSE),'FROM_NGS3_PCR-1'!$1:$1,0))   &amp;  ROW()-5,TRUE)    )</f>
        <v/>
      </c>
      <c r="I857" s="7" t="str">
        <f> IF(INDIRECT("'FROM_NGS3_PCR-1'!A"&amp;ROW()-5,TRUE)="","",  INDIRECT(    "'FROM_NGS3_PCR-1'!"   &amp;  CHAR(64 + MATCH(VLOOKUP(I$6,mapping!$A:$B,2,FALSE),'FROM_NGS3_PCR-1'!$1:$1,0))   &amp;  ROW()-5,TRUE)    )</f>
        <v/>
      </c>
      <c r="J857" s="40" t="str">
        <f> IF(INDIRECT("'FROM_NGS3_PCR-1'!A"&amp;ROW()-5,TRUE)="","",  INDIRECT(    "'FROM_NGS3_PCR-1'!"   &amp;  CHAR(64 + MATCH(VLOOKUP(J$6,mapping!$A:$B,2,FALSE),'FROM_NGS3_PCR-1'!$1:$1,0))   &amp;  ROW()-5,TRUE)    )</f>
        <v/>
      </c>
      <c r="K857" s="6"/>
      <c r="L857" s="39">
        <v>1.0</v>
      </c>
      <c r="M857" s="41"/>
      <c r="N857" s="6"/>
      <c r="O857" s="9" t="b">
        <f t="shared" si="1"/>
        <v>0</v>
      </c>
      <c r="P857" s="9" t="b">
        <f t="shared" si="2"/>
        <v>0</v>
      </c>
      <c r="Q857" s="9"/>
      <c r="R857" s="9"/>
      <c r="S857" s="9"/>
      <c r="T857" s="6"/>
      <c r="U857" s="6"/>
      <c r="V857" s="6"/>
      <c r="W857" s="6"/>
      <c r="X857" s="6"/>
      <c r="Y857" s="6"/>
      <c r="Z857" s="6"/>
    </row>
    <row r="858" ht="14.25" customHeight="1">
      <c r="A858" s="6"/>
      <c r="B858" s="38" t="str">
        <f> IF(INDIRECT("'FROM_NGS3_PCR-1'!A"&amp;ROW()-5,TRUE)="","",  INDIRECT(    "'FROM_NGS3_PCR-1'!"   &amp;  CHAR(64 + MATCH(VLOOKUP(B$6,mapping!$A:$B,2,FALSE),'FROM_NGS3_PCR-1'!$1:$1,0))   &amp;  ROW()-5,TRUE)    )</f>
        <v/>
      </c>
      <c r="C858" s="6" t="str">
        <f> IF(INDIRECT("'FROM_NGS3_PCR-1'!A"&amp;ROW()-5,TRUE)="","",  INDIRECT(    "'FROM_NGS3_PCR-1'!"   &amp;  CHAR(64 + MATCH(VLOOKUP(C$6,mapping!$A:$B,2,FALSE),'FROM_NGS3_PCR-1'!$1:$1,0))   &amp;  ROW()-5,TRUE)    )</f>
        <v/>
      </c>
      <c r="D858" s="7" t="str">
        <f> IF(INDIRECT("'FROM_NGS3_PCR-1'!A"&amp;ROW()-5,TRUE)="","",  INDIRECT(    "'FROM_NGS3_PCR-1'!"   &amp;  CHAR(64 + MATCH(VLOOKUP(D$6,mapping!$A:$B,2,FALSE),'FROM_NGS3_PCR-1'!$1:$1,0))   &amp;  ROW()-5,TRUE)    )</f>
        <v/>
      </c>
      <c r="E858" s="7" t="str">
        <f> IF(INDIRECT("'FROM_NGS3_PCR-1'!A"&amp;ROW()-5,TRUE)="","",  "e" &amp; INDIRECT(    "'FROM_NGS3_PCR-1'!"   &amp;  CHAR(64 + MATCH(VLOOKUP(E$6,mapping!$A:$B,2,FALSE),'FROM_NGS3_PCR-1'!$1:$1,0))   &amp;  ROW()-5,TRUE)    )</f>
        <v/>
      </c>
      <c r="F858" s="6" t="str">
        <f> IF(INDIRECT("'FROM_NGS3_PCR-1'!A"&amp;ROW()-5,TRUE)="","",  INDIRECT(    "'FROM_NGS3_PCR-1'!"   &amp;  CHAR(64 + MATCH(VLOOKUP(F$6,mapping!$A:$B,2,FALSE),'FROM_NGS3_PCR-1'!$1:$1,0))   &amp;  ROW()-5,TRUE)    )</f>
        <v/>
      </c>
      <c r="G858" s="6" t="str">
        <f> IF(INDIRECT("'FROM_NGS3_PCR-1'!A"&amp;ROW()-5,TRUE)="","",  INDIRECT(    "'FROM_NGS3_PCR-1'!"   &amp;  CHAR(64 + MATCH(VLOOKUP(G$6,mapping!$A:$B,2,FALSE),'FROM_NGS3_PCR-1'!$1:$1,0))   &amp;  ROW()-5,TRUE)    )</f>
        <v/>
      </c>
      <c r="H858" s="39" t="str">
        <f> IF(INDIRECT("'FROM_NGS3_PCR-1'!A"&amp;ROW()-5,TRUE)="","",  INDIRECT(    "'FROM_NGS3_PCR-1'!"   &amp;  CHAR(64 + MATCH(VLOOKUP(H$6,mapping!$A:$B,2,FALSE),'FROM_NGS3_PCR-1'!$1:$1,0))   &amp;  ROW()-5,TRUE)    )</f>
        <v/>
      </c>
      <c r="I858" s="7" t="str">
        <f> IF(INDIRECT("'FROM_NGS3_PCR-1'!A"&amp;ROW()-5,TRUE)="","",  INDIRECT(    "'FROM_NGS3_PCR-1'!"   &amp;  CHAR(64 + MATCH(VLOOKUP(I$6,mapping!$A:$B,2,FALSE),'FROM_NGS3_PCR-1'!$1:$1,0))   &amp;  ROW()-5,TRUE)    )</f>
        <v/>
      </c>
      <c r="J858" s="40" t="str">
        <f> IF(INDIRECT("'FROM_NGS3_PCR-1'!A"&amp;ROW()-5,TRUE)="","",  INDIRECT(    "'FROM_NGS3_PCR-1'!"   &amp;  CHAR(64 + MATCH(VLOOKUP(J$6,mapping!$A:$B,2,FALSE),'FROM_NGS3_PCR-1'!$1:$1,0))   &amp;  ROW()-5,TRUE)    )</f>
        <v/>
      </c>
      <c r="K858" s="6"/>
      <c r="L858" s="39">
        <v>1.0</v>
      </c>
      <c r="M858" s="41"/>
      <c r="N858" s="6"/>
      <c r="O858" s="9" t="b">
        <f t="shared" si="1"/>
        <v>0</v>
      </c>
      <c r="P858" s="9" t="b">
        <f t="shared" si="2"/>
        <v>0</v>
      </c>
      <c r="Q858" s="9"/>
      <c r="R858" s="9"/>
      <c r="S858" s="9"/>
      <c r="T858" s="6"/>
      <c r="U858" s="6"/>
      <c r="V858" s="6"/>
      <c r="W858" s="6"/>
      <c r="X858" s="6"/>
      <c r="Y858" s="6"/>
      <c r="Z858" s="6"/>
    </row>
    <row r="859" ht="14.25" customHeight="1">
      <c r="A859" s="6"/>
      <c r="B859" s="38" t="str">
        <f> IF(INDIRECT("'FROM_NGS3_PCR-1'!A"&amp;ROW()-5,TRUE)="","",  INDIRECT(    "'FROM_NGS3_PCR-1'!"   &amp;  CHAR(64 + MATCH(VLOOKUP(B$6,mapping!$A:$B,2,FALSE),'FROM_NGS3_PCR-1'!$1:$1,0))   &amp;  ROW()-5,TRUE)    )</f>
        <v/>
      </c>
      <c r="C859" s="6" t="str">
        <f> IF(INDIRECT("'FROM_NGS3_PCR-1'!A"&amp;ROW()-5,TRUE)="","",  INDIRECT(    "'FROM_NGS3_PCR-1'!"   &amp;  CHAR(64 + MATCH(VLOOKUP(C$6,mapping!$A:$B,2,FALSE),'FROM_NGS3_PCR-1'!$1:$1,0))   &amp;  ROW()-5,TRUE)    )</f>
        <v/>
      </c>
      <c r="D859" s="7" t="str">
        <f> IF(INDIRECT("'FROM_NGS3_PCR-1'!A"&amp;ROW()-5,TRUE)="","",  INDIRECT(    "'FROM_NGS3_PCR-1'!"   &amp;  CHAR(64 + MATCH(VLOOKUP(D$6,mapping!$A:$B,2,FALSE),'FROM_NGS3_PCR-1'!$1:$1,0))   &amp;  ROW()-5,TRUE)    )</f>
        <v/>
      </c>
      <c r="E859" s="7" t="str">
        <f> IF(INDIRECT("'FROM_NGS3_PCR-1'!A"&amp;ROW()-5,TRUE)="","",  "e" &amp; INDIRECT(    "'FROM_NGS3_PCR-1'!"   &amp;  CHAR(64 + MATCH(VLOOKUP(E$6,mapping!$A:$B,2,FALSE),'FROM_NGS3_PCR-1'!$1:$1,0))   &amp;  ROW()-5,TRUE)    )</f>
        <v/>
      </c>
      <c r="F859" s="6" t="str">
        <f> IF(INDIRECT("'FROM_NGS3_PCR-1'!A"&amp;ROW()-5,TRUE)="","",  INDIRECT(    "'FROM_NGS3_PCR-1'!"   &amp;  CHAR(64 + MATCH(VLOOKUP(F$6,mapping!$A:$B,2,FALSE),'FROM_NGS3_PCR-1'!$1:$1,0))   &amp;  ROW()-5,TRUE)    )</f>
        <v/>
      </c>
      <c r="G859" s="6" t="str">
        <f> IF(INDIRECT("'FROM_NGS3_PCR-1'!A"&amp;ROW()-5,TRUE)="","",  INDIRECT(    "'FROM_NGS3_PCR-1'!"   &amp;  CHAR(64 + MATCH(VLOOKUP(G$6,mapping!$A:$B,2,FALSE),'FROM_NGS3_PCR-1'!$1:$1,0))   &amp;  ROW()-5,TRUE)    )</f>
        <v/>
      </c>
      <c r="H859" s="39" t="str">
        <f> IF(INDIRECT("'FROM_NGS3_PCR-1'!A"&amp;ROW()-5,TRUE)="","",  INDIRECT(    "'FROM_NGS3_PCR-1'!"   &amp;  CHAR(64 + MATCH(VLOOKUP(H$6,mapping!$A:$B,2,FALSE),'FROM_NGS3_PCR-1'!$1:$1,0))   &amp;  ROW()-5,TRUE)    )</f>
        <v/>
      </c>
      <c r="I859" s="7" t="str">
        <f> IF(INDIRECT("'FROM_NGS3_PCR-1'!A"&amp;ROW()-5,TRUE)="","",  INDIRECT(    "'FROM_NGS3_PCR-1'!"   &amp;  CHAR(64 + MATCH(VLOOKUP(I$6,mapping!$A:$B,2,FALSE),'FROM_NGS3_PCR-1'!$1:$1,0))   &amp;  ROW()-5,TRUE)    )</f>
        <v/>
      </c>
      <c r="J859" s="40" t="str">
        <f> IF(INDIRECT("'FROM_NGS3_PCR-1'!A"&amp;ROW()-5,TRUE)="","",  INDIRECT(    "'FROM_NGS3_PCR-1'!"   &amp;  CHAR(64 + MATCH(VLOOKUP(J$6,mapping!$A:$B,2,FALSE),'FROM_NGS3_PCR-1'!$1:$1,0))   &amp;  ROW()-5,TRUE)    )</f>
        <v/>
      </c>
      <c r="K859" s="6"/>
      <c r="L859" s="39">
        <v>1.0</v>
      </c>
      <c r="M859" s="41"/>
      <c r="N859" s="6"/>
      <c r="O859" s="9" t="b">
        <f t="shared" si="1"/>
        <v>0</v>
      </c>
      <c r="P859" s="9" t="b">
        <f t="shared" si="2"/>
        <v>0</v>
      </c>
      <c r="Q859" s="9"/>
      <c r="R859" s="9"/>
      <c r="S859" s="9"/>
      <c r="T859" s="6"/>
      <c r="U859" s="6"/>
      <c r="V859" s="6"/>
      <c r="W859" s="6"/>
      <c r="X859" s="6"/>
      <c r="Y859" s="6"/>
      <c r="Z859" s="6"/>
    </row>
    <row r="860" ht="14.25" customHeight="1">
      <c r="A860" s="6"/>
      <c r="B860" s="38" t="str">
        <f> IF(INDIRECT("'FROM_NGS3_PCR-1'!A"&amp;ROW()-5,TRUE)="","",  INDIRECT(    "'FROM_NGS3_PCR-1'!"   &amp;  CHAR(64 + MATCH(VLOOKUP(B$6,mapping!$A:$B,2,FALSE),'FROM_NGS3_PCR-1'!$1:$1,0))   &amp;  ROW()-5,TRUE)    )</f>
        <v/>
      </c>
      <c r="C860" s="6" t="str">
        <f> IF(INDIRECT("'FROM_NGS3_PCR-1'!A"&amp;ROW()-5,TRUE)="","",  INDIRECT(    "'FROM_NGS3_PCR-1'!"   &amp;  CHAR(64 + MATCH(VLOOKUP(C$6,mapping!$A:$B,2,FALSE),'FROM_NGS3_PCR-1'!$1:$1,0))   &amp;  ROW()-5,TRUE)    )</f>
        <v/>
      </c>
      <c r="D860" s="7" t="str">
        <f> IF(INDIRECT("'FROM_NGS3_PCR-1'!A"&amp;ROW()-5,TRUE)="","",  INDIRECT(    "'FROM_NGS3_PCR-1'!"   &amp;  CHAR(64 + MATCH(VLOOKUP(D$6,mapping!$A:$B,2,FALSE),'FROM_NGS3_PCR-1'!$1:$1,0))   &amp;  ROW()-5,TRUE)    )</f>
        <v/>
      </c>
      <c r="E860" s="7" t="str">
        <f> IF(INDIRECT("'FROM_NGS3_PCR-1'!A"&amp;ROW()-5,TRUE)="","",  "e" &amp; INDIRECT(    "'FROM_NGS3_PCR-1'!"   &amp;  CHAR(64 + MATCH(VLOOKUP(E$6,mapping!$A:$B,2,FALSE),'FROM_NGS3_PCR-1'!$1:$1,0))   &amp;  ROW()-5,TRUE)    )</f>
        <v/>
      </c>
      <c r="F860" s="6" t="str">
        <f> IF(INDIRECT("'FROM_NGS3_PCR-1'!A"&amp;ROW()-5,TRUE)="","",  INDIRECT(    "'FROM_NGS3_PCR-1'!"   &amp;  CHAR(64 + MATCH(VLOOKUP(F$6,mapping!$A:$B,2,FALSE),'FROM_NGS3_PCR-1'!$1:$1,0))   &amp;  ROW()-5,TRUE)    )</f>
        <v/>
      </c>
      <c r="G860" s="6" t="str">
        <f> IF(INDIRECT("'FROM_NGS3_PCR-1'!A"&amp;ROW()-5,TRUE)="","",  INDIRECT(    "'FROM_NGS3_PCR-1'!"   &amp;  CHAR(64 + MATCH(VLOOKUP(G$6,mapping!$A:$B,2,FALSE),'FROM_NGS3_PCR-1'!$1:$1,0))   &amp;  ROW()-5,TRUE)    )</f>
        <v/>
      </c>
      <c r="H860" s="39" t="str">
        <f> IF(INDIRECT("'FROM_NGS3_PCR-1'!A"&amp;ROW()-5,TRUE)="","",  INDIRECT(    "'FROM_NGS3_PCR-1'!"   &amp;  CHAR(64 + MATCH(VLOOKUP(H$6,mapping!$A:$B,2,FALSE),'FROM_NGS3_PCR-1'!$1:$1,0))   &amp;  ROW()-5,TRUE)    )</f>
        <v/>
      </c>
      <c r="I860" s="7" t="str">
        <f> IF(INDIRECT("'FROM_NGS3_PCR-1'!A"&amp;ROW()-5,TRUE)="","",  INDIRECT(    "'FROM_NGS3_PCR-1'!"   &amp;  CHAR(64 + MATCH(VLOOKUP(I$6,mapping!$A:$B,2,FALSE),'FROM_NGS3_PCR-1'!$1:$1,0))   &amp;  ROW()-5,TRUE)    )</f>
        <v/>
      </c>
      <c r="J860" s="40" t="str">
        <f> IF(INDIRECT("'FROM_NGS3_PCR-1'!A"&amp;ROW()-5,TRUE)="","",  INDIRECT(    "'FROM_NGS3_PCR-1'!"   &amp;  CHAR(64 + MATCH(VLOOKUP(J$6,mapping!$A:$B,2,FALSE),'FROM_NGS3_PCR-1'!$1:$1,0))   &amp;  ROW()-5,TRUE)    )</f>
        <v/>
      </c>
      <c r="K860" s="6"/>
      <c r="L860" s="39">
        <v>1.0</v>
      </c>
      <c r="M860" s="41"/>
      <c r="N860" s="6"/>
      <c r="O860" s="9" t="b">
        <f t="shared" si="1"/>
        <v>0</v>
      </c>
      <c r="P860" s="9" t="b">
        <f t="shared" si="2"/>
        <v>0</v>
      </c>
      <c r="Q860" s="9"/>
      <c r="R860" s="9"/>
      <c r="S860" s="9"/>
      <c r="T860" s="6"/>
      <c r="U860" s="6"/>
      <c r="V860" s="6"/>
      <c r="W860" s="6"/>
      <c r="X860" s="6"/>
      <c r="Y860" s="6"/>
      <c r="Z860" s="6"/>
    </row>
    <row r="861" ht="14.25" customHeight="1">
      <c r="A861" s="6"/>
      <c r="B861" s="38" t="str">
        <f> IF(INDIRECT("'FROM_NGS3_PCR-1'!A"&amp;ROW()-5,TRUE)="","",  INDIRECT(    "'FROM_NGS3_PCR-1'!"   &amp;  CHAR(64 + MATCH(VLOOKUP(B$6,mapping!$A:$B,2,FALSE),'FROM_NGS3_PCR-1'!$1:$1,0))   &amp;  ROW()-5,TRUE)    )</f>
        <v/>
      </c>
      <c r="C861" s="6" t="str">
        <f> IF(INDIRECT("'FROM_NGS3_PCR-1'!A"&amp;ROW()-5,TRUE)="","",  INDIRECT(    "'FROM_NGS3_PCR-1'!"   &amp;  CHAR(64 + MATCH(VLOOKUP(C$6,mapping!$A:$B,2,FALSE),'FROM_NGS3_PCR-1'!$1:$1,0))   &amp;  ROW()-5,TRUE)    )</f>
        <v/>
      </c>
      <c r="D861" s="7" t="str">
        <f> IF(INDIRECT("'FROM_NGS3_PCR-1'!A"&amp;ROW()-5,TRUE)="","",  INDIRECT(    "'FROM_NGS3_PCR-1'!"   &amp;  CHAR(64 + MATCH(VLOOKUP(D$6,mapping!$A:$B,2,FALSE),'FROM_NGS3_PCR-1'!$1:$1,0))   &amp;  ROW()-5,TRUE)    )</f>
        <v/>
      </c>
      <c r="E861" s="7" t="str">
        <f> IF(INDIRECT("'FROM_NGS3_PCR-1'!A"&amp;ROW()-5,TRUE)="","",  "e" &amp; INDIRECT(    "'FROM_NGS3_PCR-1'!"   &amp;  CHAR(64 + MATCH(VLOOKUP(E$6,mapping!$A:$B,2,FALSE),'FROM_NGS3_PCR-1'!$1:$1,0))   &amp;  ROW()-5,TRUE)    )</f>
        <v/>
      </c>
      <c r="F861" s="6" t="str">
        <f> IF(INDIRECT("'FROM_NGS3_PCR-1'!A"&amp;ROW()-5,TRUE)="","",  INDIRECT(    "'FROM_NGS3_PCR-1'!"   &amp;  CHAR(64 + MATCH(VLOOKUP(F$6,mapping!$A:$B,2,FALSE),'FROM_NGS3_PCR-1'!$1:$1,0))   &amp;  ROW()-5,TRUE)    )</f>
        <v/>
      </c>
      <c r="G861" s="6" t="str">
        <f> IF(INDIRECT("'FROM_NGS3_PCR-1'!A"&amp;ROW()-5,TRUE)="","",  INDIRECT(    "'FROM_NGS3_PCR-1'!"   &amp;  CHAR(64 + MATCH(VLOOKUP(G$6,mapping!$A:$B,2,FALSE),'FROM_NGS3_PCR-1'!$1:$1,0))   &amp;  ROW()-5,TRUE)    )</f>
        <v/>
      </c>
      <c r="H861" s="39" t="str">
        <f> IF(INDIRECT("'FROM_NGS3_PCR-1'!A"&amp;ROW()-5,TRUE)="","",  INDIRECT(    "'FROM_NGS3_PCR-1'!"   &amp;  CHAR(64 + MATCH(VLOOKUP(H$6,mapping!$A:$B,2,FALSE),'FROM_NGS3_PCR-1'!$1:$1,0))   &amp;  ROW()-5,TRUE)    )</f>
        <v/>
      </c>
      <c r="I861" s="7" t="str">
        <f> IF(INDIRECT("'FROM_NGS3_PCR-1'!A"&amp;ROW()-5,TRUE)="","",  INDIRECT(    "'FROM_NGS3_PCR-1'!"   &amp;  CHAR(64 + MATCH(VLOOKUP(I$6,mapping!$A:$B,2,FALSE),'FROM_NGS3_PCR-1'!$1:$1,0))   &amp;  ROW()-5,TRUE)    )</f>
        <v/>
      </c>
      <c r="J861" s="40" t="str">
        <f> IF(INDIRECT("'FROM_NGS3_PCR-1'!A"&amp;ROW()-5,TRUE)="","",  INDIRECT(    "'FROM_NGS3_PCR-1'!"   &amp;  CHAR(64 + MATCH(VLOOKUP(J$6,mapping!$A:$B,2,FALSE),'FROM_NGS3_PCR-1'!$1:$1,0))   &amp;  ROW()-5,TRUE)    )</f>
        <v/>
      </c>
      <c r="K861" s="6"/>
      <c r="L861" s="39">
        <v>1.0</v>
      </c>
      <c r="M861" s="41"/>
      <c r="N861" s="6"/>
      <c r="O861" s="9" t="b">
        <f t="shared" si="1"/>
        <v>0</v>
      </c>
      <c r="P861" s="9" t="b">
        <f t="shared" si="2"/>
        <v>0</v>
      </c>
      <c r="Q861" s="9"/>
      <c r="R861" s="9"/>
      <c r="S861" s="9"/>
      <c r="T861" s="6"/>
      <c r="U861" s="6"/>
      <c r="V861" s="6"/>
      <c r="W861" s="6"/>
      <c r="X861" s="6"/>
      <c r="Y861" s="6"/>
      <c r="Z861" s="6"/>
    </row>
    <row r="862" ht="14.25" customHeight="1">
      <c r="A862" s="6"/>
      <c r="B862" s="38" t="str">
        <f> IF(INDIRECT("'FROM_NGS3_PCR-1'!A"&amp;ROW()-5,TRUE)="","",  INDIRECT(    "'FROM_NGS3_PCR-1'!"   &amp;  CHAR(64 + MATCH(VLOOKUP(B$6,mapping!$A:$B,2,FALSE),'FROM_NGS3_PCR-1'!$1:$1,0))   &amp;  ROW()-5,TRUE)    )</f>
        <v/>
      </c>
      <c r="C862" s="6" t="str">
        <f> IF(INDIRECT("'FROM_NGS3_PCR-1'!A"&amp;ROW()-5,TRUE)="","",  INDIRECT(    "'FROM_NGS3_PCR-1'!"   &amp;  CHAR(64 + MATCH(VLOOKUP(C$6,mapping!$A:$B,2,FALSE),'FROM_NGS3_PCR-1'!$1:$1,0))   &amp;  ROW()-5,TRUE)    )</f>
        <v/>
      </c>
      <c r="D862" s="7" t="str">
        <f> IF(INDIRECT("'FROM_NGS3_PCR-1'!A"&amp;ROW()-5,TRUE)="","",  INDIRECT(    "'FROM_NGS3_PCR-1'!"   &amp;  CHAR(64 + MATCH(VLOOKUP(D$6,mapping!$A:$B,2,FALSE),'FROM_NGS3_PCR-1'!$1:$1,0))   &amp;  ROW()-5,TRUE)    )</f>
        <v/>
      </c>
      <c r="E862" s="7" t="str">
        <f> IF(INDIRECT("'FROM_NGS3_PCR-1'!A"&amp;ROW()-5,TRUE)="","",  "e" &amp; INDIRECT(    "'FROM_NGS3_PCR-1'!"   &amp;  CHAR(64 + MATCH(VLOOKUP(E$6,mapping!$A:$B,2,FALSE),'FROM_NGS3_PCR-1'!$1:$1,0))   &amp;  ROW()-5,TRUE)    )</f>
        <v/>
      </c>
      <c r="F862" s="6" t="str">
        <f> IF(INDIRECT("'FROM_NGS3_PCR-1'!A"&amp;ROW()-5,TRUE)="","",  INDIRECT(    "'FROM_NGS3_PCR-1'!"   &amp;  CHAR(64 + MATCH(VLOOKUP(F$6,mapping!$A:$B,2,FALSE),'FROM_NGS3_PCR-1'!$1:$1,0))   &amp;  ROW()-5,TRUE)    )</f>
        <v/>
      </c>
      <c r="G862" s="6" t="str">
        <f> IF(INDIRECT("'FROM_NGS3_PCR-1'!A"&amp;ROW()-5,TRUE)="","",  INDIRECT(    "'FROM_NGS3_PCR-1'!"   &amp;  CHAR(64 + MATCH(VLOOKUP(G$6,mapping!$A:$B,2,FALSE),'FROM_NGS3_PCR-1'!$1:$1,0))   &amp;  ROW()-5,TRUE)    )</f>
        <v/>
      </c>
      <c r="H862" s="39" t="str">
        <f> IF(INDIRECT("'FROM_NGS3_PCR-1'!A"&amp;ROW()-5,TRUE)="","",  INDIRECT(    "'FROM_NGS3_PCR-1'!"   &amp;  CHAR(64 + MATCH(VLOOKUP(H$6,mapping!$A:$B,2,FALSE),'FROM_NGS3_PCR-1'!$1:$1,0))   &amp;  ROW()-5,TRUE)    )</f>
        <v/>
      </c>
      <c r="I862" s="7" t="str">
        <f> IF(INDIRECT("'FROM_NGS3_PCR-1'!A"&amp;ROW()-5,TRUE)="","",  INDIRECT(    "'FROM_NGS3_PCR-1'!"   &amp;  CHAR(64 + MATCH(VLOOKUP(I$6,mapping!$A:$B,2,FALSE),'FROM_NGS3_PCR-1'!$1:$1,0))   &amp;  ROW()-5,TRUE)    )</f>
        <v/>
      </c>
      <c r="J862" s="40" t="str">
        <f> IF(INDIRECT("'FROM_NGS3_PCR-1'!A"&amp;ROW()-5,TRUE)="","",  INDIRECT(    "'FROM_NGS3_PCR-1'!"   &amp;  CHAR(64 + MATCH(VLOOKUP(J$6,mapping!$A:$B,2,FALSE),'FROM_NGS3_PCR-1'!$1:$1,0))   &amp;  ROW()-5,TRUE)    )</f>
        <v/>
      </c>
      <c r="K862" s="6"/>
      <c r="L862" s="39">
        <v>1.0</v>
      </c>
      <c r="M862" s="41"/>
      <c r="N862" s="6"/>
      <c r="O862" s="9" t="b">
        <f t="shared" si="1"/>
        <v>0</v>
      </c>
      <c r="P862" s="9" t="b">
        <f t="shared" si="2"/>
        <v>0</v>
      </c>
      <c r="Q862" s="9"/>
      <c r="R862" s="9"/>
      <c r="S862" s="9"/>
      <c r="T862" s="6"/>
      <c r="U862" s="6"/>
      <c r="V862" s="6"/>
      <c r="W862" s="6"/>
      <c r="X862" s="6"/>
      <c r="Y862" s="6"/>
      <c r="Z862" s="6"/>
    </row>
    <row r="863" ht="14.25" customHeight="1">
      <c r="A863" s="6"/>
      <c r="B863" s="38" t="str">
        <f> IF(INDIRECT("'FROM_NGS3_PCR-1'!A"&amp;ROW()-5,TRUE)="","",  INDIRECT(    "'FROM_NGS3_PCR-1'!"   &amp;  CHAR(64 + MATCH(VLOOKUP(B$6,mapping!$A:$B,2,FALSE),'FROM_NGS3_PCR-1'!$1:$1,0))   &amp;  ROW()-5,TRUE)    )</f>
        <v/>
      </c>
      <c r="C863" s="6" t="str">
        <f> IF(INDIRECT("'FROM_NGS3_PCR-1'!A"&amp;ROW()-5,TRUE)="","",  INDIRECT(    "'FROM_NGS3_PCR-1'!"   &amp;  CHAR(64 + MATCH(VLOOKUP(C$6,mapping!$A:$B,2,FALSE),'FROM_NGS3_PCR-1'!$1:$1,0))   &amp;  ROW()-5,TRUE)    )</f>
        <v/>
      </c>
      <c r="D863" s="7" t="str">
        <f> IF(INDIRECT("'FROM_NGS3_PCR-1'!A"&amp;ROW()-5,TRUE)="","",  INDIRECT(    "'FROM_NGS3_PCR-1'!"   &amp;  CHAR(64 + MATCH(VLOOKUP(D$6,mapping!$A:$B,2,FALSE),'FROM_NGS3_PCR-1'!$1:$1,0))   &amp;  ROW()-5,TRUE)    )</f>
        <v/>
      </c>
      <c r="E863" s="7" t="str">
        <f> IF(INDIRECT("'FROM_NGS3_PCR-1'!A"&amp;ROW()-5,TRUE)="","",  "e" &amp; INDIRECT(    "'FROM_NGS3_PCR-1'!"   &amp;  CHAR(64 + MATCH(VLOOKUP(E$6,mapping!$A:$B,2,FALSE),'FROM_NGS3_PCR-1'!$1:$1,0))   &amp;  ROW()-5,TRUE)    )</f>
        <v/>
      </c>
      <c r="F863" s="6" t="str">
        <f> IF(INDIRECT("'FROM_NGS3_PCR-1'!A"&amp;ROW()-5,TRUE)="","",  INDIRECT(    "'FROM_NGS3_PCR-1'!"   &amp;  CHAR(64 + MATCH(VLOOKUP(F$6,mapping!$A:$B,2,FALSE),'FROM_NGS3_PCR-1'!$1:$1,0))   &amp;  ROW()-5,TRUE)    )</f>
        <v/>
      </c>
      <c r="G863" s="6" t="str">
        <f> IF(INDIRECT("'FROM_NGS3_PCR-1'!A"&amp;ROW()-5,TRUE)="","",  INDIRECT(    "'FROM_NGS3_PCR-1'!"   &amp;  CHAR(64 + MATCH(VLOOKUP(G$6,mapping!$A:$B,2,FALSE),'FROM_NGS3_PCR-1'!$1:$1,0))   &amp;  ROW()-5,TRUE)    )</f>
        <v/>
      </c>
      <c r="H863" s="39" t="str">
        <f> IF(INDIRECT("'FROM_NGS3_PCR-1'!A"&amp;ROW()-5,TRUE)="","",  INDIRECT(    "'FROM_NGS3_PCR-1'!"   &amp;  CHAR(64 + MATCH(VLOOKUP(H$6,mapping!$A:$B,2,FALSE),'FROM_NGS3_PCR-1'!$1:$1,0))   &amp;  ROW()-5,TRUE)    )</f>
        <v/>
      </c>
      <c r="I863" s="7" t="str">
        <f> IF(INDIRECT("'FROM_NGS3_PCR-1'!A"&amp;ROW()-5,TRUE)="","",  INDIRECT(    "'FROM_NGS3_PCR-1'!"   &amp;  CHAR(64 + MATCH(VLOOKUP(I$6,mapping!$A:$B,2,FALSE),'FROM_NGS3_PCR-1'!$1:$1,0))   &amp;  ROW()-5,TRUE)    )</f>
        <v/>
      </c>
      <c r="J863" s="40" t="str">
        <f> IF(INDIRECT("'FROM_NGS3_PCR-1'!A"&amp;ROW()-5,TRUE)="","",  INDIRECT(    "'FROM_NGS3_PCR-1'!"   &amp;  CHAR(64 + MATCH(VLOOKUP(J$6,mapping!$A:$B,2,FALSE),'FROM_NGS3_PCR-1'!$1:$1,0))   &amp;  ROW()-5,TRUE)    )</f>
        <v/>
      </c>
      <c r="K863" s="6"/>
      <c r="L863" s="39">
        <v>1.0</v>
      </c>
      <c r="M863" s="41"/>
      <c r="N863" s="6"/>
      <c r="O863" s="9" t="b">
        <f t="shared" si="1"/>
        <v>0</v>
      </c>
      <c r="P863" s="9" t="b">
        <f t="shared" si="2"/>
        <v>0</v>
      </c>
      <c r="Q863" s="9"/>
      <c r="R863" s="9"/>
      <c r="S863" s="9"/>
      <c r="T863" s="6"/>
      <c r="U863" s="6"/>
      <c r="V863" s="6"/>
      <c r="W863" s="6"/>
      <c r="X863" s="6"/>
      <c r="Y863" s="6"/>
      <c r="Z863" s="6"/>
    </row>
    <row r="864" ht="14.25" customHeight="1">
      <c r="A864" s="6"/>
      <c r="B864" s="38" t="str">
        <f> IF(INDIRECT("'FROM_NGS3_PCR-1'!A"&amp;ROW()-5,TRUE)="","",  INDIRECT(    "'FROM_NGS3_PCR-1'!"   &amp;  CHAR(64 + MATCH(VLOOKUP(B$6,mapping!$A:$B,2,FALSE),'FROM_NGS3_PCR-1'!$1:$1,0))   &amp;  ROW()-5,TRUE)    )</f>
        <v/>
      </c>
      <c r="C864" s="6" t="str">
        <f> IF(INDIRECT("'FROM_NGS3_PCR-1'!A"&amp;ROW()-5,TRUE)="","",  INDIRECT(    "'FROM_NGS3_PCR-1'!"   &amp;  CHAR(64 + MATCH(VLOOKUP(C$6,mapping!$A:$B,2,FALSE),'FROM_NGS3_PCR-1'!$1:$1,0))   &amp;  ROW()-5,TRUE)    )</f>
        <v/>
      </c>
      <c r="D864" s="7" t="str">
        <f> IF(INDIRECT("'FROM_NGS3_PCR-1'!A"&amp;ROW()-5,TRUE)="","",  INDIRECT(    "'FROM_NGS3_PCR-1'!"   &amp;  CHAR(64 + MATCH(VLOOKUP(D$6,mapping!$A:$B,2,FALSE),'FROM_NGS3_PCR-1'!$1:$1,0))   &amp;  ROW()-5,TRUE)    )</f>
        <v/>
      </c>
      <c r="E864" s="7" t="str">
        <f> IF(INDIRECT("'FROM_NGS3_PCR-1'!A"&amp;ROW()-5,TRUE)="","",  "e" &amp; INDIRECT(    "'FROM_NGS3_PCR-1'!"   &amp;  CHAR(64 + MATCH(VLOOKUP(E$6,mapping!$A:$B,2,FALSE),'FROM_NGS3_PCR-1'!$1:$1,0))   &amp;  ROW()-5,TRUE)    )</f>
        <v/>
      </c>
      <c r="F864" s="6" t="str">
        <f> IF(INDIRECT("'FROM_NGS3_PCR-1'!A"&amp;ROW()-5,TRUE)="","",  INDIRECT(    "'FROM_NGS3_PCR-1'!"   &amp;  CHAR(64 + MATCH(VLOOKUP(F$6,mapping!$A:$B,2,FALSE),'FROM_NGS3_PCR-1'!$1:$1,0))   &amp;  ROW()-5,TRUE)    )</f>
        <v/>
      </c>
      <c r="G864" s="6" t="str">
        <f> IF(INDIRECT("'FROM_NGS3_PCR-1'!A"&amp;ROW()-5,TRUE)="","",  INDIRECT(    "'FROM_NGS3_PCR-1'!"   &amp;  CHAR(64 + MATCH(VLOOKUP(G$6,mapping!$A:$B,2,FALSE),'FROM_NGS3_PCR-1'!$1:$1,0))   &amp;  ROW()-5,TRUE)    )</f>
        <v/>
      </c>
      <c r="H864" s="39" t="str">
        <f> IF(INDIRECT("'FROM_NGS3_PCR-1'!A"&amp;ROW()-5,TRUE)="","",  INDIRECT(    "'FROM_NGS3_PCR-1'!"   &amp;  CHAR(64 + MATCH(VLOOKUP(H$6,mapping!$A:$B,2,FALSE),'FROM_NGS3_PCR-1'!$1:$1,0))   &amp;  ROW()-5,TRUE)    )</f>
        <v/>
      </c>
      <c r="I864" s="7" t="str">
        <f> IF(INDIRECT("'FROM_NGS3_PCR-1'!A"&amp;ROW()-5,TRUE)="","",  INDIRECT(    "'FROM_NGS3_PCR-1'!"   &amp;  CHAR(64 + MATCH(VLOOKUP(I$6,mapping!$A:$B,2,FALSE),'FROM_NGS3_PCR-1'!$1:$1,0))   &amp;  ROW()-5,TRUE)    )</f>
        <v/>
      </c>
      <c r="J864" s="40" t="str">
        <f> IF(INDIRECT("'FROM_NGS3_PCR-1'!A"&amp;ROW()-5,TRUE)="","",  INDIRECT(    "'FROM_NGS3_PCR-1'!"   &amp;  CHAR(64 + MATCH(VLOOKUP(J$6,mapping!$A:$B,2,FALSE),'FROM_NGS3_PCR-1'!$1:$1,0))   &amp;  ROW()-5,TRUE)    )</f>
        <v/>
      </c>
      <c r="K864" s="6"/>
      <c r="L864" s="39">
        <v>1.0</v>
      </c>
      <c r="M864" s="41"/>
      <c r="N864" s="6"/>
      <c r="O864" s="9" t="b">
        <f t="shared" si="1"/>
        <v>0</v>
      </c>
      <c r="P864" s="9" t="b">
        <f t="shared" si="2"/>
        <v>0</v>
      </c>
      <c r="Q864" s="9"/>
      <c r="R864" s="9"/>
      <c r="S864" s="9"/>
      <c r="T864" s="6"/>
      <c r="U864" s="6"/>
      <c r="V864" s="6"/>
      <c r="W864" s="6"/>
      <c r="X864" s="6"/>
      <c r="Y864" s="6"/>
      <c r="Z864" s="6"/>
    </row>
    <row r="865" ht="14.25" customHeight="1">
      <c r="A865" s="6"/>
      <c r="B865" s="38" t="str">
        <f> IF(INDIRECT("'FROM_NGS3_PCR-1'!A"&amp;ROW()-5,TRUE)="","",  INDIRECT(    "'FROM_NGS3_PCR-1'!"   &amp;  CHAR(64 + MATCH(VLOOKUP(B$6,mapping!$A:$B,2,FALSE),'FROM_NGS3_PCR-1'!$1:$1,0))   &amp;  ROW()-5,TRUE)    )</f>
        <v/>
      </c>
      <c r="C865" s="6" t="str">
        <f> IF(INDIRECT("'FROM_NGS3_PCR-1'!A"&amp;ROW()-5,TRUE)="","",  INDIRECT(    "'FROM_NGS3_PCR-1'!"   &amp;  CHAR(64 + MATCH(VLOOKUP(C$6,mapping!$A:$B,2,FALSE),'FROM_NGS3_PCR-1'!$1:$1,0))   &amp;  ROW()-5,TRUE)    )</f>
        <v/>
      </c>
      <c r="D865" s="7" t="str">
        <f> IF(INDIRECT("'FROM_NGS3_PCR-1'!A"&amp;ROW()-5,TRUE)="","",  INDIRECT(    "'FROM_NGS3_PCR-1'!"   &amp;  CHAR(64 + MATCH(VLOOKUP(D$6,mapping!$A:$B,2,FALSE),'FROM_NGS3_PCR-1'!$1:$1,0))   &amp;  ROW()-5,TRUE)    )</f>
        <v/>
      </c>
      <c r="E865" s="7" t="str">
        <f> IF(INDIRECT("'FROM_NGS3_PCR-1'!A"&amp;ROW()-5,TRUE)="","",  "e" &amp; INDIRECT(    "'FROM_NGS3_PCR-1'!"   &amp;  CHAR(64 + MATCH(VLOOKUP(E$6,mapping!$A:$B,2,FALSE),'FROM_NGS3_PCR-1'!$1:$1,0))   &amp;  ROW()-5,TRUE)    )</f>
        <v/>
      </c>
      <c r="F865" s="6" t="str">
        <f> IF(INDIRECT("'FROM_NGS3_PCR-1'!A"&amp;ROW()-5,TRUE)="","",  INDIRECT(    "'FROM_NGS3_PCR-1'!"   &amp;  CHAR(64 + MATCH(VLOOKUP(F$6,mapping!$A:$B,2,FALSE),'FROM_NGS3_PCR-1'!$1:$1,0))   &amp;  ROW()-5,TRUE)    )</f>
        <v/>
      </c>
      <c r="G865" s="6" t="str">
        <f> IF(INDIRECT("'FROM_NGS3_PCR-1'!A"&amp;ROW()-5,TRUE)="","",  INDIRECT(    "'FROM_NGS3_PCR-1'!"   &amp;  CHAR(64 + MATCH(VLOOKUP(G$6,mapping!$A:$B,2,FALSE),'FROM_NGS3_PCR-1'!$1:$1,0))   &amp;  ROW()-5,TRUE)    )</f>
        <v/>
      </c>
      <c r="H865" s="39" t="str">
        <f> IF(INDIRECT("'FROM_NGS3_PCR-1'!A"&amp;ROW()-5,TRUE)="","",  INDIRECT(    "'FROM_NGS3_PCR-1'!"   &amp;  CHAR(64 + MATCH(VLOOKUP(H$6,mapping!$A:$B,2,FALSE),'FROM_NGS3_PCR-1'!$1:$1,0))   &amp;  ROW()-5,TRUE)    )</f>
        <v/>
      </c>
      <c r="I865" s="7" t="str">
        <f> IF(INDIRECT("'FROM_NGS3_PCR-1'!A"&amp;ROW()-5,TRUE)="","",  INDIRECT(    "'FROM_NGS3_PCR-1'!"   &amp;  CHAR(64 + MATCH(VLOOKUP(I$6,mapping!$A:$B,2,FALSE),'FROM_NGS3_PCR-1'!$1:$1,0))   &amp;  ROW()-5,TRUE)    )</f>
        <v/>
      </c>
      <c r="J865" s="40" t="str">
        <f> IF(INDIRECT("'FROM_NGS3_PCR-1'!A"&amp;ROW()-5,TRUE)="","",  INDIRECT(    "'FROM_NGS3_PCR-1'!"   &amp;  CHAR(64 + MATCH(VLOOKUP(J$6,mapping!$A:$B,2,FALSE),'FROM_NGS3_PCR-1'!$1:$1,0))   &amp;  ROW()-5,TRUE)    )</f>
        <v/>
      </c>
      <c r="K865" s="6"/>
      <c r="L865" s="39">
        <v>1.0</v>
      </c>
      <c r="M865" s="41"/>
      <c r="N865" s="6"/>
      <c r="O865" s="9" t="b">
        <f t="shared" si="1"/>
        <v>0</v>
      </c>
      <c r="P865" s="9" t="b">
        <f t="shared" si="2"/>
        <v>0</v>
      </c>
      <c r="Q865" s="9"/>
      <c r="R865" s="9"/>
      <c r="S865" s="9"/>
      <c r="T865" s="6"/>
      <c r="U865" s="6"/>
      <c r="V865" s="6"/>
      <c r="W865" s="6"/>
      <c r="X865" s="6"/>
      <c r="Y865" s="6"/>
      <c r="Z865" s="6"/>
    </row>
    <row r="866" ht="14.25" customHeight="1">
      <c r="A866" s="6"/>
      <c r="B866" s="38" t="str">
        <f> IF(INDIRECT("'FROM_NGS3_PCR-1'!A"&amp;ROW()-5,TRUE)="","",  INDIRECT(    "'FROM_NGS3_PCR-1'!"   &amp;  CHAR(64 + MATCH(VLOOKUP(B$6,mapping!$A:$B,2,FALSE),'FROM_NGS3_PCR-1'!$1:$1,0))   &amp;  ROW()-5,TRUE)    )</f>
        <v/>
      </c>
      <c r="C866" s="6" t="str">
        <f> IF(INDIRECT("'FROM_NGS3_PCR-1'!A"&amp;ROW()-5,TRUE)="","",  INDIRECT(    "'FROM_NGS3_PCR-1'!"   &amp;  CHAR(64 + MATCH(VLOOKUP(C$6,mapping!$A:$B,2,FALSE),'FROM_NGS3_PCR-1'!$1:$1,0))   &amp;  ROW()-5,TRUE)    )</f>
        <v/>
      </c>
      <c r="D866" s="7" t="str">
        <f> IF(INDIRECT("'FROM_NGS3_PCR-1'!A"&amp;ROW()-5,TRUE)="","",  INDIRECT(    "'FROM_NGS3_PCR-1'!"   &amp;  CHAR(64 + MATCH(VLOOKUP(D$6,mapping!$A:$B,2,FALSE),'FROM_NGS3_PCR-1'!$1:$1,0))   &amp;  ROW()-5,TRUE)    )</f>
        <v/>
      </c>
      <c r="E866" s="7" t="str">
        <f> IF(INDIRECT("'FROM_NGS3_PCR-1'!A"&amp;ROW()-5,TRUE)="","",  "e" &amp; INDIRECT(    "'FROM_NGS3_PCR-1'!"   &amp;  CHAR(64 + MATCH(VLOOKUP(E$6,mapping!$A:$B,2,FALSE),'FROM_NGS3_PCR-1'!$1:$1,0))   &amp;  ROW()-5,TRUE)    )</f>
        <v/>
      </c>
      <c r="F866" s="6" t="str">
        <f> IF(INDIRECT("'FROM_NGS3_PCR-1'!A"&amp;ROW()-5,TRUE)="","",  INDIRECT(    "'FROM_NGS3_PCR-1'!"   &amp;  CHAR(64 + MATCH(VLOOKUP(F$6,mapping!$A:$B,2,FALSE),'FROM_NGS3_PCR-1'!$1:$1,0))   &amp;  ROW()-5,TRUE)    )</f>
        <v/>
      </c>
      <c r="G866" s="6" t="str">
        <f> IF(INDIRECT("'FROM_NGS3_PCR-1'!A"&amp;ROW()-5,TRUE)="","",  INDIRECT(    "'FROM_NGS3_PCR-1'!"   &amp;  CHAR(64 + MATCH(VLOOKUP(G$6,mapping!$A:$B,2,FALSE),'FROM_NGS3_PCR-1'!$1:$1,0))   &amp;  ROW()-5,TRUE)    )</f>
        <v/>
      </c>
      <c r="H866" s="39" t="str">
        <f> IF(INDIRECT("'FROM_NGS3_PCR-1'!A"&amp;ROW()-5,TRUE)="","",  INDIRECT(    "'FROM_NGS3_PCR-1'!"   &amp;  CHAR(64 + MATCH(VLOOKUP(H$6,mapping!$A:$B,2,FALSE),'FROM_NGS3_PCR-1'!$1:$1,0))   &amp;  ROW()-5,TRUE)    )</f>
        <v/>
      </c>
      <c r="I866" s="7" t="str">
        <f> IF(INDIRECT("'FROM_NGS3_PCR-1'!A"&amp;ROW()-5,TRUE)="","",  INDIRECT(    "'FROM_NGS3_PCR-1'!"   &amp;  CHAR(64 + MATCH(VLOOKUP(I$6,mapping!$A:$B,2,FALSE),'FROM_NGS3_PCR-1'!$1:$1,0))   &amp;  ROW()-5,TRUE)    )</f>
        <v/>
      </c>
      <c r="J866" s="40" t="str">
        <f> IF(INDIRECT("'FROM_NGS3_PCR-1'!A"&amp;ROW()-5,TRUE)="","",  INDIRECT(    "'FROM_NGS3_PCR-1'!"   &amp;  CHAR(64 + MATCH(VLOOKUP(J$6,mapping!$A:$B,2,FALSE),'FROM_NGS3_PCR-1'!$1:$1,0))   &amp;  ROW()-5,TRUE)    )</f>
        <v/>
      </c>
      <c r="K866" s="6"/>
      <c r="L866" s="39">
        <v>1.0</v>
      </c>
      <c r="M866" s="41"/>
      <c r="N866" s="6"/>
      <c r="O866" s="9" t="b">
        <f t="shared" si="1"/>
        <v>0</v>
      </c>
      <c r="P866" s="9" t="b">
        <f t="shared" si="2"/>
        <v>0</v>
      </c>
      <c r="Q866" s="9"/>
      <c r="R866" s="9"/>
      <c r="S866" s="9"/>
      <c r="T866" s="6"/>
      <c r="U866" s="6"/>
      <c r="V866" s="6"/>
      <c r="W866" s="6"/>
      <c r="X866" s="6"/>
      <c r="Y866" s="6"/>
      <c r="Z866" s="6"/>
    </row>
    <row r="867" ht="14.25" customHeight="1">
      <c r="A867" s="6"/>
      <c r="B867" s="38" t="str">
        <f> IF(INDIRECT("'FROM_NGS3_PCR-1'!A"&amp;ROW()-5,TRUE)="","",  INDIRECT(    "'FROM_NGS3_PCR-1'!"   &amp;  CHAR(64 + MATCH(VLOOKUP(B$6,mapping!$A:$B,2,FALSE),'FROM_NGS3_PCR-1'!$1:$1,0))   &amp;  ROW()-5,TRUE)    )</f>
        <v/>
      </c>
      <c r="C867" s="6" t="str">
        <f> IF(INDIRECT("'FROM_NGS3_PCR-1'!A"&amp;ROW()-5,TRUE)="","",  INDIRECT(    "'FROM_NGS3_PCR-1'!"   &amp;  CHAR(64 + MATCH(VLOOKUP(C$6,mapping!$A:$B,2,FALSE),'FROM_NGS3_PCR-1'!$1:$1,0))   &amp;  ROW()-5,TRUE)    )</f>
        <v/>
      </c>
      <c r="D867" s="7" t="str">
        <f> IF(INDIRECT("'FROM_NGS3_PCR-1'!A"&amp;ROW()-5,TRUE)="","",  INDIRECT(    "'FROM_NGS3_PCR-1'!"   &amp;  CHAR(64 + MATCH(VLOOKUP(D$6,mapping!$A:$B,2,FALSE),'FROM_NGS3_PCR-1'!$1:$1,0))   &amp;  ROW()-5,TRUE)    )</f>
        <v/>
      </c>
      <c r="E867" s="7" t="str">
        <f> IF(INDIRECT("'FROM_NGS3_PCR-1'!A"&amp;ROW()-5,TRUE)="","",  "e" &amp; INDIRECT(    "'FROM_NGS3_PCR-1'!"   &amp;  CHAR(64 + MATCH(VLOOKUP(E$6,mapping!$A:$B,2,FALSE),'FROM_NGS3_PCR-1'!$1:$1,0))   &amp;  ROW()-5,TRUE)    )</f>
        <v/>
      </c>
      <c r="F867" s="6" t="str">
        <f> IF(INDIRECT("'FROM_NGS3_PCR-1'!A"&amp;ROW()-5,TRUE)="","",  INDIRECT(    "'FROM_NGS3_PCR-1'!"   &amp;  CHAR(64 + MATCH(VLOOKUP(F$6,mapping!$A:$B,2,FALSE),'FROM_NGS3_PCR-1'!$1:$1,0))   &amp;  ROW()-5,TRUE)    )</f>
        <v/>
      </c>
      <c r="G867" s="6" t="str">
        <f> IF(INDIRECT("'FROM_NGS3_PCR-1'!A"&amp;ROW()-5,TRUE)="","",  INDIRECT(    "'FROM_NGS3_PCR-1'!"   &amp;  CHAR(64 + MATCH(VLOOKUP(G$6,mapping!$A:$B,2,FALSE),'FROM_NGS3_PCR-1'!$1:$1,0))   &amp;  ROW()-5,TRUE)    )</f>
        <v/>
      </c>
      <c r="H867" s="39" t="str">
        <f> IF(INDIRECT("'FROM_NGS3_PCR-1'!A"&amp;ROW()-5,TRUE)="","",  INDIRECT(    "'FROM_NGS3_PCR-1'!"   &amp;  CHAR(64 + MATCH(VLOOKUP(H$6,mapping!$A:$B,2,FALSE),'FROM_NGS3_PCR-1'!$1:$1,0))   &amp;  ROW()-5,TRUE)    )</f>
        <v/>
      </c>
      <c r="I867" s="7" t="str">
        <f> IF(INDIRECT("'FROM_NGS3_PCR-1'!A"&amp;ROW()-5,TRUE)="","",  INDIRECT(    "'FROM_NGS3_PCR-1'!"   &amp;  CHAR(64 + MATCH(VLOOKUP(I$6,mapping!$A:$B,2,FALSE),'FROM_NGS3_PCR-1'!$1:$1,0))   &amp;  ROW()-5,TRUE)    )</f>
        <v/>
      </c>
      <c r="J867" s="40" t="str">
        <f> IF(INDIRECT("'FROM_NGS3_PCR-1'!A"&amp;ROW()-5,TRUE)="","",  INDIRECT(    "'FROM_NGS3_PCR-1'!"   &amp;  CHAR(64 + MATCH(VLOOKUP(J$6,mapping!$A:$B,2,FALSE),'FROM_NGS3_PCR-1'!$1:$1,0))   &amp;  ROW()-5,TRUE)    )</f>
        <v/>
      </c>
      <c r="K867" s="6"/>
      <c r="L867" s="39">
        <v>1.0</v>
      </c>
      <c r="M867" s="41"/>
      <c r="N867" s="6"/>
      <c r="O867" s="9" t="b">
        <f t="shared" si="1"/>
        <v>0</v>
      </c>
      <c r="P867" s="9" t="b">
        <f t="shared" si="2"/>
        <v>0</v>
      </c>
      <c r="Q867" s="9"/>
      <c r="R867" s="9"/>
      <c r="S867" s="9"/>
      <c r="T867" s="6"/>
      <c r="U867" s="6"/>
      <c r="V867" s="6"/>
      <c r="W867" s="6"/>
      <c r="X867" s="6"/>
      <c r="Y867" s="6"/>
      <c r="Z867" s="6"/>
    </row>
    <row r="868" ht="14.25" customHeight="1">
      <c r="A868" s="6"/>
      <c r="B868" s="38" t="str">
        <f> IF(INDIRECT("'FROM_NGS3_PCR-1'!A"&amp;ROW()-5,TRUE)="","",  INDIRECT(    "'FROM_NGS3_PCR-1'!"   &amp;  CHAR(64 + MATCH(VLOOKUP(B$6,mapping!$A:$B,2,FALSE),'FROM_NGS3_PCR-1'!$1:$1,0))   &amp;  ROW()-5,TRUE)    )</f>
        <v/>
      </c>
      <c r="C868" s="6" t="str">
        <f> IF(INDIRECT("'FROM_NGS3_PCR-1'!A"&amp;ROW()-5,TRUE)="","",  INDIRECT(    "'FROM_NGS3_PCR-1'!"   &amp;  CHAR(64 + MATCH(VLOOKUP(C$6,mapping!$A:$B,2,FALSE),'FROM_NGS3_PCR-1'!$1:$1,0))   &amp;  ROW()-5,TRUE)    )</f>
        <v/>
      </c>
      <c r="D868" s="7" t="str">
        <f> IF(INDIRECT("'FROM_NGS3_PCR-1'!A"&amp;ROW()-5,TRUE)="","",  INDIRECT(    "'FROM_NGS3_PCR-1'!"   &amp;  CHAR(64 + MATCH(VLOOKUP(D$6,mapping!$A:$B,2,FALSE),'FROM_NGS3_PCR-1'!$1:$1,0))   &amp;  ROW()-5,TRUE)    )</f>
        <v/>
      </c>
      <c r="E868" s="7" t="str">
        <f> IF(INDIRECT("'FROM_NGS3_PCR-1'!A"&amp;ROW()-5,TRUE)="","",  "e" &amp; INDIRECT(    "'FROM_NGS3_PCR-1'!"   &amp;  CHAR(64 + MATCH(VLOOKUP(E$6,mapping!$A:$B,2,FALSE),'FROM_NGS3_PCR-1'!$1:$1,0))   &amp;  ROW()-5,TRUE)    )</f>
        <v/>
      </c>
      <c r="F868" s="6" t="str">
        <f> IF(INDIRECT("'FROM_NGS3_PCR-1'!A"&amp;ROW()-5,TRUE)="","",  INDIRECT(    "'FROM_NGS3_PCR-1'!"   &amp;  CHAR(64 + MATCH(VLOOKUP(F$6,mapping!$A:$B,2,FALSE),'FROM_NGS3_PCR-1'!$1:$1,0))   &amp;  ROW()-5,TRUE)    )</f>
        <v/>
      </c>
      <c r="G868" s="6" t="str">
        <f> IF(INDIRECT("'FROM_NGS3_PCR-1'!A"&amp;ROW()-5,TRUE)="","",  INDIRECT(    "'FROM_NGS3_PCR-1'!"   &amp;  CHAR(64 + MATCH(VLOOKUP(G$6,mapping!$A:$B,2,FALSE),'FROM_NGS3_PCR-1'!$1:$1,0))   &amp;  ROW()-5,TRUE)    )</f>
        <v/>
      </c>
      <c r="H868" s="39" t="str">
        <f> IF(INDIRECT("'FROM_NGS3_PCR-1'!A"&amp;ROW()-5,TRUE)="","",  INDIRECT(    "'FROM_NGS3_PCR-1'!"   &amp;  CHAR(64 + MATCH(VLOOKUP(H$6,mapping!$A:$B,2,FALSE),'FROM_NGS3_PCR-1'!$1:$1,0))   &amp;  ROW()-5,TRUE)    )</f>
        <v/>
      </c>
      <c r="I868" s="7" t="str">
        <f> IF(INDIRECT("'FROM_NGS3_PCR-1'!A"&amp;ROW()-5,TRUE)="","",  INDIRECT(    "'FROM_NGS3_PCR-1'!"   &amp;  CHAR(64 + MATCH(VLOOKUP(I$6,mapping!$A:$B,2,FALSE),'FROM_NGS3_PCR-1'!$1:$1,0))   &amp;  ROW()-5,TRUE)    )</f>
        <v/>
      </c>
      <c r="J868" s="40" t="str">
        <f> IF(INDIRECT("'FROM_NGS3_PCR-1'!A"&amp;ROW()-5,TRUE)="","",  INDIRECT(    "'FROM_NGS3_PCR-1'!"   &amp;  CHAR(64 + MATCH(VLOOKUP(J$6,mapping!$A:$B,2,FALSE),'FROM_NGS3_PCR-1'!$1:$1,0))   &amp;  ROW()-5,TRUE)    )</f>
        <v/>
      </c>
      <c r="K868" s="6"/>
      <c r="L868" s="39">
        <v>1.0</v>
      </c>
      <c r="M868" s="41"/>
      <c r="N868" s="6"/>
      <c r="O868" s="9" t="b">
        <f t="shared" si="1"/>
        <v>0</v>
      </c>
      <c r="P868" s="9" t="b">
        <f t="shared" si="2"/>
        <v>0</v>
      </c>
      <c r="Q868" s="9"/>
      <c r="R868" s="9"/>
      <c r="S868" s="9"/>
      <c r="T868" s="6"/>
      <c r="U868" s="6"/>
      <c r="V868" s="6"/>
      <c r="W868" s="6"/>
      <c r="X868" s="6"/>
      <c r="Y868" s="6"/>
      <c r="Z868" s="6"/>
    </row>
    <row r="869" ht="14.25" customHeight="1">
      <c r="A869" s="6"/>
      <c r="B869" s="38" t="str">
        <f> IF(INDIRECT("'FROM_NGS3_PCR-1'!A"&amp;ROW()-5,TRUE)="","",  INDIRECT(    "'FROM_NGS3_PCR-1'!"   &amp;  CHAR(64 + MATCH(VLOOKUP(B$6,mapping!$A:$B,2,FALSE),'FROM_NGS3_PCR-1'!$1:$1,0))   &amp;  ROW()-5,TRUE)    )</f>
        <v/>
      </c>
      <c r="C869" s="6" t="str">
        <f> IF(INDIRECT("'FROM_NGS3_PCR-1'!A"&amp;ROW()-5,TRUE)="","",  INDIRECT(    "'FROM_NGS3_PCR-1'!"   &amp;  CHAR(64 + MATCH(VLOOKUP(C$6,mapping!$A:$B,2,FALSE),'FROM_NGS3_PCR-1'!$1:$1,0))   &amp;  ROW()-5,TRUE)    )</f>
        <v/>
      </c>
      <c r="D869" s="7" t="str">
        <f> IF(INDIRECT("'FROM_NGS3_PCR-1'!A"&amp;ROW()-5,TRUE)="","",  INDIRECT(    "'FROM_NGS3_PCR-1'!"   &amp;  CHAR(64 + MATCH(VLOOKUP(D$6,mapping!$A:$B,2,FALSE),'FROM_NGS3_PCR-1'!$1:$1,0))   &amp;  ROW()-5,TRUE)    )</f>
        <v/>
      </c>
      <c r="E869" s="7" t="str">
        <f> IF(INDIRECT("'FROM_NGS3_PCR-1'!A"&amp;ROW()-5,TRUE)="","",  "e" &amp; INDIRECT(    "'FROM_NGS3_PCR-1'!"   &amp;  CHAR(64 + MATCH(VLOOKUP(E$6,mapping!$A:$B,2,FALSE),'FROM_NGS3_PCR-1'!$1:$1,0))   &amp;  ROW()-5,TRUE)    )</f>
        <v/>
      </c>
      <c r="F869" s="6" t="str">
        <f> IF(INDIRECT("'FROM_NGS3_PCR-1'!A"&amp;ROW()-5,TRUE)="","",  INDIRECT(    "'FROM_NGS3_PCR-1'!"   &amp;  CHAR(64 + MATCH(VLOOKUP(F$6,mapping!$A:$B,2,FALSE),'FROM_NGS3_PCR-1'!$1:$1,0))   &amp;  ROW()-5,TRUE)    )</f>
        <v/>
      </c>
      <c r="G869" s="6" t="str">
        <f> IF(INDIRECT("'FROM_NGS3_PCR-1'!A"&amp;ROW()-5,TRUE)="","",  INDIRECT(    "'FROM_NGS3_PCR-1'!"   &amp;  CHAR(64 + MATCH(VLOOKUP(G$6,mapping!$A:$B,2,FALSE),'FROM_NGS3_PCR-1'!$1:$1,0))   &amp;  ROW()-5,TRUE)    )</f>
        <v/>
      </c>
      <c r="H869" s="39" t="str">
        <f> IF(INDIRECT("'FROM_NGS3_PCR-1'!A"&amp;ROW()-5,TRUE)="","",  INDIRECT(    "'FROM_NGS3_PCR-1'!"   &amp;  CHAR(64 + MATCH(VLOOKUP(H$6,mapping!$A:$B,2,FALSE),'FROM_NGS3_PCR-1'!$1:$1,0))   &amp;  ROW()-5,TRUE)    )</f>
        <v/>
      </c>
      <c r="I869" s="7" t="str">
        <f> IF(INDIRECT("'FROM_NGS3_PCR-1'!A"&amp;ROW()-5,TRUE)="","",  INDIRECT(    "'FROM_NGS3_PCR-1'!"   &amp;  CHAR(64 + MATCH(VLOOKUP(I$6,mapping!$A:$B,2,FALSE),'FROM_NGS3_PCR-1'!$1:$1,0))   &amp;  ROW()-5,TRUE)    )</f>
        <v/>
      </c>
      <c r="J869" s="40" t="str">
        <f> IF(INDIRECT("'FROM_NGS3_PCR-1'!A"&amp;ROW()-5,TRUE)="","",  INDIRECT(    "'FROM_NGS3_PCR-1'!"   &amp;  CHAR(64 + MATCH(VLOOKUP(J$6,mapping!$A:$B,2,FALSE),'FROM_NGS3_PCR-1'!$1:$1,0))   &amp;  ROW()-5,TRUE)    )</f>
        <v/>
      </c>
      <c r="K869" s="6"/>
      <c r="L869" s="39">
        <v>1.0</v>
      </c>
      <c r="M869" s="41"/>
      <c r="N869" s="6"/>
      <c r="O869" s="9" t="b">
        <f t="shared" si="1"/>
        <v>0</v>
      </c>
      <c r="P869" s="9" t="b">
        <f t="shared" si="2"/>
        <v>0</v>
      </c>
      <c r="Q869" s="9"/>
      <c r="R869" s="9"/>
      <c r="S869" s="9"/>
      <c r="T869" s="6"/>
      <c r="U869" s="6"/>
      <c r="V869" s="6"/>
      <c r="W869" s="6"/>
      <c r="X869" s="6"/>
      <c r="Y869" s="6"/>
      <c r="Z869" s="6"/>
    </row>
    <row r="870" ht="14.25" customHeight="1">
      <c r="A870" s="6"/>
      <c r="B870" s="38" t="str">
        <f> IF(INDIRECT("'FROM_NGS3_PCR-1'!A"&amp;ROW()-5,TRUE)="","",  INDIRECT(    "'FROM_NGS3_PCR-1'!"   &amp;  CHAR(64 + MATCH(VLOOKUP(B$6,mapping!$A:$B,2,FALSE),'FROM_NGS3_PCR-1'!$1:$1,0))   &amp;  ROW()-5,TRUE)    )</f>
        <v/>
      </c>
      <c r="C870" s="6" t="str">
        <f> IF(INDIRECT("'FROM_NGS3_PCR-1'!A"&amp;ROW()-5,TRUE)="","",  INDIRECT(    "'FROM_NGS3_PCR-1'!"   &amp;  CHAR(64 + MATCH(VLOOKUP(C$6,mapping!$A:$B,2,FALSE),'FROM_NGS3_PCR-1'!$1:$1,0))   &amp;  ROW()-5,TRUE)    )</f>
        <v/>
      </c>
      <c r="D870" s="7" t="str">
        <f> IF(INDIRECT("'FROM_NGS3_PCR-1'!A"&amp;ROW()-5,TRUE)="","",  INDIRECT(    "'FROM_NGS3_PCR-1'!"   &amp;  CHAR(64 + MATCH(VLOOKUP(D$6,mapping!$A:$B,2,FALSE),'FROM_NGS3_PCR-1'!$1:$1,0))   &amp;  ROW()-5,TRUE)    )</f>
        <v/>
      </c>
      <c r="E870" s="7" t="str">
        <f> IF(INDIRECT("'FROM_NGS3_PCR-1'!A"&amp;ROW()-5,TRUE)="","",  "e" &amp; INDIRECT(    "'FROM_NGS3_PCR-1'!"   &amp;  CHAR(64 + MATCH(VLOOKUP(E$6,mapping!$A:$B,2,FALSE),'FROM_NGS3_PCR-1'!$1:$1,0))   &amp;  ROW()-5,TRUE)    )</f>
        <v/>
      </c>
      <c r="F870" s="6" t="str">
        <f> IF(INDIRECT("'FROM_NGS3_PCR-1'!A"&amp;ROW()-5,TRUE)="","",  INDIRECT(    "'FROM_NGS3_PCR-1'!"   &amp;  CHAR(64 + MATCH(VLOOKUP(F$6,mapping!$A:$B,2,FALSE),'FROM_NGS3_PCR-1'!$1:$1,0))   &amp;  ROW()-5,TRUE)    )</f>
        <v/>
      </c>
      <c r="G870" s="6" t="str">
        <f> IF(INDIRECT("'FROM_NGS3_PCR-1'!A"&amp;ROW()-5,TRUE)="","",  INDIRECT(    "'FROM_NGS3_PCR-1'!"   &amp;  CHAR(64 + MATCH(VLOOKUP(G$6,mapping!$A:$B,2,FALSE),'FROM_NGS3_PCR-1'!$1:$1,0))   &amp;  ROW()-5,TRUE)    )</f>
        <v/>
      </c>
      <c r="H870" s="39" t="str">
        <f> IF(INDIRECT("'FROM_NGS3_PCR-1'!A"&amp;ROW()-5,TRUE)="","",  INDIRECT(    "'FROM_NGS3_PCR-1'!"   &amp;  CHAR(64 + MATCH(VLOOKUP(H$6,mapping!$A:$B,2,FALSE),'FROM_NGS3_PCR-1'!$1:$1,0))   &amp;  ROW()-5,TRUE)    )</f>
        <v/>
      </c>
      <c r="I870" s="7" t="str">
        <f> IF(INDIRECT("'FROM_NGS3_PCR-1'!A"&amp;ROW()-5,TRUE)="","",  INDIRECT(    "'FROM_NGS3_PCR-1'!"   &amp;  CHAR(64 + MATCH(VLOOKUP(I$6,mapping!$A:$B,2,FALSE),'FROM_NGS3_PCR-1'!$1:$1,0))   &amp;  ROW()-5,TRUE)    )</f>
        <v/>
      </c>
      <c r="J870" s="40" t="str">
        <f> IF(INDIRECT("'FROM_NGS3_PCR-1'!A"&amp;ROW()-5,TRUE)="","",  INDIRECT(    "'FROM_NGS3_PCR-1'!"   &amp;  CHAR(64 + MATCH(VLOOKUP(J$6,mapping!$A:$B,2,FALSE),'FROM_NGS3_PCR-1'!$1:$1,0))   &amp;  ROW()-5,TRUE)    )</f>
        <v/>
      </c>
      <c r="K870" s="6"/>
      <c r="L870" s="39">
        <v>1.0</v>
      </c>
      <c r="M870" s="41"/>
      <c r="N870" s="6"/>
      <c r="O870" s="9" t="b">
        <f t="shared" si="1"/>
        <v>0</v>
      </c>
      <c r="P870" s="9" t="b">
        <f t="shared" si="2"/>
        <v>0</v>
      </c>
      <c r="Q870" s="9"/>
      <c r="R870" s="9"/>
      <c r="S870" s="9"/>
      <c r="T870" s="6"/>
      <c r="U870" s="6"/>
      <c r="V870" s="6"/>
      <c r="W870" s="6"/>
      <c r="X870" s="6"/>
      <c r="Y870" s="6"/>
      <c r="Z870" s="6"/>
    </row>
    <row r="871" ht="14.25" customHeight="1">
      <c r="A871" s="6"/>
      <c r="B871" s="38" t="str">
        <f> IF(INDIRECT("'FROM_NGS3_PCR-1'!A"&amp;ROW()-5,TRUE)="","",  INDIRECT(    "'FROM_NGS3_PCR-1'!"   &amp;  CHAR(64 + MATCH(VLOOKUP(B$6,mapping!$A:$B,2,FALSE),'FROM_NGS3_PCR-1'!$1:$1,0))   &amp;  ROW()-5,TRUE)    )</f>
        <v/>
      </c>
      <c r="C871" s="6" t="str">
        <f> IF(INDIRECT("'FROM_NGS3_PCR-1'!A"&amp;ROW()-5,TRUE)="","",  INDIRECT(    "'FROM_NGS3_PCR-1'!"   &amp;  CHAR(64 + MATCH(VLOOKUP(C$6,mapping!$A:$B,2,FALSE),'FROM_NGS3_PCR-1'!$1:$1,0))   &amp;  ROW()-5,TRUE)    )</f>
        <v/>
      </c>
      <c r="D871" s="7" t="str">
        <f> IF(INDIRECT("'FROM_NGS3_PCR-1'!A"&amp;ROW()-5,TRUE)="","",  INDIRECT(    "'FROM_NGS3_PCR-1'!"   &amp;  CHAR(64 + MATCH(VLOOKUP(D$6,mapping!$A:$B,2,FALSE),'FROM_NGS3_PCR-1'!$1:$1,0))   &amp;  ROW()-5,TRUE)    )</f>
        <v/>
      </c>
      <c r="E871" s="7" t="str">
        <f> IF(INDIRECT("'FROM_NGS3_PCR-1'!A"&amp;ROW()-5,TRUE)="","",  "e" &amp; INDIRECT(    "'FROM_NGS3_PCR-1'!"   &amp;  CHAR(64 + MATCH(VLOOKUP(E$6,mapping!$A:$B,2,FALSE),'FROM_NGS3_PCR-1'!$1:$1,0))   &amp;  ROW()-5,TRUE)    )</f>
        <v/>
      </c>
      <c r="F871" s="6" t="str">
        <f> IF(INDIRECT("'FROM_NGS3_PCR-1'!A"&amp;ROW()-5,TRUE)="","",  INDIRECT(    "'FROM_NGS3_PCR-1'!"   &amp;  CHAR(64 + MATCH(VLOOKUP(F$6,mapping!$A:$B,2,FALSE),'FROM_NGS3_PCR-1'!$1:$1,0))   &amp;  ROW()-5,TRUE)    )</f>
        <v/>
      </c>
      <c r="G871" s="6" t="str">
        <f> IF(INDIRECT("'FROM_NGS3_PCR-1'!A"&amp;ROW()-5,TRUE)="","",  INDIRECT(    "'FROM_NGS3_PCR-1'!"   &amp;  CHAR(64 + MATCH(VLOOKUP(G$6,mapping!$A:$B,2,FALSE),'FROM_NGS3_PCR-1'!$1:$1,0))   &amp;  ROW()-5,TRUE)    )</f>
        <v/>
      </c>
      <c r="H871" s="39" t="str">
        <f> IF(INDIRECT("'FROM_NGS3_PCR-1'!A"&amp;ROW()-5,TRUE)="","",  INDIRECT(    "'FROM_NGS3_PCR-1'!"   &amp;  CHAR(64 + MATCH(VLOOKUP(H$6,mapping!$A:$B,2,FALSE),'FROM_NGS3_PCR-1'!$1:$1,0))   &amp;  ROW()-5,TRUE)    )</f>
        <v/>
      </c>
      <c r="I871" s="7" t="str">
        <f> IF(INDIRECT("'FROM_NGS3_PCR-1'!A"&amp;ROW()-5,TRUE)="","",  INDIRECT(    "'FROM_NGS3_PCR-1'!"   &amp;  CHAR(64 + MATCH(VLOOKUP(I$6,mapping!$A:$B,2,FALSE),'FROM_NGS3_PCR-1'!$1:$1,0))   &amp;  ROW()-5,TRUE)    )</f>
        <v/>
      </c>
      <c r="J871" s="40" t="str">
        <f> IF(INDIRECT("'FROM_NGS3_PCR-1'!A"&amp;ROW()-5,TRUE)="","",  INDIRECT(    "'FROM_NGS3_PCR-1'!"   &amp;  CHAR(64 + MATCH(VLOOKUP(J$6,mapping!$A:$B,2,FALSE),'FROM_NGS3_PCR-1'!$1:$1,0))   &amp;  ROW()-5,TRUE)    )</f>
        <v/>
      </c>
      <c r="K871" s="6"/>
      <c r="L871" s="39">
        <v>1.0</v>
      </c>
      <c r="M871" s="41"/>
      <c r="N871" s="6"/>
      <c r="O871" s="9" t="b">
        <f t="shared" si="1"/>
        <v>0</v>
      </c>
      <c r="P871" s="9" t="b">
        <f t="shared" si="2"/>
        <v>0</v>
      </c>
      <c r="Q871" s="9"/>
      <c r="R871" s="9"/>
      <c r="S871" s="9"/>
      <c r="T871" s="6"/>
      <c r="U871" s="6"/>
      <c r="V871" s="6"/>
      <c r="W871" s="6"/>
      <c r="X871" s="6"/>
      <c r="Y871" s="6"/>
      <c r="Z871" s="6"/>
    </row>
    <row r="872" ht="14.25" customHeight="1">
      <c r="A872" s="6"/>
      <c r="B872" s="38" t="str">
        <f> IF(INDIRECT("'FROM_NGS3_PCR-1'!A"&amp;ROW()-5,TRUE)="","",  INDIRECT(    "'FROM_NGS3_PCR-1'!"   &amp;  CHAR(64 + MATCH(VLOOKUP(B$6,mapping!$A:$B,2,FALSE),'FROM_NGS3_PCR-1'!$1:$1,0))   &amp;  ROW()-5,TRUE)    )</f>
        <v/>
      </c>
      <c r="C872" s="6" t="str">
        <f> IF(INDIRECT("'FROM_NGS3_PCR-1'!A"&amp;ROW()-5,TRUE)="","",  INDIRECT(    "'FROM_NGS3_PCR-1'!"   &amp;  CHAR(64 + MATCH(VLOOKUP(C$6,mapping!$A:$B,2,FALSE),'FROM_NGS3_PCR-1'!$1:$1,0))   &amp;  ROW()-5,TRUE)    )</f>
        <v/>
      </c>
      <c r="D872" s="7" t="str">
        <f> IF(INDIRECT("'FROM_NGS3_PCR-1'!A"&amp;ROW()-5,TRUE)="","",  INDIRECT(    "'FROM_NGS3_PCR-1'!"   &amp;  CHAR(64 + MATCH(VLOOKUP(D$6,mapping!$A:$B,2,FALSE),'FROM_NGS3_PCR-1'!$1:$1,0))   &amp;  ROW()-5,TRUE)    )</f>
        <v/>
      </c>
      <c r="E872" s="7" t="str">
        <f> IF(INDIRECT("'FROM_NGS3_PCR-1'!A"&amp;ROW()-5,TRUE)="","",  "e" &amp; INDIRECT(    "'FROM_NGS3_PCR-1'!"   &amp;  CHAR(64 + MATCH(VLOOKUP(E$6,mapping!$A:$B,2,FALSE),'FROM_NGS3_PCR-1'!$1:$1,0))   &amp;  ROW()-5,TRUE)    )</f>
        <v/>
      </c>
      <c r="F872" s="6" t="str">
        <f> IF(INDIRECT("'FROM_NGS3_PCR-1'!A"&amp;ROW()-5,TRUE)="","",  INDIRECT(    "'FROM_NGS3_PCR-1'!"   &amp;  CHAR(64 + MATCH(VLOOKUP(F$6,mapping!$A:$B,2,FALSE),'FROM_NGS3_PCR-1'!$1:$1,0))   &amp;  ROW()-5,TRUE)    )</f>
        <v/>
      </c>
      <c r="G872" s="6" t="str">
        <f> IF(INDIRECT("'FROM_NGS3_PCR-1'!A"&amp;ROW()-5,TRUE)="","",  INDIRECT(    "'FROM_NGS3_PCR-1'!"   &amp;  CHAR(64 + MATCH(VLOOKUP(G$6,mapping!$A:$B,2,FALSE),'FROM_NGS3_PCR-1'!$1:$1,0))   &amp;  ROW()-5,TRUE)    )</f>
        <v/>
      </c>
      <c r="H872" s="39" t="str">
        <f> IF(INDIRECT("'FROM_NGS3_PCR-1'!A"&amp;ROW()-5,TRUE)="","",  INDIRECT(    "'FROM_NGS3_PCR-1'!"   &amp;  CHAR(64 + MATCH(VLOOKUP(H$6,mapping!$A:$B,2,FALSE),'FROM_NGS3_PCR-1'!$1:$1,0))   &amp;  ROW()-5,TRUE)    )</f>
        <v/>
      </c>
      <c r="I872" s="7" t="str">
        <f> IF(INDIRECT("'FROM_NGS3_PCR-1'!A"&amp;ROW()-5,TRUE)="","",  INDIRECT(    "'FROM_NGS3_PCR-1'!"   &amp;  CHAR(64 + MATCH(VLOOKUP(I$6,mapping!$A:$B,2,FALSE),'FROM_NGS3_PCR-1'!$1:$1,0))   &amp;  ROW()-5,TRUE)    )</f>
        <v/>
      </c>
      <c r="J872" s="40" t="str">
        <f> IF(INDIRECT("'FROM_NGS3_PCR-1'!A"&amp;ROW()-5,TRUE)="","",  INDIRECT(    "'FROM_NGS3_PCR-1'!"   &amp;  CHAR(64 + MATCH(VLOOKUP(J$6,mapping!$A:$B,2,FALSE),'FROM_NGS3_PCR-1'!$1:$1,0))   &amp;  ROW()-5,TRUE)    )</f>
        <v/>
      </c>
      <c r="K872" s="6"/>
      <c r="L872" s="39">
        <v>1.0</v>
      </c>
      <c r="M872" s="41"/>
      <c r="N872" s="6"/>
      <c r="O872" s="9" t="b">
        <f t="shared" si="1"/>
        <v>0</v>
      </c>
      <c r="P872" s="9" t="b">
        <f t="shared" si="2"/>
        <v>0</v>
      </c>
      <c r="Q872" s="9"/>
      <c r="R872" s="9"/>
      <c r="S872" s="9"/>
      <c r="T872" s="6"/>
      <c r="U872" s="6"/>
      <c r="V872" s="6"/>
      <c r="W872" s="6"/>
      <c r="X872" s="6"/>
      <c r="Y872" s="6"/>
      <c r="Z872" s="6"/>
    </row>
    <row r="873" ht="14.25" customHeight="1">
      <c r="A873" s="6"/>
      <c r="B873" s="38" t="str">
        <f> IF(INDIRECT("'FROM_NGS3_PCR-1'!A"&amp;ROW()-5,TRUE)="","",  INDIRECT(    "'FROM_NGS3_PCR-1'!"   &amp;  CHAR(64 + MATCH(VLOOKUP(B$6,mapping!$A:$B,2,FALSE),'FROM_NGS3_PCR-1'!$1:$1,0))   &amp;  ROW()-5,TRUE)    )</f>
        <v/>
      </c>
      <c r="C873" s="6" t="str">
        <f> IF(INDIRECT("'FROM_NGS3_PCR-1'!A"&amp;ROW()-5,TRUE)="","",  INDIRECT(    "'FROM_NGS3_PCR-1'!"   &amp;  CHAR(64 + MATCH(VLOOKUP(C$6,mapping!$A:$B,2,FALSE),'FROM_NGS3_PCR-1'!$1:$1,0))   &amp;  ROW()-5,TRUE)    )</f>
        <v/>
      </c>
      <c r="D873" s="7" t="str">
        <f> IF(INDIRECT("'FROM_NGS3_PCR-1'!A"&amp;ROW()-5,TRUE)="","",  INDIRECT(    "'FROM_NGS3_PCR-1'!"   &amp;  CHAR(64 + MATCH(VLOOKUP(D$6,mapping!$A:$B,2,FALSE),'FROM_NGS3_PCR-1'!$1:$1,0))   &amp;  ROW()-5,TRUE)    )</f>
        <v/>
      </c>
      <c r="E873" s="7" t="str">
        <f> IF(INDIRECT("'FROM_NGS3_PCR-1'!A"&amp;ROW()-5,TRUE)="","",  "e" &amp; INDIRECT(    "'FROM_NGS3_PCR-1'!"   &amp;  CHAR(64 + MATCH(VLOOKUP(E$6,mapping!$A:$B,2,FALSE),'FROM_NGS3_PCR-1'!$1:$1,0))   &amp;  ROW()-5,TRUE)    )</f>
        <v/>
      </c>
      <c r="F873" s="6" t="str">
        <f> IF(INDIRECT("'FROM_NGS3_PCR-1'!A"&amp;ROW()-5,TRUE)="","",  INDIRECT(    "'FROM_NGS3_PCR-1'!"   &amp;  CHAR(64 + MATCH(VLOOKUP(F$6,mapping!$A:$B,2,FALSE),'FROM_NGS3_PCR-1'!$1:$1,0))   &amp;  ROW()-5,TRUE)    )</f>
        <v/>
      </c>
      <c r="G873" s="6" t="str">
        <f> IF(INDIRECT("'FROM_NGS3_PCR-1'!A"&amp;ROW()-5,TRUE)="","",  INDIRECT(    "'FROM_NGS3_PCR-1'!"   &amp;  CHAR(64 + MATCH(VLOOKUP(G$6,mapping!$A:$B,2,FALSE),'FROM_NGS3_PCR-1'!$1:$1,0))   &amp;  ROW()-5,TRUE)    )</f>
        <v/>
      </c>
      <c r="H873" s="39" t="str">
        <f> IF(INDIRECT("'FROM_NGS3_PCR-1'!A"&amp;ROW()-5,TRUE)="","",  INDIRECT(    "'FROM_NGS3_PCR-1'!"   &amp;  CHAR(64 + MATCH(VLOOKUP(H$6,mapping!$A:$B,2,FALSE),'FROM_NGS3_PCR-1'!$1:$1,0))   &amp;  ROW()-5,TRUE)    )</f>
        <v/>
      </c>
      <c r="I873" s="7" t="str">
        <f> IF(INDIRECT("'FROM_NGS3_PCR-1'!A"&amp;ROW()-5,TRUE)="","",  INDIRECT(    "'FROM_NGS3_PCR-1'!"   &amp;  CHAR(64 + MATCH(VLOOKUP(I$6,mapping!$A:$B,2,FALSE),'FROM_NGS3_PCR-1'!$1:$1,0))   &amp;  ROW()-5,TRUE)    )</f>
        <v/>
      </c>
      <c r="J873" s="40" t="str">
        <f> IF(INDIRECT("'FROM_NGS3_PCR-1'!A"&amp;ROW()-5,TRUE)="","",  INDIRECT(    "'FROM_NGS3_PCR-1'!"   &amp;  CHAR(64 + MATCH(VLOOKUP(J$6,mapping!$A:$B,2,FALSE),'FROM_NGS3_PCR-1'!$1:$1,0))   &amp;  ROW()-5,TRUE)    )</f>
        <v/>
      </c>
      <c r="K873" s="6"/>
      <c r="L873" s="39">
        <v>1.0</v>
      </c>
      <c r="M873" s="41"/>
      <c r="N873" s="6"/>
      <c r="O873" s="9" t="b">
        <f t="shared" si="1"/>
        <v>0</v>
      </c>
      <c r="P873" s="9" t="b">
        <f t="shared" si="2"/>
        <v>0</v>
      </c>
      <c r="Q873" s="9"/>
      <c r="R873" s="9"/>
      <c r="S873" s="9"/>
      <c r="T873" s="6"/>
      <c r="U873" s="6"/>
      <c r="V873" s="6"/>
      <c r="W873" s="6"/>
      <c r="X873" s="6"/>
      <c r="Y873" s="6"/>
      <c r="Z873" s="6"/>
    </row>
    <row r="874" ht="14.25" customHeight="1">
      <c r="A874" s="6"/>
      <c r="B874" s="38" t="str">
        <f> IF(INDIRECT("'FROM_NGS3_PCR-1'!A"&amp;ROW()-5,TRUE)="","",  INDIRECT(    "'FROM_NGS3_PCR-1'!"   &amp;  CHAR(64 + MATCH(VLOOKUP(B$6,mapping!$A:$B,2,FALSE),'FROM_NGS3_PCR-1'!$1:$1,0))   &amp;  ROW()-5,TRUE)    )</f>
        <v/>
      </c>
      <c r="C874" s="6" t="str">
        <f> IF(INDIRECT("'FROM_NGS3_PCR-1'!A"&amp;ROW()-5,TRUE)="","",  INDIRECT(    "'FROM_NGS3_PCR-1'!"   &amp;  CHAR(64 + MATCH(VLOOKUP(C$6,mapping!$A:$B,2,FALSE),'FROM_NGS3_PCR-1'!$1:$1,0))   &amp;  ROW()-5,TRUE)    )</f>
        <v/>
      </c>
      <c r="D874" s="7" t="str">
        <f> IF(INDIRECT("'FROM_NGS3_PCR-1'!A"&amp;ROW()-5,TRUE)="","",  INDIRECT(    "'FROM_NGS3_PCR-1'!"   &amp;  CHAR(64 + MATCH(VLOOKUP(D$6,mapping!$A:$B,2,FALSE),'FROM_NGS3_PCR-1'!$1:$1,0))   &amp;  ROW()-5,TRUE)    )</f>
        <v/>
      </c>
      <c r="E874" s="7" t="str">
        <f> IF(INDIRECT("'FROM_NGS3_PCR-1'!A"&amp;ROW()-5,TRUE)="","",  "e" &amp; INDIRECT(    "'FROM_NGS3_PCR-1'!"   &amp;  CHAR(64 + MATCH(VLOOKUP(E$6,mapping!$A:$B,2,FALSE),'FROM_NGS3_PCR-1'!$1:$1,0))   &amp;  ROW()-5,TRUE)    )</f>
        <v/>
      </c>
      <c r="F874" s="6" t="str">
        <f> IF(INDIRECT("'FROM_NGS3_PCR-1'!A"&amp;ROW()-5,TRUE)="","",  INDIRECT(    "'FROM_NGS3_PCR-1'!"   &amp;  CHAR(64 + MATCH(VLOOKUP(F$6,mapping!$A:$B,2,FALSE),'FROM_NGS3_PCR-1'!$1:$1,0))   &amp;  ROW()-5,TRUE)    )</f>
        <v/>
      </c>
      <c r="G874" s="6" t="str">
        <f> IF(INDIRECT("'FROM_NGS3_PCR-1'!A"&amp;ROW()-5,TRUE)="","",  INDIRECT(    "'FROM_NGS3_PCR-1'!"   &amp;  CHAR(64 + MATCH(VLOOKUP(G$6,mapping!$A:$B,2,FALSE),'FROM_NGS3_PCR-1'!$1:$1,0))   &amp;  ROW()-5,TRUE)    )</f>
        <v/>
      </c>
      <c r="H874" s="39" t="str">
        <f> IF(INDIRECT("'FROM_NGS3_PCR-1'!A"&amp;ROW()-5,TRUE)="","",  INDIRECT(    "'FROM_NGS3_PCR-1'!"   &amp;  CHAR(64 + MATCH(VLOOKUP(H$6,mapping!$A:$B,2,FALSE),'FROM_NGS3_PCR-1'!$1:$1,0))   &amp;  ROW()-5,TRUE)    )</f>
        <v/>
      </c>
      <c r="I874" s="7" t="str">
        <f> IF(INDIRECT("'FROM_NGS3_PCR-1'!A"&amp;ROW()-5,TRUE)="","",  INDIRECT(    "'FROM_NGS3_PCR-1'!"   &amp;  CHAR(64 + MATCH(VLOOKUP(I$6,mapping!$A:$B,2,FALSE),'FROM_NGS3_PCR-1'!$1:$1,0))   &amp;  ROW()-5,TRUE)    )</f>
        <v/>
      </c>
      <c r="J874" s="40" t="str">
        <f> IF(INDIRECT("'FROM_NGS3_PCR-1'!A"&amp;ROW()-5,TRUE)="","",  INDIRECT(    "'FROM_NGS3_PCR-1'!"   &amp;  CHAR(64 + MATCH(VLOOKUP(J$6,mapping!$A:$B,2,FALSE),'FROM_NGS3_PCR-1'!$1:$1,0))   &amp;  ROW()-5,TRUE)    )</f>
        <v/>
      </c>
      <c r="K874" s="6"/>
      <c r="L874" s="39">
        <v>1.0</v>
      </c>
      <c r="M874" s="41"/>
      <c r="N874" s="6"/>
      <c r="O874" s="9" t="b">
        <f t="shared" si="1"/>
        <v>0</v>
      </c>
      <c r="P874" s="9" t="b">
        <f t="shared" si="2"/>
        <v>0</v>
      </c>
      <c r="Q874" s="9"/>
      <c r="R874" s="9"/>
      <c r="S874" s="9"/>
      <c r="T874" s="6"/>
      <c r="U874" s="6"/>
      <c r="V874" s="6"/>
      <c r="W874" s="6"/>
      <c r="X874" s="6"/>
      <c r="Y874" s="6"/>
      <c r="Z874" s="6"/>
    </row>
    <row r="875" ht="14.25" customHeight="1">
      <c r="A875" s="6"/>
      <c r="B875" s="38" t="str">
        <f> IF(INDIRECT("'FROM_NGS3_PCR-1'!A"&amp;ROW()-5,TRUE)="","",  INDIRECT(    "'FROM_NGS3_PCR-1'!"   &amp;  CHAR(64 + MATCH(VLOOKUP(B$6,mapping!$A:$B,2,FALSE),'FROM_NGS3_PCR-1'!$1:$1,0))   &amp;  ROW()-5,TRUE)    )</f>
        <v/>
      </c>
      <c r="C875" s="6" t="str">
        <f> IF(INDIRECT("'FROM_NGS3_PCR-1'!A"&amp;ROW()-5,TRUE)="","",  INDIRECT(    "'FROM_NGS3_PCR-1'!"   &amp;  CHAR(64 + MATCH(VLOOKUP(C$6,mapping!$A:$B,2,FALSE),'FROM_NGS3_PCR-1'!$1:$1,0))   &amp;  ROW()-5,TRUE)    )</f>
        <v/>
      </c>
      <c r="D875" s="7" t="str">
        <f> IF(INDIRECT("'FROM_NGS3_PCR-1'!A"&amp;ROW()-5,TRUE)="","",  INDIRECT(    "'FROM_NGS3_PCR-1'!"   &amp;  CHAR(64 + MATCH(VLOOKUP(D$6,mapping!$A:$B,2,FALSE),'FROM_NGS3_PCR-1'!$1:$1,0))   &amp;  ROW()-5,TRUE)    )</f>
        <v/>
      </c>
      <c r="E875" s="7" t="str">
        <f> IF(INDIRECT("'FROM_NGS3_PCR-1'!A"&amp;ROW()-5,TRUE)="","",  "e" &amp; INDIRECT(    "'FROM_NGS3_PCR-1'!"   &amp;  CHAR(64 + MATCH(VLOOKUP(E$6,mapping!$A:$B,2,FALSE),'FROM_NGS3_PCR-1'!$1:$1,0))   &amp;  ROW()-5,TRUE)    )</f>
        <v/>
      </c>
      <c r="F875" s="6" t="str">
        <f> IF(INDIRECT("'FROM_NGS3_PCR-1'!A"&amp;ROW()-5,TRUE)="","",  INDIRECT(    "'FROM_NGS3_PCR-1'!"   &amp;  CHAR(64 + MATCH(VLOOKUP(F$6,mapping!$A:$B,2,FALSE),'FROM_NGS3_PCR-1'!$1:$1,0))   &amp;  ROW()-5,TRUE)    )</f>
        <v/>
      </c>
      <c r="G875" s="6" t="str">
        <f> IF(INDIRECT("'FROM_NGS3_PCR-1'!A"&amp;ROW()-5,TRUE)="","",  INDIRECT(    "'FROM_NGS3_PCR-1'!"   &amp;  CHAR(64 + MATCH(VLOOKUP(G$6,mapping!$A:$B,2,FALSE),'FROM_NGS3_PCR-1'!$1:$1,0))   &amp;  ROW()-5,TRUE)    )</f>
        <v/>
      </c>
      <c r="H875" s="39" t="str">
        <f> IF(INDIRECT("'FROM_NGS3_PCR-1'!A"&amp;ROW()-5,TRUE)="","",  INDIRECT(    "'FROM_NGS3_PCR-1'!"   &amp;  CHAR(64 + MATCH(VLOOKUP(H$6,mapping!$A:$B,2,FALSE),'FROM_NGS3_PCR-1'!$1:$1,0))   &amp;  ROW()-5,TRUE)    )</f>
        <v/>
      </c>
      <c r="I875" s="7" t="str">
        <f> IF(INDIRECT("'FROM_NGS3_PCR-1'!A"&amp;ROW()-5,TRUE)="","",  INDIRECT(    "'FROM_NGS3_PCR-1'!"   &amp;  CHAR(64 + MATCH(VLOOKUP(I$6,mapping!$A:$B,2,FALSE),'FROM_NGS3_PCR-1'!$1:$1,0))   &amp;  ROW()-5,TRUE)    )</f>
        <v/>
      </c>
      <c r="J875" s="40" t="str">
        <f> IF(INDIRECT("'FROM_NGS3_PCR-1'!A"&amp;ROW()-5,TRUE)="","",  INDIRECT(    "'FROM_NGS3_PCR-1'!"   &amp;  CHAR(64 + MATCH(VLOOKUP(J$6,mapping!$A:$B,2,FALSE),'FROM_NGS3_PCR-1'!$1:$1,0))   &amp;  ROW()-5,TRUE)    )</f>
        <v/>
      </c>
      <c r="K875" s="6"/>
      <c r="L875" s="39">
        <v>1.0</v>
      </c>
      <c r="M875" s="41"/>
      <c r="N875" s="6"/>
      <c r="O875" s="9" t="b">
        <f t="shared" si="1"/>
        <v>0</v>
      </c>
      <c r="P875" s="9" t="b">
        <f t="shared" si="2"/>
        <v>0</v>
      </c>
      <c r="Q875" s="9"/>
      <c r="R875" s="9"/>
      <c r="S875" s="9"/>
      <c r="T875" s="6"/>
      <c r="U875" s="6"/>
      <c r="V875" s="6"/>
      <c r="W875" s="6"/>
      <c r="X875" s="6"/>
      <c r="Y875" s="6"/>
      <c r="Z875" s="6"/>
    </row>
    <row r="876" ht="14.25" customHeight="1">
      <c r="A876" s="6"/>
      <c r="B876" s="38" t="str">
        <f> IF(INDIRECT("'FROM_NGS3_PCR-1'!A"&amp;ROW()-5,TRUE)="","",  INDIRECT(    "'FROM_NGS3_PCR-1'!"   &amp;  CHAR(64 + MATCH(VLOOKUP(B$6,mapping!$A:$B,2,FALSE),'FROM_NGS3_PCR-1'!$1:$1,0))   &amp;  ROW()-5,TRUE)    )</f>
        <v/>
      </c>
      <c r="C876" s="6" t="str">
        <f> IF(INDIRECT("'FROM_NGS3_PCR-1'!A"&amp;ROW()-5,TRUE)="","",  INDIRECT(    "'FROM_NGS3_PCR-1'!"   &amp;  CHAR(64 + MATCH(VLOOKUP(C$6,mapping!$A:$B,2,FALSE),'FROM_NGS3_PCR-1'!$1:$1,0))   &amp;  ROW()-5,TRUE)    )</f>
        <v/>
      </c>
      <c r="D876" s="7" t="str">
        <f> IF(INDIRECT("'FROM_NGS3_PCR-1'!A"&amp;ROW()-5,TRUE)="","",  INDIRECT(    "'FROM_NGS3_PCR-1'!"   &amp;  CHAR(64 + MATCH(VLOOKUP(D$6,mapping!$A:$B,2,FALSE),'FROM_NGS3_PCR-1'!$1:$1,0))   &amp;  ROW()-5,TRUE)    )</f>
        <v/>
      </c>
      <c r="E876" s="7" t="str">
        <f> IF(INDIRECT("'FROM_NGS3_PCR-1'!A"&amp;ROW()-5,TRUE)="","",  "e" &amp; INDIRECT(    "'FROM_NGS3_PCR-1'!"   &amp;  CHAR(64 + MATCH(VLOOKUP(E$6,mapping!$A:$B,2,FALSE),'FROM_NGS3_PCR-1'!$1:$1,0))   &amp;  ROW()-5,TRUE)    )</f>
        <v/>
      </c>
      <c r="F876" s="6" t="str">
        <f> IF(INDIRECT("'FROM_NGS3_PCR-1'!A"&amp;ROW()-5,TRUE)="","",  INDIRECT(    "'FROM_NGS3_PCR-1'!"   &amp;  CHAR(64 + MATCH(VLOOKUP(F$6,mapping!$A:$B,2,FALSE),'FROM_NGS3_PCR-1'!$1:$1,0))   &amp;  ROW()-5,TRUE)    )</f>
        <v/>
      </c>
      <c r="G876" s="6" t="str">
        <f> IF(INDIRECT("'FROM_NGS3_PCR-1'!A"&amp;ROW()-5,TRUE)="","",  INDIRECT(    "'FROM_NGS3_PCR-1'!"   &amp;  CHAR(64 + MATCH(VLOOKUP(G$6,mapping!$A:$B,2,FALSE),'FROM_NGS3_PCR-1'!$1:$1,0))   &amp;  ROW()-5,TRUE)    )</f>
        <v/>
      </c>
      <c r="H876" s="39" t="str">
        <f> IF(INDIRECT("'FROM_NGS3_PCR-1'!A"&amp;ROW()-5,TRUE)="","",  INDIRECT(    "'FROM_NGS3_PCR-1'!"   &amp;  CHAR(64 + MATCH(VLOOKUP(H$6,mapping!$A:$B,2,FALSE),'FROM_NGS3_PCR-1'!$1:$1,0))   &amp;  ROW()-5,TRUE)    )</f>
        <v/>
      </c>
      <c r="I876" s="7" t="str">
        <f> IF(INDIRECT("'FROM_NGS3_PCR-1'!A"&amp;ROW()-5,TRUE)="","",  INDIRECT(    "'FROM_NGS3_PCR-1'!"   &amp;  CHAR(64 + MATCH(VLOOKUP(I$6,mapping!$A:$B,2,FALSE),'FROM_NGS3_PCR-1'!$1:$1,0))   &amp;  ROW()-5,TRUE)    )</f>
        <v/>
      </c>
      <c r="J876" s="40" t="str">
        <f> IF(INDIRECT("'FROM_NGS3_PCR-1'!A"&amp;ROW()-5,TRUE)="","",  INDIRECT(    "'FROM_NGS3_PCR-1'!"   &amp;  CHAR(64 + MATCH(VLOOKUP(J$6,mapping!$A:$B,2,FALSE),'FROM_NGS3_PCR-1'!$1:$1,0))   &amp;  ROW()-5,TRUE)    )</f>
        <v/>
      </c>
      <c r="K876" s="6"/>
      <c r="L876" s="39">
        <v>1.0</v>
      </c>
      <c r="M876" s="41"/>
      <c r="N876" s="6"/>
      <c r="O876" s="9" t="b">
        <f t="shared" si="1"/>
        <v>0</v>
      </c>
      <c r="P876" s="9" t="b">
        <f t="shared" si="2"/>
        <v>0</v>
      </c>
      <c r="Q876" s="9"/>
      <c r="R876" s="9"/>
      <c r="S876" s="9"/>
      <c r="T876" s="6"/>
      <c r="U876" s="6"/>
      <c r="V876" s="6"/>
      <c r="W876" s="6"/>
      <c r="X876" s="6"/>
      <c r="Y876" s="6"/>
      <c r="Z876" s="6"/>
    </row>
    <row r="877" ht="14.25" customHeight="1">
      <c r="A877" s="6"/>
      <c r="B877" s="38" t="str">
        <f> IF(INDIRECT("'FROM_NGS3_PCR-1'!A"&amp;ROW()-5,TRUE)="","",  INDIRECT(    "'FROM_NGS3_PCR-1'!"   &amp;  CHAR(64 + MATCH(VLOOKUP(B$6,mapping!$A:$B,2,FALSE),'FROM_NGS3_PCR-1'!$1:$1,0))   &amp;  ROW()-5,TRUE)    )</f>
        <v/>
      </c>
      <c r="C877" s="6" t="str">
        <f> IF(INDIRECT("'FROM_NGS3_PCR-1'!A"&amp;ROW()-5,TRUE)="","",  INDIRECT(    "'FROM_NGS3_PCR-1'!"   &amp;  CHAR(64 + MATCH(VLOOKUP(C$6,mapping!$A:$B,2,FALSE),'FROM_NGS3_PCR-1'!$1:$1,0))   &amp;  ROW()-5,TRUE)    )</f>
        <v/>
      </c>
      <c r="D877" s="7" t="str">
        <f> IF(INDIRECT("'FROM_NGS3_PCR-1'!A"&amp;ROW()-5,TRUE)="","",  INDIRECT(    "'FROM_NGS3_PCR-1'!"   &amp;  CHAR(64 + MATCH(VLOOKUP(D$6,mapping!$A:$B,2,FALSE),'FROM_NGS3_PCR-1'!$1:$1,0))   &amp;  ROW()-5,TRUE)    )</f>
        <v/>
      </c>
      <c r="E877" s="7" t="str">
        <f> IF(INDIRECT("'FROM_NGS3_PCR-1'!A"&amp;ROW()-5,TRUE)="","",  "e" &amp; INDIRECT(    "'FROM_NGS3_PCR-1'!"   &amp;  CHAR(64 + MATCH(VLOOKUP(E$6,mapping!$A:$B,2,FALSE),'FROM_NGS3_PCR-1'!$1:$1,0))   &amp;  ROW()-5,TRUE)    )</f>
        <v/>
      </c>
      <c r="F877" s="6" t="str">
        <f> IF(INDIRECT("'FROM_NGS3_PCR-1'!A"&amp;ROW()-5,TRUE)="","",  INDIRECT(    "'FROM_NGS3_PCR-1'!"   &amp;  CHAR(64 + MATCH(VLOOKUP(F$6,mapping!$A:$B,2,FALSE),'FROM_NGS3_PCR-1'!$1:$1,0))   &amp;  ROW()-5,TRUE)    )</f>
        <v/>
      </c>
      <c r="G877" s="6" t="str">
        <f> IF(INDIRECT("'FROM_NGS3_PCR-1'!A"&amp;ROW()-5,TRUE)="","",  INDIRECT(    "'FROM_NGS3_PCR-1'!"   &amp;  CHAR(64 + MATCH(VLOOKUP(G$6,mapping!$A:$B,2,FALSE),'FROM_NGS3_PCR-1'!$1:$1,0))   &amp;  ROW()-5,TRUE)    )</f>
        <v/>
      </c>
      <c r="H877" s="39" t="str">
        <f> IF(INDIRECT("'FROM_NGS3_PCR-1'!A"&amp;ROW()-5,TRUE)="","",  INDIRECT(    "'FROM_NGS3_PCR-1'!"   &amp;  CHAR(64 + MATCH(VLOOKUP(H$6,mapping!$A:$B,2,FALSE),'FROM_NGS3_PCR-1'!$1:$1,0))   &amp;  ROW()-5,TRUE)    )</f>
        <v/>
      </c>
      <c r="I877" s="7" t="str">
        <f> IF(INDIRECT("'FROM_NGS3_PCR-1'!A"&amp;ROW()-5,TRUE)="","",  INDIRECT(    "'FROM_NGS3_PCR-1'!"   &amp;  CHAR(64 + MATCH(VLOOKUP(I$6,mapping!$A:$B,2,FALSE),'FROM_NGS3_PCR-1'!$1:$1,0))   &amp;  ROW()-5,TRUE)    )</f>
        <v/>
      </c>
      <c r="J877" s="40" t="str">
        <f> IF(INDIRECT("'FROM_NGS3_PCR-1'!A"&amp;ROW()-5,TRUE)="","",  INDIRECT(    "'FROM_NGS3_PCR-1'!"   &amp;  CHAR(64 + MATCH(VLOOKUP(J$6,mapping!$A:$B,2,FALSE),'FROM_NGS3_PCR-1'!$1:$1,0))   &amp;  ROW()-5,TRUE)    )</f>
        <v/>
      </c>
      <c r="K877" s="6"/>
      <c r="L877" s="39">
        <v>1.0</v>
      </c>
      <c r="M877" s="41"/>
      <c r="N877" s="6"/>
      <c r="O877" s="9" t="b">
        <f t="shared" si="1"/>
        <v>0</v>
      </c>
      <c r="P877" s="9" t="b">
        <f t="shared" si="2"/>
        <v>0</v>
      </c>
      <c r="Q877" s="9"/>
      <c r="R877" s="9"/>
      <c r="S877" s="9"/>
      <c r="T877" s="6"/>
      <c r="U877" s="6"/>
      <c r="V877" s="6"/>
      <c r="W877" s="6"/>
      <c r="X877" s="6"/>
      <c r="Y877" s="6"/>
      <c r="Z877" s="6"/>
    </row>
    <row r="878" ht="14.25" customHeight="1">
      <c r="A878" s="6"/>
      <c r="B878" s="38" t="str">
        <f> IF(INDIRECT("'FROM_NGS3_PCR-1'!A"&amp;ROW()-5,TRUE)="","",  INDIRECT(    "'FROM_NGS3_PCR-1'!"   &amp;  CHAR(64 + MATCH(VLOOKUP(B$6,mapping!$A:$B,2,FALSE),'FROM_NGS3_PCR-1'!$1:$1,0))   &amp;  ROW()-5,TRUE)    )</f>
        <v/>
      </c>
      <c r="C878" s="6" t="str">
        <f> IF(INDIRECT("'FROM_NGS3_PCR-1'!A"&amp;ROW()-5,TRUE)="","",  INDIRECT(    "'FROM_NGS3_PCR-1'!"   &amp;  CHAR(64 + MATCH(VLOOKUP(C$6,mapping!$A:$B,2,FALSE),'FROM_NGS3_PCR-1'!$1:$1,0))   &amp;  ROW()-5,TRUE)    )</f>
        <v/>
      </c>
      <c r="D878" s="7" t="str">
        <f> IF(INDIRECT("'FROM_NGS3_PCR-1'!A"&amp;ROW()-5,TRUE)="","",  INDIRECT(    "'FROM_NGS3_PCR-1'!"   &amp;  CHAR(64 + MATCH(VLOOKUP(D$6,mapping!$A:$B,2,FALSE),'FROM_NGS3_PCR-1'!$1:$1,0))   &amp;  ROW()-5,TRUE)    )</f>
        <v/>
      </c>
      <c r="E878" s="7" t="str">
        <f> IF(INDIRECT("'FROM_NGS3_PCR-1'!A"&amp;ROW()-5,TRUE)="","",  "e" &amp; INDIRECT(    "'FROM_NGS3_PCR-1'!"   &amp;  CHAR(64 + MATCH(VLOOKUP(E$6,mapping!$A:$B,2,FALSE),'FROM_NGS3_PCR-1'!$1:$1,0))   &amp;  ROW()-5,TRUE)    )</f>
        <v/>
      </c>
      <c r="F878" s="6" t="str">
        <f> IF(INDIRECT("'FROM_NGS3_PCR-1'!A"&amp;ROW()-5,TRUE)="","",  INDIRECT(    "'FROM_NGS3_PCR-1'!"   &amp;  CHAR(64 + MATCH(VLOOKUP(F$6,mapping!$A:$B,2,FALSE),'FROM_NGS3_PCR-1'!$1:$1,0))   &amp;  ROW()-5,TRUE)    )</f>
        <v/>
      </c>
      <c r="G878" s="6" t="str">
        <f> IF(INDIRECT("'FROM_NGS3_PCR-1'!A"&amp;ROW()-5,TRUE)="","",  INDIRECT(    "'FROM_NGS3_PCR-1'!"   &amp;  CHAR(64 + MATCH(VLOOKUP(G$6,mapping!$A:$B,2,FALSE),'FROM_NGS3_PCR-1'!$1:$1,0))   &amp;  ROW()-5,TRUE)    )</f>
        <v/>
      </c>
      <c r="H878" s="39" t="str">
        <f> IF(INDIRECT("'FROM_NGS3_PCR-1'!A"&amp;ROW()-5,TRUE)="","",  INDIRECT(    "'FROM_NGS3_PCR-1'!"   &amp;  CHAR(64 + MATCH(VLOOKUP(H$6,mapping!$A:$B,2,FALSE),'FROM_NGS3_PCR-1'!$1:$1,0))   &amp;  ROW()-5,TRUE)    )</f>
        <v/>
      </c>
      <c r="I878" s="7" t="str">
        <f> IF(INDIRECT("'FROM_NGS3_PCR-1'!A"&amp;ROW()-5,TRUE)="","",  INDIRECT(    "'FROM_NGS3_PCR-1'!"   &amp;  CHAR(64 + MATCH(VLOOKUP(I$6,mapping!$A:$B,2,FALSE),'FROM_NGS3_PCR-1'!$1:$1,0))   &amp;  ROW()-5,TRUE)    )</f>
        <v/>
      </c>
      <c r="J878" s="40" t="str">
        <f> IF(INDIRECT("'FROM_NGS3_PCR-1'!A"&amp;ROW()-5,TRUE)="","",  INDIRECT(    "'FROM_NGS3_PCR-1'!"   &amp;  CHAR(64 + MATCH(VLOOKUP(J$6,mapping!$A:$B,2,FALSE),'FROM_NGS3_PCR-1'!$1:$1,0))   &amp;  ROW()-5,TRUE)    )</f>
        <v/>
      </c>
      <c r="K878" s="6"/>
      <c r="L878" s="39">
        <v>1.0</v>
      </c>
      <c r="M878" s="41"/>
      <c r="N878" s="6"/>
      <c r="O878" s="9" t="b">
        <f t="shared" si="1"/>
        <v>0</v>
      </c>
      <c r="P878" s="9" t="b">
        <f t="shared" si="2"/>
        <v>0</v>
      </c>
      <c r="Q878" s="9"/>
      <c r="R878" s="9"/>
      <c r="S878" s="9"/>
      <c r="T878" s="6"/>
      <c r="U878" s="6"/>
      <c r="V878" s="6"/>
      <c r="W878" s="6"/>
      <c r="X878" s="6"/>
      <c r="Y878" s="6"/>
      <c r="Z878" s="6"/>
    </row>
    <row r="879" ht="14.25" customHeight="1">
      <c r="A879" s="6"/>
      <c r="B879" s="38" t="str">
        <f> IF(INDIRECT("'FROM_NGS3_PCR-1'!A"&amp;ROW()-5,TRUE)="","",  INDIRECT(    "'FROM_NGS3_PCR-1'!"   &amp;  CHAR(64 + MATCH(VLOOKUP(B$6,mapping!$A:$B,2,FALSE),'FROM_NGS3_PCR-1'!$1:$1,0))   &amp;  ROW()-5,TRUE)    )</f>
        <v/>
      </c>
      <c r="C879" s="6" t="str">
        <f> IF(INDIRECT("'FROM_NGS3_PCR-1'!A"&amp;ROW()-5,TRUE)="","",  INDIRECT(    "'FROM_NGS3_PCR-1'!"   &amp;  CHAR(64 + MATCH(VLOOKUP(C$6,mapping!$A:$B,2,FALSE),'FROM_NGS3_PCR-1'!$1:$1,0))   &amp;  ROW()-5,TRUE)    )</f>
        <v/>
      </c>
      <c r="D879" s="7" t="str">
        <f> IF(INDIRECT("'FROM_NGS3_PCR-1'!A"&amp;ROW()-5,TRUE)="","",  INDIRECT(    "'FROM_NGS3_PCR-1'!"   &amp;  CHAR(64 + MATCH(VLOOKUP(D$6,mapping!$A:$B,2,FALSE),'FROM_NGS3_PCR-1'!$1:$1,0))   &amp;  ROW()-5,TRUE)    )</f>
        <v/>
      </c>
      <c r="E879" s="7" t="str">
        <f> IF(INDIRECT("'FROM_NGS3_PCR-1'!A"&amp;ROW()-5,TRUE)="","",  "e" &amp; INDIRECT(    "'FROM_NGS3_PCR-1'!"   &amp;  CHAR(64 + MATCH(VLOOKUP(E$6,mapping!$A:$B,2,FALSE),'FROM_NGS3_PCR-1'!$1:$1,0))   &amp;  ROW()-5,TRUE)    )</f>
        <v/>
      </c>
      <c r="F879" s="6" t="str">
        <f> IF(INDIRECT("'FROM_NGS3_PCR-1'!A"&amp;ROW()-5,TRUE)="","",  INDIRECT(    "'FROM_NGS3_PCR-1'!"   &amp;  CHAR(64 + MATCH(VLOOKUP(F$6,mapping!$A:$B,2,FALSE),'FROM_NGS3_PCR-1'!$1:$1,0))   &amp;  ROW()-5,TRUE)    )</f>
        <v/>
      </c>
      <c r="G879" s="6" t="str">
        <f> IF(INDIRECT("'FROM_NGS3_PCR-1'!A"&amp;ROW()-5,TRUE)="","",  INDIRECT(    "'FROM_NGS3_PCR-1'!"   &amp;  CHAR(64 + MATCH(VLOOKUP(G$6,mapping!$A:$B,2,FALSE),'FROM_NGS3_PCR-1'!$1:$1,0))   &amp;  ROW()-5,TRUE)    )</f>
        <v/>
      </c>
      <c r="H879" s="39" t="str">
        <f> IF(INDIRECT("'FROM_NGS3_PCR-1'!A"&amp;ROW()-5,TRUE)="","",  INDIRECT(    "'FROM_NGS3_PCR-1'!"   &amp;  CHAR(64 + MATCH(VLOOKUP(H$6,mapping!$A:$B,2,FALSE),'FROM_NGS3_PCR-1'!$1:$1,0))   &amp;  ROW()-5,TRUE)    )</f>
        <v/>
      </c>
      <c r="I879" s="7" t="str">
        <f> IF(INDIRECT("'FROM_NGS3_PCR-1'!A"&amp;ROW()-5,TRUE)="","",  INDIRECT(    "'FROM_NGS3_PCR-1'!"   &amp;  CHAR(64 + MATCH(VLOOKUP(I$6,mapping!$A:$B,2,FALSE),'FROM_NGS3_PCR-1'!$1:$1,0))   &amp;  ROW()-5,TRUE)    )</f>
        <v/>
      </c>
      <c r="J879" s="40" t="str">
        <f> IF(INDIRECT("'FROM_NGS3_PCR-1'!A"&amp;ROW()-5,TRUE)="","",  INDIRECT(    "'FROM_NGS3_PCR-1'!"   &amp;  CHAR(64 + MATCH(VLOOKUP(J$6,mapping!$A:$B,2,FALSE),'FROM_NGS3_PCR-1'!$1:$1,0))   &amp;  ROW()-5,TRUE)    )</f>
        <v/>
      </c>
      <c r="K879" s="6"/>
      <c r="L879" s="39">
        <v>1.0</v>
      </c>
      <c r="M879" s="41"/>
      <c r="N879" s="6"/>
      <c r="O879" s="9" t="b">
        <f t="shared" si="1"/>
        <v>0</v>
      </c>
      <c r="P879" s="9" t="b">
        <f t="shared" si="2"/>
        <v>0</v>
      </c>
      <c r="Q879" s="9"/>
      <c r="R879" s="9"/>
      <c r="S879" s="9"/>
      <c r="T879" s="6"/>
      <c r="U879" s="6"/>
      <c r="V879" s="6"/>
      <c r="W879" s="6"/>
      <c r="X879" s="6"/>
      <c r="Y879" s="6"/>
      <c r="Z879" s="6"/>
    </row>
    <row r="880" ht="14.25" customHeight="1">
      <c r="A880" s="6"/>
      <c r="B880" s="38" t="str">
        <f> IF(INDIRECT("'FROM_NGS3_PCR-1'!A"&amp;ROW()-5,TRUE)="","",  INDIRECT(    "'FROM_NGS3_PCR-1'!"   &amp;  CHAR(64 + MATCH(VLOOKUP(B$6,mapping!$A:$B,2,FALSE),'FROM_NGS3_PCR-1'!$1:$1,0))   &amp;  ROW()-5,TRUE)    )</f>
        <v/>
      </c>
      <c r="C880" s="6" t="str">
        <f> IF(INDIRECT("'FROM_NGS3_PCR-1'!A"&amp;ROW()-5,TRUE)="","",  INDIRECT(    "'FROM_NGS3_PCR-1'!"   &amp;  CHAR(64 + MATCH(VLOOKUP(C$6,mapping!$A:$B,2,FALSE),'FROM_NGS3_PCR-1'!$1:$1,0))   &amp;  ROW()-5,TRUE)    )</f>
        <v/>
      </c>
      <c r="D880" s="7" t="str">
        <f> IF(INDIRECT("'FROM_NGS3_PCR-1'!A"&amp;ROW()-5,TRUE)="","",  INDIRECT(    "'FROM_NGS3_PCR-1'!"   &amp;  CHAR(64 + MATCH(VLOOKUP(D$6,mapping!$A:$B,2,FALSE),'FROM_NGS3_PCR-1'!$1:$1,0))   &amp;  ROW()-5,TRUE)    )</f>
        <v/>
      </c>
      <c r="E880" s="7" t="str">
        <f> IF(INDIRECT("'FROM_NGS3_PCR-1'!A"&amp;ROW()-5,TRUE)="","",  "e" &amp; INDIRECT(    "'FROM_NGS3_PCR-1'!"   &amp;  CHAR(64 + MATCH(VLOOKUP(E$6,mapping!$A:$B,2,FALSE),'FROM_NGS3_PCR-1'!$1:$1,0))   &amp;  ROW()-5,TRUE)    )</f>
        <v/>
      </c>
      <c r="F880" s="6" t="str">
        <f> IF(INDIRECT("'FROM_NGS3_PCR-1'!A"&amp;ROW()-5,TRUE)="","",  INDIRECT(    "'FROM_NGS3_PCR-1'!"   &amp;  CHAR(64 + MATCH(VLOOKUP(F$6,mapping!$A:$B,2,FALSE),'FROM_NGS3_PCR-1'!$1:$1,0))   &amp;  ROW()-5,TRUE)    )</f>
        <v/>
      </c>
      <c r="G880" s="6" t="str">
        <f> IF(INDIRECT("'FROM_NGS3_PCR-1'!A"&amp;ROW()-5,TRUE)="","",  INDIRECT(    "'FROM_NGS3_PCR-1'!"   &amp;  CHAR(64 + MATCH(VLOOKUP(G$6,mapping!$A:$B,2,FALSE),'FROM_NGS3_PCR-1'!$1:$1,0))   &amp;  ROW()-5,TRUE)    )</f>
        <v/>
      </c>
      <c r="H880" s="39" t="str">
        <f> IF(INDIRECT("'FROM_NGS3_PCR-1'!A"&amp;ROW()-5,TRUE)="","",  INDIRECT(    "'FROM_NGS3_PCR-1'!"   &amp;  CHAR(64 + MATCH(VLOOKUP(H$6,mapping!$A:$B,2,FALSE),'FROM_NGS3_PCR-1'!$1:$1,0))   &amp;  ROW()-5,TRUE)    )</f>
        <v/>
      </c>
      <c r="I880" s="7" t="str">
        <f> IF(INDIRECT("'FROM_NGS3_PCR-1'!A"&amp;ROW()-5,TRUE)="","",  INDIRECT(    "'FROM_NGS3_PCR-1'!"   &amp;  CHAR(64 + MATCH(VLOOKUP(I$6,mapping!$A:$B,2,FALSE),'FROM_NGS3_PCR-1'!$1:$1,0))   &amp;  ROW()-5,TRUE)    )</f>
        <v/>
      </c>
      <c r="J880" s="40" t="str">
        <f> IF(INDIRECT("'FROM_NGS3_PCR-1'!A"&amp;ROW()-5,TRUE)="","",  INDIRECT(    "'FROM_NGS3_PCR-1'!"   &amp;  CHAR(64 + MATCH(VLOOKUP(J$6,mapping!$A:$B,2,FALSE),'FROM_NGS3_PCR-1'!$1:$1,0))   &amp;  ROW()-5,TRUE)    )</f>
        <v/>
      </c>
      <c r="K880" s="6"/>
      <c r="L880" s="39">
        <v>1.0</v>
      </c>
      <c r="M880" s="41"/>
      <c r="N880" s="6"/>
      <c r="O880" s="9" t="b">
        <f t="shared" si="1"/>
        <v>0</v>
      </c>
      <c r="P880" s="9" t="b">
        <f t="shared" si="2"/>
        <v>0</v>
      </c>
      <c r="Q880" s="9"/>
      <c r="R880" s="9"/>
      <c r="S880" s="9"/>
      <c r="T880" s="6"/>
      <c r="U880" s="6"/>
      <c r="V880" s="6"/>
      <c r="W880" s="6"/>
      <c r="X880" s="6"/>
      <c r="Y880" s="6"/>
      <c r="Z880" s="6"/>
    </row>
    <row r="881" ht="14.25" customHeight="1">
      <c r="A881" s="6"/>
      <c r="B881" s="38" t="str">
        <f> IF(INDIRECT("'FROM_NGS3_PCR-1'!A"&amp;ROW()-5,TRUE)="","",  INDIRECT(    "'FROM_NGS3_PCR-1'!"   &amp;  CHAR(64 + MATCH(VLOOKUP(B$6,mapping!$A:$B,2,FALSE),'FROM_NGS3_PCR-1'!$1:$1,0))   &amp;  ROW()-5,TRUE)    )</f>
        <v/>
      </c>
      <c r="C881" s="6" t="str">
        <f> IF(INDIRECT("'FROM_NGS3_PCR-1'!A"&amp;ROW()-5,TRUE)="","",  INDIRECT(    "'FROM_NGS3_PCR-1'!"   &amp;  CHAR(64 + MATCH(VLOOKUP(C$6,mapping!$A:$B,2,FALSE),'FROM_NGS3_PCR-1'!$1:$1,0))   &amp;  ROW()-5,TRUE)    )</f>
        <v/>
      </c>
      <c r="D881" s="7" t="str">
        <f> IF(INDIRECT("'FROM_NGS3_PCR-1'!A"&amp;ROW()-5,TRUE)="","",  INDIRECT(    "'FROM_NGS3_PCR-1'!"   &amp;  CHAR(64 + MATCH(VLOOKUP(D$6,mapping!$A:$B,2,FALSE),'FROM_NGS3_PCR-1'!$1:$1,0))   &amp;  ROW()-5,TRUE)    )</f>
        <v/>
      </c>
      <c r="E881" s="7" t="str">
        <f> IF(INDIRECT("'FROM_NGS3_PCR-1'!A"&amp;ROW()-5,TRUE)="","",  "e" &amp; INDIRECT(    "'FROM_NGS3_PCR-1'!"   &amp;  CHAR(64 + MATCH(VLOOKUP(E$6,mapping!$A:$B,2,FALSE),'FROM_NGS3_PCR-1'!$1:$1,0))   &amp;  ROW()-5,TRUE)    )</f>
        <v/>
      </c>
      <c r="F881" s="6" t="str">
        <f> IF(INDIRECT("'FROM_NGS3_PCR-1'!A"&amp;ROW()-5,TRUE)="","",  INDIRECT(    "'FROM_NGS3_PCR-1'!"   &amp;  CHAR(64 + MATCH(VLOOKUP(F$6,mapping!$A:$B,2,FALSE),'FROM_NGS3_PCR-1'!$1:$1,0))   &amp;  ROW()-5,TRUE)    )</f>
        <v/>
      </c>
      <c r="G881" s="6" t="str">
        <f> IF(INDIRECT("'FROM_NGS3_PCR-1'!A"&amp;ROW()-5,TRUE)="","",  INDIRECT(    "'FROM_NGS3_PCR-1'!"   &amp;  CHAR(64 + MATCH(VLOOKUP(G$6,mapping!$A:$B,2,FALSE),'FROM_NGS3_PCR-1'!$1:$1,0))   &amp;  ROW()-5,TRUE)    )</f>
        <v/>
      </c>
      <c r="H881" s="39" t="str">
        <f> IF(INDIRECT("'FROM_NGS3_PCR-1'!A"&amp;ROW()-5,TRUE)="","",  INDIRECT(    "'FROM_NGS3_PCR-1'!"   &amp;  CHAR(64 + MATCH(VLOOKUP(H$6,mapping!$A:$B,2,FALSE),'FROM_NGS3_PCR-1'!$1:$1,0))   &amp;  ROW()-5,TRUE)    )</f>
        <v/>
      </c>
      <c r="I881" s="7" t="str">
        <f> IF(INDIRECT("'FROM_NGS3_PCR-1'!A"&amp;ROW()-5,TRUE)="","",  INDIRECT(    "'FROM_NGS3_PCR-1'!"   &amp;  CHAR(64 + MATCH(VLOOKUP(I$6,mapping!$A:$B,2,FALSE),'FROM_NGS3_PCR-1'!$1:$1,0))   &amp;  ROW()-5,TRUE)    )</f>
        <v/>
      </c>
      <c r="J881" s="40" t="str">
        <f> IF(INDIRECT("'FROM_NGS3_PCR-1'!A"&amp;ROW()-5,TRUE)="","",  INDIRECT(    "'FROM_NGS3_PCR-1'!"   &amp;  CHAR(64 + MATCH(VLOOKUP(J$6,mapping!$A:$B,2,FALSE),'FROM_NGS3_PCR-1'!$1:$1,0))   &amp;  ROW()-5,TRUE)    )</f>
        <v/>
      </c>
      <c r="K881" s="6"/>
      <c r="L881" s="39">
        <v>1.0</v>
      </c>
      <c r="M881" s="41"/>
      <c r="N881" s="6"/>
      <c r="O881" s="9" t="b">
        <f t="shared" si="1"/>
        <v>0</v>
      </c>
      <c r="P881" s="9" t="b">
        <f t="shared" si="2"/>
        <v>0</v>
      </c>
      <c r="Q881" s="9"/>
      <c r="R881" s="9"/>
      <c r="S881" s="9"/>
      <c r="T881" s="6"/>
      <c r="U881" s="6"/>
      <c r="V881" s="6"/>
      <c r="W881" s="6"/>
      <c r="X881" s="6"/>
      <c r="Y881" s="6"/>
      <c r="Z881" s="6"/>
    </row>
    <row r="882" ht="14.25" customHeight="1">
      <c r="A882" s="6"/>
      <c r="B882" s="38" t="str">
        <f> IF(INDIRECT("'FROM_NGS3_PCR-1'!A"&amp;ROW()-5,TRUE)="","",  INDIRECT(    "'FROM_NGS3_PCR-1'!"   &amp;  CHAR(64 + MATCH(VLOOKUP(B$6,mapping!$A:$B,2,FALSE),'FROM_NGS3_PCR-1'!$1:$1,0))   &amp;  ROW()-5,TRUE)    )</f>
        <v/>
      </c>
      <c r="C882" s="6" t="str">
        <f> IF(INDIRECT("'FROM_NGS3_PCR-1'!A"&amp;ROW()-5,TRUE)="","",  INDIRECT(    "'FROM_NGS3_PCR-1'!"   &amp;  CHAR(64 + MATCH(VLOOKUP(C$6,mapping!$A:$B,2,FALSE),'FROM_NGS3_PCR-1'!$1:$1,0))   &amp;  ROW()-5,TRUE)    )</f>
        <v/>
      </c>
      <c r="D882" s="7" t="str">
        <f> IF(INDIRECT("'FROM_NGS3_PCR-1'!A"&amp;ROW()-5,TRUE)="","",  INDIRECT(    "'FROM_NGS3_PCR-1'!"   &amp;  CHAR(64 + MATCH(VLOOKUP(D$6,mapping!$A:$B,2,FALSE),'FROM_NGS3_PCR-1'!$1:$1,0))   &amp;  ROW()-5,TRUE)    )</f>
        <v/>
      </c>
      <c r="E882" s="7" t="str">
        <f> IF(INDIRECT("'FROM_NGS3_PCR-1'!A"&amp;ROW()-5,TRUE)="","",  "e" &amp; INDIRECT(    "'FROM_NGS3_PCR-1'!"   &amp;  CHAR(64 + MATCH(VLOOKUP(E$6,mapping!$A:$B,2,FALSE),'FROM_NGS3_PCR-1'!$1:$1,0))   &amp;  ROW()-5,TRUE)    )</f>
        <v/>
      </c>
      <c r="F882" s="6" t="str">
        <f> IF(INDIRECT("'FROM_NGS3_PCR-1'!A"&amp;ROW()-5,TRUE)="","",  INDIRECT(    "'FROM_NGS3_PCR-1'!"   &amp;  CHAR(64 + MATCH(VLOOKUP(F$6,mapping!$A:$B,2,FALSE),'FROM_NGS3_PCR-1'!$1:$1,0))   &amp;  ROW()-5,TRUE)    )</f>
        <v/>
      </c>
      <c r="G882" s="6" t="str">
        <f> IF(INDIRECT("'FROM_NGS3_PCR-1'!A"&amp;ROW()-5,TRUE)="","",  INDIRECT(    "'FROM_NGS3_PCR-1'!"   &amp;  CHAR(64 + MATCH(VLOOKUP(G$6,mapping!$A:$B,2,FALSE),'FROM_NGS3_PCR-1'!$1:$1,0))   &amp;  ROW()-5,TRUE)    )</f>
        <v/>
      </c>
      <c r="H882" s="39" t="str">
        <f> IF(INDIRECT("'FROM_NGS3_PCR-1'!A"&amp;ROW()-5,TRUE)="","",  INDIRECT(    "'FROM_NGS3_PCR-1'!"   &amp;  CHAR(64 + MATCH(VLOOKUP(H$6,mapping!$A:$B,2,FALSE),'FROM_NGS3_PCR-1'!$1:$1,0))   &amp;  ROW()-5,TRUE)    )</f>
        <v/>
      </c>
      <c r="I882" s="7" t="str">
        <f> IF(INDIRECT("'FROM_NGS3_PCR-1'!A"&amp;ROW()-5,TRUE)="","",  INDIRECT(    "'FROM_NGS3_PCR-1'!"   &amp;  CHAR(64 + MATCH(VLOOKUP(I$6,mapping!$A:$B,2,FALSE),'FROM_NGS3_PCR-1'!$1:$1,0))   &amp;  ROW()-5,TRUE)    )</f>
        <v/>
      </c>
      <c r="J882" s="40" t="str">
        <f> IF(INDIRECT("'FROM_NGS3_PCR-1'!A"&amp;ROW()-5,TRUE)="","",  INDIRECT(    "'FROM_NGS3_PCR-1'!"   &amp;  CHAR(64 + MATCH(VLOOKUP(J$6,mapping!$A:$B,2,FALSE),'FROM_NGS3_PCR-1'!$1:$1,0))   &amp;  ROW()-5,TRUE)    )</f>
        <v/>
      </c>
      <c r="K882" s="6"/>
      <c r="L882" s="39">
        <v>1.0</v>
      </c>
      <c r="M882" s="41"/>
      <c r="N882" s="6"/>
      <c r="O882" s="9" t="b">
        <f t="shared" si="1"/>
        <v>0</v>
      </c>
      <c r="P882" s="9" t="b">
        <f t="shared" si="2"/>
        <v>0</v>
      </c>
      <c r="Q882" s="9"/>
      <c r="R882" s="9"/>
      <c r="S882" s="9"/>
      <c r="T882" s="6"/>
      <c r="U882" s="6"/>
      <c r="V882" s="6"/>
      <c r="W882" s="6"/>
      <c r="X882" s="6"/>
      <c r="Y882" s="6"/>
      <c r="Z882" s="6"/>
    </row>
    <row r="883" ht="14.25" customHeight="1">
      <c r="A883" s="6"/>
      <c r="B883" s="38" t="str">
        <f> IF(INDIRECT("'FROM_NGS3_PCR-1'!A"&amp;ROW()-5,TRUE)="","",  INDIRECT(    "'FROM_NGS3_PCR-1'!"   &amp;  CHAR(64 + MATCH(VLOOKUP(B$6,mapping!$A:$B,2,FALSE),'FROM_NGS3_PCR-1'!$1:$1,0))   &amp;  ROW()-5,TRUE)    )</f>
        <v/>
      </c>
      <c r="C883" s="6" t="str">
        <f> IF(INDIRECT("'FROM_NGS3_PCR-1'!A"&amp;ROW()-5,TRUE)="","",  INDIRECT(    "'FROM_NGS3_PCR-1'!"   &amp;  CHAR(64 + MATCH(VLOOKUP(C$6,mapping!$A:$B,2,FALSE),'FROM_NGS3_PCR-1'!$1:$1,0))   &amp;  ROW()-5,TRUE)    )</f>
        <v/>
      </c>
      <c r="D883" s="7" t="str">
        <f> IF(INDIRECT("'FROM_NGS3_PCR-1'!A"&amp;ROW()-5,TRUE)="","",  INDIRECT(    "'FROM_NGS3_PCR-1'!"   &amp;  CHAR(64 + MATCH(VLOOKUP(D$6,mapping!$A:$B,2,FALSE),'FROM_NGS3_PCR-1'!$1:$1,0))   &amp;  ROW()-5,TRUE)    )</f>
        <v/>
      </c>
      <c r="E883" s="7" t="str">
        <f> IF(INDIRECT("'FROM_NGS3_PCR-1'!A"&amp;ROW()-5,TRUE)="","",  "e" &amp; INDIRECT(    "'FROM_NGS3_PCR-1'!"   &amp;  CHAR(64 + MATCH(VLOOKUP(E$6,mapping!$A:$B,2,FALSE),'FROM_NGS3_PCR-1'!$1:$1,0))   &amp;  ROW()-5,TRUE)    )</f>
        <v/>
      </c>
      <c r="F883" s="6" t="str">
        <f> IF(INDIRECT("'FROM_NGS3_PCR-1'!A"&amp;ROW()-5,TRUE)="","",  INDIRECT(    "'FROM_NGS3_PCR-1'!"   &amp;  CHAR(64 + MATCH(VLOOKUP(F$6,mapping!$A:$B,2,FALSE),'FROM_NGS3_PCR-1'!$1:$1,0))   &amp;  ROW()-5,TRUE)    )</f>
        <v/>
      </c>
      <c r="G883" s="6" t="str">
        <f> IF(INDIRECT("'FROM_NGS3_PCR-1'!A"&amp;ROW()-5,TRUE)="","",  INDIRECT(    "'FROM_NGS3_PCR-1'!"   &amp;  CHAR(64 + MATCH(VLOOKUP(G$6,mapping!$A:$B,2,FALSE),'FROM_NGS3_PCR-1'!$1:$1,0))   &amp;  ROW()-5,TRUE)    )</f>
        <v/>
      </c>
      <c r="H883" s="39" t="str">
        <f> IF(INDIRECT("'FROM_NGS3_PCR-1'!A"&amp;ROW()-5,TRUE)="","",  INDIRECT(    "'FROM_NGS3_PCR-1'!"   &amp;  CHAR(64 + MATCH(VLOOKUP(H$6,mapping!$A:$B,2,FALSE),'FROM_NGS3_PCR-1'!$1:$1,0))   &amp;  ROW()-5,TRUE)    )</f>
        <v/>
      </c>
      <c r="I883" s="7" t="str">
        <f> IF(INDIRECT("'FROM_NGS3_PCR-1'!A"&amp;ROW()-5,TRUE)="","",  INDIRECT(    "'FROM_NGS3_PCR-1'!"   &amp;  CHAR(64 + MATCH(VLOOKUP(I$6,mapping!$A:$B,2,FALSE),'FROM_NGS3_PCR-1'!$1:$1,0))   &amp;  ROW()-5,TRUE)    )</f>
        <v/>
      </c>
      <c r="J883" s="40" t="str">
        <f> IF(INDIRECT("'FROM_NGS3_PCR-1'!A"&amp;ROW()-5,TRUE)="","",  INDIRECT(    "'FROM_NGS3_PCR-1'!"   &amp;  CHAR(64 + MATCH(VLOOKUP(J$6,mapping!$A:$B,2,FALSE),'FROM_NGS3_PCR-1'!$1:$1,0))   &amp;  ROW()-5,TRUE)    )</f>
        <v/>
      </c>
      <c r="K883" s="6"/>
      <c r="L883" s="39">
        <v>1.0</v>
      </c>
      <c r="M883" s="41"/>
      <c r="N883" s="6"/>
      <c r="O883" s="9" t="b">
        <f t="shared" si="1"/>
        <v>0</v>
      </c>
      <c r="P883" s="9" t="b">
        <f t="shared" si="2"/>
        <v>0</v>
      </c>
      <c r="Q883" s="9"/>
      <c r="R883" s="9"/>
      <c r="S883" s="9"/>
      <c r="T883" s="6"/>
      <c r="U883" s="6"/>
      <c r="V883" s="6"/>
      <c r="W883" s="6"/>
      <c r="X883" s="6"/>
      <c r="Y883" s="6"/>
      <c r="Z883" s="6"/>
    </row>
    <row r="884" ht="14.25" customHeight="1">
      <c r="A884" s="6"/>
      <c r="B884" s="38" t="str">
        <f> IF(INDIRECT("'FROM_NGS3_PCR-1'!A"&amp;ROW()-5,TRUE)="","",  INDIRECT(    "'FROM_NGS3_PCR-1'!"   &amp;  CHAR(64 + MATCH(VLOOKUP(B$6,mapping!$A:$B,2,FALSE),'FROM_NGS3_PCR-1'!$1:$1,0))   &amp;  ROW()-5,TRUE)    )</f>
        <v/>
      </c>
      <c r="C884" s="6" t="str">
        <f> IF(INDIRECT("'FROM_NGS3_PCR-1'!A"&amp;ROW()-5,TRUE)="","",  INDIRECT(    "'FROM_NGS3_PCR-1'!"   &amp;  CHAR(64 + MATCH(VLOOKUP(C$6,mapping!$A:$B,2,FALSE),'FROM_NGS3_PCR-1'!$1:$1,0))   &amp;  ROW()-5,TRUE)    )</f>
        <v/>
      </c>
      <c r="D884" s="7" t="str">
        <f> IF(INDIRECT("'FROM_NGS3_PCR-1'!A"&amp;ROW()-5,TRUE)="","",  INDIRECT(    "'FROM_NGS3_PCR-1'!"   &amp;  CHAR(64 + MATCH(VLOOKUP(D$6,mapping!$A:$B,2,FALSE),'FROM_NGS3_PCR-1'!$1:$1,0))   &amp;  ROW()-5,TRUE)    )</f>
        <v/>
      </c>
      <c r="E884" s="7" t="str">
        <f> IF(INDIRECT("'FROM_NGS3_PCR-1'!A"&amp;ROW()-5,TRUE)="","",  "e" &amp; INDIRECT(    "'FROM_NGS3_PCR-1'!"   &amp;  CHAR(64 + MATCH(VLOOKUP(E$6,mapping!$A:$B,2,FALSE),'FROM_NGS3_PCR-1'!$1:$1,0))   &amp;  ROW()-5,TRUE)    )</f>
        <v/>
      </c>
      <c r="F884" s="6" t="str">
        <f> IF(INDIRECT("'FROM_NGS3_PCR-1'!A"&amp;ROW()-5,TRUE)="","",  INDIRECT(    "'FROM_NGS3_PCR-1'!"   &amp;  CHAR(64 + MATCH(VLOOKUP(F$6,mapping!$A:$B,2,FALSE),'FROM_NGS3_PCR-1'!$1:$1,0))   &amp;  ROW()-5,TRUE)    )</f>
        <v/>
      </c>
      <c r="G884" s="6" t="str">
        <f> IF(INDIRECT("'FROM_NGS3_PCR-1'!A"&amp;ROW()-5,TRUE)="","",  INDIRECT(    "'FROM_NGS3_PCR-1'!"   &amp;  CHAR(64 + MATCH(VLOOKUP(G$6,mapping!$A:$B,2,FALSE),'FROM_NGS3_PCR-1'!$1:$1,0))   &amp;  ROW()-5,TRUE)    )</f>
        <v/>
      </c>
      <c r="H884" s="39" t="str">
        <f> IF(INDIRECT("'FROM_NGS3_PCR-1'!A"&amp;ROW()-5,TRUE)="","",  INDIRECT(    "'FROM_NGS3_PCR-1'!"   &amp;  CHAR(64 + MATCH(VLOOKUP(H$6,mapping!$A:$B,2,FALSE),'FROM_NGS3_PCR-1'!$1:$1,0))   &amp;  ROW()-5,TRUE)    )</f>
        <v/>
      </c>
      <c r="I884" s="7" t="str">
        <f> IF(INDIRECT("'FROM_NGS3_PCR-1'!A"&amp;ROW()-5,TRUE)="","",  INDIRECT(    "'FROM_NGS3_PCR-1'!"   &amp;  CHAR(64 + MATCH(VLOOKUP(I$6,mapping!$A:$B,2,FALSE),'FROM_NGS3_PCR-1'!$1:$1,0))   &amp;  ROW()-5,TRUE)    )</f>
        <v/>
      </c>
      <c r="J884" s="40" t="str">
        <f> IF(INDIRECT("'FROM_NGS3_PCR-1'!A"&amp;ROW()-5,TRUE)="","",  INDIRECT(    "'FROM_NGS3_PCR-1'!"   &amp;  CHAR(64 + MATCH(VLOOKUP(J$6,mapping!$A:$B,2,FALSE),'FROM_NGS3_PCR-1'!$1:$1,0))   &amp;  ROW()-5,TRUE)    )</f>
        <v/>
      </c>
      <c r="K884" s="6"/>
      <c r="L884" s="39">
        <v>1.0</v>
      </c>
      <c r="M884" s="41"/>
      <c r="N884" s="6"/>
      <c r="O884" s="9" t="b">
        <f t="shared" si="1"/>
        <v>0</v>
      </c>
      <c r="P884" s="9" t="b">
        <f t="shared" si="2"/>
        <v>0</v>
      </c>
      <c r="Q884" s="9"/>
      <c r="R884" s="9"/>
      <c r="S884" s="9"/>
      <c r="T884" s="6"/>
      <c r="U884" s="6"/>
      <c r="V884" s="6"/>
      <c r="W884" s="6"/>
      <c r="X884" s="6"/>
      <c r="Y884" s="6"/>
      <c r="Z884" s="6"/>
    </row>
    <row r="885" ht="14.25" customHeight="1">
      <c r="A885" s="6"/>
      <c r="B885" s="38" t="str">
        <f> IF(INDIRECT("'FROM_NGS3_PCR-1'!A"&amp;ROW()-5,TRUE)="","",  INDIRECT(    "'FROM_NGS3_PCR-1'!"   &amp;  CHAR(64 + MATCH(VLOOKUP(B$6,mapping!$A:$B,2,FALSE),'FROM_NGS3_PCR-1'!$1:$1,0))   &amp;  ROW()-5,TRUE)    )</f>
        <v/>
      </c>
      <c r="C885" s="6" t="str">
        <f> IF(INDIRECT("'FROM_NGS3_PCR-1'!A"&amp;ROW()-5,TRUE)="","",  INDIRECT(    "'FROM_NGS3_PCR-1'!"   &amp;  CHAR(64 + MATCH(VLOOKUP(C$6,mapping!$A:$B,2,FALSE),'FROM_NGS3_PCR-1'!$1:$1,0))   &amp;  ROW()-5,TRUE)    )</f>
        <v/>
      </c>
      <c r="D885" s="7" t="str">
        <f> IF(INDIRECT("'FROM_NGS3_PCR-1'!A"&amp;ROW()-5,TRUE)="","",  INDIRECT(    "'FROM_NGS3_PCR-1'!"   &amp;  CHAR(64 + MATCH(VLOOKUP(D$6,mapping!$A:$B,2,FALSE),'FROM_NGS3_PCR-1'!$1:$1,0))   &amp;  ROW()-5,TRUE)    )</f>
        <v/>
      </c>
      <c r="E885" s="7" t="str">
        <f> IF(INDIRECT("'FROM_NGS3_PCR-1'!A"&amp;ROW()-5,TRUE)="","",  "e" &amp; INDIRECT(    "'FROM_NGS3_PCR-1'!"   &amp;  CHAR(64 + MATCH(VLOOKUP(E$6,mapping!$A:$B,2,FALSE),'FROM_NGS3_PCR-1'!$1:$1,0))   &amp;  ROW()-5,TRUE)    )</f>
        <v/>
      </c>
      <c r="F885" s="6" t="str">
        <f> IF(INDIRECT("'FROM_NGS3_PCR-1'!A"&amp;ROW()-5,TRUE)="","",  INDIRECT(    "'FROM_NGS3_PCR-1'!"   &amp;  CHAR(64 + MATCH(VLOOKUP(F$6,mapping!$A:$B,2,FALSE),'FROM_NGS3_PCR-1'!$1:$1,0))   &amp;  ROW()-5,TRUE)    )</f>
        <v/>
      </c>
      <c r="G885" s="6" t="str">
        <f> IF(INDIRECT("'FROM_NGS3_PCR-1'!A"&amp;ROW()-5,TRUE)="","",  INDIRECT(    "'FROM_NGS3_PCR-1'!"   &amp;  CHAR(64 + MATCH(VLOOKUP(G$6,mapping!$A:$B,2,FALSE),'FROM_NGS3_PCR-1'!$1:$1,0))   &amp;  ROW()-5,TRUE)    )</f>
        <v/>
      </c>
      <c r="H885" s="39" t="str">
        <f> IF(INDIRECT("'FROM_NGS3_PCR-1'!A"&amp;ROW()-5,TRUE)="","",  INDIRECT(    "'FROM_NGS3_PCR-1'!"   &amp;  CHAR(64 + MATCH(VLOOKUP(H$6,mapping!$A:$B,2,FALSE),'FROM_NGS3_PCR-1'!$1:$1,0))   &amp;  ROW()-5,TRUE)    )</f>
        <v/>
      </c>
      <c r="I885" s="7" t="str">
        <f> IF(INDIRECT("'FROM_NGS3_PCR-1'!A"&amp;ROW()-5,TRUE)="","",  INDIRECT(    "'FROM_NGS3_PCR-1'!"   &amp;  CHAR(64 + MATCH(VLOOKUP(I$6,mapping!$A:$B,2,FALSE),'FROM_NGS3_PCR-1'!$1:$1,0))   &amp;  ROW()-5,TRUE)    )</f>
        <v/>
      </c>
      <c r="J885" s="40" t="str">
        <f> IF(INDIRECT("'FROM_NGS3_PCR-1'!A"&amp;ROW()-5,TRUE)="","",  INDIRECT(    "'FROM_NGS3_PCR-1'!"   &amp;  CHAR(64 + MATCH(VLOOKUP(J$6,mapping!$A:$B,2,FALSE),'FROM_NGS3_PCR-1'!$1:$1,0))   &amp;  ROW()-5,TRUE)    )</f>
        <v/>
      </c>
      <c r="K885" s="6"/>
      <c r="L885" s="39">
        <v>1.0</v>
      </c>
      <c r="M885" s="41"/>
      <c r="N885" s="6"/>
      <c r="O885" s="9" t="b">
        <f t="shared" si="1"/>
        <v>0</v>
      </c>
      <c r="P885" s="9" t="b">
        <f t="shared" si="2"/>
        <v>0</v>
      </c>
      <c r="Q885" s="9"/>
      <c r="R885" s="9"/>
      <c r="S885" s="9"/>
      <c r="T885" s="6"/>
      <c r="U885" s="6"/>
      <c r="V885" s="6"/>
      <c r="W885" s="6"/>
      <c r="X885" s="6"/>
      <c r="Y885" s="6"/>
      <c r="Z885" s="6"/>
    </row>
    <row r="886" ht="14.25" customHeight="1">
      <c r="A886" s="6"/>
      <c r="B886" s="38" t="str">
        <f> IF(INDIRECT("'FROM_NGS3_PCR-1'!A"&amp;ROW()-5,TRUE)="","",  INDIRECT(    "'FROM_NGS3_PCR-1'!"   &amp;  CHAR(64 + MATCH(VLOOKUP(B$6,mapping!$A:$B,2,FALSE),'FROM_NGS3_PCR-1'!$1:$1,0))   &amp;  ROW()-5,TRUE)    )</f>
        <v/>
      </c>
      <c r="C886" s="6" t="str">
        <f> IF(INDIRECT("'FROM_NGS3_PCR-1'!A"&amp;ROW()-5,TRUE)="","",  INDIRECT(    "'FROM_NGS3_PCR-1'!"   &amp;  CHAR(64 + MATCH(VLOOKUP(C$6,mapping!$A:$B,2,FALSE),'FROM_NGS3_PCR-1'!$1:$1,0))   &amp;  ROW()-5,TRUE)    )</f>
        <v/>
      </c>
      <c r="D886" s="7" t="str">
        <f> IF(INDIRECT("'FROM_NGS3_PCR-1'!A"&amp;ROW()-5,TRUE)="","",  INDIRECT(    "'FROM_NGS3_PCR-1'!"   &amp;  CHAR(64 + MATCH(VLOOKUP(D$6,mapping!$A:$B,2,FALSE),'FROM_NGS3_PCR-1'!$1:$1,0))   &amp;  ROW()-5,TRUE)    )</f>
        <v/>
      </c>
      <c r="E886" s="7" t="str">
        <f> IF(INDIRECT("'FROM_NGS3_PCR-1'!A"&amp;ROW()-5,TRUE)="","",  "e" &amp; INDIRECT(    "'FROM_NGS3_PCR-1'!"   &amp;  CHAR(64 + MATCH(VLOOKUP(E$6,mapping!$A:$B,2,FALSE),'FROM_NGS3_PCR-1'!$1:$1,0))   &amp;  ROW()-5,TRUE)    )</f>
        <v/>
      </c>
      <c r="F886" s="6" t="str">
        <f> IF(INDIRECT("'FROM_NGS3_PCR-1'!A"&amp;ROW()-5,TRUE)="","",  INDIRECT(    "'FROM_NGS3_PCR-1'!"   &amp;  CHAR(64 + MATCH(VLOOKUP(F$6,mapping!$A:$B,2,FALSE),'FROM_NGS3_PCR-1'!$1:$1,0))   &amp;  ROW()-5,TRUE)    )</f>
        <v/>
      </c>
      <c r="G886" s="6" t="str">
        <f> IF(INDIRECT("'FROM_NGS3_PCR-1'!A"&amp;ROW()-5,TRUE)="","",  INDIRECT(    "'FROM_NGS3_PCR-1'!"   &amp;  CHAR(64 + MATCH(VLOOKUP(G$6,mapping!$A:$B,2,FALSE),'FROM_NGS3_PCR-1'!$1:$1,0))   &amp;  ROW()-5,TRUE)    )</f>
        <v/>
      </c>
      <c r="H886" s="39" t="str">
        <f> IF(INDIRECT("'FROM_NGS3_PCR-1'!A"&amp;ROW()-5,TRUE)="","",  INDIRECT(    "'FROM_NGS3_PCR-1'!"   &amp;  CHAR(64 + MATCH(VLOOKUP(H$6,mapping!$A:$B,2,FALSE),'FROM_NGS3_PCR-1'!$1:$1,0))   &amp;  ROW()-5,TRUE)    )</f>
        <v/>
      </c>
      <c r="I886" s="7" t="str">
        <f> IF(INDIRECT("'FROM_NGS3_PCR-1'!A"&amp;ROW()-5,TRUE)="","",  INDIRECT(    "'FROM_NGS3_PCR-1'!"   &amp;  CHAR(64 + MATCH(VLOOKUP(I$6,mapping!$A:$B,2,FALSE),'FROM_NGS3_PCR-1'!$1:$1,0))   &amp;  ROW()-5,TRUE)    )</f>
        <v/>
      </c>
      <c r="J886" s="40" t="str">
        <f> IF(INDIRECT("'FROM_NGS3_PCR-1'!A"&amp;ROW()-5,TRUE)="","",  INDIRECT(    "'FROM_NGS3_PCR-1'!"   &amp;  CHAR(64 + MATCH(VLOOKUP(J$6,mapping!$A:$B,2,FALSE),'FROM_NGS3_PCR-1'!$1:$1,0))   &amp;  ROW()-5,TRUE)    )</f>
        <v/>
      </c>
      <c r="K886" s="6"/>
      <c r="L886" s="39">
        <v>1.0</v>
      </c>
      <c r="M886" s="41"/>
      <c r="N886" s="6"/>
      <c r="O886" s="9" t="b">
        <f t="shared" si="1"/>
        <v>0</v>
      </c>
      <c r="P886" s="9" t="b">
        <f t="shared" si="2"/>
        <v>0</v>
      </c>
      <c r="Q886" s="9"/>
      <c r="R886" s="9"/>
      <c r="S886" s="9"/>
      <c r="T886" s="6"/>
      <c r="U886" s="6"/>
      <c r="V886" s="6"/>
      <c r="W886" s="6"/>
      <c r="X886" s="6"/>
      <c r="Y886" s="6"/>
      <c r="Z886" s="6"/>
    </row>
    <row r="887" ht="14.25" customHeight="1">
      <c r="A887" s="6"/>
      <c r="B887" s="38" t="str">
        <f> IF(INDIRECT("'FROM_NGS3_PCR-1'!A"&amp;ROW()-5,TRUE)="","",  INDIRECT(    "'FROM_NGS3_PCR-1'!"   &amp;  CHAR(64 + MATCH(VLOOKUP(B$6,mapping!$A:$B,2,FALSE),'FROM_NGS3_PCR-1'!$1:$1,0))   &amp;  ROW()-5,TRUE)    )</f>
        <v/>
      </c>
      <c r="C887" s="6" t="str">
        <f> IF(INDIRECT("'FROM_NGS3_PCR-1'!A"&amp;ROW()-5,TRUE)="","",  INDIRECT(    "'FROM_NGS3_PCR-1'!"   &amp;  CHAR(64 + MATCH(VLOOKUP(C$6,mapping!$A:$B,2,FALSE),'FROM_NGS3_PCR-1'!$1:$1,0))   &amp;  ROW()-5,TRUE)    )</f>
        <v/>
      </c>
      <c r="D887" s="7" t="str">
        <f> IF(INDIRECT("'FROM_NGS3_PCR-1'!A"&amp;ROW()-5,TRUE)="","",  INDIRECT(    "'FROM_NGS3_PCR-1'!"   &amp;  CHAR(64 + MATCH(VLOOKUP(D$6,mapping!$A:$B,2,FALSE),'FROM_NGS3_PCR-1'!$1:$1,0))   &amp;  ROW()-5,TRUE)    )</f>
        <v/>
      </c>
      <c r="E887" s="7" t="str">
        <f> IF(INDIRECT("'FROM_NGS3_PCR-1'!A"&amp;ROW()-5,TRUE)="","",  "e" &amp; INDIRECT(    "'FROM_NGS3_PCR-1'!"   &amp;  CHAR(64 + MATCH(VLOOKUP(E$6,mapping!$A:$B,2,FALSE),'FROM_NGS3_PCR-1'!$1:$1,0))   &amp;  ROW()-5,TRUE)    )</f>
        <v/>
      </c>
      <c r="F887" s="6" t="str">
        <f> IF(INDIRECT("'FROM_NGS3_PCR-1'!A"&amp;ROW()-5,TRUE)="","",  INDIRECT(    "'FROM_NGS3_PCR-1'!"   &amp;  CHAR(64 + MATCH(VLOOKUP(F$6,mapping!$A:$B,2,FALSE),'FROM_NGS3_PCR-1'!$1:$1,0))   &amp;  ROW()-5,TRUE)    )</f>
        <v/>
      </c>
      <c r="G887" s="6" t="str">
        <f> IF(INDIRECT("'FROM_NGS3_PCR-1'!A"&amp;ROW()-5,TRUE)="","",  INDIRECT(    "'FROM_NGS3_PCR-1'!"   &amp;  CHAR(64 + MATCH(VLOOKUP(G$6,mapping!$A:$B,2,FALSE),'FROM_NGS3_PCR-1'!$1:$1,0))   &amp;  ROW()-5,TRUE)    )</f>
        <v/>
      </c>
      <c r="H887" s="39" t="str">
        <f> IF(INDIRECT("'FROM_NGS3_PCR-1'!A"&amp;ROW()-5,TRUE)="","",  INDIRECT(    "'FROM_NGS3_PCR-1'!"   &amp;  CHAR(64 + MATCH(VLOOKUP(H$6,mapping!$A:$B,2,FALSE),'FROM_NGS3_PCR-1'!$1:$1,0))   &amp;  ROW()-5,TRUE)    )</f>
        <v/>
      </c>
      <c r="I887" s="7" t="str">
        <f> IF(INDIRECT("'FROM_NGS3_PCR-1'!A"&amp;ROW()-5,TRUE)="","",  INDIRECT(    "'FROM_NGS3_PCR-1'!"   &amp;  CHAR(64 + MATCH(VLOOKUP(I$6,mapping!$A:$B,2,FALSE),'FROM_NGS3_PCR-1'!$1:$1,0))   &amp;  ROW()-5,TRUE)    )</f>
        <v/>
      </c>
      <c r="J887" s="40" t="str">
        <f> IF(INDIRECT("'FROM_NGS3_PCR-1'!A"&amp;ROW()-5,TRUE)="","",  INDIRECT(    "'FROM_NGS3_PCR-1'!"   &amp;  CHAR(64 + MATCH(VLOOKUP(J$6,mapping!$A:$B,2,FALSE),'FROM_NGS3_PCR-1'!$1:$1,0))   &amp;  ROW()-5,TRUE)    )</f>
        <v/>
      </c>
      <c r="K887" s="6"/>
      <c r="L887" s="39">
        <v>1.0</v>
      </c>
      <c r="M887" s="41"/>
      <c r="N887" s="6"/>
      <c r="O887" s="9" t="b">
        <f t="shared" si="1"/>
        <v>0</v>
      </c>
      <c r="P887" s="9" t="b">
        <f t="shared" si="2"/>
        <v>0</v>
      </c>
      <c r="Q887" s="9"/>
      <c r="R887" s="9"/>
      <c r="S887" s="9"/>
      <c r="T887" s="6"/>
      <c r="U887" s="6"/>
      <c r="V887" s="6"/>
      <c r="W887" s="6"/>
      <c r="X887" s="6"/>
      <c r="Y887" s="6"/>
      <c r="Z887" s="6"/>
    </row>
    <row r="888" ht="14.25" customHeight="1">
      <c r="A888" s="6"/>
      <c r="B888" s="38" t="str">
        <f> IF(INDIRECT("'FROM_NGS3_PCR-1'!A"&amp;ROW()-5,TRUE)="","",  INDIRECT(    "'FROM_NGS3_PCR-1'!"   &amp;  CHAR(64 + MATCH(VLOOKUP(B$6,mapping!$A:$B,2,FALSE),'FROM_NGS3_PCR-1'!$1:$1,0))   &amp;  ROW()-5,TRUE)    )</f>
        <v/>
      </c>
      <c r="C888" s="6" t="str">
        <f> IF(INDIRECT("'FROM_NGS3_PCR-1'!A"&amp;ROW()-5,TRUE)="","",  INDIRECT(    "'FROM_NGS3_PCR-1'!"   &amp;  CHAR(64 + MATCH(VLOOKUP(C$6,mapping!$A:$B,2,FALSE),'FROM_NGS3_PCR-1'!$1:$1,0))   &amp;  ROW()-5,TRUE)    )</f>
        <v/>
      </c>
      <c r="D888" s="7" t="str">
        <f> IF(INDIRECT("'FROM_NGS3_PCR-1'!A"&amp;ROW()-5,TRUE)="","",  INDIRECT(    "'FROM_NGS3_PCR-1'!"   &amp;  CHAR(64 + MATCH(VLOOKUP(D$6,mapping!$A:$B,2,FALSE),'FROM_NGS3_PCR-1'!$1:$1,0))   &amp;  ROW()-5,TRUE)    )</f>
        <v/>
      </c>
      <c r="E888" s="7" t="str">
        <f> IF(INDIRECT("'FROM_NGS3_PCR-1'!A"&amp;ROW()-5,TRUE)="","",  "e" &amp; INDIRECT(    "'FROM_NGS3_PCR-1'!"   &amp;  CHAR(64 + MATCH(VLOOKUP(E$6,mapping!$A:$B,2,FALSE),'FROM_NGS3_PCR-1'!$1:$1,0))   &amp;  ROW()-5,TRUE)    )</f>
        <v/>
      </c>
      <c r="F888" s="6" t="str">
        <f> IF(INDIRECT("'FROM_NGS3_PCR-1'!A"&amp;ROW()-5,TRUE)="","",  INDIRECT(    "'FROM_NGS3_PCR-1'!"   &amp;  CHAR(64 + MATCH(VLOOKUP(F$6,mapping!$A:$B,2,FALSE),'FROM_NGS3_PCR-1'!$1:$1,0))   &amp;  ROW()-5,TRUE)    )</f>
        <v/>
      </c>
      <c r="G888" s="6" t="str">
        <f> IF(INDIRECT("'FROM_NGS3_PCR-1'!A"&amp;ROW()-5,TRUE)="","",  INDIRECT(    "'FROM_NGS3_PCR-1'!"   &amp;  CHAR(64 + MATCH(VLOOKUP(G$6,mapping!$A:$B,2,FALSE),'FROM_NGS3_PCR-1'!$1:$1,0))   &amp;  ROW()-5,TRUE)    )</f>
        <v/>
      </c>
      <c r="H888" s="39" t="str">
        <f> IF(INDIRECT("'FROM_NGS3_PCR-1'!A"&amp;ROW()-5,TRUE)="","",  INDIRECT(    "'FROM_NGS3_PCR-1'!"   &amp;  CHAR(64 + MATCH(VLOOKUP(H$6,mapping!$A:$B,2,FALSE),'FROM_NGS3_PCR-1'!$1:$1,0))   &amp;  ROW()-5,TRUE)    )</f>
        <v/>
      </c>
      <c r="I888" s="7" t="str">
        <f> IF(INDIRECT("'FROM_NGS3_PCR-1'!A"&amp;ROW()-5,TRUE)="","",  INDIRECT(    "'FROM_NGS3_PCR-1'!"   &amp;  CHAR(64 + MATCH(VLOOKUP(I$6,mapping!$A:$B,2,FALSE),'FROM_NGS3_PCR-1'!$1:$1,0))   &amp;  ROW()-5,TRUE)    )</f>
        <v/>
      </c>
      <c r="J888" s="40" t="str">
        <f> IF(INDIRECT("'FROM_NGS3_PCR-1'!A"&amp;ROW()-5,TRUE)="","",  INDIRECT(    "'FROM_NGS3_PCR-1'!"   &amp;  CHAR(64 + MATCH(VLOOKUP(J$6,mapping!$A:$B,2,FALSE),'FROM_NGS3_PCR-1'!$1:$1,0))   &amp;  ROW()-5,TRUE)    )</f>
        <v/>
      </c>
      <c r="K888" s="6"/>
      <c r="L888" s="39">
        <v>1.0</v>
      </c>
      <c r="M888" s="41"/>
      <c r="N888" s="6"/>
      <c r="O888" s="9" t="b">
        <f t="shared" si="1"/>
        <v>0</v>
      </c>
      <c r="P888" s="9" t="b">
        <f t="shared" si="2"/>
        <v>0</v>
      </c>
      <c r="Q888" s="9"/>
      <c r="R888" s="9"/>
      <c r="S888" s="9"/>
      <c r="T888" s="6"/>
      <c r="U888" s="6"/>
      <c r="V888" s="6"/>
      <c r="W888" s="6"/>
      <c r="X888" s="6"/>
      <c r="Y888" s="6"/>
      <c r="Z888" s="6"/>
    </row>
    <row r="889" ht="14.25" customHeight="1">
      <c r="A889" s="6"/>
      <c r="B889" s="38" t="str">
        <f> IF(INDIRECT("'FROM_NGS3_PCR-1'!A"&amp;ROW()-5,TRUE)="","",  INDIRECT(    "'FROM_NGS3_PCR-1'!"   &amp;  CHAR(64 + MATCH(VLOOKUP(B$6,mapping!$A:$B,2,FALSE),'FROM_NGS3_PCR-1'!$1:$1,0))   &amp;  ROW()-5,TRUE)    )</f>
        <v/>
      </c>
      <c r="C889" s="6" t="str">
        <f> IF(INDIRECT("'FROM_NGS3_PCR-1'!A"&amp;ROW()-5,TRUE)="","",  INDIRECT(    "'FROM_NGS3_PCR-1'!"   &amp;  CHAR(64 + MATCH(VLOOKUP(C$6,mapping!$A:$B,2,FALSE),'FROM_NGS3_PCR-1'!$1:$1,0))   &amp;  ROW()-5,TRUE)    )</f>
        <v/>
      </c>
      <c r="D889" s="7" t="str">
        <f> IF(INDIRECT("'FROM_NGS3_PCR-1'!A"&amp;ROW()-5,TRUE)="","",  INDIRECT(    "'FROM_NGS3_PCR-1'!"   &amp;  CHAR(64 + MATCH(VLOOKUP(D$6,mapping!$A:$B,2,FALSE),'FROM_NGS3_PCR-1'!$1:$1,0))   &amp;  ROW()-5,TRUE)    )</f>
        <v/>
      </c>
      <c r="E889" s="7" t="str">
        <f> IF(INDIRECT("'FROM_NGS3_PCR-1'!A"&amp;ROW()-5,TRUE)="","",  "e" &amp; INDIRECT(    "'FROM_NGS3_PCR-1'!"   &amp;  CHAR(64 + MATCH(VLOOKUP(E$6,mapping!$A:$B,2,FALSE),'FROM_NGS3_PCR-1'!$1:$1,0))   &amp;  ROW()-5,TRUE)    )</f>
        <v/>
      </c>
      <c r="F889" s="6" t="str">
        <f> IF(INDIRECT("'FROM_NGS3_PCR-1'!A"&amp;ROW()-5,TRUE)="","",  INDIRECT(    "'FROM_NGS3_PCR-1'!"   &amp;  CHAR(64 + MATCH(VLOOKUP(F$6,mapping!$A:$B,2,FALSE),'FROM_NGS3_PCR-1'!$1:$1,0))   &amp;  ROW()-5,TRUE)    )</f>
        <v/>
      </c>
      <c r="G889" s="6" t="str">
        <f> IF(INDIRECT("'FROM_NGS3_PCR-1'!A"&amp;ROW()-5,TRUE)="","",  INDIRECT(    "'FROM_NGS3_PCR-1'!"   &amp;  CHAR(64 + MATCH(VLOOKUP(G$6,mapping!$A:$B,2,FALSE),'FROM_NGS3_PCR-1'!$1:$1,0))   &amp;  ROW()-5,TRUE)    )</f>
        <v/>
      </c>
      <c r="H889" s="39" t="str">
        <f> IF(INDIRECT("'FROM_NGS3_PCR-1'!A"&amp;ROW()-5,TRUE)="","",  INDIRECT(    "'FROM_NGS3_PCR-1'!"   &amp;  CHAR(64 + MATCH(VLOOKUP(H$6,mapping!$A:$B,2,FALSE),'FROM_NGS3_PCR-1'!$1:$1,0))   &amp;  ROW()-5,TRUE)    )</f>
        <v/>
      </c>
      <c r="I889" s="7" t="str">
        <f> IF(INDIRECT("'FROM_NGS3_PCR-1'!A"&amp;ROW()-5,TRUE)="","",  INDIRECT(    "'FROM_NGS3_PCR-1'!"   &amp;  CHAR(64 + MATCH(VLOOKUP(I$6,mapping!$A:$B,2,FALSE),'FROM_NGS3_PCR-1'!$1:$1,0))   &amp;  ROW()-5,TRUE)    )</f>
        <v/>
      </c>
      <c r="J889" s="40" t="str">
        <f> IF(INDIRECT("'FROM_NGS3_PCR-1'!A"&amp;ROW()-5,TRUE)="","",  INDIRECT(    "'FROM_NGS3_PCR-1'!"   &amp;  CHAR(64 + MATCH(VLOOKUP(J$6,mapping!$A:$B,2,FALSE),'FROM_NGS3_PCR-1'!$1:$1,0))   &amp;  ROW()-5,TRUE)    )</f>
        <v/>
      </c>
      <c r="K889" s="6"/>
      <c r="L889" s="39">
        <v>1.0</v>
      </c>
      <c r="M889" s="41"/>
      <c r="N889" s="6"/>
      <c r="O889" s="9" t="b">
        <f t="shared" si="1"/>
        <v>0</v>
      </c>
      <c r="P889" s="9" t="b">
        <f t="shared" si="2"/>
        <v>0</v>
      </c>
      <c r="Q889" s="9"/>
      <c r="R889" s="9"/>
      <c r="S889" s="9"/>
      <c r="T889" s="6"/>
      <c r="U889" s="6"/>
      <c r="V889" s="6"/>
      <c r="W889" s="6"/>
      <c r="X889" s="6"/>
      <c r="Y889" s="6"/>
      <c r="Z889" s="6"/>
    </row>
    <row r="890" ht="14.25" customHeight="1">
      <c r="A890" s="6"/>
      <c r="B890" s="38" t="str">
        <f> IF(INDIRECT("'FROM_NGS3_PCR-1'!A"&amp;ROW()-5,TRUE)="","",  INDIRECT(    "'FROM_NGS3_PCR-1'!"   &amp;  CHAR(64 + MATCH(VLOOKUP(B$6,mapping!$A:$B,2,FALSE),'FROM_NGS3_PCR-1'!$1:$1,0))   &amp;  ROW()-5,TRUE)    )</f>
        <v/>
      </c>
      <c r="C890" s="6" t="str">
        <f> IF(INDIRECT("'FROM_NGS3_PCR-1'!A"&amp;ROW()-5,TRUE)="","",  INDIRECT(    "'FROM_NGS3_PCR-1'!"   &amp;  CHAR(64 + MATCH(VLOOKUP(C$6,mapping!$A:$B,2,FALSE),'FROM_NGS3_PCR-1'!$1:$1,0))   &amp;  ROW()-5,TRUE)    )</f>
        <v/>
      </c>
      <c r="D890" s="7" t="str">
        <f> IF(INDIRECT("'FROM_NGS3_PCR-1'!A"&amp;ROW()-5,TRUE)="","",  INDIRECT(    "'FROM_NGS3_PCR-1'!"   &amp;  CHAR(64 + MATCH(VLOOKUP(D$6,mapping!$A:$B,2,FALSE),'FROM_NGS3_PCR-1'!$1:$1,0))   &amp;  ROW()-5,TRUE)    )</f>
        <v/>
      </c>
      <c r="E890" s="7" t="str">
        <f> IF(INDIRECT("'FROM_NGS3_PCR-1'!A"&amp;ROW()-5,TRUE)="","",  "e" &amp; INDIRECT(    "'FROM_NGS3_PCR-1'!"   &amp;  CHAR(64 + MATCH(VLOOKUP(E$6,mapping!$A:$B,2,FALSE),'FROM_NGS3_PCR-1'!$1:$1,0))   &amp;  ROW()-5,TRUE)    )</f>
        <v/>
      </c>
      <c r="F890" s="6" t="str">
        <f> IF(INDIRECT("'FROM_NGS3_PCR-1'!A"&amp;ROW()-5,TRUE)="","",  INDIRECT(    "'FROM_NGS3_PCR-1'!"   &amp;  CHAR(64 + MATCH(VLOOKUP(F$6,mapping!$A:$B,2,FALSE),'FROM_NGS3_PCR-1'!$1:$1,0))   &amp;  ROW()-5,TRUE)    )</f>
        <v/>
      </c>
      <c r="G890" s="6" t="str">
        <f> IF(INDIRECT("'FROM_NGS3_PCR-1'!A"&amp;ROW()-5,TRUE)="","",  INDIRECT(    "'FROM_NGS3_PCR-1'!"   &amp;  CHAR(64 + MATCH(VLOOKUP(G$6,mapping!$A:$B,2,FALSE),'FROM_NGS3_PCR-1'!$1:$1,0))   &amp;  ROW()-5,TRUE)    )</f>
        <v/>
      </c>
      <c r="H890" s="39" t="str">
        <f> IF(INDIRECT("'FROM_NGS3_PCR-1'!A"&amp;ROW()-5,TRUE)="","",  INDIRECT(    "'FROM_NGS3_PCR-1'!"   &amp;  CHAR(64 + MATCH(VLOOKUP(H$6,mapping!$A:$B,2,FALSE),'FROM_NGS3_PCR-1'!$1:$1,0))   &amp;  ROW()-5,TRUE)    )</f>
        <v/>
      </c>
      <c r="I890" s="7" t="str">
        <f> IF(INDIRECT("'FROM_NGS3_PCR-1'!A"&amp;ROW()-5,TRUE)="","",  INDIRECT(    "'FROM_NGS3_PCR-1'!"   &amp;  CHAR(64 + MATCH(VLOOKUP(I$6,mapping!$A:$B,2,FALSE),'FROM_NGS3_PCR-1'!$1:$1,0))   &amp;  ROW()-5,TRUE)    )</f>
        <v/>
      </c>
      <c r="J890" s="40" t="str">
        <f> IF(INDIRECT("'FROM_NGS3_PCR-1'!A"&amp;ROW()-5,TRUE)="","",  INDIRECT(    "'FROM_NGS3_PCR-1'!"   &amp;  CHAR(64 + MATCH(VLOOKUP(J$6,mapping!$A:$B,2,FALSE),'FROM_NGS3_PCR-1'!$1:$1,0))   &amp;  ROW()-5,TRUE)    )</f>
        <v/>
      </c>
      <c r="K890" s="6"/>
      <c r="L890" s="39">
        <v>1.0</v>
      </c>
      <c r="M890" s="41"/>
      <c r="N890" s="6"/>
      <c r="O890" s="9" t="b">
        <f t="shared" si="1"/>
        <v>0</v>
      </c>
      <c r="P890" s="9" t="b">
        <f t="shared" si="2"/>
        <v>0</v>
      </c>
      <c r="Q890" s="9"/>
      <c r="R890" s="9"/>
      <c r="S890" s="9"/>
      <c r="T890" s="6"/>
      <c r="U890" s="6"/>
      <c r="V890" s="6"/>
      <c r="W890" s="6"/>
      <c r="X890" s="6"/>
      <c r="Y890" s="6"/>
      <c r="Z890" s="6"/>
    </row>
    <row r="891" ht="14.25" customHeight="1">
      <c r="A891" s="6"/>
      <c r="B891" s="38" t="str">
        <f> IF(INDIRECT("'FROM_NGS3_PCR-1'!A"&amp;ROW()-5,TRUE)="","",  INDIRECT(    "'FROM_NGS3_PCR-1'!"   &amp;  CHAR(64 + MATCH(VLOOKUP(B$6,mapping!$A:$B,2,FALSE),'FROM_NGS3_PCR-1'!$1:$1,0))   &amp;  ROW()-5,TRUE)    )</f>
        <v/>
      </c>
      <c r="C891" s="6" t="str">
        <f> IF(INDIRECT("'FROM_NGS3_PCR-1'!A"&amp;ROW()-5,TRUE)="","",  INDIRECT(    "'FROM_NGS3_PCR-1'!"   &amp;  CHAR(64 + MATCH(VLOOKUP(C$6,mapping!$A:$B,2,FALSE),'FROM_NGS3_PCR-1'!$1:$1,0))   &amp;  ROW()-5,TRUE)    )</f>
        <v/>
      </c>
      <c r="D891" s="7" t="str">
        <f> IF(INDIRECT("'FROM_NGS3_PCR-1'!A"&amp;ROW()-5,TRUE)="","",  INDIRECT(    "'FROM_NGS3_PCR-1'!"   &amp;  CHAR(64 + MATCH(VLOOKUP(D$6,mapping!$A:$B,2,FALSE),'FROM_NGS3_PCR-1'!$1:$1,0))   &amp;  ROW()-5,TRUE)    )</f>
        <v/>
      </c>
      <c r="E891" s="7" t="str">
        <f> IF(INDIRECT("'FROM_NGS3_PCR-1'!A"&amp;ROW()-5,TRUE)="","",  "e" &amp; INDIRECT(    "'FROM_NGS3_PCR-1'!"   &amp;  CHAR(64 + MATCH(VLOOKUP(E$6,mapping!$A:$B,2,FALSE),'FROM_NGS3_PCR-1'!$1:$1,0))   &amp;  ROW()-5,TRUE)    )</f>
        <v/>
      </c>
      <c r="F891" s="6" t="str">
        <f> IF(INDIRECT("'FROM_NGS3_PCR-1'!A"&amp;ROW()-5,TRUE)="","",  INDIRECT(    "'FROM_NGS3_PCR-1'!"   &amp;  CHAR(64 + MATCH(VLOOKUP(F$6,mapping!$A:$B,2,FALSE),'FROM_NGS3_PCR-1'!$1:$1,0))   &amp;  ROW()-5,TRUE)    )</f>
        <v/>
      </c>
      <c r="G891" s="6" t="str">
        <f> IF(INDIRECT("'FROM_NGS3_PCR-1'!A"&amp;ROW()-5,TRUE)="","",  INDIRECT(    "'FROM_NGS3_PCR-1'!"   &amp;  CHAR(64 + MATCH(VLOOKUP(G$6,mapping!$A:$B,2,FALSE),'FROM_NGS3_PCR-1'!$1:$1,0))   &amp;  ROW()-5,TRUE)    )</f>
        <v/>
      </c>
      <c r="H891" s="39" t="str">
        <f> IF(INDIRECT("'FROM_NGS3_PCR-1'!A"&amp;ROW()-5,TRUE)="","",  INDIRECT(    "'FROM_NGS3_PCR-1'!"   &amp;  CHAR(64 + MATCH(VLOOKUP(H$6,mapping!$A:$B,2,FALSE),'FROM_NGS3_PCR-1'!$1:$1,0))   &amp;  ROW()-5,TRUE)    )</f>
        <v/>
      </c>
      <c r="I891" s="7" t="str">
        <f> IF(INDIRECT("'FROM_NGS3_PCR-1'!A"&amp;ROW()-5,TRUE)="","",  INDIRECT(    "'FROM_NGS3_PCR-1'!"   &amp;  CHAR(64 + MATCH(VLOOKUP(I$6,mapping!$A:$B,2,FALSE),'FROM_NGS3_PCR-1'!$1:$1,0))   &amp;  ROW()-5,TRUE)    )</f>
        <v/>
      </c>
      <c r="J891" s="40" t="str">
        <f> IF(INDIRECT("'FROM_NGS3_PCR-1'!A"&amp;ROW()-5,TRUE)="","",  INDIRECT(    "'FROM_NGS3_PCR-1'!"   &amp;  CHAR(64 + MATCH(VLOOKUP(J$6,mapping!$A:$B,2,FALSE),'FROM_NGS3_PCR-1'!$1:$1,0))   &amp;  ROW()-5,TRUE)    )</f>
        <v/>
      </c>
      <c r="K891" s="6"/>
      <c r="L891" s="39">
        <v>1.0</v>
      </c>
      <c r="M891" s="41"/>
      <c r="N891" s="6"/>
      <c r="O891" s="9" t="b">
        <f t="shared" si="1"/>
        <v>0</v>
      </c>
      <c r="P891" s="9" t="b">
        <f t="shared" si="2"/>
        <v>0</v>
      </c>
      <c r="Q891" s="9"/>
      <c r="R891" s="9"/>
      <c r="S891" s="9"/>
      <c r="T891" s="6"/>
      <c r="U891" s="6"/>
      <c r="V891" s="6"/>
      <c r="W891" s="6"/>
      <c r="X891" s="6"/>
      <c r="Y891" s="6"/>
      <c r="Z891" s="6"/>
    </row>
    <row r="892" ht="14.25" customHeight="1">
      <c r="A892" s="6"/>
      <c r="B892" s="38" t="str">
        <f> IF(INDIRECT("'FROM_NGS3_PCR-1'!A"&amp;ROW()-5,TRUE)="","",  INDIRECT(    "'FROM_NGS3_PCR-1'!"   &amp;  CHAR(64 + MATCH(VLOOKUP(B$6,mapping!$A:$B,2,FALSE),'FROM_NGS3_PCR-1'!$1:$1,0))   &amp;  ROW()-5,TRUE)    )</f>
        <v/>
      </c>
      <c r="C892" s="6" t="str">
        <f> IF(INDIRECT("'FROM_NGS3_PCR-1'!A"&amp;ROW()-5,TRUE)="","",  INDIRECT(    "'FROM_NGS3_PCR-1'!"   &amp;  CHAR(64 + MATCH(VLOOKUP(C$6,mapping!$A:$B,2,FALSE),'FROM_NGS3_PCR-1'!$1:$1,0))   &amp;  ROW()-5,TRUE)    )</f>
        <v/>
      </c>
      <c r="D892" s="7" t="str">
        <f> IF(INDIRECT("'FROM_NGS3_PCR-1'!A"&amp;ROW()-5,TRUE)="","",  INDIRECT(    "'FROM_NGS3_PCR-1'!"   &amp;  CHAR(64 + MATCH(VLOOKUP(D$6,mapping!$A:$B,2,FALSE),'FROM_NGS3_PCR-1'!$1:$1,0))   &amp;  ROW()-5,TRUE)    )</f>
        <v/>
      </c>
      <c r="E892" s="7" t="str">
        <f> IF(INDIRECT("'FROM_NGS3_PCR-1'!A"&amp;ROW()-5,TRUE)="","",  "e" &amp; INDIRECT(    "'FROM_NGS3_PCR-1'!"   &amp;  CHAR(64 + MATCH(VLOOKUP(E$6,mapping!$A:$B,2,FALSE),'FROM_NGS3_PCR-1'!$1:$1,0))   &amp;  ROW()-5,TRUE)    )</f>
        <v/>
      </c>
      <c r="F892" s="6" t="str">
        <f> IF(INDIRECT("'FROM_NGS3_PCR-1'!A"&amp;ROW()-5,TRUE)="","",  INDIRECT(    "'FROM_NGS3_PCR-1'!"   &amp;  CHAR(64 + MATCH(VLOOKUP(F$6,mapping!$A:$B,2,FALSE),'FROM_NGS3_PCR-1'!$1:$1,0))   &amp;  ROW()-5,TRUE)    )</f>
        <v/>
      </c>
      <c r="G892" s="6" t="str">
        <f> IF(INDIRECT("'FROM_NGS3_PCR-1'!A"&amp;ROW()-5,TRUE)="","",  INDIRECT(    "'FROM_NGS3_PCR-1'!"   &amp;  CHAR(64 + MATCH(VLOOKUP(G$6,mapping!$A:$B,2,FALSE),'FROM_NGS3_PCR-1'!$1:$1,0))   &amp;  ROW()-5,TRUE)    )</f>
        <v/>
      </c>
      <c r="H892" s="39" t="str">
        <f> IF(INDIRECT("'FROM_NGS3_PCR-1'!A"&amp;ROW()-5,TRUE)="","",  INDIRECT(    "'FROM_NGS3_PCR-1'!"   &amp;  CHAR(64 + MATCH(VLOOKUP(H$6,mapping!$A:$B,2,FALSE),'FROM_NGS3_PCR-1'!$1:$1,0))   &amp;  ROW()-5,TRUE)    )</f>
        <v/>
      </c>
      <c r="I892" s="7" t="str">
        <f> IF(INDIRECT("'FROM_NGS3_PCR-1'!A"&amp;ROW()-5,TRUE)="","",  INDIRECT(    "'FROM_NGS3_PCR-1'!"   &amp;  CHAR(64 + MATCH(VLOOKUP(I$6,mapping!$A:$B,2,FALSE),'FROM_NGS3_PCR-1'!$1:$1,0))   &amp;  ROW()-5,TRUE)    )</f>
        <v/>
      </c>
      <c r="J892" s="40" t="str">
        <f> IF(INDIRECT("'FROM_NGS3_PCR-1'!A"&amp;ROW()-5,TRUE)="","",  INDIRECT(    "'FROM_NGS3_PCR-1'!"   &amp;  CHAR(64 + MATCH(VLOOKUP(J$6,mapping!$A:$B,2,FALSE),'FROM_NGS3_PCR-1'!$1:$1,0))   &amp;  ROW()-5,TRUE)    )</f>
        <v/>
      </c>
      <c r="K892" s="6"/>
      <c r="L892" s="39">
        <v>1.0</v>
      </c>
      <c r="M892" s="41"/>
      <c r="N892" s="6"/>
      <c r="O892" s="9" t="b">
        <f t="shared" si="1"/>
        <v>0</v>
      </c>
      <c r="P892" s="9" t="b">
        <f t="shared" si="2"/>
        <v>0</v>
      </c>
      <c r="Q892" s="9"/>
      <c r="R892" s="9"/>
      <c r="S892" s="9"/>
      <c r="T892" s="6"/>
      <c r="U892" s="6"/>
      <c r="V892" s="6"/>
      <c r="W892" s="6"/>
      <c r="X892" s="6"/>
      <c r="Y892" s="6"/>
      <c r="Z892" s="6"/>
    </row>
    <row r="893" ht="14.25" customHeight="1">
      <c r="A893" s="6"/>
      <c r="B893" s="38" t="str">
        <f> IF(INDIRECT("'FROM_NGS3_PCR-1'!A"&amp;ROW()-5,TRUE)="","",  INDIRECT(    "'FROM_NGS3_PCR-1'!"   &amp;  CHAR(64 + MATCH(VLOOKUP(B$6,mapping!$A:$B,2,FALSE),'FROM_NGS3_PCR-1'!$1:$1,0))   &amp;  ROW()-5,TRUE)    )</f>
        <v/>
      </c>
      <c r="C893" s="6" t="str">
        <f> IF(INDIRECT("'FROM_NGS3_PCR-1'!A"&amp;ROW()-5,TRUE)="","",  INDIRECT(    "'FROM_NGS3_PCR-1'!"   &amp;  CHAR(64 + MATCH(VLOOKUP(C$6,mapping!$A:$B,2,FALSE),'FROM_NGS3_PCR-1'!$1:$1,0))   &amp;  ROW()-5,TRUE)    )</f>
        <v/>
      </c>
      <c r="D893" s="7" t="str">
        <f> IF(INDIRECT("'FROM_NGS3_PCR-1'!A"&amp;ROW()-5,TRUE)="","",  INDIRECT(    "'FROM_NGS3_PCR-1'!"   &amp;  CHAR(64 + MATCH(VLOOKUP(D$6,mapping!$A:$B,2,FALSE),'FROM_NGS3_PCR-1'!$1:$1,0))   &amp;  ROW()-5,TRUE)    )</f>
        <v/>
      </c>
      <c r="E893" s="7" t="str">
        <f> IF(INDIRECT("'FROM_NGS3_PCR-1'!A"&amp;ROW()-5,TRUE)="","",  "e" &amp; INDIRECT(    "'FROM_NGS3_PCR-1'!"   &amp;  CHAR(64 + MATCH(VLOOKUP(E$6,mapping!$A:$B,2,FALSE),'FROM_NGS3_PCR-1'!$1:$1,0))   &amp;  ROW()-5,TRUE)    )</f>
        <v/>
      </c>
      <c r="F893" s="6" t="str">
        <f> IF(INDIRECT("'FROM_NGS3_PCR-1'!A"&amp;ROW()-5,TRUE)="","",  INDIRECT(    "'FROM_NGS3_PCR-1'!"   &amp;  CHAR(64 + MATCH(VLOOKUP(F$6,mapping!$A:$B,2,FALSE),'FROM_NGS3_PCR-1'!$1:$1,0))   &amp;  ROW()-5,TRUE)    )</f>
        <v/>
      </c>
      <c r="G893" s="6" t="str">
        <f> IF(INDIRECT("'FROM_NGS3_PCR-1'!A"&amp;ROW()-5,TRUE)="","",  INDIRECT(    "'FROM_NGS3_PCR-1'!"   &amp;  CHAR(64 + MATCH(VLOOKUP(G$6,mapping!$A:$B,2,FALSE),'FROM_NGS3_PCR-1'!$1:$1,0))   &amp;  ROW()-5,TRUE)    )</f>
        <v/>
      </c>
      <c r="H893" s="39" t="str">
        <f> IF(INDIRECT("'FROM_NGS3_PCR-1'!A"&amp;ROW()-5,TRUE)="","",  INDIRECT(    "'FROM_NGS3_PCR-1'!"   &amp;  CHAR(64 + MATCH(VLOOKUP(H$6,mapping!$A:$B,2,FALSE),'FROM_NGS3_PCR-1'!$1:$1,0))   &amp;  ROW()-5,TRUE)    )</f>
        <v/>
      </c>
      <c r="I893" s="7" t="str">
        <f> IF(INDIRECT("'FROM_NGS3_PCR-1'!A"&amp;ROW()-5,TRUE)="","",  INDIRECT(    "'FROM_NGS3_PCR-1'!"   &amp;  CHAR(64 + MATCH(VLOOKUP(I$6,mapping!$A:$B,2,FALSE),'FROM_NGS3_PCR-1'!$1:$1,0))   &amp;  ROW()-5,TRUE)    )</f>
        <v/>
      </c>
      <c r="J893" s="40" t="str">
        <f> IF(INDIRECT("'FROM_NGS3_PCR-1'!A"&amp;ROW()-5,TRUE)="","",  INDIRECT(    "'FROM_NGS3_PCR-1'!"   &amp;  CHAR(64 + MATCH(VLOOKUP(J$6,mapping!$A:$B,2,FALSE),'FROM_NGS3_PCR-1'!$1:$1,0))   &amp;  ROW()-5,TRUE)    )</f>
        <v/>
      </c>
      <c r="K893" s="6"/>
      <c r="L893" s="39">
        <v>1.0</v>
      </c>
      <c r="M893" s="41"/>
      <c r="N893" s="6"/>
      <c r="O893" s="9" t="b">
        <f t="shared" si="1"/>
        <v>0</v>
      </c>
      <c r="P893" s="9" t="b">
        <f t="shared" si="2"/>
        <v>0</v>
      </c>
      <c r="Q893" s="9"/>
      <c r="R893" s="9"/>
      <c r="S893" s="9"/>
      <c r="T893" s="6"/>
      <c r="U893" s="6"/>
      <c r="V893" s="6"/>
      <c r="W893" s="6"/>
      <c r="X893" s="6"/>
      <c r="Y893" s="6"/>
      <c r="Z893" s="6"/>
    </row>
    <row r="894" ht="14.25" customHeight="1">
      <c r="A894" s="6"/>
      <c r="B894" s="38" t="str">
        <f> IF(INDIRECT("'FROM_NGS3_PCR-1'!A"&amp;ROW()-5,TRUE)="","",  INDIRECT(    "'FROM_NGS3_PCR-1'!"   &amp;  CHAR(64 + MATCH(VLOOKUP(B$6,mapping!$A:$B,2,FALSE),'FROM_NGS3_PCR-1'!$1:$1,0))   &amp;  ROW()-5,TRUE)    )</f>
        <v/>
      </c>
      <c r="C894" s="6" t="str">
        <f> IF(INDIRECT("'FROM_NGS3_PCR-1'!A"&amp;ROW()-5,TRUE)="","",  INDIRECT(    "'FROM_NGS3_PCR-1'!"   &amp;  CHAR(64 + MATCH(VLOOKUP(C$6,mapping!$A:$B,2,FALSE),'FROM_NGS3_PCR-1'!$1:$1,0))   &amp;  ROW()-5,TRUE)    )</f>
        <v/>
      </c>
      <c r="D894" s="7" t="str">
        <f> IF(INDIRECT("'FROM_NGS3_PCR-1'!A"&amp;ROW()-5,TRUE)="","",  INDIRECT(    "'FROM_NGS3_PCR-1'!"   &amp;  CHAR(64 + MATCH(VLOOKUP(D$6,mapping!$A:$B,2,FALSE),'FROM_NGS3_PCR-1'!$1:$1,0))   &amp;  ROW()-5,TRUE)    )</f>
        <v/>
      </c>
      <c r="E894" s="7" t="str">
        <f> IF(INDIRECT("'FROM_NGS3_PCR-1'!A"&amp;ROW()-5,TRUE)="","",  "e" &amp; INDIRECT(    "'FROM_NGS3_PCR-1'!"   &amp;  CHAR(64 + MATCH(VLOOKUP(E$6,mapping!$A:$B,2,FALSE),'FROM_NGS3_PCR-1'!$1:$1,0))   &amp;  ROW()-5,TRUE)    )</f>
        <v/>
      </c>
      <c r="F894" s="6" t="str">
        <f> IF(INDIRECT("'FROM_NGS3_PCR-1'!A"&amp;ROW()-5,TRUE)="","",  INDIRECT(    "'FROM_NGS3_PCR-1'!"   &amp;  CHAR(64 + MATCH(VLOOKUP(F$6,mapping!$A:$B,2,FALSE),'FROM_NGS3_PCR-1'!$1:$1,0))   &amp;  ROW()-5,TRUE)    )</f>
        <v/>
      </c>
      <c r="G894" s="6" t="str">
        <f> IF(INDIRECT("'FROM_NGS3_PCR-1'!A"&amp;ROW()-5,TRUE)="","",  INDIRECT(    "'FROM_NGS3_PCR-1'!"   &amp;  CHAR(64 + MATCH(VLOOKUP(G$6,mapping!$A:$B,2,FALSE),'FROM_NGS3_PCR-1'!$1:$1,0))   &amp;  ROW()-5,TRUE)    )</f>
        <v/>
      </c>
      <c r="H894" s="39" t="str">
        <f> IF(INDIRECT("'FROM_NGS3_PCR-1'!A"&amp;ROW()-5,TRUE)="","",  INDIRECT(    "'FROM_NGS3_PCR-1'!"   &amp;  CHAR(64 + MATCH(VLOOKUP(H$6,mapping!$A:$B,2,FALSE),'FROM_NGS3_PCR-1'!$1:$1,0))   &amp;  ROW()-5,TRUE)    )</f>
        <v/>
      </c>
      <c r="I894" s="7" t="str">
        <f> IF(INDIRECT("'FROM_NGS3_PCR-1'!A"&amp;ROW()-5,TRUE)="","",  INDIRECT(    "'FROM_NGS3_PCR-1'!"   &amp;  CHAR(64 + MATCH(VLOOKUP(I$6,mapping!$A:$B,2,FALSE),'FROM_NGS3_PCR-1'!$1:$1,0))   &amp;  ROW()-5,TRUE)    )</f>
        <v/>
      </c>
      <c r="J894" s="40" t="str">
        <f> IF(INDIRECT("'FROM_NGS3_PCR-1'!A"&amp;ROW()-5,TRUE)="","",  INDIRECT(    "'FROM_NGS3_PCR-1'!"   &amp;  CHAR(64 + MATCH(VLOOKUP(J$6,mapping!$A:$B,2,FALSE),'FROM_NGS3_PCR-1'!$1:$1,0))   &amp;  ROW()-5,TRUE)    )</f>
        <v/>
      </c>
      <c r="K894" s="6"/>
      <c r="L894" s="39">
        <v>1.0</v>
      </c>
      <c r="M894" s="41"/>
      <c r="N894" s="6"/>
      <c r="O894" s="9" t="b">
        <f t="shared" si="1"/>
        <v>0</v>
      </c>
      <c r="P894" s="9" t="b">
        <f t="shared" si="2"/>
        <v>0</v>
      </c>
      <c r="Q894" s="9"/>
      <c r="R894" s="9"/>
      <c r="S894" s="9"/>
      <c r="T894" s="6"/>
      <c r="U894" s="6"/>
      <c r="V894" s="6"/>
      <c r="W894" s="6"/>
      <c r="X894" s="6"/>
      <c r="Y894" s="6"/>
      <c r="Z894" s="6"/>
    </row>
    <row r="895" ht="14.25" customHeight="1">
      <c r="A895" s="6"/>
      <c r="B895" s="38" t="str">
        <f> IF(INDIRECT("'FROM_NGS3_PCR-1'!A"&amp;ROW()-5,TRUE)="","",  INDIRECT(    "'FROM_NGS3_PCR-1'!"   &amp;  CHAR(64 + MATCH(VLOOKUP(B$6,mapping!$A:$B,2,FALSE),'FROM_NGS3_PCR-1'!$1:$1,0))   &amp;  ROW()-5,TRUE)    )</f>
        <v/>
      </c>
      <c r="C895" s="6" t="str">
        <f> IF(INDIRECT("'FROM_NGS3_PCR-1'!A"&amp;ROW()-5,TRUE)="","",  INDIRECT(    "'FROM_NGS3_PCR-1'!"   &amp;  CHAR(64 + MATCH(VLOOKUP(C$6,mapping!$A:$B,2,FALSE),'FROM_NGS3_PCR-1'!$1:$1,0))   &amp;  ROW()-5,TRUE)    )</f>
        <v/>
      </c>
      <c r="D895" s="7" t="str">
        <f> IF(INDIRECT("'FROM_NGS3_PCR-1'!A"&amp;ROW()-5,TRUE)="","",  INDIRECT(    "'FROM_NGS3_PCR-1'!"   &amp;  CHAR(64 + MATCH(VLOOKUP(D$6,mapping!$A:$B,2,FALSE),'FROM_NGS3_PCR-1'!$1:$1,0))   &amp;  ROW()-5,TRUE)    )</f>
        <v/>
      </c>
      <c r="E895" s="7" t="str">
        <f> IF(INDIRECT("'FROM_NGS3_PCR-1'!A"&amp;ROW()-5,TRUE)="","",  "e" &amp; INDIRECT(    "'FROM_NGS3_PCR-1'!"   &amp;  CHAR(64 + MATCH(VLOOKUP(E$6,mapping!$A:$B,2,FALSE),'FROM_NGS3_PCR-1'!$1:$1,0))   &amp;  ROW()-5,TRUE)    )</f>
        <v/>
      </c>
      <c r="F895" s="6" t="str">
        <f> IF(INDIRECT("'FROM_NGS3_PCR-1'!A"&amp;ROW()-5,TRUE)="","",  INDIRECT(    "'FROM_NGS3_PCR-1'!"   &amp;  CHAR(64 + MATCH(VLOOKUP(F$6,mapping!$A:$B,2,FALSE),'FROM_NGS3_PCR-1'!$1:$1,0))   &amp;  ROW()-5,TRUE)    )</f>
        <v/>
      </c>
      <c r="G895" s="6" t="str">
        <f> IF(INDIRECT("'FROM_NGS3_PCR-1'!A"&amp;ROW()-5,TRUE)="","",  INDIRECT(    "'FROM_NGS3_PCR-1'!"   &amp;  CHAR(64 + MATCH(VLOOKUP(G$6,mapping!$A:$B,2,FALSE),'FROM_NGS3_PCR-1'!$1:$1,0))   &amp;  ROW()-5,TRUE)    )</f>
        <v/>
      </c>
      <c r="H895" s="39" t="str">
        <f> IF(INDIRECT("'FROM_NGS3_PCR-1'!A"&amp;ROW()-5,TRUE)="","",  INDIRECT(    "'FROM_NGS3_PCR-1'!"   &amp;  CHAR(64 + MATCH(VLOOKUP(H$6,mapping!$A:$B,2,FALSE),'FROM_NGS3_PCR-1'!$1:$1,0))   &amp;  ROW()-5,TRUE)    )</f>
        <v/>
      </c>
      <c r="I895" s="7" t="str">
        <f> IF(INDIRECT("'FROM_NGS3_PCR-1'!A"&amp;ROW()-5,TRUE)="","",  INDIRECT(    "'FROM_NGS3_PCR-1'!"   &amp;  CHAR(64 + MATCH(VLOOKUP(I$6,mapping!$A:$B,2,FALSE),'FROM_NGS3_PCR-1'!$1:$1,0))   &amp;  ROW()-5,TRUE)    )</f>
        <v/>
      </c>
      <c r="J895" s="40" t="str">
        <f> IF(INDIRECT("'FROM_NGS3_PCR-1'!A"&amp;ROW()-5,TRUE)="","",  INDIRECT(    "'FROM_NGS3_PCR-1'!"   &amp;  CHAR(64 + MATCH(VLOOKUP(J$6,mapping!$A:$B,2,FALSE),'FROM_NGS3_PCR-1'!$1:$1,0))   &amp;  ROW()-5,TRUE)    )</f>
        <v/>
      </c>
      <c r="K895" s="6"/>
      <c r="L895" s="39">
        <v>1.0</v>
      </c>
      <c r="M895" s="41"/>
      <c r="N895" s="6"/>
      <c r="O895" s="9" t="b">
        <f t="shared" si="1"/>
        <v>0</v>
      </c>
      <c r="P895" s="9" t="b">
        <f t="shared" si="2"/>
        <v>0</v>
      </c>
      <c r="Q895" s="9"/>
      <c r="R895" s="9"/>
      <c r="S895" s="9"/>
      <c r="T895" s="6"/>
      <c r="U895" s="6"/>
      <c r="V895" s="6"/>
      <c r="W895" s="6"/>
      <c r="X895" s="6"/>
      <c r="Y895" s="6"/>
      <c r="Z895" s="6"/>
    </row>
    <row r="896" ht="14.25" customHeight="1">
      <c r="A896" s="6"/>
      <c r="B896" s="38" t="str">
        <f> IF(INDIRECT("'FROM_NGS3_PCR-1'!A"&amp;ROW()-5,TRUE)="","",  INDIRECT(    "'FROM_NGS3_PCR-1'!"   &amp;  CHAR(64 + MATCH(VLOOKUP(B$6,mapping!$A:$B,2,FALSE),'FROM_NGS3_PCR-1'!$1:$1,0))   &amp;  ROW()-5,TRUE)    )</f>
        <v/>
      </c>
      <c r="C896" s="6" t="str">
        <f> IF(INDIRECT("'FROM_NGS3_PCR-1'!A"&amp;ROW()-5,TRUE)="","",  INDIRECT(    "'FROM_NGS3_PCR-1'!"   &amp;  CHAR(64 + MATCH(VLOOKUP(C$6,mapping!$A:$B,2,FALSE),'FROM_NGS3_PCR-1'!$1:$1,0))   &amp;  ROW()-5,TRUE)    )</f>
        <v/>
      </c>
      <c r="D896" s="7" t="str">
        <f> IF(INDIRECT("'FROM_NGS3_PCR-1'!A"&amp;ROW()-5,TRUE)="","",  INDIRECT(    "'FROM_NGS3_PCR-1'!"   &amp;  CHAR(64 + MATCH(VLOOKUP(D$6,mapping!$A:$B,2,FALSE),'FROM_NGS3_PCR-1'!$1:$1,0))   &amp;  ROW()-5,TRUE)    )</f>
        <v/>
      </c>
      <c r="E896" s="7" t="str">
        <f> IF(INDIRECT("'FROM_NGS3_PCR-1'!A"&amp;ROW()-5,TRUE)="","",  "e" &amp; INDIRECT(    "'FROM_NGS3_PCR-1'!"   &amp;  CHAR(64 + MATCH(VLOOKUP(E$6,mapping!$A:$B,2,FALSE),'FROM_NGS3_PCR-1'!$1:$1,0))   &amp;  ROW()-5,TRUE)    )</f>
        <v/>
      </c>
      <c r="F896" s="6" t="str">
        <f> IF(INDIRECT("'FROM_NGS3_PCR-1'!A"&amp;ROW()-5,TRUE)="","",  INDIRECT(    "'FROM_NGS3_PCR-1'!"   &amp;  CHAR(64 + MATCH(VLOOKUP(F$6,mapping!$A:$B,2,FALSE),'FROM_NGS3_PCR-1'!$1:$1,0))   &amp;  ROW()-5,TRUE)    )</f>
        <v/>
      </c>
      <c r="G896" s="6" t="str">
        <f> IF(INDIRECT("'FROM_NGS3_PCR-1'!A"&amp;ROW()-5,TRUE)="","",  INDIRECT(    "'FROM_NGS3_PCR-1'!"   &amp;  CHAR(64 + MATCH(VLOOKUP(G$6,mapping!$A:$B,2,FALSE),'FROM_NGS3_PCR-1'!$1:$1,0))   &amp;  ROW()-5,TRUE)    )</f>
        <v/>
      </c>
      <c r="H896" s="39" t="str">
        <f> IF(INDIRECT("'FROM_NGS3_PCR-1'!A"&amp;ROW()-5,TRUE)="","",  INDIRECT(    "'FROM_NGS3_PCR-1'!"   &amp;  CHAR(64 + MATCH(VLOOKUP(H$6,mapping!$A:$B,2,FALSE),'FROM_NGS3_PCR-1'!$1:$1,0))   &amp;  ROW()-5,TRUE)    )</f>
        <v/>
      </c>
      <c r="I896" s="7" t="str">
        <f> IF(INDIRECT("'FROM_NGS3_PCR-1'!A"&amp;ROW()-5,TRUE)="","",  INDIRECT(    "'FROM_NGS3_PCR-1'!"   &amp;  CHAR(64 + MATCH(VLOOKUP(I$6,mapping!$A:$B,2,FALSE),'FROM_NGS3_PCR-1'!$1:$1,0))   &amp;  ROW()-5,TRUE)    )</f>
        <v/>
      </c>
      <c r="J896" s="40" t="str">
        <f> IF(INDIRECT("'FROM_NGS3_PCR-1'!A"&amp;ROW()-5,TRUE)="","",  INDIRECT(    "'FROM_NGS3_PCR-1'!"   &amp;  CHAR(64 + MATCH(VLOOKUP(J$6,mapping!$A:$B,2,FALSE),'FROM_NGS3_PCR-1'!$1:$1,0))   &amp;  ROW()-5,TRUE)    )</f>
        <v/>
      </c>
      <c r="K896" s="6"/>
      <c r="L896" s="39">
        <v>1.0</v>
      </c>
      <c r="M896" s="41"/>
      <c r="N896" s="6"/>
      <c r="O896" s="9" t="b">
        <f t="shared" si="1"/>
        <v>0</v>
      </c>
      <c r="P896" s="9" t="b">
        <f t="shared" si="2"/>
        <v>0</v>
      </c>
      <c r="Q896" s="9"/>
      <c r="R896" s="9"/>
      <c r="S896" s="9"/>
      <c r="T896" s="6"/>
      <c r="U896" s="6"/>
      <c r="V896" s="6"/>
      <c r="W896" s="6"/>
      <c r="X896" s="6"/>
      <c r="Y896" s="6"/>
      <c r="Z896" s="6"/>
    </row>
    <row r="897" ht="14.25" customHeight="1">
      <c r="A897" s="6"/>
      <c r="B897" s="38" t="str">
        <f> IF(INDIRECT("'FROM_NGS3_PCR-1'!A"&amp;ROW()-5,TRUE)="","",  INDIRECT(    "'FROM_NGS3_PCR-1'!"   &amp;  CHAR(64 + MATCH(VLOOKUP(B$6,mapping!$A:$B,2,FALSE),'FROM_NGS3_PCR-1'!$1:$1,0))   &amp;  ROW()-5,TRUE)    )</f>
        <v/>
      </c>
      <c r="C897" s="6" t="str">
        <f> IF(INDIRECT("'FROM_NGS3_PCR-1'!A"&amp;ROW()-5,TRUE)="","",  INDIRECT(    "'FROM_NGS3_PCR-1'!"   &amp;  CHAR(64 + MATCH(VLOOKUP(C$6,mapping!$A:$B,2,FALSE),'FROM_NGS3_PCR-1'!$1:$1,0))   &amp;  ROW()-5,TRUE)    )</f>
        <v/>
      </c>
      <c r="D897" s="7" t="str">
        <f> IF(INDIRECT("'FROM_NGS3_PCR-1'!A"&amp;ROW()-5,TRUE)="","",  INDIRECT(    "'FROM_NGS3_PCR-1'!"   &amp;  CHAR(64 + MATCH(VLOOKUP(D$6,mapping!$A:$B,2,FALSE),'FROM_NGS3_PCR-1'!$1:$1,0))   &amp;  ROW()-5,TRUE)    )</f>
        <v/>
      </c>
      <c r="E897" s="7" t="str">
        <f> IF(INDIRECT("'FROM_NGS3_PCR-1'!A"&amp;ROW()-5,TRUE)="","",  "e" &amp; INDIRECT(    "'FROM_NGS3_PCR-1'!"   &amp;  CHAR(64 + MATCH(VLOOKUP(E$6,mapping!$A:$B,2,FALSE),'FROM_NGS3_PCR-1'!$1:$1,0))   &amp;  ROW()-5,TRUE)    )</f>
        <v/>
      </c>
      <c r="F897" s="6" t="str">
        <f> IF(INDIRECT("'FROM_NGS3_PCR-1'!A"&amp;ROW()-5,TRUE)="","",  INDIRECT(    "'FROM_NGS3_PCR-1'!"   &amp;  CHAR(64 + MATCH(VLOOKUP(F$6,mapping!$A:$B,2,FALSE),'FROM_NGS3_PCR-1'!$1:$1,0))   &amp;  ROW()-5,TRUE)    )</f>
        <v/>
      </c>
      <c r="G897" s="6" t="str">
        <f> IF(INDIRECT("'FROM_NGS3_PCR-1'!A"&amp;ROW()-5,TRUE)="","",  INDIRECT(    "'FROM_NGS3_PCR-1'!"   &amp;  CHAR(64 + MATCH(VLOOKUP(G$6,mapping!$A:$B,2,FALSE),'FROM_NGS3_PCR-1'!$1:$1,0))   &amp;  ROW()-5,TRUE)    )</f>
        <v/>
      </c>
      <c r="H897" s="39" t="str">
        <f> IF(INDIRECT("'FROM_NGS3_PCR-1'!A"&amp;ROW()-5,TRUE)="","",  INDIRECT(    "'FROM_NGS3_PCR-1'!"   &amp;  CHAR(64 + MATCH(VLOOKUP(H$6,mapping!$A:$B,2,FALSE),'FROM_NGS3_PCR-1'!$1:$1,0))   &amp;  ROW()-5,TRUE)    )</f>
        <v/>
      </c>
      <c r="I897" s="7" t="str">
        <f> IF(INDIRECT("'FROM_NGS3_PCR-1'!A"&amp;ROW()-5,TRUE)="","",  INDIRECT(    "'FROM_NGS3_PCR-1'!"   &amp;  CHAR(64 + MATCH(VLOOKUP(I$6,mapping!$A:$B,2,FALSE),'FROM_NGS3_PCR-1'!$1:$1,0))   &amp;  ROW()-5,TRUE)    )</f>
        <v/>
      </c>
      <c r="J897" s="40" t="str">
        <f> IF(INDIRECT("'FROM_NGS3_PCR-1'!A"&amp;ROW()-5,TRUE)="","",  INDIRECT(    "'FROM_NGS3_PCR-1'!"   &amp;  CHAR(64 + MATCH(VLOOKUP(J$6,mapping!$A:$B,2,FALSE),'FROM_NGS3_PCR-1'!$1:$1,0))   &amp;  ROW()-5,TRUE)    )</f>
        <v/>
      </c>
      <c r="K897" s="6"/>
      <c r="L897" s="39">
        <v>1.0</v>
      </c>
      <c r="M897" s="41"/>
      <c r="N897" s="6"/>
      <c r="O897" s="9" t="b">
        <f t="shared" si="1"/>
        <v>0</v>
      </c>
      <c r="P897" s="9" t="b">
        <f t="shared" si="2"/>
        <v>0</v>
      </c>
      <c r="Q897" s="9"/>
      <c r="R897" s="9"/>
      <c r="S897" s="9"/>
      <c r="T897" s="6"/>
      <c r="U897" s="6"/>
      <c r="V897" s="6"/>
      <c r="W897" s="6"/>
      <c r="X897" s="6"/>
      <c r="Y897" s="6"/>
      <c r="Z897" s="6"/>
    </row>
    <row r="898" ht="14.25" customHeight="1">
      <c r="A898" s="6"/>
      <c r="B898" s="38" t="str">
        <f> IF(INDIRECT("'FROM_NGS3_PCR-1'!A"&amp;ROW()-5,TRUE)="","",  INDIRECT(    "'FROM_NGS3_PCR-1'!"   &amp;  CHAR(64 + MATCH(VLOOKUP(B$6,mapping!$A:$B,2,FALSE),'FROM_NGS3_PCR-1'!$1:$1,0))   &amp;  ROW()-5,TRUE)    )</f>
        <v/>
      </c>
      <c r="C898" s="6" t="str">
        <f> IF(INDIRECT("'FROM_NGS3_PCR-1'!A"&amp;ROW()-5,TRUE)="","",  INDIRECT(    "'FROM_NGS3_PCR-1'!"   &amp;  CHAR(64 + MATCH(VLOOKUP(C$6,mapping!$A:$B,2,FALSE),'FROM_NGS3_PCR-1'!$1:$1,0))   &amp;  ROW()-5,TRUE)    )</f>
        <v/>
      </c>
      <c r="D898" s="7" t="str">
        <f> IF(INDIRECT("'FROM_NGS3_PCR-1'!A"&amp;ROW()-5,TRUE)="","",  INDIRECT(    "'FROM_NGS3_PCR-1'!"   &amp;  CHAR(64 + MATCH(VLOOKUP(D$6,mapping!$A:$B,2,FALSE),'FROM_NGS3_PCR-1'!$1:$1,0))   &amp;  ROW()-5,TRUE)    )</f>
        <v/>
      </c>
      <c r="E898" s="7" t="str">
        <f> IF(INDIRECT("'FROM_NGS3_PCR-1'!A"&amp;ROW()-5,TRUE)="","",  "e" &amp; INDIRECT(    "'FROM_NGS3_PCR-1'!"   &amp;  CHAR(64 + MATCH(VLOOKUP(E$6,mapping!$A:$B,2,FALSE),'FROM_NGS3_PCR-1'!$1:$1,0))   &amp;  ROW()-5,TRUE)    )</f>
        <v/>
      </c>
      <c r="F898" s="6" t="str">
        <f> IF(INDIRECT("'FROM_NGS3_PCR-1'!A"&amp;ROW()-5,TRUE)="","",  INDIRECT(    "'FROM_NGS3_PCR-1'!"   &amp;  CHAR(64 + MATCH(VLOOKUP(F$6,mapping!$A:$B,2,FALSE),'FROM_NGS3_PCR-1'!$1:$1,0))   &amp;  ROW()-5,TRUE)    )</f>
        <v/>
      </c>
      <c r="G898" s="6" t="str">
        <f> IF(INDIRECT("'FROM_NGS3_PCR-1'!A"&amp;ROW()-5,TRUE)="","",  INDIRECT(    "'FROM_NGS3_PCR-1'!"   &amp;  CHAR(64 + MATCH(VLOOKUP(G$6,mapping!$A:$B,2,FALSE),'FROM_NGS3_PCR-1'!$1:$1,0))   &amp;  ROW()-5,TRUE)    )</f>
        <v/>
      </c>
      <c r="H898" s="39" t="str">
        <f> IF(INDIRECT("'FROM_NGS3_PCR-1'!A"&amp;ROW()-5,TRUE)="","",  INDIRECT(    "'FROM_NGS3_PCR-1'!"   &amp;  CHAR(64 + MATCH(VLOOKUP(H$6,mapping!$A:$B,2,FALSE),'FROM_NGS3_PCR-1'!$1:$1,0))   &amp;  ROW()-5,TRUE)    )</f>
        <v/>
      </c>
      <c r="I898" s="7" t="str">
        <f> IF(INDIRECT("'FROM_NGS3_PCR-1'!A"&amp;ROW()-5,TRUE)="","",  INDIRECT(    "'FROM_NGS3_PCR-1'!"   &amp;  CHAR(64 + MATCH(VLOOKUP(I$6,mapping!$A:$B,2,FALSE),'FROM_NGS3_PCR-1'!$1:$1,0))   &amp;  ROW()-5,TRUE)    )</f>
        <v/>
      </c>
      <c r="J898" s="40" t="str">
        <f> IF(INDIRECT("'FROM_NGS3_PCR-1'!A"&amp;ROW()-5,TRUE)="","",  INDIRECT(    "'FROM_NGS3_PCR-1'!"   &amp;  CHAR(64 + MATCH(VLOOKUP(J$6,mapping!$A:$B,2,FALSE),'FROM_NGS3_PCR-1'!$1:$1,0))   &amp;  ROW()-5,TRUE)    )</f>
        <v/>
      </c>
      <c r="K898" s="6"/>
      <c r="L898" s="39">
        <v>1.0</v>
      </c>
      <c r="M898" s="41"/>
      <c r="N898" s="6"/>
      <c r="O898" s="9" t="b">
        <f t="shared" si="1"/>
        <v>0</v>
      </c>
      <c r="P898" s="9" t="b">
        <f t="shared" si="2"/>
        <v>0</v>
      </c>
      <c r="Q898" s="9"/>
      <c r="R898" s="9"/>
      <c r="S898" s="9"/>
      <c r="T898" s="6"/>
      <c r="U898" s="6"/>
      <c r="V898" s="6"/>
      <c r="W898" s="6"/>
      <c r="X898" s="6"/>
      <c r="Y898" s="6"/>
      <c r="Z898" s="6"/>
    </row>
    <row r="899" ht="14.25" customHeight="1">
      <c r="A899" s="6"/>
      <c r="B899" s="38" t="str">
        <f> IF(INDIRECT("'FROM_NGS3_PCR-1'!A"&amp;ROW()-5,TRUE)="","",  INDIRECT(    "'FROM_NGS3_PCR-1'!"   &amp;  CHAR(64 + MATCH(VLOOKUP(B$6,mapping!$A:$B,2,FALSE),'FROM_NGS3_PCR-1'!$1:$1,0))   &amp;  ROW()-5,TRUE)    )</f>
        <v/>
      </c>
      <c r="C899" s="6" t="str">
        <f> IF(INDIRECT("'FROM_NGS3_PCR-1'!A"&amp;ROW()-5,TRUE)="","",  INDIRECT(    "'FROM_NGS3_PCR-1'!"   &amp;  CHAR(64 + MATCH(VLOOKUP(C$6,mapping!$A:$B,2,FALSE),'FROM_NGS3_PCR-1'!$1:$1,0))   &amp;  ROW()-5,TRUE)    )</f>
        <v/>
      </c>
      <c r="D899" s="7" t="str">
        <f> IF(INDIRECT("'FROM_NGS3_PCR-1'!A"&amp;ROW()-5,TRUE)="","",  INDIRECT(    "'FROM_NGS3_PCR-1'!"   &amp;  CHAR(64 + MATCH(VLOOKUP(D$6,mapping!$A:$B,2,FALSE),'FROM_NGS3_PCR-1'!$1:$1,0))   &amp;  ROW()-5,TRUE)    )</f>
        <v/>
      </c>
      <c r="E899" s="7" t="str">
        <f> IF(INDIRECT("'FROM_NGS3_PCR-1'!A"&amp;ROW()-5,TRUE)="","",  "e" &amp; INDIRECT(    "'FROM_NGS3_PCR-1'!"   &amp;  CHAR(64 + MATCH(VLOOKUP(E$6,mapping!$A:$B,2,FALSE),'FROM_NGS3_PCR-1'!$1:$1,0))   &amp;  ROW()-5,TRUE)    )</f>
        <v/>
      </c>
      <c r="F899" s="6" t="str">
        <f> IF(INDIRECT("'FROM_NGS3_PCR-1'!A"&amp;ROW()-5,TRUE)="","",  INDIRECT(    "'FROM_NGS3_PCR-1'!"   &amp;  CHAR(64 + MATCH(VLOOKUP(F$6,mapping!$A:$B,2,FALSE),'FROM_NGS3_PCR-1'!$1:$1,0))   &amp;  ROW()-5,TRUE)    )</f>
        <v/>
      </c>
      <c r="G899" s="6" t="str">
        <f> IF(INDIRECT("'FROM_NGS3_PCR-1'!A"&amp;ROW()-5,TRUE)="","",  INDIRECT(    "'FROM_NGS3_PCR-1'!"   &amp;  CHAR(64 + MATCH(VLOOKUP(G$6,mapping!$A:$B,2,FALSE),'FROM_NGS3_PCR-1'!$1:$1,0))   &amp;  ROW()-5,TRUE)    )</f>
        <v/>
      </c>
      <c r="H899" s="39" t="str">
        <f> IF(INDIRECT("'FROM_NGS3_PCR-1'!A"&amp;ROW()-5,TRUE)="","",  INDIRECT(    "'FROM_NGS3_PCR-1'!"   &amp;  CHAR(64 + MATCH(VLOOKUP(H$6,mapping!$A:$B,2,FALSE),'FROM_NGS3_PCR-1'!$1:$1,0))   &amp;  ROW()-5,TRUE)    )</f>
        <v/>
      </c>
      <c r="I899" s="7" t="str">
        <f> IF(INDIRECT("'FROM_NGS3_PCR-1'!A"&amp;ROW()-5,TRUE)="","",  INDIRECT(    "'FROM_NGS3_PCR-1'!"   &amp;  CHAR(64 + MATCH(VLOOKUP(I$6,mapping!$A:$B,2,FALSE),'FROM_NGS3_PCR-1'!$1:$1,0))   &amp;  ROW()-5,TRUE)    )</f>
        <v/>
      </c>
      <c r="J899" s="40" t="str">
        <f> IF(INDIRECT("'FROM_NGS3_PCR-1'!A"&amp;ROW()-5,TRUE)="","",  INDIRECT(    "'FROM_NGS3_PCR-1'!"   &amp;  CHAR(64 + MATCH(VLOOKUP(J$6,mapping!$A:$B,2,FALSE),'FROM_NGS3_PCR-1'!$1:$1,0))   &amp;  ROW()-5,TRUE)    )</f>
        <v/>
      </c>
      <c r="K899" s="6"/>
      <c r="L899" s="39">
        <v>1.0</v>
      </c>
      <c r="M899" s="41"/>
      <c r="N899" s="6"/>
      <c r="O899" s="9" t="b">
        <f t="shared" si="1"/>
        <v>0</v>
      </c>
      <c r="P899" s="9" t="b">
        <f t="shared" si="2"/>
        <v>0</v>
      </c>
      <c r="Q899" s="9"/>
      <c r="R899" s="9"/>
      <c r="S899" s="9"/>
      <c r="T899" s="6"/>
      <c r="U899" s="6"/>
      <c r="V899" s="6"/>
      <c r="W899" s="6"/>
      <c r="X899" s="6"/>
      <c r="Y899" s="6"/>
      <c r="Z899" s="6"/>
    </row>
    <row r="900" ht="14.25" customHeight="1">
      <c r="A900" s="6"/>
      <c r="B900" s="38" t="str">
        <f> IF(INDIRECT("'FROM_NGS3_PCR-1'!A"&amp;ROW()-5,TRUE)="","",  INDIRECT(    "'FROM_NGS3_PCR-1'!"   &amp;  CHAR(64 + MATCH(VLOOKUP(B$6,mapping!$A:$B,2,FALSE),'FROM_NGS3_PCR-1'!$1:$1,0))   &amp;  ROW()-5,TRUE)    )</f>
        <v/>
      </c>
      <c r="C900" s="6" t="str">
        <f> IF(INDIRECT("'FROM_NGS3_PCR-1'!A"&amp;ROW()-5,TRUE)="","",  INDIRECT(    "'FROM_NGS3_PCR-1'!"   &amp;  CHAR(64 + MATCH(VLOOKUP(C$6,mapping!$A:$B,2,FALSE),'FROM_NGS3_PCR-1'!$1:$1,0))   &amp;  ROW()-5,TRUE)    )</f>
        <v/>
      </c>
      <c r="D900" s="7" t="str">
        <f> IF(INDIRECT("'FROM_NGS3_PCR-1'!A"&amp;ROW()-5,TRUE)="","",  INDIRECT(    "'FROM_NGS3_PCR-1'!"   &amp;  CHAR(64 + MATCH(VLOOKUP(D$6,mapping!$A:$B,2,FALSE),'FROM_NGS3_PCR-1'!$1:$1,0))   &amp;  ROW()-5,TRUE)    )</f>
        <v/>
      </c>
      <c r="E900" s="7" t="str">
        <f> IF(INDIRECT("'FROM_NGS3_PCR-1'!A"&amp;ROW()-5,TRUE)="","",  "e" &amp; INDIRECT(    "'FROM_NGS3_PCR-1'!"   &amp;  CHAR(64 + MATCH(VLOOKUP(E$6,mapping!$A:$B,2,FALSE),'FROM_NGS3_PCR-1'!$1:$1,0))   &amp;  ROW()-5,TRUE)    )</f>
        <v/>
      </c>
      <c r="F900" s="6" t="str">
        <f> IF(INDIRECT("'FROM_NGS3_PCR-1'!A"&amp;ROW()-5,TRUE)="","",  INDIRECT(    "'FROM_NGS3_PCR-1'!"   &amp;  CHAR(64 + MATCH(VLOOKUP(F$6,mapping!$A:$B,2,FALSE),'FROM_NGS3_PCR-1'!$1:$1,0))   &amp;  ROW()-5,TRUE)    )</f>
        <v/>
      </c>
      <c r="G900" s="6" t="str">
        <f> IF(INDIRECT("'FROM_NGS3_PCR-1'!A"&amp;ROW()-5,TRUE)="","",  INDIRECT(    "'FROM_NGS3_PCR-1'!"   &amp;  CHAR(64 + MATCH(VLOOKUP(G$6,mapping!$A:$B,2,FALSE),'FROM_NGS3_PCR-1'!$1:$1,0))   &amp;  ROW()-5,TRUE)    )</f>
        <v/>
      </c>
      <c r="H900" s="39" t="str">
        <f> IF(INDIRECT("'FROM_NGS3_PCR-1'!A"&amp;ROW()-5,TRUE)="","",  INDIRECT(    "'FROM_NGS3_PCR-1'!"   &amp;  CHAR(64 + MATCH(VLOOKUP(H$6,mapping!$A:$B,2,FALSE),'FROM_NGS3_PCR-1'!$1:$1,0))   &amp;  ROW()-5,TRUE)    )</f>
        <v/>
      </c>
      <c r="I900" s="7" t="str">
        <f> IF(INDIRECT("'FROM_NGS3_PCR-1'!A"&amp;ROW()-5,TRUE)="","",  INDIRECT(    "'FROM_NGS3_PCR-1'!"   &amp;  CHAR(64 + MATCH(VLOOKUP(I$6,mapping!$A:$B,2,FALSE),'FROM_NGS3_PCR-1'!$1:$1,0))   &amp;  ROW()-5,TRUE)    )</f>
        <v/>
      </c>
      <c r="J900" s="40" t="str">
        <f> IF(INDIRECT("'FROM_NGS3_PCR-1'!A"&amp;ROW()-5,TRUE)="","",  INDIRECT(    "'FROM_NGS3_PCR-1'!"   &amp;  CHAR(64 + MATCH(VLOOKUP(J$6,mapping!$A:$B,2,FALSE),'FROM_NGS3_PCR-1'!$1:$1,0))   &amp;  ROW()-5,TRUE)    )</f>
        <v/>
      </c>
      <c r="K900" s="6"/>
      <c r="L900" s="39">
        <v>1.0</v>
      </c>
      <c r="M900" s="41"/>
      <c r="N900" s="6"/>
      <c r="O900" s="9" t="b">
        <f t="shared" si="1"/>
        <v>0</v>
      </c>
      <c r="P900" s="9" t="b">
        <f t="shared" si="2"/>
        <v>0</v>
      </c>
      <c r="Q900" s="9"/>
      <c r="R900" s="9"/>
      <c r="S900" s="9"/>
      <c r="T900" s="6"/>
      <c r="U900" s="6"/>
      <c r="V900" s="6"/>
      <c r="W900" s="6"/>
      <c r="X900" s="6"/>
      <c r="Y900" s="6"/>
      <c r="Z900" s="6"/>
    </row>
    <row r="901" ht="14.25" customHeight="1">
      <c r="A901" s="6"/>
      <c r="B901" s="38" t="str">
        <f> IF(INDIRECT("'FROM_NGS3_PCR-1'!A"&amp;ROW()-5,TRUE)="","",  INDIRECT(    "'FROM_NGS3_PCR-1'!"   &amp;  CHAR(64 + MATCH(VLOOKUP(B$6,mapping!$A:$B,2,FALSE),'FROM_NGS3_PCR-1'!$1:$1,0))   &amp;  ROW()-5,TRUE)    )</f>
        <v/>
      </c>
      <c r="C901" s="6" t="str">
        <f> IF(INDIRECT("'FROM_NGS3_PCR-1'!A"&amp;ROW()-5,TRUE)="","",  INDIRECT(    "'FROM_NGS3_PCR-1'!"   &amp;  CHAR(64 + MATCH(VLOOKUP(C$6,mapping!$A:$B,2,FALSE),'FROM_NGS3_PCR-1'!$1:$1,0))   &amp;  ROW()-5,TRUE)    )</f>
        <v/>
      </c>
      <c r="D901" s="7" t="str">
        <f> IF(INDIRECT("'FROM_NGS3_PCR-1'!A"&amp;ROW()-5,TRUE)="","",  INDIRECT(    "'FROM_NGS3_PCR-1'!"   &amp;  CHAR(64 + MATCH(VLOOKUP(D$6,mapping!$A:$B,2,FALSE),'FROM_NGS3_PCR-1'!$1:$1,0))   &amp;  ROW()-5,TRUE)    )</f>
        <v/>
      </c>
      <c r="E901" s="7" t="str">
        <f> IF(INDIRECT("'FROM_NGS3_PCR-1'!A"&amp;ROW()-5,TRUE)="","",  "e" &amp; INDIRECT(    "'FROM_NGS3_PCR-1'!"   &amp;  CHAR(64 + MATCH(VLOOKUP(E$6,mapping!$A:$B,2,FALSE),'FROM_NGS3_PCR-1'!$1:$1,0))   &amp;  ROW()-5,TRUE)    )</f>
        <v/>
      </c>
      <c r="F901" s="6" t="str">
        <f> IF(INDIRECT("'FROM_NGS3_PCR-1'!A"&amp;ROW()-5,TRUE)="","",  INDIRECT(    "'FROM_NGS3_PCR-1'!"   &amp;  CHAR(64 + MATCH(VLOOKUP(F$6,mapping!$A:$B,2,FALSE),'FROM_NGS3_PCR-1'!$1:$1,0))   &amp;  ROW()-5,TRUE)    )</f>
        <v/>
      </c>
      <c r="G901" s="6" t="str">
        <f> IF(INDIRECT("'FROM_NGS3_PCR-1'!A"&amp;ROW()-5,TRUE)="","",  INDIRECT(    "'FROM_NGS3_PCR-1'!"   &amp;  CHAR(64 + MATCH(VLOOKUP(G$6,mapping!$A:$B,2,FALSE),'FROM_NGS3_PCR-1'!$1:$1,0))   &amp;  ROW()-5,TRUE)    )</f>
        <v/>
      </c>
      <c r="H901" s="39" t="str">
        <f> IF(INDIRECT("'FROM_NGS3_PCR-1'!A"&amp;ROW()-5,TRUE)="","",  INDIRECT(    "'FROM_NGS3_PCR-1'!"   &amp;  CHAR(64 + MATCH(VLOOKUP(H$6,mapping!$A:$B,2,FALSE),'FROM_NGS3_PCR-1'!$1:$1,0))   &amp;  ROW()-5,TRUE)    )</f>
        <v/>
      </c>
      <c r="I901" s="7" t="str">
        <f> IF(INDIRECT("'FROM_NGS3_PCR-1'!A"&amp;ROW()-5,TRUE)="","",  INDIRECT(    "'FROM_NGS3_PCR-1'!"   &amp;  CHAR(64 + MATCH(VLOOKUP(I$6,mapping!$A:$B,2,FALSE),'FROM_NGS3_PCR-1'!$1:$1,0))   &amp;  ROW()-5,TRUE)    )</f>
        <v/>
      </c>
      <c r="J901" s="40" t="str">
        <f> IF(INDIRECT("'FROM_NGS3_PCR-1'!A"&amp;ROW()-5,TRUE)="","",  INDIRECT(    "'FROM_NGS3_PCR-1'!"   &amp;  CHAR(64 + MATCH(VLOOKUP(J$6,mapping!$A:$B,2,FALSE),'FROM_NGS3_PCR-1'!$1:$1,0))   &amp;  ROW()-5,TRUE)    )</f>
        <v/>
      </c>
      <c r="K901" s="6"/>
      <c r="L901" s="39">
        <v>1.0</v>
      </c>
      <c r="M901" s="41"/>
      <c r="N901" s="6"/>
      <c r="O901" s="9" t="b">
        <f t="shared" si="1"/>
        <v>0</v>
      </c>
      <c r="P901" s="9" t="b">
        <f t="shared" si="2"/>
        <v>0</v>
      </c>
      <c r="Q901" s="9"/>
      <c r="R901" s="9"/>
      <c r="S901" s="9"/>
      <c r="T901" s="6"/>
      <c r="U901" s="6"/>
      <c r="V901" s="6"/>
      <c r="W901" s="6"/>
      <c r="X901" s="6"/>
      <c r="Y901" s="6"/>
      <c r="Z901" s="6"/>
    </row>
    <row r="902" ht="14.25" customHeight="1">
      <c r="A902" s="6"/>
      <c r="B902" s="38" t="str">
        <f> IF(INDIRECT("'FROM_NGS3_PCR-1'!A"&amp;ROW()-5,TRUE)="","",  INDIRECT(    "'FROM_NGS3_PCR-1'!"   &amp;  CHAR(64 + MATCH(VLOOKUP(B$6,mapping!$A:$B,2,FALSE),'FROM_NGS3_PCR-1'!$1:$1,0))   &amp;  ROW()-5,TRUE)    )</f>
        <v/>
      </c>
      <c r="C902" s="6" t="str">
        <f> IF(INDIRECT("'FROM_NGS3_PCR-1'!A"&amp;ROW()-5,TRUE)="","",  INDIRECT(    "'FROM_NGS3_PCR-1'!"   &amp;  CHAR(64 + MATCH(VLOOKUP(C$6,mapping!$A:$B,2,FALSE),'FROM_NGS3_PCR-1'!$1:$1,0))   &amp;  ROW()-5,TRUE)    )</f>
        <v/>
      </c>
      <c r="D902" s="7" t="str">
        <f> IF(INDIRECT("'FROM_NGS3_PCR-1'!A"&amp;ROW()-5,TRUE)="","",  INDIRECT(    "'FROM_NGS3_PCR-1'!"   &amp;  CHAR(64 + MATCH(VLOOKUP(D$6,mapping!$A:$B,2,FALSE),'FROM_NGS3_PCR-1'!$1:$1,0))   &amp;  ROW()-5,TRUE)    )</f>
        <v/>
      </c>
      <c r="E902" s="7" t="str">
        <f> IF(INDIRECT("'FROM_NGS3_PCR-1'!A"&amp;ROW()-5,TRUE)="","",  "e" &amp; INDIRECT(    "'FROM_NGS3_PCR-1'!"   &amp;  CHAR(64 + MATCH(VLOOKUP(E$6,mapping!$A:$B,2,FALSE),'FROM_NGS3_PCR-1'!$1:$1,0))   &amp;  ROW()-5,TRUE)    )</f>
        <v/>
      </c>
      <c r="F902" s="6" t="str">
        <f> IF(INDIRECT("'FROM_NGS3_PCR-1'!A"&amp;ROW()-5,TRUE)="","",  INDIRECT(    "'FROM_NGS3_PCR-1'!"   &amp;  CHAR(64 + MATCH(VLOOKUP(F$6,mapping!$A:$B,2,FALSE),'FROM_NGS3_PCR-1'!$1:$1,0))   &amp;  ROW()-5,TRUE)    )</f>
        <v/>
      </c>
      <c r="G902" s="6" t="str">
        <f> IF(INDIRECT("'FROM_NGS3_PCR-1'!A"&amp;ROW()-5,TRUE)="","",  INDIRECT(    "'FROM_NGS3_PCR-1'!"   &amp;  CHAR(64 + MATCH(VLOOKUP(G$6,mapping!$A:$B,2,FALSE),'FROM_NGS3_PCR-1'!$1:$1,0))   &amp;  ROW()-5,TRUE)    )</f>
        <v/>
      </c>
      <c r="H902" s="39" t="str">
        <f> IF(INDIRECT("'FROM_NGS3_PCR-1'!A"&amp;ROW()-5,TRUE)="","",  INDIRECT(    "'FROM_NGS3_PCR-1'!"   &amp;  CHAR(64 + MATCH(VLOOKUP(H$6,mapping!$A:$B,2,FALSE),'FROM_NGS3_PCR-1'!$1:$1,0))   &amp;  ROW()-5,TRUE)    )</f>
        <v/>
      </c>
      <c r="I902" s="7" t="str">
        <f> IF(INDIRECT("'FROM_NGS3_PCR-1'!A"&amp;ROW()-5,TRUE)="","",  INDIRECT(    "'FROM_NGS3_PCR-1'!"   &amp;  CHAR(64 + MATCH(VLOOKUP(I$6,mapping!$A:$B,2,FALSE),'FROM_NGS3_PCR-1'!$1:$1,0))   &amp;  ROW()-5,TRUE)    )</f>
        <v/>
      </c>
      <c r="J902" s="40" t="str">
        <f> IF(INDIRECT("'FROM_NGS3_PCR-1'!A"&amp;ROW()-5,TRUE)="","",  INDIRECT(    "'FROM_NGS3_PCR-1'!"   &amp;  CHAR(64 + MATCH(VLOOKUP(J$6,mapping!$A:$B,2,FALSE),'FROM_NGS3_PCR-1'!$1:$1,0))   &amp;  ROW()-5,TRUE)    )</f>
        <v/>
      </c>
      <c r="K902" s="6"/>
      <c r="L902" s="39">
        <v>1.0</v>
      </c>
      <c r="M902" s="41"/>
      <c r="N902" s="6"/>
      <c r="O902" s="9" t="b">
        <f t="shared" si="1"/>
        <v>0</v>
      </c>
      <c r="P902" s="9" t="b">
        <f t="shared" si="2"/>
        <v>0</v>
      </c>
      <c r="Q902" s="9"/>
      <c r="R902" s="9"/>
      <c r="S902" s="9"/>
      <c r="T902" s="6"/>
      <c r="U902" s="6"/>
      <c r="V902" s="6"/>
      <c r="W902" s="6"/>
      <c r="X902" s="6"/>
      <c r="Y902" s="6"/>
      <c r="Z902" s="6"/>
    </row>
    <row r="903" ht="14.25" customHeight="1">
      <c r="A903" s="6"/>
      <c r="B903" s="38" t="str">
        <f> IF(INDIRECT("'FROM_NGS3_PCR-1'!A"&amp;ROW()-5,TRUE)="","",  INDIRECT(    "'FROM_NGS3_PCR-1'!"   &amp;  CHAR(64 + MATCH(VLOOKUP(B$6,mapping!$A:$B,2,FALSE),'FROM_NGS3_PCR-1'!$1:$1,0))   &amp;  ROW()-5,TRUE)    )</f>
        <v/>
      </c>
      <c r="C903" s="6" t="str">
        <f> IF(INDIRECT("'FROM_NGS3_PCR-1'!A"&amp;ROW()-5,TRUE)="","",  INDIRECT(    "'FROM_NGS3_PCR-1'!"   &amp;  CHAR(64 + MATCH(VLOOKUP(C$6,mapping!$A:$B,2,FALSE),'FROM_NGS3_PCR-1'!$1:$1,0))   &amp;  ROW()-5,TRUE)    )</f>
        <v/>
      </c>
      <c r="D903" s="7" t="str">
        <f> IF(INDIRECT("'FROM_NGS3_PCR-1'!A"&amp;ROW()-5,TRUE)="","",  INDIRECT(    "'FROM_NGS3_PCR-1'!"   &amp;  CHAR(64 + MATCH(VLOOKUP(D$6,mapping!$A:$B,2,FALSE),'FROM_NGS3_PCR-1'!$1:$1,0))   &amp;  ROW()-5,TRUE)    )</f>
        <v/>
      </c>
      <c r="E903" s="7" t="str">
        <f> IF(INDIRECT("'FROM_NGS3_PCR-1'!A"&amp;ROW()-5,TRUE)="","",  "e" &amp; INDIRECT(    "'FROM_NGS3_PCR-1'!"   &amp;  CHAR(64 + MATCH(VLOOKUP(E$6,mapping!$A:$B,2,FALSE),'FROM_NGS3_PCR-1'!$1:$1,0))   &amp;  ROW()-5,TRUE)    )</f>
        <v/>
      </c>
      <c r="F903" s="6" t="str">
        <f> IF(INDIRECT("'FROM_NGS3_PCR-1'!A"&amp;ROW()-5,TRUE)="","",  INDIRECT(    "'FROM_NGS3_PCR-1'!"   &amp;  CHAR(64 + MATCH(VLOOKUP(F$6,mapping!$A:$B,2,FALSE),'FROM_NGS3_PCR-1'!$1:$1,0))   &amp;  ROW()-5,TRUE)    )</f>
        <v/>
      </c>
      <c r="G903" s="6" t="str">
        <f> IF(INDIRECT("'FROM_NGS3_PCR-1'!A"&amp;ROW()-5,TRUE)="","",  INDIRECT(    "'FROM_NGS3_PCR-1'!"   &amp;  CHAR(64 + MATCH(VLOOKUP(G$6,mapping!$A:$B,2,FALSE),'FROM_NGS3_PCR-1'!$1:$1,0))   &amp;  ROW()-5,TRUE)    )</f>
        <v/>
      </c>
      <c r="H903" s="39" t="str">
        <f> IF(INDIRECT("'FROM_NGS3_PCR-1'!A"&amp;ROW()-5,TRUE)="","",  INDIRECT(    "'FROM_NGS3_PCR-1'!"   &amp;  CHAR(64 + MATCH(VLOOKUP(H$6,mapping!$A:$B,2,FALSE),'FROM_NGS3_PCR-1'!$1:$1,0))   &amp;  ROW()-5,TRUE)    )</f>
        <v/>
      </c>
      <c r="I903" s="7" t="str">
        <f> IF(INDIRECT("'FROM_NGS3_PCR-1'!A"&amp;ROW()-5,TRUE)="","",  INDIRECT(    "'FROM_NGS3_PCR-1'!"   &amp;  CHAR(64 + MATCH(VLOOKUP(I$6,mapping!$A:$B,2,FALSE),'FROM_NGS3_PCR-1'!$1:$1,0))   &amp;  ROW()-5,TRUE)    )</f>
        <v/>
      </c>
      <c r="J903" s="40" t="str">
        <f> IF(INDIRECT("'FROM_NGS3_PCR-1'!A"&amp;ROW()-5,TRUE)="","",  INDIRECT(    "'FROM_NGS3_PCR-1'!"   &amp;  CHAR(64 + MATCH(VLOOKUP(J$6,mapping!$A:$B,2,FALSE),'FROM_NGS3_PCR-1'!$1:$1,0))   &amp;  ROW()-5,TRUE)    )</f>
        <v/>
      </c>
      <c r="K903" s="6"/>
      <c r="L903" s="39">
        <v>1.0</v>
      </c>
      <c r="M903" s="41"/>
      <c r="N903" s="6"/>
      <c r="O903" s="9" t="b">
        <f t="shared" si="1"/>
        <v>0</v>
      </c>
      <c r="P903" s="9" t="b">
        <f t="shared" si="2"/>
        <v>0</v>
      </c>
      <c r="Q903" s="9"/>
      <c r="R903" s="9"/>
      <c r="S903" s="9"/>
      <c r="T903" s="6"/>
      <c r="U903" s="6"/>
      <c r="V903" s="6"/>
      <c r="W903" s="6"/>
      <c r="X903" s="6"/>
      <c r="Y903" s="6"/>
      <c r="Z903" s="6"/>
    </row>
    <row r="904" ht="14.25" customHeight="1">
      <c r="A904" s="6"/>
      <c r="B904" s="38" t="str">
        <f> IF(INDIRECT("'FROM_NGS3_PCR-1'!A"&amp;ROW()-5,TRUE)="","",  INDIRECT(    "'FROM_NGS3_PCR-1'!"   &amp;  CHAR(64 + MATCH(VLOOKUP(B$6,mapping!$A:$B,2,FALSE),'FROM_NGS3_PCR-1'!$1:$1,0))   &amp;  ROW()-5,TRUE)    )</f>
        <v/>
      </c>
      <c r="C904" s="6" t="str">
        <f> IF(INDIRECT("'FROM_NGS3_PCR-1'!A"&amp;ROW()-5,TRUE)="","",  INDIRECT(    "'FROM_NGS3_PCR-1'!"   &amp;  CHAR(64 + MATCH(VLOOKUP(C$6,mapping!$A:$B,2,FALSE),'FROM_NGS3_PCR-1'!$1:$1,0))   &amp;  ROW()-5,TRUE)    )</f>
        <v/>
      </c>
      <c r="D904" s="7" t="str">
        <f> IF(INDIRECT("'FROM_NGS3_PCR-1'!A"&amp;ROW()-5,TRUE)="","",  INDIRECT(    "'FROM_NGS3_PCR-1'!"   &amp;  CHAR(64 + MATCH(VLOOKUP(D$6,mapping!$A:$B,2,FALSE),'FROM_NGS3_PCR-1'!$1:$1,0))   &amp;  ROW()-5,TRUE)    )</f>
        <v/>
      </c>
      <c r="E904" s="7" t="str">
        <f> IF(INDIRECT("'FROM_NGS3_PCR-1'!A"&amp;ROW()-5,TRUE)="","",  "e" &amp; INDIRECT(    "'FROM_NGS3_PCR-1'!"   &amp;  CHAR(64 + MATCH(VLOOKUP(E$6,mapping!$A:$B,2,FALSE),'FROM_NGS3_PCR-1'!$1:$1,0))   &amp;  ROW()-5,TRUE)    )</f>
        <v/>
      </c>
      <c r="F904" s="6" t="str">
        <f> IF(INDIRECT("'FROM_NGS3_PCR-1'!A"&amp;ROW()-5,TRUE)="","",  INDIRECT(    "'FROM_NGS3_PCR-1'!"   &amp;  CHAR(64 + MATCH(VLOOKUP(F$6,mapping!$A:$B,2,FALSE),'FROM_NGS3_PCR-1'!$1:$1,0))   &amp;  ROW()-5,TRUE)    )</f>
        <v/>
      </c>
      <c r="G904" s="6" t="str">
        <f> IF(INDIRECT("'FROM_NGS3_PCR-1'!A"&amp;ROW()-5,TRUE)="","",  INDIRECT(    "'FROM_NGS3_PCR-1'!"   &amp;  CHAR(64 + MATCH(VLOOKUP(G$6,mapping!$A:$B,2,FALSE),'FROM_NGS3_PCR-1'!$1:$1,0))   &amp;  ROW()-5,TRUE)    )</f>
        <v/>
      </c>
      <c r="H904" s="39" t="str">
        <f> IF(INDIRECT("'FROM_NGS3_PCR-1'!A"&amp;ROW()-5,TRUE)="","",  INDIRECT(    "'FROM_NGS3_PCR-1'!"   &amp;  CHAR(64 + MATCH(VLOOKUP(H$6,mapping!$A:$B,2,FALSE),'FROM_NGS3_PCR-1'!$1:$1,0))   &amp;  ROW()-5,TRUE)    )</f>
        <v/>
      </c>
      <c r="I904" s="7" t="str">
        <f> IF(INDIRECT("'FROM_NGS3_PCR-1'!A"&amp;ROW()-5,TRUE)="","",  INDIRECT(    "'FROM_NGS3_PCR-1'!"   &amp;  CHAR(64 + MATCH(VLOOKUP(I$6,mapping!$A:$B,2,FALSE),'FROM_NGS3_PCR-1'!$1:$1,0))   &amp;  ROW()-5,TRUE)    )</f>
        <v/>
      </c>
      <c r="J904" s="40" t="str">
        <f> IF(INDIRECT("'FROM_NGS3_PCR-1'!A"&amp;ROW()-5,TRUE)="","",  INDIRECT(    "'FROM_NGS3_PCR-1'!"   &amp;  CHAR(64 + MATCH(VLOOKUP(J$6,mapping!$A:$B,2,FALSE),'FROM_NGS3_PCR-1'!$1:$1,0))   &amp;  ROW()-5,TRUE)    )</f>
        <v/>
      </c>
      <c r="K904" s="6"/>
      <c r="L904" s="39">
        <v>1.0</v>
      </c>
      <c r="M904" s="41"/>
      <c r="N904" s="6"/>
      <c r="O904" s="9" t="b">
        <f t="shared" si="1"/>
        <v>0</v>
      </c>
      <c r="P904" s="9" t="b">
        <f t="shared" si="2"/>
        <v>0</v>
      </c>
      <c r="Q904" s="9"/>
      <c r="R904" s="9"/>
      <c r="S904" s="9"/>
      <c r="T904" s="6"/>
      <c r="U904" s="6"/>
      <c r="V904" s="6"/>
      <c r="W904" s="6"/>
      <c r="X904" s="6"/>
      <c r="Y904" s="6"/>
      <c r="Z904" s="6"/>
    </row>
    <row r="905" ht="14.25" customHeight="1">
      <c r="A905" s="6"/>
      <c r="B905" s="38" t="str">
        <f> IF(INDIRECT("'FROM_NGS3_PCR-1'!A"&amp;ROW()-5,TRUE)="","",  INDIRECT(    "'FROM_NGS3_PCR-1'!"   &amp;  CHAR(64 + MATCH(VLOOKUP(B$6,mapping!$A:$B,2,FALSE),'FROM_NGS3_PCR-1'!$1:$1,0))   &amp;  ROW()-5,TRUE)    )</f>
        <v/>
      </c>
      <c r="C905" s="6" t="str">
        <f> IF(INDIRECT("'FROM_NGS3_PCR-1'!A"&amp;ROW()-5,TRUE)="","",  INDIRECT(    "'FROM_NGS3_PCR-1'!"   &amp;  CHAR(64 + MATCH(VLOOKUP(C$6,mapping!$A:$B,2,FALSE),'FROM_NGS3_PCR-1'!$1:$1,0))   &amp;  ROW()-5,TRUE)    )</f>
        <v/>
      </c>
      <c r="D905" s="7" t="str">
        <f> IF(INDIRECT("'FROM_NGS3_PCR-1'!A"&amp;ROW()-5,TRUE)="","",  INDIRECT(    "'FROM_NGS3_PCR-1'!"   &amp;  CHAR(64 + MATCH(VLOOKUP(D$6,mapping!$A:$B,2,FALSE),'FROM_NGS3_PCR-1'!$1:$1,0))   &amp;  ROW()-5,TRUE)    )</f>
        <v/>
      </c>
      <c r="E905" s="7" t="str">
        <f> IF(INDIRECT("'FROM_NGS3_PCR-1'!A"&amp;ROW()-5,TRUE)="","",  "e" &amp; INDIRECT(    "'FROM_NGS3_PCR-1'!"   &amp;  CHAR(64 + MATCH(VLOOKUP(E$6,mapping!$A:$B,2,FALSE),'FROM_NGS3_PCR-1'!$1:$1,0))   &amp;  ROW()-5,TRUE)    )</f>
        <v/>
      </c>
      <c r="F905" s="6" t="str">
        <f> IF(INDIRECT("'FROM_NGS3_PCR-1'!A"&amp;ROW()-5,TRUE)="","",  INDIRECT(    "'FROM_NGS3_PCR-1'!"   &amp;  CHAR(64 + MATCH(VLOOKUP(F$6,mapping!$A:$B,2,FALSE),'FROM_NGS3_PCR-1'!$1:$1,0))   &amp;  ROW()-5,TRUE)    )</f>
        <v/>
      </c>
      <c r="G905" s="6" t="str">
        <f> IF(INDIRECT("'FROM_NGS3_PCR-1'!A"&amp;ROW()-5,TRUE)="","",  INDIRECT(    "'FROM_NGS3_PCR-1'!"   &amp;  CHAR(64 + MATCH(VLOOKUP(G$6,mapping!$A:$B,2,FALSE),'FROM_NGS3_PCR-1'!$1:$1,0))   &amp;  ROW()-5,TRUE)    )</f>
        <v/>
      </c>
      <c r="H905" s="39" t="str">
        <f> IF(INDIRECT("'FROM_NGS3_PCR-1'!A"&amp;ROW()-5,TRUE)="","",  INDIRECT(    "'FROM_NGS3_PCR-1'!"   &amp;  CHAR(64 + MATCH(VLOOKUP(H$6,mapping!$A:$B,2,FALSE),'FROM_NGS3_PCR-1'!$1:$1,0))   &amp;  ROW()-5,TRUE)    )</f>
        <v/>
      </c>
      <c r="I905" s="7" t="str">
        <f> IF(INDIRECT("'FROM_NGS3_PCR-1'!A"&amp;ROW()-5,TRUE)="","",  INDIRECT(    "'FROM_NGS3_PCR-1'!"   &amp;  CHAR(64 + MATCH(VLOOKUP(I$6,mapping!$A:$B,2,FALSE),'FROM_NGS3_PCR-1'!$1:$1,0))   &amp;  ROW()-5,TRUE)    )</f>
        <v/>
      </c>
      <c r="J905" s="40" t="str">
        <f> IF(INDIRECT("'FROM_NGS3_PCR-1'!A"&amp;ROW()-5,TRUE)="","",  INDIRECT(    "'FROM_NGS3_PCR-1'!"   &amp;  CHAR(64 + MATCH(VLOOKUP(J$6,mapping!$A:$B,2,FALSE),'FROM_NGS3_PCR-1'!$1:$1,0))   &amp;  ROW()-5,TRUE)    )</f>
        <v/>
      </c>
      <c r="K905" s="6"/>
      <c r="L905" s="39">
        <v>1.0</v>
      </c>
      <c r="M905" s="41"/>
      <c r="N905" s="6"/>
      <c r="O905" s="9" t="b">
        <f t="shared" si="1"/>
        <v>0</v>
      </c>
      <c r="P905" s="9" t="b">
        <f t="shared" si="2"/>
        <v>0</v>
      </c>
      <c r="Q905" s="9"/>
      <c r="R905" s="9"/>
      <c r="S905" s="9"/>
      <c r="T905" s="6"/>
      <c r="U905" s="6"/>
      <c r="V905" s="6"/>
      <c r="W905" s="6"/>
      <c r="X905" s="6"/>
      <c r="Y905" s="6"/>
      <c r="Z905" s="6"/>
    </row>
    <row r="906" ht="14.25" customHeight="1">
      <c r="A906" s="6"/>
      <c r="B906" s="38" t="str">
        <f> IF(INDIRECT("'FROM_NGS3_PCR-1'!A"&amp;ROW()-5,TRUE)="","",  INDIRECT(    "'FROM_NGS3_PCR-1'!"   &amp;  CHAR(64 + MATCH(VLOOKUP(B$6,mapping!$A:$B,2,FALSE),'FROM_NGS3_PCR-1'!$1:$1,0))   &amp;  ROW()-5,TRUE)    )</f>
        <v/>
      </c>
      <c r="C906" s="6" t="str">
        <f> IF(INDIRECT("'FROM_NGS3_PCR-1'!A"&amp;ROW()-5,TRUE)="","",  INDIRECT(    "'FROM_NGS3_PCR-1'!"   &amp;  CHAR(64 + MATCH(VLOOKUP(C$6,mapping!$A:$B,2,FALSE),'FROM_NGS3_PCR-1'!$1:$1,0))   &amp;  ROW()-5,TRUE)    )</f>
        <v/>
      </c>
      <c r="D906" s="7" t="str">
        <f> IF(INDIRECT("'FROM_NGS3_PCR-1'!A"&amp;ROW()-5,TRUE)="","",  INDIRECT(    "'FROM_NGS3_PCR-1'!"   &amp;  CHAR(64 + MATCH(VLOOKUP(D$6,mapping!$A:$B,2,FALSE),'FROM_NGS3_PCR-1'!$1:$1,0))   &amp;  ROW()-5,TRUE)    )</f>
        <v/>
      </c>
      <c r="E906" s="7" t="str">
        <f> IF(INDIRECT("'FROM_NGS3_PCR-1'!A"&amp;ROW()-5,TRUE)="","",  "e" &amp; INDIRECT(    "'FROM_NGS3_PCR-1'!"   &amp;  CHAR(64 + MATCH(VLOOKUP(E$6,mapping!$A:$B,2,FALSE),'FROM_NGS3_PCR-1'!$1:$1,0))   &amp;  ROW()-5,TRUE)    )</f>
        <v/>
      </c>
      <c r="F906" s="6" t="str">
        <f> IF(INDIRECT("'FROM_NGS3_PCR-1'!A"&amp;ROW()-5,TRUE)="","",  INDIRECT(    "'FROM_NGS3_PCR-1'!"   &amp;  CHAR(64 + MATCH(VLOOKUP(F$6,mapping!$A:$B,2,FALSE),'FROM_NGS3_PCR-1'!$1:$1,0))   &amp;  ROW()-5,TRUE)    )</f>
        <v/>
      </c>
      <c r="G906" s="6" t="str">
        <f> IF(INDIRECT("'FROM_NGS3_PCR-1'!A"&amp;ROW()-5,TRUE)="","",  INDIRECT(    "'FROM_NGS3_PCR-1'!"   &amp;  CHAR(64 + MATCH(VLOOKUP(G$6,mapping!$A:$B,2,FALSE),'FROM_NGS3_PCR-1'!$1:$1,0))   &amp;  ROW()-5,TRUE)    )</f>
        <v/>
      </c>
      <c r="H906" s="39" t="str">
        <f> IF(INDIRECT("'FROM_NGS3_PCR-1'!A"&amp;ROW()-5,TRUE)="","",  INDIRECT(    "'FROM_NGS3_PCR-1'!"   &amp;  CHAR(64 + MATCH(VLOOKUP(H$6,mapping!$A:$B,2,FALSE),'FROM_NGS3_PCR-1'!$1:$1,0))   &amp;  ROW()-5,TRUE)    )</f>
        <v/>
      </c>
      <c r="I906" s="7" t="str">
        <f> IF(INDIRECT("'FROM_NGS3_PCR-1'!A"&amp;ROW()-5,TRUE)="","",  INDIRECT(    "'FROM_NGS3_PCR-1'!"   &amp;  CHAR(64 + MATCH(VLOOKUP(I$6,mapping!$A:$B,2,FALSE),'FROM_NGS3_PCR-1'!$1:$1,0))   &amp;  ROW()-5,TRUE)    )</f>
        <v/>
      </c>
      <c r="J906" s="40" t="str">
        <f> IF(INDIRECT("'FROM_NGS3_PCR-1'!A"&amp;ROW()-5,TRUE)="","",  INDIRECT(    "'FROM_NGS3_PCR-1'!"   &amp;  CHAR(64 + MATCH(VLOOKUP(J$6,mapping!$A:$B,2,FALSE),'FROM_NGS3_PCR-1'!$1:$1,0))   &amp;  ROW()-5,TRUE)    )</f>
        <v/>
      </c>
      <c r="K906" s="6"/>
      <c r="L906" s="39">
        <v>1.0</v>
      </c>
      <c r="M906" s="41"/>
      <c r="N906" s="6"/>
      <c r="O906" s="9" t="b">
        <f t="shared" si="1"/>
        <v>0</v>
      </c>
      <c r="P906" s="9" t="b">
        <f t="shared" si="2"/>
        <v>0</v>
      </c>
      <c r="Q906" s="9"/>
      <c r="R906" s="9"/>
      <c r="S906" s="9"/>
      <c r="T906" s="6"/>
      <c r="U906" s="6"/>
      <c r="V906" s="6"/>
      <c r="W906" s="6"/>
      <c r="X906" s="6"/>
      <c r="Y906" s="6"/>
      <c r="Z906" s="6"/>
    </row>
    <row r="907" ht="14.25" customHeight="1">
      <c r="A907" s="6"/>
      <c r="B907" s="38" t="str">
        <f> IF(INDIRECT("'FROM_NGS3_PCR-1'!A"&amp;ROW()-5,TRUE)="","",  INDIRECT(    "'FROM_NGS3_PCR-1'!"   &amp;  CHAR(64 + MATCH(VLOOKUP(B$6,mapping!$A:$B,2,FALSE),'FROM_NGS3_PCR-1'!$1:$1,0))   &amp;  ROW()-5,TRUE)    )</f>
        <v/>
      </c>
      <c r="C907" s="6" t="str">
        <f> IF(INDIRECT("'FROM_NGS3_PCR-1'!A"&amp;ROW()-5,TRUE)="","",  INDIRECT(    "'FROM_NGS3_PCR-1'!"   &amp;  CHAR(64 + MATCH(VLOOKUP(C$6,mapping!$A:$B,2,FALSE),'FROM_NGS3_PCR-1'!$1:$1,0))   &amp;  ROW()-5,TRUE)    )</f>
        <v/>
      </c>
      <c r="D907" s="7" t="str">
        <f> IF(INDIRECT("'FROM_NGS3_PCR-1'!A"&amp;ROW()-5,TRUE)="","",  INDIRECT(    "'FROM_NGS3_PCR-1'!"   &amp;  CHAR(64 + MATCH(VLOOKUP(D$6,mapping!$A:$B,2,FALSE),'FROM_NGS3_PCR-1'!$1:$1,0))   &amp;  ROW()-5,TRUE)    )</f>
        <v/>
      </c>
      <c r="E907" s="7" t="str">
        <f> IF(INDIRECT("'FROM_NGS3_PCR-1'!A"&amp;ROW()-5,TRUE)="","",  "e" &amp; INDIRECT(    "'FROM_NGS3_PCR-1'!"   &amp;  CHAR(64 + MATCH(VLOOKUP(E$6,mapping!$A:$B,2,FALSE),'FROM_NGS3_PCR-1'!$1:$1,0))   &amp;  ROW()-5,TRUE)    )</f>
        <v/>
      </c>
      <c r="F907" s="6" t="str">
        <f> IF(INDIRECT("'FROM_NGS3_PCR-1'!A"&amp;ROW()-5,TRUE)="","",  INDIRECT(    "'FROM_NGS3_PCR-1'!"   &amp;  CHAR(64 + MATCH(VLOOKUP(F$6,mapping!$A:$B,2,FALSE),'FROM_NGS3_PCR-1'!$1:$1,0))   &amp;  ROW()-5,TRUE)    )</f>
        <v/>
      </c>
      <c r="G907" s="6" t="str">
        <f> IF(INDIRECT("'FROM_NGS3_PCR-1'!A"&amp;ROW()-5,TRUE)="","",  INDIRECT(    "'FROM_NGS3_PCR-1'!"   &amp;  CHAR(64 + MATCH(VLOOKUP(G$6,mapping!$A:$B,2,FALSE),'FROM_NGS3_PCR-1'!$1:$1,0))   &amp;  ROW()-5,TRUE)    )</f>
        <v/>
      </c>
      <c r="H907" s="39" t="str">
        <f> IF(INDIRECT("'FROM_NGS3_PCR-1'!A"&amp;ROW()-5,TRUE)="","",  INDIRECT(    "'FROM_NGS3_PCR-1'!"   &amp;  CHAR(64 + MATCH(VLOOKUP(H$6,mapping!$A:$B,2,FALSE),'FROM_NGS3_PCR-1'!$1:$1,0))   &amp;  ROW()-5,TRUE)    )</f>
        <v/>
      </c>
      <c r="I907" s="7" t="str">
        <f> IF(INDIRECT("'FROM_NGS3_PCR-1'!A"&amp;ROW()-5,TRUE)="","",  INDIRECT(    "'FROM_NGS3_PCR-1'!"   &amp;  CHAR(64 + MATCH(VLOOKUP(I$6,mapping!$A:$B,2,FALSE),'FROM_NGS3_PCR-1'!$1:$1,0))   &amp;  ROW()-5,TRUE)    )</f>
        <v/>
      </c>
      <c r="J907" s="40" t="str">
        <f> IF(INDIRECT("'FROM_NGS3_PCR-1'!A"&amp;ROW()-5,TRUE)="","",  INDIRECT(    "'FROM_NGS3_PCR-1'!"   &amp;  CHAR(64 + MATCH(VLOOKUP(J$6,mapping!$A:$B,2,FALSE),'FROM_NGS3_PCR-1'!$1:$1,0))   &amp;  ROW()-5,TRUE)    )</f>
        <v/>
      </c>
      <c r="K907" s="6"/>
      <c r="L907" s="39">
        <v>1.0</v>
      </c>
      <c r="M907" s="41"/>
      <c r="N907" s="6"/>
      <c r="O907" s="9" t="b">
        <f t="shared" si="1"/>
        <v>0</v>
      </c>
      <c r="P907" s="9" t="b">
        <f t="shared" si="2"/>
        <v>0</v>
      </c>
      <c r="Q907" s="9"/>
      <c r="R907" s="9"/>
      <c r="S907" s="9"/>
      <c r="T907" s="6"/>
      <c r="U907" s="6"/>
      <c r="V907" s="6"/>
      <c r="W907" s="6"/>
      <c r="X907" s="6"/>
      <c r="Y907" s="6"/>
      <c r="Z907" s="6"/>
    </row>
    <row r="908" ht="14.25" customHeight="1">
      <c r="A908" s="6"/>
      <c r="B908" s="38" t="str">
        <f> IF(INDIRECT("'FROM_NGS3_PCR-1'!A"&amp;ROW()-5,TRUE)="","",  INDIRECT(    "'FROM_NGS3_PCR-1'!"   &amp;  CHAR(64 + MATCH(VLOOKUP(B$6,mapping!$A:$B,2,FALSE),'FROM_NGS3_PCR-1'!$1:$1,0))   &amp;  ROW()-5,TRUE)    )</f>
        <v/>
      </c>
      <c r="C908" s="6" t="str">
        <f> IF(INDIRECT("'FROM_NGS3_PCR-1'!A"&amp;ROW()-5,TRUE)="","",  INDIRECT(    "'FROM_NGS3_PCR-1'!"   &amp;  CHAR(64 + MATCH(VLOOKUP(C$6,mapping!$A:$B,2,FALSE),'FROM_NGS3_PCR-1'!$1:$1,0))   &amp;  ROW()-5,TRUE)    )</f>
        <v/>
      </c>
      <c r="D908" s="7" t="str">
        <f> IF(INDIRECT("'FROM_NGS3_PCR-1'!A"&amp;ROW()-5,TRUE)="","",  INDIRECT(    "'FROM_NGS3_PCR-1'!"   &amp;  CHAR(64 + MATCH(VLOOKUP(D$6,mapping!$A:$B,2,FALSE),'FROM_NGS3_PCR-1'!$1:$1,0))   &amp;  ROW()-5,TRUE)    )</f>
        <v/>
      </c>
      <c r="E908" s="7" t="str">
        <f> IF(INDIRECT("'FROM_NGS3_PCR-1'!A"&amp;ROW()-5,TRUE)="","",  "e" &amp; INDIRECT(    "'FROM_NGS3_PCR-1'!"   &amp;  CHAR(64 + MATCH(VLOOKUP(E$6,mapping!$A:$B,2,FALSE),'FROM_NGS3_PCR-1'!$1:$1,0))   &amp;  ROW()-5,TRUE)    )</f>
        <v/>
      </c>
      <c r="F908" s="6" t="str">
        <f> IF(INDIRECT("'FROM_NGS3_PCR-1'!A"&amp;ROW()-5,TRUE)="","",  INDIRECT(    "'FROM_NGS3_PCR-1'!"   &amp;  CHAR(64 + MATCH(VLOOKUP(F$6,mapping!$A:$B,2,FALSE),'FROM_NGS3_PCR-1'!$1:$1,0))   &amp;  ROW()-5,TRUE)    )</f>
        <v/>
      </c>
      <c r="G908" s="6" t="str">
        <f> IF(INDIRECT("'FROM_NGS3_PCR-1'!A"&amp;ROW()-5,TRUE)="","",  INDIRECT(    "'FROM_NGS3_PCR-1'!"   &amp;  CHAR(64 + MATCH(VLOOKUP(G$6,mapping!$A:$B,2,FALSE),'FROM_NGS3_PCR-1'!$1:$1,0))   &amp;  ROW()-5,TRUE)    )</f>
        <v/>
      </c>
      <c r="H908" s="39" t="str">
        <f> IF(INDIRECT("'FROM_NGS3_PCR-1'!A"&amp;ROW()-5,TRUE)="","",  INDIRECT(    "'FROM_NGS3_PCR-1'!"   &amp;  CHAR(64 + MATCH(VLOOKUP(H$6,mapping!$A:$B,2,FALSE),'FROM_NGS3_PCR-1'!$1:$1,0))   &amp;  ROW()-5,TRUE)    )</f>
        <v/>
      </c>
      <c r="I908" s="7" t="str">
        <f> IF(INDIRECT("'FROM_NGS3_PCR-1'!A"&amp;ROW()-5,TRUE)="","",  INDIRECT(    "'FROM_NGS3_PCR-1'!"   &amp;  CHAR(64 + MATCH(VLOOKUP(I$6,mapping!$A:$B,2,FALSE),'FROM_NGS3_PCR-1'!$1:$1,0))   &amp;  ROW()-5,TRUE)    )</f>
        <v/>
      </c>
      <c r="J908" s="40" t="str">
        <f> IF(INDIRECT("'FROM_NGS3_PCR-1'!A"&amp;ROW()-5,TRUE)="","",  INDIRECT(    "'FROM_NGS3_PCR-1'!"   &amp;  CHAR(64 + MATCH(VLOOKUP(J$6,mapping!$A:$B,2,FALSE),'FROM_NGS3_PCR-1'!$1:$1,0))   &amp;  ROW()-5,TRUE)    )</f>
        <v/>
      </c>
      <c r="K908" s="6"/>
      <c r="L908" s="39">
        <v>1.0</v>
      </c>
      <c r="M908" s="41"/>
      <c r="N908" s="6"/>
      <c r="O908" s="9" t="b">
        <f t="shared" si="1"/>
        <v>0</v>
      </c>
      <c r="P908" s="9" t="b">
        <f t="shared" si="2"/>
        <v>0</v>
      </c>
      <c r="Q908" s="9"/>
      <c r="R908" s="9"/>
      <c r="S908" s="9"/>
      <c r="T908" s="6"/>
      <c r="U908" s="6"/>
      <c r="V908" s="6"/>
      <c r="W908" s="6"/>
      <c r="X908" s="6"/>
      <c r="Y908" s="6"/>
      <c r="Z908" s="6"/>
    </row>
    <row r="909" ht="14.25" customHeight="1">
      <c r="A909" s="6"/>
      <c r="B909" s="38" t="str">
        <f> IF(INDIRECT("'FROM_NGS3_PCR-1'!A"&amp;ROW()-5,TRUE)="","",  INDIRECT(    "'FROM_NGS3_PCR-1'!"   &amp;  CHAR(64 + MATCH(VLOOKUP(B$6,mapping!$A:$B,2,FALSE),'FROM_NGS3_PCR-1'!$1:$1,0))   &amp;  ROW()-5,TRUE)    )</f>
        <v/>
      </c>
      <c r="C909" s="6" t="str">
        <f> IF(INDIRECT("'FROM_NGS3_PCR-1'!A"&amp;ROW()-5,TRUE)="","",  INDIRECT(    "'FROM_NGS3_PCR-1'!"   &amp;  CHAR(64 + MATCH(VLOOKUP(C$6,mapping!$A:$B,2,FALSE),'FROM_NGS3_PCR-1'!$1:$1,0))   &amp;  ROW()-5,TRUE)    )</f>
        <v/>
      </c>
      <c r="D909" s="7" t="str">
        <f> IF(INDIRECT("'FROM_NGS3_PCR-1'!A"&amp;ROW()-5,TRUE)="","",  INDIRECT(    "'FROM_NGS3_PCR-1'!"   &amp;  CHAR(64 + MATCH(VLOOKUP(D$6,mapping!$A:$B,2,FALSE),'FROM_NGS3_PCR-1'!$1:$1,0))   &amp;  ROW()-5,TRUE)    )</f>
        <v/>
      </c>
      <c r="E909" s="7" t="str">
        <f> IF(INDIRECT("'FROM_NGS3_PCR-1'!A"&amp;ROW()-5,TRUE)="","",  "e" &amp; INDIRECT(    "'FROM_NGS3_PCR-1'!"   &amp;  CHAR(64 + MATCH(VLOOKUP(E$6,mapping!$A:$B,2,FALSE),'FROM_NGS3_PCR-1'!$1:$1,0))   &amp;  ROW()-5,TRUE)    )</f>
        <v/>
      </c>
      <c r="F909" s="6" t="str">
        <f> IF(INDIRECT("'FROM_NGS3_PCR-1'!A"&amp;ROW()-5,TRUE)="","",  INDIRECT(    "'FROM_NGS3_PCR-1'!"   &amp;  CHAR(64 + MATCH(VLOOKUP(F$6,mapping!$A:$B,2,FALSE),'FROM_NGS3_PCR-1'!$1:$1,0))   &amp;  ROW()-5,TRUE)    )</f>
        <v/>
      </c>
      <c r="G909" s="6" t="str">
        <f> IF(INDIRECT("'FROM_NGS3_PCR-1'!A"&amp;ROW()-5,TRUE)="","",  INDIRECT(    "'FROM_NGS3_PCR-1'!"   &amp;  CHAR(64 + MATCH(VLOOKUP(G$6,mapping!$A:$B,2,FALSE),'FROM_NGS3_PCR-1'!$1:$1,0))   &amp;  ROW()-5,TRUE)    )</f>
        <v/>
      </c>
      <c r="H909" s="39" t="str">
        <f> IF(INDIRECT("'FROM_NGS3_PCR-1'!A"&amp;ROW()-5,TRUE)="","",  INDIRECT(    "'FROM_NGS3_PCR-1'!"   &amp;  CHAR(64 + MATCH(VLOOKUP(H$6,mapping!$A:$B,2,FALSE),'FROM_NGS3_PCR-1'!$1:$1,0))   &amp;  ROW()-5,TRUE)    )</f>
        <v/>
      </c>
      <c r="I909" s="7" t="str">
        <f> IF(INDIRECT("'FROM_NGS3_PCR-1'!A"&amp;ROW()-5,TRUE)="","",  INDIRECT(    "'FROM_NGS3_PCR-1'!"   &amp;  CHAR(64 + MATCH(VLOOKUP(I$6,mapping!$A:$B,2,FALSE),'FROM_NGS3_PCR-1'!$1:$1,0))   &amp;  ROW()-5,TRUE)    )</f>
        <v/>
      </c>
      <c r="J909" s="40" t="str">
        <f> IF(INDIRECT("'FROM_NGS3_PCR-1'!A"&amp;ROW()-5,TRUE)="","",  INDIRECT(    "'FROM_NGS3_PCR-1'!"   &amp;  CHAR(64 + MATCH(VLOOKUP(J$6,mapping!$A:$B,2,FALSE),'FROM_NGS3_PCR-1'!$1:$1,0))   &amp;  ROW()-5,TRUE)    )</f>
        <v/>
      </c>
      <c r="K909" s="6"/>
      <c r="L909" s="39">
        <v>1.0</v>
      </c>
      <c r="M909" s="41"/>
      <c r="N909" s="6"/>
      <c r="O909" s="9" t="b">
        <f t="shared" si="1"/>
        <v>0</v>
      </c>
      <c r="P909" s="9" t="b">
        <f t="shared" si="2"/>
        <v>0</v>
      </c>
      <c r="Q909" s="9"/>
      <c r="R909" s="9"/>
      <c r="S909" s="9"/>
      <c r="T909" s="6"/>
      <c r="U909" s="6"/>
      <c r="V909" s="6"/>
      <c r="W909" s="6"/>
      <c r="X909" s="6"/>
      <c r="Y909" s="6"/>
      <c r="Z909" s="6"/>
    </row>
    <row r="910" ht="14.25" customHeight="1">
      <c r="A910" s="6"/>
      <c r="B910" s="38" t="str">
        <f> IF(INDIRECT("'FROM_NGS3_PCR-1'!A"&amp;ROW()-5,TRUE)="","",  INDIRECT(    "'FROM_NGS3_PCR-1'!"   &amp;  CHAR(64 + MATCH(VLOOKUP(B$6,mapping!$A:$B,2,FALSE),'FROM_NGS3_PCR-1'!$1:$1,0))   &amp;  ROW()-5,TRUE)    )</f>
        <v/>
      </c>
      <c r="C910" s="6" t="str">
        <f> IF(INDIRECT("'FROM_NGS3_PCR-1'!A"&amp;ROW()-5,TRUE)="","",  INDIRECT(    "'FROM_NGS3_PCR-1'!"   &amp;  CHAR(64 + MATCH(VLOOKUP(C$6,mapping!$A:$B,2,FALSE),'FROM_NGS3_PCR-1'!$1:$1,0))   &amp;  ROW()-5,TRUE)    )</f>
        <v/>
      </c>
      <c r="D910" s="7" t="str">
        <f> IF(INDIRECT("'FROM_NGS3_PCR-1'!A"&amp;ROW()-5,TRUE)="","",  INDIRECT(    "'FROM_NGS3_PCR-1'!"   &amp;  CHAR(64 + MATCH(VLOOKUP(D$6,mapping!$A:$B,2,FALSE),'FROM_NGS3_PCR-1'!$1:$1,0))   &amp;  ROW()-5,TRUE)    )</f>
        <v/>
      </c>
      <c r="E910" s="7" t="str">
        <f> IF(INDIRECT("'FROM_NGS3_PCR-1'!A"&amp;ROW()-5,TRUE)="","",  "e" &amp; INDIRECT(    "'FROM_NGS3_PCR-1'!"   &amp;  CHAR(64 + MATCH(VLOOKUP(E$6,mapping!$A:$B,2,FALSE),'FROM_NGS3_PCR-1'!$1:$1,0))   &amp;  ROW()-5,TRUE)    )</f>
        <v/>
      </c>
      <c r="F910" s="6" t="str">
        <f> IF(INDIRECT("'FROM_NGS3_PCR-1'!A"&amp;ROW()-5,TRUE)="","",  INDIRECT(    "'FROM_NGS3_PCR-1'!"   &amp;  CHAR(64 + MATCH(VLOOKUP(F$6,mapping!$A:$B,2,FALSE),'FROM_NGS3_PCR-1'!$1:$1,0))   &amp;  ROW()-5,TRUE)    )</f>
        <v/>
      </c>
      <c r="G910" s="6" t="str">
        <f> IF(INDIRECT("'FROM_NGS3_PCR-1'!A"&amp;ROW()-5,TRUE)="","",  INDIRECT(    "'FROM_NGS3_PCR-1'!"   &amp;  CHAR(64 + MATCH(VLOOKUP(G$6,mapping!$A:$B,2,FALSE),'FROM_NGS3_PCR-1'!$1:$1,0))   &amp;  ROW()-5,TRUE)    )</f>
        <v/>
      </c>
      <c r="H910" s="39" t="str">
        <f> IF(INDIRECT("'FROM_NGS3_PCR-1'!A"&amp;ROW()-5,TRUE)="","",  INDIRECT(    "'FROM_NGS3_PCR-1'!"   &amp;  CHAR(64 + MATCH(VLOOKUP(H$6,mapping!$A:$B,2,FALSE),'FROM_NGS3_PCR-1'!$1:$1,0))   &amp;  ROW()-5,TRUE)    )</f>
        <v/>
      </c>
      <c r="I910" s="7" t="str">
        <f> IF(INDIRECT("'FROM_NGS3_PCR-1'!A"&amp;ROW()-5,TRUE)="","",  INDIRECT(    "'FROM_NGS3_PCR-1'!"   &amp;  CHAR(64 + MATCH(VLOOKUP(I$6,mapping!$A:$B,2,FALSE),'FROM_NGS3_PCR-1'!$1:$1,0))   &amp;  ROW()-5,TRUE)    )</f>
        <v/>
      </c>
      <c r="J910" s="40" t="str">
        <f> IF(INDIRECT("'FROM_NGS3_PCR-1'!A"&amp;ROW()-5,TRUE)="","",  INDIRECT(    "'FROM_NGS3_PCR-1'!"   &amp;  CHAR(64 + MATCH(VLOOKUP(J$6,mapping!$A:$B,2,FALSE),'FROM_NGS3_PCR-1'!$1:$1,0))   &amp;  ROW()-5,TRUE)    )</f>
        <v/>
      </c>
      <c r="K910" s="6"/>
      <c r="L910" s="39">
        <v>1.0</v>
      </c>
      <c r="M910" s="41"/>
      <c r="N910" s="6"/>
      <c r="O910" s="9" t="b">
        <f t="shared" si="1"/>
        <v>0</v>
      </c>
      <c r="P910" s="9" t="b">
        <f t="shared" si="2"/>
        <v>0</v>
      </c>
      <c r="Q910" s="9"/>
      <c r="R910" s="9"/>
      <c r="S910" s="9"/>
      <c r="T910" s="6"/>
      <c r="U910" s="6"/>
      <c r="V910" s="6"/>
      <c r="W910" s="6"/>
      <c r="X910" s="6"/>
      <c r="Y910" s="6"/>
      <c r="Z910" s="6"/>
    </row>
    <row r="911" ht="14.25" customHeight="1">
      <c r="A911" s="6"/>
      <c r="B911" s="38" t="str">
        <f> IF(INDIRECT("'FROM_NGS3_PCR-1'!A"&amp;ROW()-5,TRUE)="","",  INDIRECT(    "'FROM_NGS3_PCR-1'!"   &amp;  CHAR(64 + MATCH(VLOOKUP(B$6,mapping!$A:$B,2,FALSE),'FROM_NGS3_PCR-1'!$1:$1,0))   &amp;  ROW()-5,TRUE)    )</f>
        <v/>
      </c>
      <c r="C911" s="6" t="str">
        <f> IF(INDIRECT("'FROM_NGS3_PCR-1'!A"&amp;ROW()-5,TRUE)="","",  INDIRECT(    "'FROM_NGS3_PCR-1'!"   &amp;  CHAR(64 + MATCH(VLOOKUP(C$6,mapping!$A:$B,2,FALSE),'FROM_NGS3_PCR-1'!$1:$1,0))   &amp;  ROW()-5,TRUE)    )</f>
        <v/>
      </c>
      <c r="D911" s="7" t="str">
        <f> IF(INDIRECT("'FROM_NGS3_PCR-1'!A"&amp;ROW()-5,TRUE)="","",  INDIRECT(    "'FROM_NGS3_PCR-1'!"   &amp;  CHAR(64 + MATCH(VLOOKUP(D$6,mapping!$A:$B,2,FALSE),'FROM_NGS3_PCR-1'!$1:$1,0))   &amp;  ROW()-5,TRUE)    )</f>
        <v/>
      </c>
      <c r="E911" s="7" t="str">
        <f> IF(INDIRECT("'FROM_NGS3_PCR-1'!A"&amp;ROW()-5,TRUE)="","",  "e" &amp; INDIRECT(    "'FROM_NGS3_PCR-1'!"   &amp;  CHAR(64 + MATCH(VLOOKUP(E$6,mapping!$A:$B,2,FALSE),'FROM_NGS3_PCR-1'!$1:$1,0))   &amp;  ROW()-5,TRUE)    )</f>
        <v/>
      </c>
      <c r="F911" s="6" t="str">
        <f> IF(INDIRECT("'FROM_NGS3_PCR-1'!A"&amp;ROW()-5,TRUE)="","",  INDIRECT(    "'FROM_NGS3_PCR-1'!"   &amp;  CHAR(64 + MATCH(VLOOKUP(F$6,mapping!$A:$B,2,FALSE),'FROM_NGS3_PCR-1'!$1:$1,0))   &amp;  ROW()-5,TRUE)    )</f>
        <v/>
      </c>
      <c r="G911" s="6" t="str">
        <f> IF(INDIRECT("'FROM_NGS3_PCR-1'!A"&amp;ROW()-5,TRUE)="","",  INDIRECT(    "'FROM_NGS3_PCR-1'!"   &amp;  CHAR(64 + MATCH(VLOOKUP(G$6,mapping!$A:$B,2,FALSE),'FROM_NGS3_PCR-1'!$1:$1,0))   &amp;  ROW()-5,TRUE)    )</f>
        <v/>
      </c>
      <c r="H911" s="39" t="str">
        <f> IF(INDIRECT("'FROM_NGS3_PCR-1'!A"&amp;ROW()-5,TRUE)="","",  INDIRECT(    "'FROM_NGS3_PCR-1'!"   &amp;  CHAR(64 + MATCH(VLOOKUP(H$6,mapping!$A:$B,2,FALSE),'FROM_NGS3_PCR-1'!$1:$1,0))   &amp;  ROW()-5,TRUE)    )</f>
        <v/>
      </c>
      <c r="I911" s="7" t="str">
        <f> IF(INDIRECT("'FROM_NGS3_PCR-1'!A"&amp;ROW()-5,TRUE)="","",  INDIRECT(    "'FROM_NGS3_PCR-1'!"   &amp;  CHAR(64 + MATCH(VLOOKUP(I$6,mapping!$A:$B,2,FALSE),'FROM_NGS3_PCR-1'!$1:$1,0))   &amp;  ROW()-5,TRUE)    )</f>
        <v/>
      </c>
      <c r="J911" s="40" t="str">
        <f> IF(INDIRECT("'FROM_NGS3_PCR-1'!A"&amp;ROW()-5,TRUE)="","",  INDIRECT(    "'FROM_NGS3_PCR-1'!"   &amp;  CHAR(64 + MATCH(VLOOKUP(J$6,mapping!$A:$B,2,FALSE),'FROM_NGS3_PCR-1'!$1:$1,0))   &amp;  ROW()-5,TRUE)    )</f>
        <v/>
      </c>
      <c r="K911" s="6"/>
      <c r="L911" s="39">
        <v>1.0</v>
      </c>
      <c r="M911" s="41"/>
      <c r="N911" s="6"/>
      <c r="O911" s="9" t="b">
        <f t="shared" si="1"/>
        <v>0</v>
      </c>
      <c r="P911" s="9" t="b">
        <f t="shared" si="2"/>
        <v>0</v>
      </c>
      <c r="Q911" s="9"/>
      <c r="R911" s="9"/>
      <c r="S911" s="9"/>
      <c r="T911" s="6"/>
      <c r="U911" s="6"/>
      <c r="V911" s="6"/>
      <c r="W911" s="6"/>
      <c r="X911" s="6"/>
      <c r="Y911" s="6"/>
      <c r="Z911" s="6"/>
    </row>
    <row r="912" ht="14.25" customHeight="1">
      <c r="A912" s="6"/>
      <c r="B912" s="38" t="str">
        <f> IF(INDIRECT("'FROM_NGS3_PCR-1'!A"&amp;ROW()-5,TRUE)="","",  INDIRECT(    "'FROM_NGS3_PCR-1'!"   &amp;  CHAR(64 + MATCH(VLOOKUP(B$6,mapping!$A:$B,2,FALSE),'FROM_NGS3_PCR-1'!$1:$1,0))   &amp;  ROW()-5,TRUE)    )</f>
        <v/>
      </c>
      <c r="C912" s="6" t="str">
        <f> IF(INDIRECT("'FROM_NGS3_PCR-1'!A"&amp;ROW()-5,TRUE)="","",  INDIRECT(    "'FROM_NGS3_PCR-1'!"   &amp;  CHAR(64 + MATCH(VLOOKUP(C$6,mapping!$A:$B,2,FALSE),'FROM_NGS3_PCR-1'!$1:$1,0))   &amp;  ROW()-5,TRUE)    )</f>
        <v/>
      </c>
      <c r="D912" s="7" t="str">
        <f> IF(INDIRECT("'FROM_NGS3_PCR-1'!A"&amp;ROW()-5,TRUE)="","",  INDIRECT(    "'FROM_NGS3_PCR-1'!"   &amp;  CHAR(64 + MATCH(VLOOKUP(D$6,mapping!$A:$B,2,FALSE),'FROM_NGS3_PCR-1'!$1:$1,0))   &amp;  ROW()-5,TRUE)    )</f>
        <v/>
      </c>
      <c r="E912" s="7" t="str">
        <f> IF(INDIRECT("'FROM_NGS3_PCR-1'!A"&amp;ROW()-5,TRUE)="","",  "e" &amp; INDIRECT(    "'FROM_NGS3_PCR-1'!"   &amp;  CHAR(64 + MATCH(VLOOKUP(E$6,mapping!$A:$B,2,FALSE),'FROM_NGS3_PCR-1'!$1:$1,0))   &amp;  ROW()-5,TRUE)    )</f>
        <v/>
      </c>
      <c r="F912" s="6" t="str">
        <f> IF(INDIRECT("'FROM_NGS3_PCR-1'!A"&amp;ROW()-5,TRUE)="","",  INDIRECT(    "'FROM_NGS3_PCR-1'!"   &amp;  CHAR(64 + MATCH(VLOOKUP(F$6,mapping!$A:$B,2,FALSE),'FROM_NGS3_PCR-1'!$1:$1,0))   &amp;  ROW()-5,TRUE)    )</f>
        <v/>
      </c>
      <c r="G912" s="6" t="str">
        <f> IF(INDIRECT("'FROM_NGS3_PCR-1'!A"&amp;ROW()-5,TRUE)="","",  INDIRECT(    "'FROM_NGS3_PCR-1'!"   &amp;  CHAR(64 + MATCH(VLOOKUP(G$6,mapping!$A:$B,2,FALSE),'FROM_NGS3_PCR-1'!$1:$1,0))   &amp;  ROW()-5,TRUE)    )</f>
        <v/>
      </c>
      <c r="H912" s="39" t="str">
        <f> IF(INDIRECT("'FROM_NGS3_PCR-1'!A"&amp;ROW()-5,TRUE)="","",  INDIRECT(    "'FROM_NGS3_PCR-1'!"   &amp;  CHAR(64 + MATCH(VLOOKUP(H$6,mapping!$A:$B,2,FALSE),'FROM_NGS3_PCR-1'!$1:$1,0))   &amp;  ROW()-5,TRUE)    )</f>
        <v/>
      </c>
      <c r="I912" s="7" t="str">
        <f> IF(INDIRECT("'FROM_NGS3_PCR-1'!A"&amp;ROW()-5,TRUE)="","",  INDIRECT(    "'FROM_NGS3_PCR-1'!"   &amp;  CHAR(64 + MATCH(VLOOKUP(I$6,mapping!$A:$B,2,FALSE),'FROM_NGS3_PCR-1'!$1:$1,0))   &amp;  ROW()-5,TRUE)    )</f>
        <v/>
      </c>
      <c r="J912" s="40" t="str">
        <f> IF(INDIRECT("'FROM_NGS3_PCR-1'!A"&amp;ROW()-5,TRUE)="","",  INDIRECT(    "'FROM_NGS3_PCR-1'!"   &amp;  CHAR(64 + MATCH(VLOOKUP(J$6,mapping!$A:$B,2,FALSE),'FROM_NGS3_PCR-1'!$1:$1,0))   &amp;  ROW()-5,TRUE)    )</f>
        <v/>
      </c>
      <c r="K912" s="6"/>
      <c r="L912" s="39">
        <v>1.0</v>
      </c>
      <c r="M912" s="41"/>
      <c r="N912" s="6"/>
      <c r="O912" s="9" t="b">
        <f t="shared" si="1"/>
        <v>0</v>
      </c>
      <c r="P912" s="9" t="b">
        <f t="shared" si="2"/>
        <v>0</v>
      </c>
      <c r="Q912" s="9"/>
      <c r="R912" s="9"/>
      <c r="S912" s="9"/>
      <c r="T912" s="6"/>
      <c r="U912" s="6"/>
      <c r="V912" s="6"/>
      <c r="W912" s="6"/>
      <c r="X912" s="6"/>
      <c r="Y912" s="6"/>
      <c r="Z912" s="6"/>
    </row>
    <row r="913" ht="14.25" customHeight="1">
      <c r="A913" s="6"/>
      <c r="B913" s="38" t="str">
        <f> IF(INDIRECT("'FROM_NGS3_PCR-1'!A"&amp;ROW()-5,TRUE)="","",  INDIRECT(    "'FROM_NGS3_PCR-1'!"   &amp;  CHAR(64 + MATCH(VLOOKUP(B$6,mapping!$A:$B,2,FALSE),'FROM_NGS3_PCR-1'!$1:$1,0))   &amp;  ROW()-5,TRUE)    )</f>
        <v/>
      </c>
      <c r="C913" s="6" t="str">
        <f> IF(INDIRECT("'FROM_NGS3_PCR-1'!A"&amp;ROW()-5,TRUE)="","",  INDIRECT(    "'FROM_NGS3_PCR-1'!"   &amp;  CHAR(64 + MATCH(VLOOKUP(C$6,mapping!$A:$B,2,FALSE),'FROM_NGS3_PCR-1'!$1:$1,0))   &amp;  ROW()-5,TRUE)    )</f>
        <v/>
      </c>
      <c r="D913" s="7" t="str">
        <f> IF(INDIRECT("'FROM_NGS3_PCR-1'!A"&amp;ROW()-5,TRUE)="","",  INDIRECT(    "'FROM_NGS3_PCR-1'!"   &amp;  CHAR(64 + MATCH(VLOOKUP(D$6,mapping!$A:$B,2,FALSE),'FROM_NGS3_PCR-1'!$1:$1,0))   &amp;  ROW()-5,TRUE)    )</f>
        <v/>
      </c>
      <c r="E913" s="7" t="str">
        <f> IF(INDIRECT("'FROM_NGS3_PCR-1'!A"&amp;ROW()-5,TRUE)="","",  "e" &amp; INDIRECT(    "'FROM_NGS3_PCR-1'!"   &amp;  CHAR(64 + MATCH(VLOOKUP(E$6,mapping!$A:$B,2,FALSE),'FROM_NGS3_PCR-1'!$1:$1,0))   &amp;  ROW()-5,TRUE)    )</f>
        <v/>
      </c>
      <c r="F913" s="6" t="str">
        <f> IF(INDIRECT("'FROM_NGS3_PCR-1'!A"&amp;ROW()-5,TRUE)="","",  INDIRECT(    "'FROM_NGS3_PCR-1'!"   &amp;  CHAR(64 + MATCH(VLOOKUP(F$6,mapping!$A:$B,2,FALSE),'FROM_NGS3_PCR-1'!$1:$1,0))   &amp;  ROW()-5,TRUE)    )</f>
        <v/>
      </c>
      <c r="G913" s="6" t="str">
        <f> IF(INDIRECT("'FROM_NGS3_PCR-1'!A"&amp;ROW()-5,TRUE)="","",  INDIRECT(    "'FROM_NGS3_PCR-1'!"   &amp;  CHAR(64 + MATCH(VLOOKUP(G$6,mapping!$A:$B,2,FALSE),'FROM_NGS3_PCR-1'!$1:$1,0))   &amp;  ROW()-5,TRUE)    )</f>
        <v/>
      </c>
      <c r="H913" s="39" t="str">
        <f> IF(INDIRECT("'FROM_NGS3_PCR-1'!A"&amp;ROW()-5,TRUE)="","",  INDIRECT(    "'FROM_NGS3_PCR-1'!"   &amp;  CHAR(64 + MATCH(VLOOKUP(H$6,mapping!$A:$B,2,FALSE),'FROM_NGS3_PCR-1'!$1:$1,0))   &amp;  ROW()-5,TRUE)    )</f>
        <v/>
      </c>
      <c r="I913" s="7" t="str">
        <f> IF(INDIRECT("'FROM_NGS3_PCR-1'!A"&amp;ROW()-5,TRUE)="","",  INDIRECT(    "'FROM_NGS3_PCR-1'!"   &amp;  CHAR(64 + MATCH(VLOOKUP(I$6,mapping!$A:$B,2,FALSE),'FROM_NGS3_PCR-1'!$1:$1,0))   &amp;  ROW()-5,TRUE)    )</f>
        <v/>
      </c>
      <c r="J913" s="40" t="str">
        <f> IF(INDIRECT("'FROM_NGS3_PCR-1'!A"&amp;ROW()-5,TRUE)="","",  INDIRECT(    "'FROM_NGS3_PCR-1'!"   &amp;  CHAR(64 + MATCH(VLOOKUP(J$6,mapping!$A:$B,2,FALSE),'FROM_NGS3_PCR-1'!$1:$1,0))   &amp;  ROW()-5,TRUE)    )</f>
        <v/>
      </c>
      <c r="K913" s="6"/>
      <c r="L913" s="39">
        <v>1.0</v>
      </c>
      <c r="M913" s="41"/>
      <c r="N913" s="6"/>
      <c r="O913" s="9" t="b">
        <f t="shared" si="1"/>
        <v>0</v>
      </c>
      <c r="P913" s="9" t="b">
        <f t="shared" si="2"/>
        <v>0</v>
      </c>
      <c r="Q913" s="9"/>
      <c r="R913" s="9"/>
      <c r="S913" s="9"/>
      <c r="T913" s="6"/>
      <c r="U913" s="6"/>
      <c r="V913" s="6"/>
      <c r="W913" s="6"/>
      <c r="X913" s="6"/>
      <c r="Y913" s="6"/>
      <c r="Z913" s="6"/>
    </row>
    <row r="914" ht="14.25" customHeight="1">
      <c r="A914" s="6"/>
      <c r="B914" s="38" t="str">
        <f> IF(INDIRECT("'FROM_NGS3_PCR-1'!A"&amp;ROW()-5,TRUE)="","",  INDIRECT(    "'FROM_NGS3_PCR-1'!"   &amp;  CHAR(64 + MATCH(VLOOKUP(B$6,mapping!$A:$B,2,FALSE),'FROM_NGS3_PCR-1'!$1:$1,0))   &amp;  ROW()-5,TRUE)    )</f>
        <v/>
      </c>
      <c r="C914" s="6" t="str">
        <f> IF(INDIRECT("'FROM_NGS3_PCR-1'!A"&amp;ROW()-5,TRUE)="","",  INDIRECT(    "'FROM_NGS3_PCR-1'!"   &amp;  CHAR(64 + MATCH(VLOOKUP(C$6,mapping!$A:$B,2,FALSE),'FROM_NGS3_PCR-1'!$1:$1,0))   &amp;  ROW()-5,TRUE)    )</f>
        <v/>
      </c>
      <c r="D914" s="7" t="str">
        <f> IF(INDIRECT("'FROM_NGS3_PCR-1'!A"&amp;ROW()-5,TRUE)="","",  INDIRECT(    "'FROM_NGS3_PCR-1'!"   &amp;  CHAR(64 + MATCH(VLOOKUP(D$6,mapping!$A:$B,2,FALSE),'FROM_NGS3_PCR-1'!$1:$1,0))   &amp;  ROW()-5,TRUE)    )</f>
        <v/>
      </c>
      <c r="E914" s="7" t="str">
        <f> IF(INDIRECT("'FROM_NGS3_PCR-1'!A"&amp;ROW()-5,TRUE)="","",  "e" &amp; INDIRECT(    "'FROM_NGS3_PCR-1'!"   &amp;  CHAR(64 + MATCH(VLOOKUP(E$6,mapping!$A:$B,2,FALSE),'FROM_NGS3_PCR-1'!$1:$1,0))   &amp;  ROW()-5,TRUE)    )</f>
        <v/>
      </c>
      <c r="F914" s="6" t="str">
        <f> IF(INDIRECT("'FROM_NGS3_PCR-1'!A"&amp;ROW()-5,TRUE)="","",  INDIRECT(    "'FROM_NGS3_PCR-1'!"   &amp;  CHAR(64 + MATCH(VLOOKUP(F$6,mapping!$A:$B,2,FALSE),'FROM_NGS3_PCR-1'!$1:$1,0))   &amp;  ROW()-5,TRUE)    )</f>
        <v/>
      </c>
      <c r="G914" s="6" t="str">
        <f> IF(INDIRECT("'FROM_NGS3_PCR-1'!A"&amp;ROW()-5,TRUE)="","",  INDIRECT(    "'FROM_NGS3_PCR-1'!"   &amp;  CHAR(64 + MATCH(VLOOKUP(G$6,mapping!$A:$B,2,FALSE),'FROM_NGS3_PCR-1'!$1:$1,0))   &amp;  ROW()-5,TRUE)    )</f>
        <v/>
      </c>
      <c r="H914" s="39" t="str">
        <f> IF(INDIRECT("'FROM_NGS3_PCR-1'!A"&amp;ROW()-5,TRUE)="","",  INDIRECT(    "'FROM_NGS3_PCR-1'!"   &amp;  CHAR(64 + MATCH(VLOOKUP(H$6,mapping!$A:$B,2,FALSE),'FROM_NGS3_PCR-1'!$1:$1,0))   &amp;  ROW()-5,TRUE)    )</f>
        <v/>
      </c>
      <c r="I914" s="7" t="str">
        <f> IF(INDIRECT("'FROM_NGS3_PCR-1'!A"&amp;ROW()-5,TRUE)="","",  INDIRECT(    "'FROM_NGS3_PCR-1'!"   &amp;  CHAR(64 + MATCH(VLOOKUP(I$6,mapping!$A:$B,2,FALSE),'FROM_NGS3_PCR-1'!$1:$1,0))   &amp;  ROW()-5,TRUE)    )</f>
        <v/>
      </c>
      <c r="J914" s="40" t="str">
        <f> IF(INDIRECT("'FROM_NGS3_PCR-1'!A"&amp;ROW()-5,TRUE)="","",  INDIRECT(    "'FROM_NGS3_PCR-1'!"   &amp;  CHAR(64 + MATCH(VLOOKUP(J$6,mapping!$A:$B,2,FALSE),'FROM_NGS3_PCR-1'!$1:$1,0))   &amp;  ROW()-5,TRUE)    )</f>
        <v/>
      </c>
      <c r="K914" s="6"/>
      <c r="L914" s="39">
        <v>1.0</v>
      </c>
      <c r="M914" s="41"/>
      <c r="N914" s="6"/>
      <c r="O914" s="9" t="b">
        <f t="shared" si="1"/>
        <v>0</v>
      </c>
      <c r="P914" s="9" t="b">
        <f t="shared" si="2"/>
        <v>0</v>
      </c>
      <c r="Q914" s="9"/>
      <c r="R914" s="9"/>
      <c r="S914" s="9"/>
      <c r="T914" s="6"/>
      <c r="U914" s="6"/>
      <c r="V914" s="6"/>
      <c r="W914" s="6"/>
      <c r="X914" s="6"/>
      <c r="Y914" s="6"/>
      <c r="Z914" s="6"/>
    </row>
    <row r="915" ht="14.25" customHeight="1">
      <c r="A915" s="6"/>
      <c r="B915" s="38" t="str">
        <f> IF(INDIRECT("'FROM_NGS3_PCR-1'!A"&amp;ROW()-5,TRUE)="","",  INDIRECT(    "'FROM_NGS3_PCR-1'!"   &amp;  CHAR(64 + MATCH(VLOOKUP(B$6,mapping!$A:$B,2,FALSE),'FROM_NGS3_PCR-1'!$1:$1,0))   &amp;  ROW()-5,TRUE)    )</f>
        <v/>
      </c>
      <c r="C915" s="6" t="str">
        <f> IF(INDIRECT("'FROM_NGS3_PCR-1'!A"&amp;ROW()-5,TRUE)="","",  INDIRECT(    "'FROM_NGS3_PCR-1'!"   &amp;  CHAR(64 + MATCH(VLOOKUP(C$6,mapping!$A:$B,2,FALSE),'FROM_NGS3_PCR-1'!$1:$1,0))   &amp;  ROW()-5,TRUE)    )</f>
        <v/>
      </c>
      <c r="D915" s="7" t="str">
        <f> IF(INDIRECT("'FROM_NGS3_PCR-1'!A"&amp;ROW()-5,TRUE)="","",  INDIRECT(    "'FROM_NGS3_PCR-1'!"   &amp;  CHAR(64 + MATCH(VLOOKUP(D$6,mapping!$A:$B,2,FALSE),'FROM_NGS3_PCR-1'!$1:$1,0))   &amp;  ROW()-5,TRUE)    )</f>
        <v/>
      </c>
      <c r="E915" s="7" t="str">
        <f> IF(INDIRECT("'FROM_NGS3_PCR-1'!A"&amp;ROW()-5,TRUE)="","",  "e" &amp; INDIRECT(    "'FROM_NGS3_PCR-1'!"   &amp;  CHAR(64 + MATCH(VLOOKUP(E$6,mapping!$A:$B,2,FALSE),'FROM_NGS3_PCR-1'!$1:$1,0))   &amp;  ROW()-5,TRUE)    )</f>
        <v/>
      </c>
      <c r="F915" s="6" t="str">
        <f> IF(INDIRECT("'FROM_NGS3_PCR-1'!A"&amp;ROW()-5,TRUE)="","",  INDIRECT(    "'FROM_NGS3_PCR-1'!"   &amp;  CHAR(64 + MATCH(VLOOKUP(F$6,mapping!$A:$B,2,FALSE),'FROM_NGS3_PCR-1'!$1:$1,0))   &amp;  ROW()-5,TRUE)    )</f>
        <v/>
      </c>
      <c r="G915" s="6" t="str">
        <f> IF(INDIRECT("'FROM_NGS3_PCR-1'!A"&amp;ROW()-5,TRUE)="","",  INDIRECT(    "'FROM_NGS3_PCR-1'!"   &amp;  CHAR(64 + MATCH(VLOOKUP(G$6,mapping!$A:$B,2,FALSE),'FROM_NGS3_PCR-1'!$1:$1,0))   &amp;  ROW()-5,TRUE)    )</f>
        <v/>
      </c>
      <c r="H915" s="39" t="str">
        <f> IF(INDIRECT("'FROM_NGS3_PCR-1'!A"&amp;ROW()-5,TRUE)="","",  INDIRECT(    "'FROM_NGS3_PCR-1'!"   &amp;  CHAR(64 + MATCH(VLOOKUP(H$6,mapping!$A:$B,2,FALSE),'FROM_NGS3_PCR-1'!$1:$1,0))   &amp;  ROW()-5,TRUE)    )</f>
        <v/>
      </c>
      <c r="I915" s="7" t="str">
        <f> IF(INDIRECT("'FROM_NGS3_PCR-1'!A"&amp;ROW()-5,TRUE)="","",  INDIRECT(    "'FROM_NGS3_PCR-1'!"   &amp;  CHAR(64 + MATCH(VLOOKUP(I$6,mapping!$A:$B,2,FALSE),'FROM_NGS3_PCR-1'!$1:$1,0))   &amp;  ROW()-5,TRUE)    )</f>
        <v/>
      </c>
      <c r="J915" s="40" t="str">
        <f> IF(INDIRECT("'FROM_NGS3_PCR-1'!A"&amp;ROW()-5,TRUE)="","",  INDIRECT(    "'FROM_NGS3_PCR-1'!"   &amp;  CHAR(64 + MATCH(VLOOKUP(J$6,mapping!$A:$B,2,FALSE),'FROM_NGS3_PCR-1'!$1:$1,0))   &amp;  ROW()-5,TRUE)    )</f>
        <v/>
      </c>
      <c r="K915" s="6"/>
      <c r="L915" s="39">
        <v>1.0</v>
      </c>
      <c r="M915" s="41"/>
      <c r="N915" s="6"/>
      <c r="O915" s="9" t="b">
        <f t="shared" si="1"/>
        <v>0</v>
      </c>
      <c r="P915" s="9" t="b">
        <f t="shared" si="2"/>
        <v>0</v>
      </c>
      <c r="Q915" s="9"/>
      <c r="R915" s="9"/>
      <c r="S915" s="9"/>
      <c r="T915" s="6"/>
      <c r="U915" s="6"/>
      <c r="V915" s="6"/>
      <c r="W915" s="6"/>
      <c r="X915" s="6"/>
      <c r="Y915" s="6"/>
      <c r="Z915" s="6"/>
    </row>
    <row r="916" ht="14.25" customHeight="1">
      <c r="A916" s="6"/>
      <c r="B916" s="38" t="str">
        <f> IF(INDIRECT("'FROM_NGS3_PCR-1'!A"&amp;ROW()-5,TRUE)="","",  INDIRECT(    "'FROM_NGS3_PCR-1'!"   &amp;  CHAR(64 + MATCH(VLOOKUP(B$6,mapping!$A:$B,2,FALSE),'FROM_NGS3_PCR-1'!$1:$1,0))   &amp;  ROW()-5,TRUE)    )</f>
        <v/>
      </c>
      <c r="C916" s="6" t="str">
        <f> IF(INDIRECT("'FROM_NGS3_PCR-1'!A"&amp;ROW()-5,TRUE)="","",  INDIRECT(    "'FROM_NGS3_PCR-1'!"   &amp;  CHAR(64 + MATCH(VLOOKUP(C$6,mapping!$A:$B,2,FALSE),'FROM_NGS3_PCR-1'!$1:$1,0))   &amp;  ROW()-5,TRUE)    )</f>
        <v/>
      </c>
      <c r="D916" s="7" t="str">
        <f> IF(INDIRECT("'FROM_NGS3_PCR-1'!A"&amp;ROW()-5,TRUE)="","",  INDIRECT(    "'FROM_NGS3_PCR-1'!"   &amp;  CHAR(64 + MATCH(VLOOKUP(D$6,mapping!$A:$B,2,FALSE),'FROM_NGS3_PCR-1'!$1:$1,0))   &amp;  ROW()-5,TRUE)    )</f>
        <v/>
      </c>
      <c r="E916" s="7" t="str">
        <f> IF(INDIRECT("'FROM_NGS3_PCR-1'!A"&amp;ROW()-5,TRUE)="","",  "e" &amp; INDIRECT(    "'FROM_NGS3_PCR-1'!"   &amp;  CHAR(64 + MATCH(VLOOKUP(E$6,mapping!$A:$B,2,FALSE),'FROM_NGS3_PCR-1'!$1:$1,0))   &amp;  ROW()-5,TRUE)    )</f>
        <v/>
      </c>
      <c r="F916" s="6" t="str">
        <f> IF(INDIRECT("'FROM_NGS3_PCR-1'!A"&amp;ROW()-5,TRUE)="","",  INDIRECT(    "'FROM_NGS3_PCR-1'!"   &amp;  CHAR(64 + MATCH(VLOOKUP(F$6,mapping!$A:$B,2,FALSE),'FROM_NGS3_PCR-1'!$1:$1,0))   &amp;  ROW()-5,TRUE)    )</f>
        <v/>
      </c>
      <c r="G916" s="6" t="str">
        <f> IF(INDIRECT("'FROM_NGS3_PCR-1'!A"&amp;ROW()-5,TRUE)="","",  INDIRECT(    "'FROM_NGS3_PCR-1'!"   &amp;  CHAR(64 + MATCH(VLOOKUP(G$6,mapping!$A:$B,2,FALSE),'FROM_NGS3_PCR-1'!$1:$1,0))   &amp;  ROW()-5,TRUE)    )</f>
        <v/>
      </c>
      <c r="H916" s="39" t="str">
        <f> IF(INDIRECT("'FROM_NGS3_PCR-1'!A"&amp;ROW()-5,TRUE)="","",  INDIRECT(    "'FROM_NGS3_PCR-1'!"   &amp;  CHAR(64 + MATCH(VLOOKUP(H$6,mapping!$A:$B,2,FALSE),'FROM_NGS3_PCR-1'!$1:$1,0))   &amp;  ROW()-5,TRUE)    )</f>
        <v/>
      </c>
      <c r="I916" s="7" t="str">
        <f> IF(INDIRECT("'FROM_NGS3_PCR-1'!A"&amp;ROW()-5,TRUE)="","",  INDIRECT(    "'FROM_NGS3_PCR-1'!"   &amp;  CHAR(64 + MATCH(VLOOKUP(I$6,mapping!$A:$B,2,FALSE),'FROM_NGS3_PCR-1'!$1:$1,0))   &amp;  ROW()-5,TRUE)    )</f>
        <v/>
      </c>
      <c r="J916" s="40" t="str">
        <f> IF(INDIRECT("'FROM_NGS3_PCR-1'!A"&amp;ROW()-5,TRUE)="","",  INDIRECT(    "'FROM_NGS3_PCR-1'!"   &amp;  CHAR(64 + MATCH(VLOOKUP(J$6,mapping!$A:$B,2,FALSE),'FROM_NGS3_PCR-1'!$1:$1,0))   &amp;  ROW()-5,TRUE)    )</f>
        <v/>
      </c>
      <c r="K916" s="6"/>
      <c r="L916" s="39">
        <v>1.0</v>
      </c>
      <c r="M916" s="41"/>
      <c r="N916" s="6"/>
      <c r="O916" s="9" t="b">
        <f t="shared" si="1"/>
        <v>0</v>
      </c>
      <c r="P916" s="9" t="b">
        <f t="shared" si="2"/>
        <v>0</v>
      </c>
      <c r="Q916" s="9"/>
      <c r="R916" s="9"/>
      <c r="S916" s="9"/>
      <c r="T916" s="6"/>
      <c r="U916" s="6"/>
      <c r="V916" s="6"/>
      <c r="W916" s="6"/>
      <c r="X916" s="6"/>
      <c r="Y916" s="6"/>
      <c r="Z916" s="6"/>
    </row>
    <row r="917" ht="14.25" customHeight="1">
      <c r="A917" s="6"/>
      <c r="B917" s="38" t="str">
        <f> IF(INDIRECT("'FROM_NGS3_PCR-1'!A"&amp;ROW()-5,TRUE)="","",  INDIRECT(    "'FROM_NGS3_PCR-1'!"   &amp;  CHAR(64 + MATCH(VLOOKUP(B$6,mapping!$A:$B,2,FALSE),'FROM_NGS3_PCR-1'!$1:$1,0))   &amp;  ROW()-5,TRUE)    )</f>
        <v/>
      </c>
      <c r="C917" s="6" t="str">
        <f> IF(INDIRECT("'FROM_NGS3_PCR-1'!A"&amp;ROW()-5,TRUE)="","",  INDIRECT(    "'FROM_NGS3_PCR-1'!"   &amp;  CHAR(64 + MATCH(VLOOKUP(C$6,mapping!$A:$B,2,FALSE),'FROM_NGS3_PCR-1'!$1:$1,0))   &amp;  ROW()-5,TRUE)    )</f>
        <v/>
      </c>
      <c r="D917" s="7" t="str">
        <f> IF(INDIRECT("'FROM_NGS3_PCR-1'!A"&amp;ROW()-5,TRUE)="","",  INDIRECT(    "'FROM_NGS3_PCR-1'!"   &amp;  CHAR(64 + MATCH(VLOOKUP(D$6,mapping!$A:$B,2,FALSE),'FROM_NGS3_PCR-1'!$1:$1,0))   &amp;  ROW()-5,TRUE)    )</f>
        <v/>
      </c>
      <c r="E917" s="7" t="str">
        <f> IF(INDIRECT("'FROM_NGS3_PCR-1'!A"&amp;ROW()-5,TRUE)="","",  "e" &amp; INDIRECT(    "'FROM_NGS3_PCR-1'!"   &amp;  CHAR(64 + MATCH(VLOOKUP(E$6,mapping!$A:$B,2,FALSE),'FROM_NGS3_PCR-1'!$1:$1,0))   &amp;  ROW()-5,TRUE)    )</f>
        <v/>
      </c>
      <c r="F917" s="6" t="str">
        <f> IF(INDIRECT("'FROM_NGS3_PCR-1'!A"&amp;ROW()-5,TRUE)="","",  INDIRECT(    "'FROM_NGS3_PCR-1'!"   &amp;  CHAR(64 + MATCH(VLOOKUP(F$6,mapping!$A:$B,2,FALSE),'FROM_NGS3_PCR-1'!$1:$1,0))   &amp;  ROW()-5,TRUE)    )</f>
        <v/>
      </c>
      <c r="G917" s="6" t="str">
        <f> IF(INDIRECT("'FROM_NGS3_PCR-1'!A"&amp;ROW()-5,TRUE)="","",  INDIRECT(    "'FROM_NGS3_PCR-1'!"   &amp;  CHAR(64 + MATCH(VLOOKUP(G$6,mapping!$A:$B,2,FALSE),'FROM_NGS3_PCR-1'!$1:$1,0))   &amp;  ROW()-5,TRUE)    )</f>
        <v/>
      </c>
      <c r="H917" s="39" t="str">
        <f> IF(INDIRECT("'FROM_NGS3_PCR-1'!A"&amp;ROW()-5,TRUE)="","",  INDIRECT(    "'FROM_NGS3_PCR-1'!"   &amp;  CHAR(64 + MATCH(VLOOKUP(H$6,mapping!$A:$B,2,FALSE),'FROM_NGS3_PCR-1'!$1:$1,0))   &amp;  ROW()-5,TRUE)    )</f>
        <v/>
      </c>
      <c r="I917" s="7" t="str">
        <f> IF(INDIRECT("'FROM_NGS3_PCR-1'!A"&amp;ROW()-5,TRUE)="","",  INDIRECT(    "'FROM_NGS3_PCR-1'!"   &amp;  CHAR(64 + MATCH(VLOOKUP(I$6,mapping!$A:$B,2,FALSE),'FROM_NGS3_PCR-1'!$1:$1,0))   &amp;  ROW()-5,TRUE)    )</f>
        <v/>
      </c>
      <c r="J917" s="40" t="str">
        <f> IF(INDIRECT("'FROM_NGS3_PCR-1'!A"&amp;ROW()-5,TRUE)="","",  INDIRECT(    "'FROM_NGS3_PCR-1'!"   &amp;  CHAR(64 + MATCH(VLOOKUP(J$6,mapping!$A:$B,2,FALSE),'FROM_NGS3_PCR-1'!$1:$1,0))   &amp;  ROW()-5,TRUE)    )</f>
        <v/>
      </c>
      <c r="K917" s="6"/>
      <c r="L917" s="39">
        <v>1.0</v>
      </c>
      <c r="M917" s="41"/>
      <c r="N917" s="6"/>
      <c r="O917" s="9" t="b">
        <f t="shared" si="1"/>
        <v>0</v>
      </c>
      <c r="P917" s="9" t="b">
        <f t="shared" si="2"/>
        <v>0</v>
      </c>
      <c r="Q917" s="9"/>
      <c r="R917" s="9"/>
      <c r="S917" s="9"/>
      <c r="T917" s="6"/>
      <c r="U917" s="6"/>
      <c r="V917" s="6"/>
      <c r="W917" s="6"/>
      <c r="X917" s="6"/>
      <c r="Y917" s="6"/>
      <c r="Z917" s="6"/>
    </row>
    <row r="918" ht="14.25" customHeight="1">
      <c r="A918" s="6"/>
      <c r="B918" s="38" t="str">
        <f> IF(INDIRECT("'FROM_NGS3_PCR-1'!A"&amp;ROW()-5,TRUE)="","",  INDIRECT(    "'FROM_NGS3_PCR-1'!"   &amp;  CHAR(64 + MATCH(VLOOKUP(B$6,mapping!$A:$B,2,FALSE),'FROM_NGS3_PCR-1'!$1:$1,0))   &amp;  ROW()-5,TRUE)    )</f>
        <v/>
      </c>
      <c r="C918" s="6" t="str">
        <f> IF(INDIRECT("'FROM_NGS3_PCR-1'!A"&amp;ROW()-5,TRUE)="","",  INDIRECT(    "'FROM_NGS3_PCR-1'!"   &amp;  CHAR(64 + MATCH(VLOOKUP(C$6,mapping!$A:$B,2,FALSE),'FROM_NGS3_PCR-1'!$1:$1,0))   &amp;  ROW()-5,TRUE)    )</f>
        <v/>
      </c>
      <c r="D918" s="7" t="str">
        <f> IF(INDIRECT("'FROM_NGS3_PCR-1'!A"&amp;ROW()-5,TRUE)="","",  INDIRECT(    "'FROM_NGS3_PCR-1'!"   &amp;  CHAR(64 + MATCH(VLOOKUP(D$6,mapping!$A:$B,2,FALSE),'FROM_NGS3_PCR-1'!$1:$1,0))   &amp;  ROW()-5,TRUE)    )</f>
        <v/>
      </c>
      <c r="E918" s="7" t="str">
        <f> IF(INDIRECT("'FROM_NGS3_PCR-1'!A"&amp;ROW()-5,TRUE)="","",  "e" &amp; INDIRECT(    "'FROM_NGS3_PCR-1'!"   &amp;  CHAR(64 + MATCH(VLOOKUP(E$6,mapping!$A:$B,2,FALSE),'FROM_NGS3_PCR-1'!$1:$1,0))   &amp;  ROW()-5,TRUE)    )</f>
        <v/>
      </c>
      <c r="F918" s="6" t="str">
        <f> IF(INDIRECT("'FROM_NGS3_PCR-1'!A"&amp;ROW()-5,TRUE)="","",  INDIRECT(    "'FROM_NGS3_PCR-1'!"   &amp;  CHAR(64 + MATCH(VLOOKUP(F$6,mapping!$A:$B,2,FALSE),'FROM_NGS3_PCR-1'!$1:$1,0))   &amp;  ROW()-5,TRUE)    )</f>
        <v/>
      </c>
      <c r="G918" s="6" t="str">
        <f> IF(INDIRECT("'FROM_NGS3_PCR-1'!A"&amp;ROW()-5,TRUE)="","",  INDIRECT(    "'FROM_NGS3_PCR-1'!"   &amp;  CHAR(64 + MATCH(VLOOKUP(G$6,mapping!$A:$B,2,FALSE),'FROM_NGS3_PCR-1'!$1:$1,0))   &amp;  ROW()-5,TRUE)    )</f>
        <v/>
      </c>
      <c r="H918" s="39" t="str">
        <f> IF(INDIRECT("'FROM_NGS3_PCR-1'!A"&amp;ROW()-5,TRUE)="","",  INDIRECT(    "'FROM_NGS3_PCR-1'!"   &amp;  CHAR(64 + MATCH(VLOOKUP(H$6,mapping!$A:$B,2,FALSE),'FROM_NGS3_PCR-1'!$1:$1,0))   &amp;  ROW()-5,TRUE)    )</f>
        <v/>
      </c>
      <c r="I918" s="7" t="str">
        <f> IF(INDIRECT("'FROM_NGS3_PCR-1'!A"&amp;ROW()-5,TRUE)="","",  INDIRECT(    "'FROM_NGS3_PCR-1'!"   &amp;  CHAR(64 + MATCH(VLOOKUP(I$6,mapping!$A:$B,2,FALSE),'FROM_NGS3_PCR-1'!$1:$1,0))   &amp;  ROW()-5,TRUE)    )</f>
        <v/>
      </c>
      <c r="J918" s="40" t="str">
        <f> IF(INDIRECT("'FROM_NGS3_PCR-1'!A"&amp;ROW()-5,TRUE)="","",  INDIRECT(    "'FROM_NGS3_PCR-1'!"   &amp;  CHAR(64 + MATCH(VLOOKUP(J$6,mapping!$A:$B,2,FALSE),'FROM_NGS3_PCR-1'!$1:$1,0))   &amp;  ROW()-5,TRUE)    )</f>
        <v/>
      </c>
      <c r="K918" s="6"/>
      <c r="L918" s="39">
        <v>1.0</v>
      </c>
      <c r="M918" s="41"/>
      <c r="N918" s="6"/>
      <c r="O918" s="9" t="b">
        <f t="shared" si="1"/>
        <v>0</v>
      </c>
      <c r="P918" s="9" t="b">
        <f t="shared" si="2"/>
        <v>0</v>
      </c>
      <c r="Q918" s="9"/>
      <c r="R918" s="9"/>
      <c r="S918" s="9"/>
      <c r="T918" s="6"/>
      <c r="U918" s="6"/>
      <c r="V918" s="6"/>
      <c r="W918" s="6"/>
      <c r="X918" s="6"/>
      <c r="Y918" s="6"/>
      <c r="Z918" s="6"/>
    </row>
    <row r="919" ht="14.25" customHeight="1">
      <c r="A919" s="6"/>
      <c r="B919" s="38" t="str">
        <f> IF(INDIRECT("'FROM_NGS3_PCR-1'!A"&amp;ROW()-5,TRUE)="","",  INDIRECT(    "'FROM_NGS3_PCR-1'!"   &amp;  CHAR(64 + MATCH(VLOOKUP(B$6,mapping!$A:$B,2,FALSE),'FROM_NGS3_PCR-1'!$1:$1,0))   &amp;  ROW()-5,TRUE)    )</f>
        <v/>
      </c>
      <c r="C919" s="6" t="str">
        <f> IF(INDIRECT("'FROM_NGS3_PCR-1'!A"&amp;ROW()-5,TRUE)="","",  INDIRECT(    "'FROM_NGS3_PCR-1'!"   &amp;  CHAR(64 + MATCH(VLOOKUP(C$6,mapping!$A:$B,2,FALSE),'FROM_NGS3_PCR-1'!$1:$1,0))   &amp;  ROW()-5,TRUE)    )</f>
        <v/>
      </c>
      <c r="D919" s="7" t="str">
        <f> IF(INDIRECT("'FROM_NGS3_PCR-1'!A"&amp;ROW()-5,TRUE)="","",  INDIRECT(    "'FROM_NGS3_PCR-1'!"   &amp;  CHAR(64 + MATCH(VLOOKUP(D$6,mapping!$A:$B,2,FALSE),'FROM_NGS3_PCR-1'!$1:$1,0))   &amp;  ROW()-5,TRUE)    )</f>
        <v/>
      </c>
      <c r="E919" s="7" t="str">
        <f> IF(INDIRECT("'FROM_NGS3_PCR-1'!A"&amp;ROW()-5,TRUE)="","",  "e" &amp; INDIRECT(    "'FROM_NGS3_PCR-1'!"   &amp;  CHAR(64 + MATCH(VLOOKUP(E$6,mapping!$A:$B,2,FALSE),'FROM_NGS3_PCR-1'!$1:$1,0))   &amp;  ROW()-5,TRUE)    )</f>
        <v/>
      </c>
      <c r="F919" s="6" t="str">
        <f> IF(INDIRECT("'FROM_NGS3_PCR-1'!A"&amp;ROW()-5,TRUE)="","",  INDIRECT(    "'FROM_NGS3_PCR-1'!"   &amp;  CHAR(64 + MATCH(VLOOKUP(F$6,mapping!$A:$B,2,FALSE),'FROM_NGS3_PCR-1'!$1:$1,0))   &amp;  ROW()-5,TRUE)    )</f>
        <v/>
      </c>
      <c r="G919" s="6" t="str">
        <f> IF(INDIRECT("'FROM_NGS3_PCR-1'!A"&amp;ROW()-5,TRUE)="","",  INDIRECT(    "'FROM_NGS3_PCR-1'!"   &amp;  CHAR(64 + MATCH(VLOOKUP(G$6,mapping!$A:$B,2,FALSE),'FROM_NGS3_PCR-1'!$1:$1,0))   &amp;  ROW()-5,TRUE)    )</f>
        <v/>
      </c>
      <c r="H919" s="39" t="str">
        <f> IF(INDIRECT("'FROM_NGS3_PCR-1'!A"&amp;ROW()-5,TRUE)="","",  INDIRECT(    "'FROM_NGS3_PCR-1'!"   &amp;  CHAR(64 + MATCH(VLOOKUP(H$6,mapping!$A:$B,2,FALSE),'FROM_NGS3_PCR-1'!$1:$1,0))   &amp;  ROW()-5,TRUE)    )</f>
        <v/>
      </c>
      <c r="I919" s="7" t="str">
        <f> IF(INDIRECT("'FROM_NGS3_PCR-1'!A"&amp;ROW()-5,TRUE)="","",  INDIRECT(    "'FROM_NGS3_PCR-1'!"   &amp;  CHAR(64 + MATCH(VLOOKUP(I$6,mapping!$A:$B,2,FALSE),'FROM_NGS3_PCR-1'!$1:$1,0))   &amp;  ROW()-5,TRUE)    )</f>
        <v/>
      </c>
      <c r="J919" s="40" t="str">
        <f> IF(INDIRECT("'FROM_NGS3_PCR-1'!A"&amp;ROW()-5,TRUE)="","",  INDIRECT(    "'FROM_NGS3_PCR-1'!"   &amp;  CHAR(64 + MATCH(VLOOKUP(J$6,mapping!$A:$B,2,FALSE),'FROM_NGS3_PCR-1'!$1:$1,0))   &amp;  ROW()-5,TRUE)    )</f>
        <v/>
      </c>
      <c r="K919" s="6"/>
      <c r="L919" s="39">
        <v>1.0</v>
      </c>
      <c r="M919" s="41"/>
      <c r="N919" s="6"/>
      <c r="O919" s="9" t="b">
        <f t="shared" si="1"/>
        <v>0</v>
      </c>
      <c r="P919" s="9" t="b">
        <f t="shared" si="2"/>
        <v>0</v>
      </c>
      <c r="Q919" s="9"/>
      <c r="R919" s="9"/>
      <c r="S919" s="9"/>
      <c r="T919" s="6"/>
      <c r="U919" s="6"/>
      <c r="V919" s="6"/>
      <c r="W919" s="6"/>
      <c r="X919" s="6"/>
      <c r="Y919" s="6"/>
      <c r="Z919" s="6"/>
    </row>
    <row r="920" ht="14.25" customHeight="1">
      <c r="A920" s="6"/>
      <c r="B920" s="38" t="str">
        <f> IF(INDIRECT("'FROM_NGS3_PCR-1'!A"&amp;ROW()-5,TRUE)="","",  INDIRECT(    "'FROM_NGS3_PCR-1'!"   &amp;  CHAR(64 + MATCH(VLOOKUP(B$6,mapping!$A:$B,2,FALSE),'FROM_NGS3_PCR-1'!$1:$1,0))   &amp;  ROW()-5,TRUE)    )</f>
        <v/>
      </c>
      <c r="C920" s="6" t="str">
        <f> IF(INDIRECT("'FROM_NGS3_PCR-1'!A"&amp;ROW()-5,TRUE)="","",  INDIRECT(    "'FROM_NGS3_PCR-1'!"   &amp;  CHAR(64 + MATCH(VLOOKUP(C$6,mapping!$A:$B,2,FALSE),'FROM_NGS3_PCR-1'!$1:$1,0))   &amp;  ROW()-5,TRUE)    )</f>
        <v/>
      </c>
      <c r="D920" s="7" t="str">
        <f> IF(INDIRECT("'FROM_NGS3_PCR-1'!A"&amp;ROW()-5,TRUE)="","",  INDIRECT(    "'FROM_NGS3_PCR-1'!"   &amp;  CHAR(64 + MATCH(VLOOKUP(D$6,mapping!$A:$B,2,FALSE),'FROM_NGS3_PCR-1'!$1:$1,0))   &amp;  ROW()-5,TRUE)    )</f>
        <v/>
      </c>
      <c r="E920" s="7" t="str">
        <f> IF(INDIRECT("'FROM_NGS3_PCR-1'!A"&amp;ROW()-5,TRUE)="","",  "e" &amp; INDIRECT(    "'FROM_NGS3_PCR-1'!"   &amp;  CHAR(64 + MATCH(VLOOKUP(E$6,mapping!$A:$B,2,FALSE),'FROM_NGS3_PCR-1'!$1:$1,0))   &amp;  ROW()-5,TRUE)    )</f>
        <v/>
      </c>
      <c r="F920" s="6" t="str">
        <f> IF(INDIRECT("'FROM_NGS3_PCR-1'!A"&amp;ROW()-5,TRUE)="","",  INDIRECT(    "'FROM_NGS3_PCR-1'!"   &amp;  CHAR(64 + MATCH(VLOOKUP(F$6,mapping!$A:$B,2,FALSE),'FROM_NGS3_PCR-1'!$1:$1,0))   &amp;  ROW()-5,TRUE)    )</f>
        <v/>
      </c>
      <c r="G920" s="6" t="str">
        <f> IF(INDIRECT("'FROM_NGS3_PCR-1'!A"&amp;ROW()-5,TRUE)="","",  INDIRECT(    "'FROM_NGS3_PCR-1'!"   &amp;  CHAR(64 + MATCH(VLOOKUP(G$6,mapping!$A:$B,2,FALSE),'FROM_NGS3_PCR-1'!$1:$1,0))   &amp;  ROW()-5,TRUE)    )</f>
        <v/>
      </c>
      <c r="H920" s="39" t="str">
        <f> IF(INDIRECT("'FROM_NGS3_PCR-1'!A"&amp;ROW()-5,TRUE)="","",  INDIRECT(    "'FROM_NGS3_PCR-1'!"   &amp;  CHAR(64 + MATCH(VLOOKUP(H$6,mapping!$A:$B,2,FALSE),'FROM_NGS3_PCR-1'!$1:$1,0))   &amp;  ROW()-5,TRUE)    )</f>
        <v/>
      </c>
      <c r="I920" s="7" t="str">
        <f> IF(INDIRECT("'FROM_NGS3_PCR-1'!A"&amp;ROW()-5,TRUE)="","",  INDIRECT(    "'FROM_NGS3_PCR-1'!"   &amp;  CHAR(64 + MATCH(VLOOKUP(I$6,mapping!$A:$B,2,FALSE),'FROM_NGS3_PCR-1'!$1:$1,0))   &amp;  ROW()-5,TRUE)    )</f>
        <v/>
      </c>
      <c r="J920" s="40" t="str">
        <f> IF(INDIRECT("'FROM_NGS3_PCR-1'!A"&amp;ROW()-5,TRUE)="","",  INDIRECT(    "'FROM_NGS3_PCR-1'!"   &amp;  CHAR(64 + MATCH(VLOOKUP(J$6,mapping!$A:$B,2,FALSE),'FROM_NGS3_PCR-1'!$1:$1,0))   &amp;  ROW()-5,TRUE)    )</f>
        <v/>
      </c>
      <c r="K920" s="6"/>
      <c r="L920" s="39">
        <v>1.0</v>
      </c>
      <c r="M920" s="41"/>
      <c r="N920" s="6"/>
      <c r="O920" s="9" t="b">
        <f t="shared" si="1"/>
        <v>0</v>
      </c>
      <c r="P920" s="9" t="b">
        <f t="shared" si="2"/>
        <v>0</v>
      </c>
      <c r="Q920" s="9"/>
      <c r="R920" s="9"/>
      <c r="S920" s="9"/>
      <c r="T920" s="6"/>
      <c r="U920" s="6"/>
      <c r="V920" s="6"/>
      <c r="W920" s="6"/>
      <c r="X920" s="6"/>
      <c r="Y920" s="6"/>
      <c r="Z920" s="6"/>
    </row>
    <row r="921" ht="14.25" customHeight="1">
      <c r="A921" s="6"/>
      <c r="B921" s="38" t="str">
        <f> IF(INDIRECT("'FROM_NGS3_PCR-1'!A"&amp;ROW()-5,TRUE)="","",  INDIRECT(    "'FROM_NGS3_PCR-1'!"   &amp;  CHAR(64 + MATCH(VLOOKUP(B$6,mapping!$A:$B,2,FALSE),'FROM_NGS3_PCR-1'!$1:$1,0))   &amp;  ROW()-5,TRUE)    )</f>
        <v/>
      </c>
      <c r="C921" s="6" t="str">
        <f> IF(INDIRECT("'FROM_NGS3_PCR-1'!A"&amp;ROW()-5,TRUE)="","",  INDIRECT(    "'FROM_NGS3_PCR-1'!"   &amp;  CHAR(64 + MATCH(VLOOKUP(C$6,mapping!$A:$B,2,FALSE),'FROM_NGS3_PCR-1'!$1:$1,0))   &amp;  ROW()-5,TRUE)    )</f>
        <v/>
      </c>
      <c r="D921" s="7" t="str">
        <f> IF(INDIRECT("'FROM_NGS3_PCR-1'!A"&amp;ROW()-5,TRUE)="","",  INDIRECT(    "'FROM_NGS3_PCR-1'!"   &amp;  CHAR(64 + MATCH(VLOOKUP(D$6,mapping!$A:$B,2,FALSE),'FROM_NGS3_PCR-1'!$1:$1,0))   &amp;  ROW()-5,TRUE)    )</f>
        <v/>
      </c>
      <c r="E921" s="7" t="str">
        <f> IF(INDIRECT("'FROM_NGS3_PCR-1'!A"&amp;ROW()-5,TRUE)="","",  "e" &amp; INDIRECT(    "'FROM_NGS3_PCR-1'!"   &amp;  CHAR(64 + MATCH(VLOOKUP(E$6,mapping!$A:$B,2,FALSE),'FROM_NGS3_PCR-1'!$1:$1,0))   &amp;  ROW()-5,TRUE)    )</f>
        <v/>
      </c>
      <c r="F921" s="6" t="str">
        <f> IF(INDIRECT("'FROM_NGS3_PCR-1'!A"&amp;ROW()-5,TRUE)="","",  INDIRECT(    "'FROM_NGS3_PCR-1'!"   &amp;  CHAR(64 + MATCH(VLOOKUP(F$6,mapping!$A:$B,2,FALSE),'FROM_NGS3_PCR-1'!$1:$1,0))   &amp;  ROW()-5,TRUE)    )</f>
        <v/>
      </c>
      <c r="G921" s="6" t="str">
        <f> IF(INDIRECT("'FROM_NGS3_PCR-1'!A"&amp;ROW()-5,TRUE)="","",  INDIRECT(    "'FROM_NGS3_PCR-1'!"   &amp;  CHAR(64 + MATCH(VLOOKUP(G$6,mapping!$A:$B,2,FALSE),'FROM_NGS3_PCR-1'!$1:$1,0))   &amp;  ROW()-5,TRUE)    )</f>
        <v/>
      </c>
      <c r="H921" s="39" t="str">
        <f> IF(INDIRECT("'FROM_NGS3_PCR-1'!A"&amp;ROW()-5,TRUE)="","",  INDIRECT(    "'FROM_NGS3_PCR-1'!"   &amp;  CHAR(64 + MATCH(VLOOKUP(H$6,mapping!$A:$B,2,FALSE),'FROM_NGS3_PCR-1'!$1:$1,0))   &amp;  ROW()-5,TRUE)    )</f>
        <v/>
      </c>
      <c r="I921" s="7" t="str">
        <f> IF(INDIRECT("'FROM_NGS3_PCR-1'!A"&amp;ROW()-5,TRUE)="","",  INDIRECT(    "'FROM_NGS3_PCR-1'!"   &amp;  CHAR(64 + MATCH(VLOOKUP(I$6,mapping!$A:$B,2,FALSE),'FROM_NGS3_PCR-1'!$1:$1,0))   &amp;  ROW()-5,TRUE)    )</f>
        <v/>
      </c>
      <c r="J921" s="40" t="str">
        <f> IF(INDIRECT("'FROM_NGS3_PCR-1'!A"&amp;ROW()-5,TRUE)="","",  INDIRECT(    "'FROM_NGS3_PCR-1'!"   &amp;  CHAR(64 + MATCH(VLOOKUP(J$6,mapping!$A:$B,2,FALSE),'FROM_NGS3_PCR-1'!$1:$1,0))   &amp;  ROW()-5,TRUE)    )</f>
        <v/>
      </c>
      <c r="K921" s="6"/>
      <c r="L921" s="39">
        <v>1.0</v>
      </c>
      <c r="M921" s="41"/>
      <c r="N921" s="6"/>
      <c r="O921" s="9" t="b">
        <f t="shared" si="1"/>
        <v>0</v>
      </c>
      <c r="P921" s="9" t="b">
        <f t="shared" si="2"/>
        <v>0</v>
      </c>
      <c r="Q921" s="9"/>
      <c r="R921" s="9"/>
      <c r="S921" s="9"/>
      <c r="T921" s="6"/>
      <c r="U921" s="6"/>
      <c r="V921" s="6"/>
      <c r="W921" s="6"/>
      <c r="X921" s="6"/>
      <c r="Y921" s="6"/>
      <c r="Z921" s="6"/>
    </row>
    <row r="922" ht="14.25" customHeight="1">
      <c r="A922" s="6"/>
      <c r="B922" s="38" t="str">
        <f> IF(INDIRECT("'FROM_NGS3_PCR-1'!A"&amp;ROW()-5,TRUE)="","",  INDIRECT(    "'FROM_NGS3_PCR-1'!"   &amp;  CHAR(64 + MATCH(VLOOKUP(B$6,mapping!$A:$B,2,FALSE),'FROM_NGS3_PCR-1'!$1:$1,0))   &amp;  ROW()-5,TRUE)    )</f>
        <v/>
      </c>
      <c r="C922" s="6" t="str">
        <f> IF(INDIRECT("'FROM_NGS3_PCR-1'!A"&amp;ROW()-5,TRUE)="","",  INDIRECT(    "'FROM_NGS3_PCR-1'!"   &amp;  CHAR(64 + MATCH(VLOOKUP(C$6,mapping!$A:$B,2,FALSE),'FROM_NGS3_PCR-1'!$1:$1,0))   &amp;  ROW()-5,TRUE)    )</f>
        <v/>
      </c>
      <c r="D922" s="7" t="str">
        <f> IF(INDIRECT("'FROM_NGS3_PCR-1'!A"&amp;ROW()-5,TRUE)="","",  INDIRECT(    "'FROM_NGS3_PCR-1'!"   &amp;  CHAR(64 + MATCH(VLOOKUP(D$6,mapping!$A:$B,2,FALSE),'FROM_NGS3_PCR-1'!$1:$1,0))   &amp;  ROW()-5,TRUE)    )</f>
        <v/>
      </c>
      <c r="E922" s="7" t="str">
        <f> IF(INDIRECT("'FROM_NGS3_PCR-1'!A"&amp;ROW()-5,TRUE)="","",  "e" &amp; INDIRECT(    "'FROM_NGS3_PCR-1'!"   &amp;  CHAR(64 + MATCH(VLOOKUP(E$6,mapping!$A:$B,2,FALSE),'FROM_NGS3_PCR-1'!$1:$1,0))   &amp;  ROW()-5,TRUE)    )</f>
        <v/>
      </c>
      <c r="F922" s="6" t="str">
        <f> IF(INDIRECT("'FROM_NGS3_PCR-1'!A"&amp;ROW()-5,TRUE)="","",  INDIRECT(    "'FROM_NGS3_PCR-1'!"   &amp;  CHAR(64 + MATCH(VLOOKUP(F$6,mapping!$A:$B,2,FALSE),'FROM_NGS3_PCR-1'!$1:$1,0))   &amp;  ROW()-5,TRUE)    )</f>
        <v/>
      </c>
      <c r="G922" s="6" t="str">
        <f> IF(INDIRECT("'FROM_NGS3_PCR-1'!A"&amp;ROW()-5,TRUE)="","",  INDIRECT(    "'FROM_NGS3_PCR-1'!"   &amp;  CHAR(64 + MATCH(VLOOKUP(G$6,mapping!$A:$B,2,FALSE),'FROM_NGS3_PCR-1'!$1:$1,0))   &amp;  ROW()-5,TRUE)    )</f>
        <v/>
      </c>
      <c r="H922" s="39" t="str">
        <f> IF(INDIRECT("'FROM_NGS3_PCR-1'!A"&amp;ROW()-5,TRUE)="","",  INDIRECT(    "'FROM_NGS3_PCR-1'!"   &amp;  CHAR(64 + MATCH(VLOOKUP(H$6,mapping!$A:$B,2,FALSE),'FROM_NGS3_PCR-1'!$1:$1,0))   &amp;  ROW()-5,TRUE)    )</f>
        <v/>
      </c>
      <c r="I922" s="7" t="str">
        <f> IF(INDIRECT("'FROM_NGS3_PCR-1'!A"&amp;ROW()-5,TRUE)="","",  INDIRECT(    "'FROM_NGS3_PCR-1'!"   &amp;  CHAR(64 + MATCH(VLOOKUP(I$6,mapping!$A:$B,2,FALSE),'FROM_NGS3_PCR-1'!$1:$1,0))   &amp;  ROW()-5,TRUE)    )</f>
        <v/>
      </c>
      <c r="J922" s="40" t="str">
        <f> IF(INDIRECT("'FROM_NGS3_PCR-1'!A"&amp;ROW()-5,TRUE)="","",  INDIRECT(    "'FROM_NGS3_PCR-1'!"   &amp;  CHAR(64 + MATCH(VLOOKUP(J$6,mapping!$A:$B,2,FALSE),'FROM_NGS3_PCR-1'!$1:$1,0))   &amp;  ROW()-5,TRUE)    )</f>
        <v/>
      </c>
      <c r="K922" s="6"/>
      <c r="L922" s="39">
        <v>1.0</v>
      </c>
      <c r="M922" s="41"/>
      <c r="N922" s="6"/>
      <c r="O922" s="9" t="b">
        <f t="shared" si="1"/>
        <v>0</v>
      </c>
      <c r="P922" s="9" t="b">
        <f t="shared" si="2"/>
        <v>0</v>
      </c>
      <c r="Q922" s="9"/>
      <c r="R922" s="9"/>
      <c r="S922" s="9"/>
      <c r="T922" s="6"/>
      <c r="U922" s="6"/>
      <c r="V922" s="6"/>
      <c r="W922" s="6"/>
      <c r="X922" s="6"/>
      <c r="Y922" s="6"/>
      <c r="Z922" s="6"/>
    </row>
    <row r="923" ht="14.25" customHeight="1">
      <c r="A923" s="6"/>
      <c r="B923" s="38" t="str">
        <f> IF(INDIRECT("'FROM_NGS3_PCR-1'!A"&amp;ROW()-5,TRUE)="","",  INDIRECT(    "'FROM_NGS3_PCR-1'!"   &amp;  CHAR(64 + MATCH(VLOOKUP(B$6,mapping!$A:$B,2,FALSE),'FROM_NGS3_PCR-1'!$1:$1,0))   &amp;  ROW()-5,TRUE)    )</f>
        <v/>
      </c>
      <c r="C923" s="6" t="str">
        <f> IF(INDIRECT("'FROM_NGS3_PCR-1'!A"&amp;ROW()-5,TRUE)="","",  INDIRECT(    "'FROM_NGS3_PCR-1'!"   &amp;  CHAR(64 + MATCH(VLOOKUP(C$6,mapping!$A:$B,2,FALSE),'FROM_NGS3_PCR-1'!$1:$1,0))   &amp;  ROW()-5,TRUE)    )</f>
        <v/>
      </c>
      <c r="D923" s="7" t="str">
        <f> IF(INDIRECT("'FROM_NGS3_PCR-1'!A"&amp;ROW()-5,TRUE)="","",  INDIRECT(    "'FROM_NGS3_PCR-1'!"   &amp;  CHAR(64 + MATCH(VLOOKUP(D$6,mapping!$A:$B,2,FALSE),'FROM_NGS3_PCR-1'!$1:$1,0))   &amp;  ROW()-5,TRUE)    )</f>
        <v/>
      </c>
      <c r="E923" s="7" t="str">
        <f> IF(INDIRECT("'FROM_NGS3_PCR-1'!A"&amp;ROW()-5,TRUE)="","",  "e" &amp; INDIRECT(    "'FROM_NGS3_PCR-1'!"   &amp;  CHAR(64 + MATCH(VLOOKUP(E$6,mapping!$A:$B,2,FALSE),'FROM_NGS3_PCR-1'!$1:$1,0))   &amp;  ROW()-5,TRUE)    )</f>
        <v/>
      </c>
      <c r="F923" s="6" t="str">
        <f> IF(INDIRECT("'FROM_NGS3_PCR-1'!A"&amp;ROW()-5,TRUE)="","",  INDIRECT(    "'FROM_NGS3_PCR-1'!"   &amp;  CHAR(64 + MATCH(VLOOKUP(F$6,mapping!$A:$B,2,FALSE),'FROM_NGS3_PCR-1'!$1:$1,0))   &amp;  ROW()-5,TRUE)    )</f>
        <v/>
      </c>
      <c r="G923" s="6" t="str">
        <f> IF(INDIRECT("'FROM_NGS3_PCR-1'!A"&amp;ROW()-5,TRUE)="","",  INDIRECT(    "'FROM_NGS3_PCR-1'!"   &amp;  CHAR(64 + MATCH(VLOOKUP(G$6,mapping!$A:$B,2,FALSE),'FROM_NGS3_PCR-1'!$1:$1,0))   &amp;  ROW()-5,TRUE)    )</f>
        <v/>
      </c>
      <c r="H923" s="39" t="str">
        <f> IF(INDIRECT("'FROM_NGS3_PCR-1'!A"&amp;ROW()-5,TRUE)="","",  INDIRECT(    "'FROM_NGS3_PCR-1'!"   &amp;  CHAR(64 + MATCH(VLOOKUP(H$6,mapping!$A:$B,2,FALSE),'FROM_NGS3_PCR-1'!$1:$1,0))   &amp;  ROW()-5,TRUE)    )</f>
        <v/>
      </c>
      <c r="I923" s="7" t="str">
        <f> IF(INDIRECT("'FROM_NGS3_PCR-1'!A"&amp;ROW()-5,TRUE)="","",  INDIRECT(    "'FROM_NGS3_PCR-1'!"   &amp;  CHAR(64 + MATCH(VLOOKUP(I$6,mapping!$A:$B,2,FALSE),'FROM_NGS3_PCR-1'!$1:$1,0))   &amp;  ROW()-5,TRUE)    )</f>
        <v/>
      </c>
      <c r="J923" s="40" t="str">
        <f> IF(INDIRECT("'FROM_NGS3_PCR-1'!A"&amp;ROW()-5,TRUE)="","",  INDIRECT(    "'FROM_NGS3_PCR-1'!"   &amp;  CHAR(64 + MATCH(VLOOKUP(J$6,mapping!$A:$B,2,FALSE),'FROM_NGS3_PCR-1'!$1:$1,0))   &amp;  ROW()-5,TRUE)    )</f>
        <v/>
      </c>
      <c r="K923" s="6"/>
      <c r="L923" s="39">
        <v>1.0</v>
      </c>
      <c r="M923" s="41"/>
      <c r="N923" s="6"/>
      <c r="O923" s="9" t="b">
        <f t="shared" si="1"/>
        <v>0</v>
      </c>
      <c r="P923" s="9" t="b">
        <f t="shared" si="2"/>
        <v>0</v>
      </c>
      <c r="Q923" s="9"/>
      <c r="R923" s="9"/>
      <c r="S923" s="9"/>
      <c r="T923" s="6"/>
      <c r="U923" s="6"/>
      <c r="V923" s="6"/>
      <c r="W923" s="6"/>
      <c r="X923" s="6"/>
      <c r="Y923" s="6"/>
      <c r="Z923" s="6"/>
    </row>
    <row r="924" ht="14.25" customHeight="1">
      <c r="A924" s="6"/>
      <c r="B924" s="38" t="str">
        <f> IF(INDIRECT("'FROM_NGS3_PCR-1'!A"&amp;ROW()-5,TRUE)="","",  INDIRECT(    "'FROM_NGS3_PCR-1'!"   &amp;  CHAR(64 + MATCH(VLOOKUP(B$6,mapping!$A:$B,2,FALSE),'FROM_NGS3_PCR-1'!$1:$1,0))   &amp;  ROW()-5,TRUE)    )</f>
        <v/>
      </c>
      <c r="C924" s="6" t="str">
        <f> IF(INDIRECT("'FROM_NGS3_PCR-1'!A"&amp;ROW()-5,TRUE)="","",  INDIRECT(    "'FROM_NGS3_PCR-1'!"   &amp;  CHAR(64 + MATCH(VLOOKUP(C$6,mapping!$A:$B,2,FALSE),'FROM_NGS3_PCR-1'!$1:$1,0))   &amp;  ROW()-5,TRUE)    )</f>
        <v/>
      </c>
      <c r="D924" s="7" t="str">
        <f> IF(INDIRECT("'FROM_NGS3_PCR-1'!A"&amp;ROW()-5,TRUE)="","",  INDIRECT(    "'FROM_NGS3_PCR-1'!"   &amp;  CHAR(64 + MATCH(VLOOKUP(D$6,mapping!$A:$B,2,FALSE),'FROM_NGS3_PCR-1'!$1:$1,0))   &amp;  ROW()-5,TRUE)    )</f>
        <v/>
      </c>
      <c r="E924" s="7" t="str">
        <f> IF(INDIRECT("'FROM_NGS3_PCR-1'!A"&amp;ROW()-5,TRUE)="","",  "e" &amp; INDIRECT(    "'FROM_NGS3_PCR-1'!"   &amp;  CHAR(64 + MATCH(VLOOKUP(E$6,mapping!$A:$B,2,FALSE),'FROM_NGS3_PCR-1'!$1:$1,0))   &amp;  ROW()-5,TRUE)    )</f>
        <v/>
      </c>
      <c r="F924" s="6" t="str">
        <f> IF(INDIRECT("'FROM_NGS3_PCR-1'!A"&amp;ROW()-5,TRUE)="","",  INDIRECT(    "'FROM_NGS3_PCR-1'!"   &amp;  CHAR(64 + MATCH(VLOOKUP(F$6,mapping!$A:$B,2,FALSE),'FROM_NGS3_PCR-1'!$1:$1,0))   &amp;  ROW()-5,TRUE)    )</f>
        <v/>
      </c>
      <c r="G924" s="6" t="str">
        <f> IF(INDIRECT("'FROM_NGS3_PCR-1'!A"&amp;ROW()-5,TRUE)="","",  INDIRECT(    "'FROM_NGS3_PCR-1'!"   &amp;  CHAR(64 + MATCH(VLOOKUP(G$6,mapping!$A:$B,2,FALSE),'FROM_NGS3_PCR-1'!$1:$1,0))   &amp;  ROW()-5,TRUE)    )</f>
        <v/>
      </c>
      <c r="H924" s="39" t="str">
        <f> IF(INDIRECT("'FROM_NGS3_PCR-1'!A"&amp;ROW()-5,TRUE)="","",  INDIRECT(    "'FROM_NGS3_PCR-1'!"   &amp;  CHAR(64 + MATCH(VLOOKUP(H$6,mapping!$A:$B,2,FALSE),'FROM_NGS3_PCR-1'!$1:$1,0))   &amp;  ROW()-5,TRUE)    )</f>
        <v/>
      </c>
      <c r="I924" s="7" t="str">
        <f> IF(INDIRECT("'FROM_NGS3_PCR-1'!A"&amp;ROW()-5,TRUE)="","",  INDIRECT(    "'FROM_NGS3_PCR-1'!"   &amp;  CHAR(64 + MATCH(VLOOKUP(I$6,mapping!$A:$B,2,FALSE),'FROM_NGS3_PCR-1'!$1:$1,0))   &amp;  ROW()-5,TRUE)    )</f>
        <v/>
      </c>
      <c r="J924" s="40" t="str">
        <f> IF(INDIRECT("'FROM_NGS3_PCR-1'!A"&amp;ROW()-5,TRUE)="","",  INDIRECT(    "'FROM_NGS3_PCR-1'!"   &amp;  CHAR(64 + MATCH(VLOOKUP(J$6,mapping!$A:$B,2,FALSE),'FROM_NGS3_PCR-1'!$1:$1,0))   &amp;  ROW()-5,TRUE)    )</f>
        <v/>
      </c>
      <c r="K924" s="6"/>
      <c r="L924" s="39">
        <v>1.0</v>
      </c>
      <c r="M924" s="41"/>
      <c r="N924" s="6"/>
      <c r="O924" s="9" t="b">
        <f t="shared" si="1"/>
        <v>0</v>
      </c>
      <c r="P924" s="9" t="b">
        <f t="shared" si="2"/>
        <v>0</v>
      </c>
      <c r="Q924" s="9"/>
      <c r="R924" s="9"/>
      <c r="S924" s="9"/>
      <c r="T924" s="6"/>
      <c r="U924" s="6"/>
      <c r="V924" s="6"/>
      <c r="W924" s="6"/>
      <c r="X924" s="6"/>
      <c r="Y924" s="6"/>
      <c r="Z924" s="6"/>
    </row>
    <row r="925" ht="14.25" customHeight="1">
      <c r="A925" s="6"/>
      <c r="B925" s="38" t="str">
        <f> IF(INDIRECT("'FROM_NGS3_PCR-1'!A"&amp;ROW()-5,TRUE)="","",  INDIRECT(    "'FROM_NGS3_PCR-1'!"   &amp;  CHAR(64 + MATCH(VLOOKUP(B$6,mapping!$A:$B,2,FALSE),'FROM_NGS3_PCR-1'!$1:$1,0))   &amp;  ROW()-5,TRUE)    )</f>
        <v/>
      </c>
      <c r="C925" s="6" t="str">
        <f> IF(INDIRECT("'FROM_NGS3_PCR-1'!A"&amp;ROW()-5,TRUE)="","",  INDIRECT(    "'FROM_NGS3_PCR-1'!"   &amp;  CHAR(64 + MATCH(VLOOKUP(C$6,mapping!$A:$B,2,FALSE),'FROM_NGS3_PCR-1'!$1:$1,0))   &amp;  ROW()-5,TRUE)    )</f>
        <v/>
      </c>
      <c r="D925" s="7" t="str">
        <f> IF(INDIRECT("'FROM_NGS3_PCR-1'!A"&amp;ROW()-5,TRUE)="","",  INDIRECT(    "'FROM_NGS3_PCR-1'!"   &amp;  CHAR(64 + MATCH(VLOOKUP(D$6,mapping!$A:$B,2,FALSE),'FROM_NGS3_PCR-1'!$1:$1,0))   &amp;  ROW()-5,TRUE)    )</f>
        <v/>
      </c>
      <c r="E925" s="7" t="str">
        <f> IF(INDIRECT("'FROM_NGS3_PCR-1'!A"&amp;ROW()-5,TRUE)="","",  "e" &amp; INDIRECT(    "'FROM_NGS3_PCR-1'!"   &amp;  CHAR(64 + MATCH(VLOOKUP(E$6,mapping!$A:$B,2,FALSE),'FROM_NGS3_PCR-1'!$1:$1,0))   &amp;  ROW()-5,TRUE)    )</f>
        <v/>
      </c>
      <c r="F925" s="6" t="str">
        <f> IF(INDIRECT("'FROM_NGS3_PCR-1'!A"&amp;ROW()-5,TRUE)="","",  INDIRECT(    "'FROM_NGS3_PCR-1'!"   &amp;  CHAR(64 + MATCH(VLOOKUP(F$6,mapping!$A:$B,2,FALSE),'FROM_NGS3_PCR-1'!$1:$1,0))   &amp;  ROW()-5,TRUE)    )</f>
        <v/>
      </c>
      <c r="G925" s="6" t="str">
        <f> IF(INDIRECT("'FROM_NGS3_PCR-1'!A"&amp;ROW()-5,TRUE)="","",  INDIRECT(    "'FROM_NGS3_PCR-1'!"   &amp;  CHAR(64 + MATCH(VLOOKUP(G$6,mapping!$A:$B,2,FALSE),'FROM_NGS3_PCR-1'!$1:$1,0))   &amp;  ROW()-5,TRUE)    )</f>
        <v/>
      </c>
      <c r="H925" s="39" t="str">
        <f> IF(INDIRECT("'FROM_NGS3_PCR-1'!A"&amp;ROW()-5,TRUE)="","",  INDIRECT(    "'FROM_NGS3_PCR-1'!"   &amp;  CHAR(64 + MATCH(VLOOKUP(H$6,mapping!$A:$B,2,FALSE),'FROM_NGS3_PCR-1'!$1:$1,0))   &amp;  ROW()-5,TRUE)    )</f>
        <v/>
      </c>
      <c r="I925" s="7" t="str">
        <f> IF(INDIRECT("'FROM_NGS3_PCR-1'!A"&amp;ROW()-5,TRUE)="","",  INDIRECT(    "'FROM_NGS3_PCR-1'!"   &amp;  CHAR(64 + MATCH(VLOOKUP(I$6,mapping!$A:$B,2,FALSE),'FROM_NGS3_PCR-1'!$1:$1,0))   &amp;  ROW()-5,TRUE)    )</f>
        <v/>
      </c>
      <c r="J925" s="40" t="str">
        <f> IF(INDIRECT("'FROM_NGS3_PCR-1'!A"&amp;ROW()-5,TRUE)="","",  INDIRECT(    "'FROM_NGS3_PCR-1'!"   &amp;  CHAR(64 + MATCH(VLOOKUP(J$6,mapping!$A:$B,2,FALSE),'FROM_NGS3_PCR-1'!$1:$1,0))   &amp;  ROW()-5,TRUE)    )</f>
        <v/>
      </c>
      <c r="K925" s="6"/>
      <c r="L925" s="39">
        <v>1.0</v>
      </c>
      <c r="M925" s="41"/>
      <c r="N925" s="6"/>
      <c r="O925" s="9" t="b">
        <f t="shared" si="1"/>
        <v>0</v>
      </c>
      <c r="P925" s="9" t="b">
        <f t="shared" si="2"/>
        <v>0</v>
      </c>
      <c r="Q925" s="9"/>
      <c r="R925" s="9"/>
      <c r="S925" s="9"/>
      <c r="T925" s="6"/>
      <c r="U925" s="6"/>
      <c r="V925" s="6"/>
      <c r="W925" s="6"/>
      <c r="X925" s="6"/>
      <c r="Y925" s="6"/>
      <c r="Z925" s="6"/>
    </row>
    <row r="926" ht="14.25" customHeight="1">
      <c r="A926" s="6"/>
      <c r="B926" s="38" t="str">
        <f> IF(INDIRECT("'FROM_NGS3_PCR-1'!A"&amp;ROW()-5,TRUE)="","",  INDIRECT(    "'FROM_NGS3_PCR-1'!"   &amp;  CHAR(64 + MATCH(VLOOKUP(B$6,mapping!$A:$B,2,FALSE),'FROM_NGS3_PCR-1'!$1:$1,0))   &amp;  ROW()-5,TRUE)    )</f>
        <v/>
      </c>
      <c r="C926" s="6" t="str">
        <f> IF(INDIRECT("'FROM_NGS3_PCR-1'!A"&amp;ROW()-5,TRUE)="","",  INDIRECT(    "'FROM_NGS3_PCR-1'!"   &amp;  CHAR(64 + MATCH(VLOOKUP(C$6,mapping!$A:$B,2,FALSE),'FROM_NGS3_PCR-1'!$1:$1,0))   &amp;  ROW()-5,TRUE)    )</f>
        <v/>
      </c>
      <c r="D926" s="7" t="str">
        <f> IF(INDIRECT("'FROM_NGS3_PCR-1'!A"&amp;ROW()-5,TRUE)="","",  INDIRECT(    "'FROM_NGS3_PCR-1'!"   &amp;  CHAR(64 + MATCH(VLOOKUP(D$6,mapping!$A:$B,2,FALSE),'FROM_NGS3_PCR-1'!$1:$1,0))   &amp;  ROW()-5,TRUE)    )</f>
        <v/>
      </c>
      <c r="E926" s="7" t="str">
        <f> IF(INDIRECT("'FROM_NGS3_PCR-1'!A"&amp;ROW()-5,TRUE)="","",  "e" &amp; INDIRECT(    "'FROM_NGS3_PCR-1'!"   &amp;  CHAR(64 + MATCH(VLOOKUP(E$6,mapping!$A:$B,2,FALSE),'FROM_NGS3_PCR-1'!$1:$1,0))   &amp;  ROW()-5,TRUE)    )</f>
        <v/>
      </c>
      <c r="F926" s="6" t="str">
        <f> IF(INDIRECT("'FROM_NGS3_PCR-1'!A"&amp;ROW()-5,TRUE)="","",  INDIRECT(    "'FROM_NGS3_PCR-1'!"   &amp;  CHAR(64 + MATCH(VLOOKUP(F$6,mapping!$A:$B,2,FALSE),'FROM_NGS3_PCR-1'!$1:$1,0))   &amp;  ROW()-5,TRUE)    )</f>
        <v/>
      </c>
      <c r="G926" s="6" t="str">
        <f> IF(INDIRECT("'FROM_NGS3_PCR-1'!A"&amp;ROW()-5,TRUE)="","",  INDIRECT(    "'FROM_NGS3_PCR-1'!"   &amp;  CHAR(64 + MATCH(VLOOKUP(G$6,mapping!$A:$B,2,FALSE),'FROM_NGS3_PCR-1'!$1:$1,0))   &amp;  ROW()-5,TRUE)    )</f>
        <v/>
      </c>
      <c r="H926" s="39" t="str">
        <f> IF(INDIRECT("'FROM_NGS3_PCR-1'!A"&amp;ROW()-5,TRUE)="","",  INDIRECT(    "'FROM_NGS3_PCR-1'!"   &amp;  CHAR(64 + MATCH(VLOOKUP(H$6,mapping!$A:$B,2,FALSE),'FROM_NGS3_PCR-1'!$1:$1,0))   &amp;  ROW()-5,TRUE)    )</f>
        <v/>
      </c>
      <c r="I926" s="7" t="str">
        <f> IF(INDIRECT("'FROM_NGS3_PCR-1'!A"&amp;ROW()-5,TRUE)="","",  INDIRECT(    "'FROM_NGS3_PCR-1'!"   &amp;  CHAR(64 + MATCH(VLOOKUP(I$6,mapping!$A:$B,2,FALSE),'FROM_NGS3_PCR-1'!$1:$1,0))   &amp;  ROW()-5,TRUE)    )</f>
        <v/>
      </c>
      <c r="J926" s="40" t="str">
        <f> IF(INDIRECT("'FROM_NGS3_PCR-1'!A"&amp;ROW()-5,TRUE)="","",  INDIRECT(    "'FROM_NGS3_PCR-1'!"   &amp;  CHAR(64 + MATCH(VLOOKUP(J$6,mapping!$A:$B,2,FALSE),'FROM_NGS3_PCR-1'!$1:$1,0))   &amp;  ROW()-5,TRUE)    )</f>
        <v/>
      </c>
      <c r="K926" s="6"/>
      <c r="L926" s="39">
        <v>1.0</v>
      </c>
      <c r="M926" s="41"/>
      <c r="N926" s="6"/>
      <c r="O926" s="9" t="b">
        <f t="shared" si="1"/>
        <v>0</v>
      </c>
      <c r="P926" s="9" t="b">
        <f t="shared" si="2"/>
        <v>0</v>
      </c>
      <c r="Q926" s="9"/>
      <c r="R926" s="9"/>
      <c r="S926" s="9"/>
      <c r="T926" s="6"/>
      <c r="U926" s="6"/>
      <c r="V926" s="6"/>
      <c r="W926" s="6"/>
      <c r="X926" s="6"/>
      <c r="Y926" s="6"/>
      <c r="Z926" s="6"/>
    </row>
    <row r="927" ht="14.25" customHeight="1">
      <c r="A927" s="6"/>
      <c r="B927" s="38" t="str">
        <f> IF(INDIRECT("'FROM_NGS3_PCR-1'!A"&amp;ROW()-5,TRUE)="","",  INDIRECT(    "'FROM_NGS3_PCR-1'!"   &amp;  CHAR(64 + MATCH(VLOOKUP(B$6,mapping!$A:$B,2,FALSE),'FROM_NGS3_PCR-1'!$1:$1,0))   &amp;  ROW()-5,TRUE)    )</f>
        <v/>
      </c>
      <c r="C927" s="6" t="str">
        <f> IF(INDIRECT("'FROM_NGS3_PCR-1'!A"&amp;ROW()-5,TRUE)="","",  INDIRECT(    "'FROM_NGS3_PCR-1'!"   &amp;  CHAR(64 + MATCH(VLOOKUP(C$6,mapping!$A:$B,2,FALSE),'FROM_NGS3_PCR-1'!$1:$1,0))   &amp;  ROW()-5,TRUE)    )</f>
        <v/>
      </c>
      <c r="D927" s="7" t="str">
        <f> IF(INDIRECT("'FROM_NGS3_PCR-1'!A"&amp;ROW()-5,TRUE)="","",  INDIRECT(    "'FROM_NGS3_PCR-1'!"   &amp;  CHAR(64 + MATCH(VLOOKUP(D$6,mapping!$A:$B,2,FALSE),'FROM_NGS3_PCR-1'!$1:$1,0))   &amp;  ROW()-5,TRUE)    )</f>
        <v/>
      </c>
      <c r="E927" s="7" t="str">
        <f> IF(INDIRECT("'FROM_NGS3_PCR-1'!A"&amp;ROW()-5,TRUE)="","",  "e" &amp; INDIRECT(    "'FROM_NGS3_PCR-1'!"   &amp;  CHAR(64 + MATCH(VLOOKUP(E$6,mapping!$A:$B,2,FALSE),'FROM_NGS3_PCR-1'!$1:$1,0))   &amp;  ROW()-5,TRUE)    )</f>
        <v/>
      </c>
      <c r="F927" s="6" t="str">
        <f> IF(INDIRECT("'FROM_NGS3_PCR-1'!A"&amp;ROW()-5,TRUE)="","",  INDIRECT(    "'FROM_NGS3_PCR-1'!"   &amp;  CHAR(64 + MATCH(VLOOKUP(F$6,mapping!$A:$B,2,FALSE),'FROM_NGS3_PCR-1'!$1:$1,0))   &amp;  ROW()-5,TRUE)    )</f>
        <v/>
      </c>
      <c r="G927" s="6" t="str">
        <f> IF(INDIRECT("'FROM_NGS3_PCR-1'!A"&amp;ROW()-5,TRUE)="","",  INDIRECT(    "'FROM_NGS3_PCR-1'!"   &amp;  CHAR(64 + MATCH(VLOOKUP(G$6,mapping!$A:$B,2,FALSE),'FROM_NGS3_PCR-1'!$1:$1,0))   &amp;  ROW()-5,TRUE)    )</f>
        <v/>
      </c>
      <c r="H927" s="39" t="str">
        <f> IF(INDIRECT("'FROM_NGS3_PCR-1'!A"&amp;ROW()-5,TRUE)="","",  INDIRECT(    "'FROM_NGS3_PCR-1'!"   &amp;  CHAR(64 + MATCH(VLOOKUP(H$6,mapping!$A:$B,2,FALSE),'FROM_NGS3_PCR-1'!$1:$1,0))   &amp;  ROW()-5,TRUE)    )</f>
        <v/>
      </c>
      <c r="I927" s="7" t="str">
        <f> IF(INDIRECT("'FROM_NGS3_PCR-1'!A"&amp;ROW()-5,TRUE)="","",  INDIRECT(    "'FROM_NGS3_PCR-1'!"   &amp;  CHAR(64 + MATCH(VLOOKUP(I$6,mapping!$A:$B,2,FALSE),'FROM_NGS3_PCR-1'!$1:$1,0))   &amp;  ROW()-5,TRUE)    )</f>
        <v/>
      </c>
      <c r="J927" s="40" t="str">
        <f> IF(INDIRECT("'FROM_NGS3_PCR-1'!A"&amp;ROW()-5,TRUE)="","",  INDIRECT(    "'FROM_NGS3_PCR-1'!"   &amp;  CHAR(64 + MATCH(VLOOKUP(J$6,mapping!$A:$B,2,FALSE),'FROM_NGS3_PCR-1'!$1:$1,0))   &amp;  ROW()-5,TRUE)    )</f>
        <v/>
      </c>
      <c r="K927" s="6"/>
      <c r="L927" s="39">
        <v>1.0</v>
      </c>
      <c r="M927" s="41"/>
      <c r="N927" s="6"/>
      <c r="O927" s="9" t="b">
        <f t="shared" si="1"/>
        <v>0</v>
      </c>
      <c r="P927" s="9" t="b">
        <f t="shared" si="2"/>
        <v>0</v>
      </c>
      <c r="Q927" s="9"/>
      <c r="R927" s="9"/>
      <c r="S927" s="9"/>
      <c r="T927" s="6"/>
      <c r="U927" s="6"/>
      <c r="V927" s="6"/>
      <c r="W927" s="6"/>
      <c r="X927" s="6"/>
      <c r="Y927" s="6"/>
      <c r="Z927" s="6"/>
    </row>
    <row r="928" ht="14.25" customHeight="1">
      <c r="A928" s="6"/>
      <c r="B928" s="38" t="str">
        <f> IF(INDIRECT("'FROM_NGS3_PCR-1'!A"&amp;ROW()-5,TRUE)="","",  INDIRECT(    "'FROM_NGS3_PCR-1'!"   &amp;  CHAR(64 + MATCH(VLOOKUP(B$6,mapping!$A:$B,2,FALSE),'FROM_NGS3_PCR-1'!$1:$1,0))   &amp;  ROW()-5,TRUE)    )</f>
        <v/>
      </c>
      <c r="C928" s="6" t="str">
        <f> IF(INDIRECT("'FROM_NGS3_PCR-1'!A"&amp;ROW()-5,TRUE)="","",  INDIRECT(    "'FROM_NGS3_PCR-1'!"   &amp;  CHAR(64 + MATCH(VLOOKUP(C$6,mapping!$A:$B,2,FALSE),'FROM_NGS3_PCR-1'!$1:$1,0))   &amp;  ROW()-5,TRUE)    )</f>
        <v/>
      </c>
      <c r="D928" s="7" t="str">
        <f> IF(INDIRECT("'FROM_NGS3_PCR-1'!A"&amp;ROW()-5,TRUE)="","",  INDIRECT(    "'FROM_NGS3_PCR-1'!"   &amp;  CHAR(64 + MATCH(VLOOKUP(D$6,mapping!$A:$B,2,FALSE),'FROM_NGS3_PCR-1'!$1:$1,0))   &amp;  ROW()-5,TRUE)    )</f>
        <v/>
      </c>
      <c r="E928" s="7" t="str">
        <f> IF(INDIRECT("'FROM_NGS3_PCR-1'!A"&amp;ROW()-5,TRUE)="","",  "e" &amp; INDIRECT(    "'FROM_NGS3_PCR-1'!"   &amp;  CHAR(64 + MATCH(VLOOKUP(E$6,mapping!$A:$B,2,FALSE),'FROM_NGS3_PCR-1'!$1:$1,0))   &amp;  ROW()-5,TRUE)    )</f>
        <v/>
      </c>
      <c r="F928" s="6" t="str">
        <f> IF(INDIRECT("'FROM_NGS3_PCR-1'!A"&amp;ROW()-5,TRUE)="","",  INDIRECT(    "'FROM_NGS3_PCR-1'!"   &amp;  CHAR(64 + MATCH(VLOOKUP(F$6,mapping!$A:$B,2,FALSE),'FROM_NGS3_PCR-1'!$1:$1,0))   &amp;  ROW()-5,TRUE)    )</f>
        <v/>
      </c>
      <c r="G928" s="6" t="str">
        <f> IF(INDIRECT("'FROM_NGS3_PCR-1'!A"&amp;ROW()-5,TRUE)="","",  INDIRECT(    "'FROM_NGS3_PCR-1'!"   &amp;  CHAR(64 + MATCH(VLOOKUP(G$6,mapping!$A:$B,2,FALSE),'FROM_NGS3_PCR-1'!$1:$1,0))   &amp;  ROW()-5,TRUE)    )</f>
        <v/>
      </c>
      <c r="H928" s="39" t="str">
        <f> IF(INDIRECT("'FROM_NGS3_PCR-1'!A"&amp;ROW()-5,TRUE)="","",  INDIRECT(    "'FROM_NGS3_PCR-1'!"   &amp;  CHAR(64 + MATCH(VLOOKUP(H$6,mapping!$A:$B,2,FALSE),'FROM_NGS3_PCR-1'!$1:$1,0))   &amp;  ROW()-5,TRUE)    )</f>
        <v/>
      </c>
      <c r="I928" s="7" t="str">
        <f> IF(INDIRECT("'FROM_NGS3_PCR-1'!A"&amp;ROW()-5,TRUE)="","",  INDIRECT(    "'FROM_NGS3_PCR-1'!"   &amp;  CHAR(64 + MATCH(VLOOKUP(I$6,mapping!$A:$B,2,FALSE),'FROM_NGS3_PCR-1'!$1:$1,0))   &amp;  ROW()-5,TRUE)    )</f>
        <v/>
      </c>
      <c r="J928" s="40" t="str">
        <f> IF(INDIRECT("'FROM_NGS3_PCR-1'!A"&amp;ROW()-5,TRUE)="","",  INDIRECT(    "'FROM_NGS3_PCR-1'!"   &amp;  CHAR(64 + MATCH(VLOOKUP(J$6,mapping!$A:$B,2,FALSE),'FROM_NGS3_PCR-1'!$1:$1,0))   &amp;  ROW()-5,TRUE)    )</f>
        <v/>
      </c>
      <c r="K928" s="6"/>
      <c r="L928" s="39">
        <v>1.0</v>
      </c>
      <c r="M928" s="41"/>
      <c r="N928" s="6"/>
      <c r="O928" s="9" t="b">
        <f t="shared" si="1"/>
        <v>0</v>
      </c>
      <c r="P928" s="9" t="b">
        <f t="shared" si="2"/>
        <v>0</v>
      </c>
      <c r="Q928" s="9"/>
      <c r="R928" s="9"/>
      <c r="S928" s="9"/>
      <c r="T928" s="6"/>
      <c r="U928" s="6"/>
      <c r="V928" s="6"/>
      <c r="W928" s="6"/>
      <c r="X928" s="6"/>
      <c r="Y928" s="6"/>
      <c r="Z928" s="6"/>
    </row>
    <row r="929" ht="14.25" customHeight="1">
      <c r="A929" s="6"/>
      <c r="B929" s="38" t="str">
        <f> IF(INDIRECT("'FROM_NGS3_PCR-1'!A"&amp;ROW()-5,TRUE)="","",  INDIRECT(    "'FROM_NGS3_PCR-1'!"   &amp;  CHAR(64 + MATCH(VLOOKUP(B$6,mapping!$A:$B,2,FALSE),'FROM_NGS3_PCR-1'!$1:$1,0))   &amp;  ROW()-5,TRUE)    )</f>
        <v/>
      </c>
      <c r="C929" s="6" t="str">
        <f> IF(INDIRECT("'FROM_NGS3_PCR-1'!A"&amp;ROW()-5,TRUE)="","",  INDIRECT(    "'FROM_NGS3_PCR-1'!"   &amp;  CHAR(64 + MATCH(VLOOKUP(C$6,mapping!$A:$B,2,FALSE),'FROM_NGS3_PCR-1'!$1:$1,0))   &amp;  ROW()-5,TRUE)    )</f>
        <v/>
      </c>
      <c r="D929" s="7" t="str">
        <f> IF(INDIRECT("'FROM_NGS3_PCR-1'!A"&amp;ROW()-5,TRUE)="","",  INDIRECT(    "'FROM_NGS3_PCR-1'!"   &amp;  CHAR(64 + MATCH(VLOOKUP(D$6,mapping!$A:$B,2,FALSE),'FROM_NGS3_PCR-1'!$1:$1,0))   &amp;  ROW()-5,TRUE)    )</f>
        <v/>
      </c>
      <c r="E929" s="7" t="str">
        <f> IF(INDIRECT("'FROM_NGS3_PCR-1'!A"&amp;ROW()-5,TRUE)="","",  "e" &amp; INDIRECT(    "'FROM_NGS3_PCR-1'!"   &amp;  CHAR(64 + MATCH(VLOOKUP(E$6,mapping!$A:$B,2,FALSE),'FROM_NGS3_PCR-1'!$1:$1,0))   &amp;  ROW()-5,TRUE)    )</f>
        <v/>
      </c>
      <c r="F929" s="6" t="str">
        <f> IF(INDIRECT("'FROM_NGS3_PCR-1'!A"&amp;ROW()-5,TRUE)="","",  INDIRECT(    "'FROM_NGS3_PCR-1'!"   &amp;  CHAR(64 + MATCH(VLOOKUP(F$6,mapping!$A:$B,2,FALSE),'FROM_NGS3_PCR-1'!$1:$1,0))   &amp;  ROW()-5,TRUE)    )</f>
        <v/>
      </c>
      <c r="G929" s="6" t="str">
        <f> IF(INDIRECT("'FROM_NGS3_PCR-1'!A"&amp;ROW()-5,TRUE)="","",  INDIRECT(    "'FROM_NGS3_PCR-1'!"   &amp;  CHAR(64 + MATCH(VLOOKUP(G$6,mapping!$A:$B,2,FALSE),'FROM_NGS3_PCR-1'!$1:$1,0))   &amp;  ROW()-5,TRUE)    )</f>
        <v/>
      </c>
      <c r="H929" s="39" t="str">
        <f> IF(INDIRECT("'FROM_NGS3_PCR-1'!A"&amp;ROW()-5,TRUE)="","",  INDIRECT(    "'FROM_NGS3_PCR-1'!"   &amp;  CHAR(64 + MATCH(VLOOKUP(H$6,mapping!$A:$B,2,FALSE),'FROM_NGS3_PCR-1'!$1:$1,0))   &amp;  ROW()-5,TRUE)    )</f>
        <v/>
      </c>
      <c r="I929" s="7" t="str">
        <f> IF(INDIRECT("'FROM_NGS3_PCR-1'!A"&amp;ROW()-5,TRUE)="","",  INDIRECT(    "'FROM_NGS3_PCR-1'!"   &amp;  CHAR(64 + MATCH(VLOOKUP(I$6,mapping!$A:$B,2,FALSE),'FROM_NGS3_PCR-1'!$1:$1,0))   &amp;  ROW()-5,TRUE)    )</f>
        <v/>
      </c>
      <c r="J929" s="40" t="str">
        <f> IF(INDIRECT("'FROM_NGS3_PCR-1'!A"&amp;ROW()-5,TRUE)="","",  INDIRECT(    "'FROM_NGS3_PCR-1'!"   &amp;  CHAR(64 + MATCH(VLOOKUP(J$6,mapping!$A:$B,2,FALSE),'FROM_NGS3_PCR-1'!$1:$1,0))   &amp;  ROW()-5,TRUE)    )</f>
        <v/>
      </c>
      <c r="K929" s="6"/>
      <c r="L929" s="39">
        <v>1.0</v>
      </c>
      <c r="M929" s="41"/>
      <c r="N929" s="6"/>
      <c r="O929" s="9" t="b">
        <f t="shared" si="1"/>
        <v>0</v>
      </c>
      <c r="P929" s="9" t="b">
        <f t="shared" si="2"/>
        <v>0</v>
      </c>
      <c r="Q929" s="9"/>
      <c r="R929" s="9"/>
      <c r="S929" s="9"/>
      <c r="T929" s="6"/>
      <c r="U929" s="6"/>
      <c r="V929" s="6"/>
      <c r="W929" s="6"/>
      <c r="X929" s="6"/>
      <c r="Y929" s="6"/>
      <c r="Z929" s="6"/>
    </row>
    <row r="930" ht="14.25" customHeight="1">
      <c r="A930" s="6"/>
      <c r="B930" s="38" t="str">
        <f> IF(INDIRECT("'FROM_NGS3_PCR-1'!A"&amp;ROW()-5,TRUE)="","",  INDIRECT(    "'FROM_NGS3_PCR-1'!"   &amp;  CHAR(64 + MATCH(VLOOKUP(B$6,mapping!$A:$B,2,FALSE),'FROM_NGS3_PCR-1'!$1:$1,0))   &amp;  ROW()-5,TRUE)    )</f>
        <v/>
      </c>
      <c r="C930" s="6" t="str">
        <f> IF(INDIRECT("'FROM_NGS3_PCR-1'!A"&amp;ROW()-5,TRUE)="","",  INDIRECT(    "'FROM_NGS3_PCR-1'!"   &amp;  CHAR(64 + MATCH(VLOOKUP(C$6,mapping!$A:$B,2,FALSE),'FROM_NGS3_PCR-1'!$1:$1,0))   &amp;  ROW()-5,TRUE)    )</f>
        <v/>
      </c>
      <c r="D930" s="7" t="str">
        <f> IF(INDIRECT("'FROM_NGS3_PCR-1'!A"&amp;ROW()-5,TRUE)="","",  INDIRECT(    "'FROM_NGS3_PCR-1'!"   &amp;  CHAR(64 + MATCH(VLOOKUP(D$6,mapping!$A:$B,2,FALSE),'FROM_NGS3_PCR-1'!$1:$1,0))   &amp;  ROW()-5,TRUE)    )</f>
        <v/>
      </c>
      <c r="E930" s="7" t="str">
        <f> IF(INDIRECT("'FROM_NGS3_PCR-1'!A"&amp;ROW()-5,TRUE)="","",  "e" &amp; INDIRECT(    "'FROM_NGS3_PCR-1'!"   &amp;  CHAR(64 + MATCH(VLOOKUP(E$6,mapping!$A:$B,2,FALSE),'FROM_NGS3_PCR-1'!$1:$1,0))   &amp;  ROW()-5,TRUE)    )</f>
        <v/>
      </c>
      <c r="F930" s="6" t="str">
        <f> IF(INDIRECT("'FROM_NGS3_PCR-1'!A"&amp;ROW()-5,TRUE)="","",  INDIRECT(    "'FROM_NGS3_PCR-1'!"   &amp;  CHAR(64 + MATCH(VLOOKUP(F$6,mapping!$A:$B,2,FALSE),'FROM_NGS3_PCR-1'!$1:$1,0))   &amp;  ROW()-5,TRUE)    )</f>
        <v/>
      </c>
      <c r="G930" s="6" t="str">
        <f> IF(INDIRECT("'FROM_NGS3_PCR-1'!A"&amp;ROW()-5,TRUE)="","",  INDIRECT(    "'FROM_NGS3_PCR-1'!"   &amp;  CHAR(64 + MATCH(VLOOKUP(G$6,mapping!$A:$B,2,FALSE),'FROM_NGS3_PCR-1'!$1:$1,0))   &amp;  ROW()-5,TRUE)    )</f>
        <v/>
      </c>
      <c r="H930" s="39" t="str">
        <f> IF(INDIRECT("'FROM_NGS3_PCR-1'!A"&amp;ROW()-5,TRUE)="","",  INDIRECT(    "'FROM_NGS3_PCR-1'!"   &amp;  CHAR(64 + MATCH(VLOOKUP(H$6,mapping!$A:$B,2,FALSE),'FROM_NGS3_PCR-1'!$1:$1,0))   &amp;  ROW()-5,TRUE)    )</f>
        <v/>
      </c>
      <c r="I930" s="7" t="str">
        <f> IF(INDIRECT("'FROM_NGS3_PCR-1'!A"&amp;ROW()-5,TRUE)="","",  INDIRECT(    "'FROM_NGS3_PCR-1'!"   &amp;  CHAR(64 + MATCH(VLOOKUP(I$6,mapping!$A:$B,2,FALSE),'FROM_NGS3_PCR-1'!$1:$1,0))   &amp;  ROW()-5,TRUE)    )</f>
        <v/>
      </c>
      <c r="J930" s="40" t="str">
        <f> IF(INDIRECT("'FROM_NGS3_PCR-1'!A"&amp;ROW()-5,TRUE)="","",  INDIRECT(    "'FROM_NGS3_PCR-1'!"   &amp;  CHAR(64 + MATCH(VLOOKUP(J$6,mapping!$A:$B,2,FALSE),'FROM_NGS3_PCR-1'!$1:$1,0))   &amp;  ROW()-5,TRUE)    )</f>
        <v/>
      </c>
      <c r="K930" s="6"/>
      <c r="L930" s="39">
        <v>1.0</v>
      </c>
      <c r="M930" s="41"/>
      <c r="N930" s="6"/>
      <c r="O930" s="9" t="b">
        <f t="shared" si="1"/>
        <v>0</v>
      </c>
      <c r="P930" s="9" t="b">
        <f t="shared" si="2"/>
        <v>0</v>
      </c>
      <c r="Q930" s="9"/>
      <c r="R930" s="9"/>
      <c r="S930" s="9"/>
      <c r="T930" s="6"/>
      <c r="U930" s="6"/>
      <c r="V930" s="6"/>
      <c r="W930" s="6"/>
      <c r="X930" s="6"/>
      <c r="Y930" s="6"/>
      <c r="Z930" s="6"/>
    </row>
    <row r="931" ht="14.25" customHeight="1">
      <c r="A931" s="6"/>
      <c r="B931" s="38" t="str">
        <f> IF(INDIRECT("'FROM_NGS3_PCR-1'!A"&amp;ROW()-5,TRUE)="","",  INDIRECT(    "'FROM_NGS3_PCR-1'!"   &amp;  CHAR(64 + MATCH(VLOOKUP(B$6,mapping!$A:$B,2,FALSE),'FROM_NGS3_PCR-1'!$1:$1,0))   &amp;  ROW()-5,TRUE)    )</f>
        <v/>
      </c>
      <c r="C931" s="6" t="str">
        <f> IF(INDIRECT("'FROM_NGS3_PCR-1'!A"&amp;ROW()-5,TRUE)="","",  INDIRECT(    "'FROM_NGS3_PCR-1'!"   &amp;  CHAR(64 + MATCH(VLOOKUP(C$6,mapping!$A:$B,2,FALSE),'FROM_NGS3_PCR-1'!$1:$1,0))   &amp;  ROW()-5,TRUE)    )</f>
        <v/>
      </c>
      <c r="D931" s="7" t="str">
        <f> IF(INDIRECT("'FROM_NGS3_PCR-1'!A"&amp;ROW()-5,TRUE)="","",  INDIRECT(    "'FROM_NGS3_PCR-1'!"   &amp;  CHAR(64 + MATCH(VLOOKUP(D$6,mapping!$A:$B,2,FALSE),'FROM_NGS3_PCR-1'!$1:$1,0))   &amp;  ROW()-5,TRUE)    )</f>
        <v/>
      </c>
      <c r="E931" s="7" t="str">
        <f> IF(INDIRECT("'FROM_NGS3_PCR-1'!A"&amp;ROW()-5,TRUE)="","",  "e" &amp; INDIRECT(    "'FROM_NGS3_PCR-1'!"   &amp;  CHAR(64 + MATCH(VLOOKUP(E$6,mapping!$A:$B,2,FALSE),'FROM_NGS3_PCR-1'!$1:$1,0))   &amp;  ROW()-5,TRUE)    )</f>
        <v/>
      </c>
      <c r="F931" s="6" t="str">
        <f> IF(INDIRECT("'FROM_NGS3_PCR-1'!A"&amp;ROW()-5,TRUE)="","",  INDIRECT(    "'FROM_NGS3_PCR-1'!"   &amp;  CHAR(64 + MATCH(VLOOKUP(F$6,mapping!$A:$B,2,FALSE),'FROM_NGS3_PCR-1'!$1:$1,0))   &amp;  ROW()-5,TRUE)    )</f>
        <v/>
      </c>
      <c r="G931" s="6" t="str">
        <f> IF(INDIRECT("'FROM_NGS3_PCR-1'!A"&amp;ROW()-5,TRUE)="","",  INDIRECT(    "'FROM_NGS3_PCR-1'!"   &amp;  CHAR(64 + MATCH(VLOOKUP(G$6,mapping!$A:$B,2,FALSE),'FROM_NGS3_PCR-1'!$1:$1,0))   &amp;  ROW()-5,TRUE)    )</f>
        <v/>
      </c>
      <c r="H931" s="39" t="str">
        <f> IF(INDIRECT("'FROM_NGS3_PCR-1'!A"&amp;ROW()-5,TRUE)="","",  INDIRECT(    "'FROM_NGS3_PCR-1'!"   &amp;  CHAR(64 + MATCH(VLOOKUP(H$6,mapping!$A:$B,2,FALSE),'FROM_NGS3_PCR-1'!$1:$1,0))   &amp;  ROW()-5,TRUE)    )</f>
        <v/>
      </c>
      <c r="I931" s="7" t="str">
        <f> IF(INDIRECT("'FROM_NGS3_PCR-1'!A"&amp;ROW()-5,TRUE)="","",  INDIRECT(    "'FROM_NGS3_PCR-1'!"   &amp;  CHAR(64 + MATCH(VLOOKUP(I$6,mapping!$A:$B,2,FALSE),'FROM_NGS3_PCR-1'!$1:$1,0))   &amp;  ROW()-5,TRUE)    )</f>
        <v/>
      </c>
      <c r="J931" s="40" t="str">
        <f> IF(INDIRECT("'FROM_NGS3_PCR-1'!A"&amp;ROW()-5,TRUE)="","",  INDIRECT(    "'FROM_NGS3_PCR-1'!"   &amp;  CHAR(64 + MATCH(VLOOKUP(J$6,mapping!$A:$B,2,FALSE),'FROM_NGS3_PCR-1'!$1:$1,0))   &amp;  ROW()-5,TRUE)    )</f>
        <v/>
      </c>
      <c r="K931" s="6"/>
      <c r="L931" s="39">
        <v>1.0</v>
      </c>
      <c r="M931" s="41"/>
      <c r="N931" s="6"/>
      <c r="O931" s="9" t="b">
        <f t="shared" si="1"/>
        <v>0</v>
      </c>
      <c r="P931" s="9" t="b">
        <f t="shared" si="2"/>
        <v>0</v>
      </c>
      <c r="Q931" s="9"/>
      <c r="R931" s="9"/>
      <c r="S931" s="9"/>
      <c r="T931" s="6"/>
      <c r="U931" s="6"/>
      <c r="V931" s="6"/>
      <c r="W931" s="6"/>
      <c r="X931" s="6"/>
      <c r="Y931" s="6"/>
      <c r="Z931" s="6"/>
    </row>
    <row r="932" ht="14.25" customHeight="1">
      <c r="A932" s="6"/>
      <c r="B932" s="38" t="str">
        <f> IF(INDIRECT("'FROM_NGS3_PCR-1'!A"&amp;ROW()-5,TRUE)="","",  INDIRECT(    "'FROM_NGS3_PCR-1'!"   &amp;  CHAR(64 + MATCH(VLOOKUP(B$6,mapping!$A:$B,2,FALSE),'FROM_NGS3_PCR-1'!$1:$1,0))   &amp;  ROW()-5,TRUE)    )</f>
        <v/>
      </c>
      <c r="C932" s="6" t="str">
        <f> IF(INDIRECT("'FROM_NGS3_PCR-1'!A"&amp;ROW()-5,TRUE)="","",  INDIRECT(    "'FROM_NGS3_PCR-1'!"   &amp;  CHAR(64 + MATCH(VLOOKUP(C$6,mapping!$A:$B,2,FALSE),'FROM_NGS3_PCR-1'!$1:$1,0))   &amp;  ROW()-5,TRUE)    )</f>
        <v/>
      </c>
      <c r="D932" s="7" t="str">
        <f> IF(INDIRECT("'FROM_NGS3_PCR-1'!A"&amp;ROW()-5,TRUE)="","",  INDIRECT(    "'FROM_NGS3_PCR-1'!"   &amp;  CHAR(64 + MATCH(VLOOKUP(D$6,mapping!$A:$B,2,FALSE),'FROM_NGS3_PCR-1'!$1:$1,0))   &amp;  ROW()-5,TRUE)    )</f>
        <v/>
      </c>
      <c r="E932" s="7" t="str">
        <f> IF(INDIRECT("'FROM_NGS3_PCR-1'!A"&amp;ROW()-5,TRUE)="","",  "e" &amp; INDIRECT(    "'FROM_NGS3_PCR-1'!"   &amp;  CHAR(64 + MATCH(VLOOKUP(E$6,mapping!$A:$B,2,FALSE),'FROM_NGS3_PCR-1'!$1:$1,0))   &amp;  ROW()-5,TRUE)    )</f>
        <v/>
      </c>
      <c r="F932" s="6" t="str">
        <f> IF(INDIRECT("'FROM_NGS3_PCR-1'!A"&amp;ROW()-5,TRUE)="","",  INDIRECT(    "'FROM_NGS3_PCR-1'!"   &amp;  CHAR(64 + MATCH(VLOOKUP(F$6,mapping!$A:$B,2,FALSE),'FROM_NGS3_PCR-1'!$1:$1,0))   &amp;  ROW()-5,TRUE)    )</f>
        <v/>
      </c>
      <c r="G932" s="6" t="str">
        <f> IF(INDIRECT("'FROM_NGS3_PCR-1'!A"&amp;ROW()-5,TRUE)="","",  INDIRECT(    "'FROM_NGS3_PCR-1'!"   &amp;  CHAR(64 + MATCH(VLOOKUP(G$6,mapping!$A:$B,2,FALSE),'FROM_NGS3_PCR-1'!$1:$1,0))   &amp;  ROW()-5,TRUE)    )</f>
        <v/>
      </c>
      <c r="H932" s="39" t="str">
        <f> IF(INDIRECT("'FROM_NGS3_PCR-1'!A"&amp;ROW()-5,TRUE)="","",  INDIRECT(    "'FROM_NGS3_PCR-1'!"   &amp;  CHAR(64 + MATCH(VLOOKUP(H$6,mapping!$A:$B,2,FALSE),'FROM_NGS3_PCR-1'!$1:$1,0))   &amp;  ROW()-5,TRUE)    )</f>
        <v/>
      </c>
      <c r="I932" s="7" t="str">
        <f> IF(INDIRECT("'FROM_NGS3_PCR-1'!A"&amp;ROW()-5,TRUE)="","",  INDIRECT(    "'FROM_NGS3_PCR-1'!"   &amp;  CHAR(64 + MATCH(VLOOKUP(I$6,mapping!$A:$B,2,FALSE),'FROM_NGS3_PCR-1'!$1:$1,0))   &amp;  ROW()-5,TRUE)    )</f>
        <v/>
      </c>
      <c r="J932" s="40" t="str">
        <f> IF(INDIRECT("'FROM_NGS3_PCR-1'!A"&amp;ROW()-5,TRUE)="","",  INDIRECT(    "'FROM_NGS3_PCR-1'!"   &amp;  CHAR(64 + MATCH(VLOOKUP(J$6,mapping!$A:$B,2,FALSE),'FROM_NGS3_PCR-1'!$1:$1,0))   &amp;  ROW()-5,TRUE)    )</f>
        <v/>
      </c>
      <c r="K932" s="6"/>
      <c r="L932" s="39">
        <v>1.0</v>
      </c>
      <c r="M932" s="41"/>
      <c r="N932" s="6"/>
      <c r="O932" s="9" t="b">
        <f t="shared" si="1"/>
        <v>0</v>
      </c>
      <c r="P932" s="9" t="b">
        <f t="shared" si="2"/>
        <v>0</v>
      </c>
      <c r="Q932" s="9"/>
      <c r="R932" s="9"/>
      <c r="S932" s="9"/>
      <c r="T932" s="6"/>
      <c r="U932" s="6"/>
      <c r="V932" s="6"/>
      <c r="W932" s="6"/>
      <c r="X932" s="6"/>
      <c r="Y932" s="6"/>
      <c r="Z932" s="6"/>
    </row>
    <row r="933" ht="14.25" customHeight="1">
      <c r="A933" s="6"/>
      <c r="B933" s="38" t="str">
        <f> IF(INDIRECT("'FROM_NGS3_PCR-1'!A"&amp;ROW()-5,TRUE)="","",  INDIRECT(    "'FROM_NGS3_PCR-1'!"   &amp;  CHAR(64 + MATCH(VLOOKUP(B$6,mapping!$A:$B,2,FALSE),'FROM_NGS3_PCR-1'!$1:$1,0))   &amp;  ROW()-5,TRUE)    )</f>
        <v/>
      </c>
      <c r="C933" s="6" t="str">
        <f> IF(INDIRECT("'FROM_NGS3_PCR-1'!A"&amp;ROW()-5,TRUE)="","",  INDIRECT(    "'FROM_NGS3_PCR-1'!"   &amp;  CHAR(64 + MATCH(VLOOKUP(C$6,mapping!$A:$B,2,FALSE),'FROM_NGS3_PCR-1'!$1:$1,0))   &amp;  ROW()-5,TRUE)    )</f>
        <v/>
      </c>
      <c r="D933" s="7" t="str">
        <f> IF(INDIRECT("'FROM_NGS3_PCR-1'!A"&amp;ROW()-5,TRUE)="","",  INDIRECT(    "'FROM_NGS3_PCR-1'!"   &amp;  CHAR(64 + MATCH(VLOOKUP(D$6,mapping!$A:$B,2,FALSE),'FROM_NGS3_PCR-1'!$1:$1,0))   &amp;  ROW()-5,TRUE)    )</f>
        <v/>
      </c>
      <c r="E933" s="7" t="str">
        <f> IF(INDIRECT("'FROM_NGS3_PCR-1'!A"&amp;ROW()-5,TRUE)="","",  "e" &amp; INDIRECT(    "'FROM_NGS3_PCR-1'!"   &amp;  CHAR(64 + MATCH(VLOOKUP(E$6,mapping!$A:$B,2,FALSE),'FROM_NGS3_PCR-1'!$1:$1,0))   &amp;  ROW()-5,TRUE)    )</f>
        <v/>
      </c>
      <c r="F933" s="6" t="str">
        <f> IF(INDIRECT("'FROM_NGS3_PCR-1'!A"&amp;ROW()-5,TRUE)="","",  INDIRECT(    "'FROM_NGS3_PCR-1'!"   &amp;  CHAR(64 + MATCH(VLOOKUP(F$6,mapping!$A:$B,2,FALSE),'FROM_NGS3_PCR-1'!$1:$1,0))   &amp;  ROW()-5,TRUE)    )</f>
        <v/>
      </c>
      <c r="G933" s="6" t="str">
        <f> IF(INDIRECT("'FROM_NGS3_PCR-1'!A"&amp;ROW()-5,TRUE)="","",  INDIRECT(    "'FROM_NGS3_PCR-1'!"   &amp;  CHAR(64 + MATCH(VLOOKUP(G$6,mapping!$A:$B,2,FALSE),'FROM_NGS3_PCR-1'!$1:$1,0))   &amp;  ROW()-5,TRUE)    )</f>
        <v/>
      </c>
      <c r="H933" s="39" t="str">
        <f> IF(INDIRECT("'FROM_NGS3_PCR-1'!A"&amp;ROW()-5,TRUE)="","",  INDIRECT(    "'FROM_NGS3_PCR-1'!"   &amp;  CHAR(64 + MATCH(VLOOKUP(H$6,mapping!$A:$B,2,FALSE),'FROM_NGS3_PCR-1'!$1:$1,0))   &amp;  ROW()-5,TRUE)    )</f>
        <v/>
      </c>
      <c r="I933" s="7" t="str">
        <f> IF(INDIRECT("'FROM_NGS3_PCR-1'!A"&amp;ROW()-5,TRUE)="","",  INDIRECT(    "'FROM_NGS3_PCR-1'!"   &amp;  CHAR(64 + MATCH(VLOOKUP(I$6,mapping!$A:$B,2,FALSE),'FROM_NGS3_PCR-1'!$1:$1,0))   &amp;  ROW()-5,TRUE)    )</f>
        <v/>
      </c>
      <c r="J933" s="40" t="str">
        <f> IF(INDIRECT("'FROM_NGS3_PCR-1'!A"&amp;ROW()-5,TRUE)="","",  INDIRECT(    "'FROM_NGS3_PCR-1'!"   &amp;  CHAR(64 + MATCH(VLOOKUP(J$6,mapping!$A:$B,2,FALSE),'FROM_NGS3_PCR-1'!$1:$1,0))   &amp;  ROW()-5,TRUE)    )</f>
        <v/>
      </c>
      <c r="K933" s="6"/>
      <c r="L933" s="39">
        <v>1.0</v>
      </c>
      <c r="M933" s="41"/>
      <c r="N933" s="6"/>
      <c r="O933" s="9" t="b">
        <f t="shared" si="1"/>
        <v>0</v>
      </c>
      <c r="P933" s="9" t="b">
        <f t="shared" si="2"/>
        <v>0</v>
      </c>
      <c r="Q933" s="9"/>
      <c r="R933" s="9"/>
      <c r="S933" s="9"/>
      <c r="T933" s="6"/>
      <c r="U933" s="6"/>
      <c r="V933" s="6"/>
      <c r="W933" s="6"/>
      <c r="X933" s="6"/>
      <c r="Y933" s="6"/>
      <c r="Z933" s="6"/>
    </row>
    <row r="934" ht="14.25" customHeight="1">
      <c r="A934" s="6"/>
      <c r="B934" s="38" t="str">
        <f> IF(INDIRECT("'FROM_NGS3_PCR-1'!A"&amp;ROW()-5,TRUE)="","",  INDIRECT(    "'FROM_NGS3_PCR-1'!"   &amp;  CHAR(64 + MATCH(VLOOKUP(B$6,mapping!$A:$B,2,FALSE),'FROM_NGS3_PCR-1'!$1:$1,0))   &amp;  ROW()-5,TRUE)    )</f>
        <v/>
      </c>
      <c r="C934" s="6" t="str">
        <f> IF(INDIRECT("'FROM_NGS3_PCR-1'!A"&amp;ROW()-5,TRUE)="","",  INDIRECT(    "'FROM_NGS3_PCR-1'!"   &amp;  CHAR(64 + MATCH(VLOOKUP(C$6,mapping!$A:$B,2,FALSE),'FROM_NGS3_PCR-1'!$1:$1,0))   &amp;  ROW()-5,TRUE)    )</f>
        <v/>
      </c>
      <c r="D934" s="7" t="str">
        <f> IF(INDIRECT("'FROM_NGS3_PCR-1'!A"&amp;ROW()-5,TRUE)="","",  INDIRECT(    "'FROM_NGS3_PCR-1'!"   &amp;  CHAR(64 + MATCH(VLOOKUP(D$6,mapping!$A:$B,2,FALSE),'FROM_NGS3_PCR-1'!$1:$1,0))   &amp;  ROW()-5,TRUE)    )</f>
        <v/>
      </c>
      <c r="E934" s="7" t="str">
        <f> IF(INDIRECT("'FROM_NGS3_PCR-1'!A"&amp;ROW()-5,TRUE)="","",  "e" &amp; INDIRECT(    "'FROM_NGS3_PCR-1'!"   &amp;  CHAR(64 + MATCH(VLOOKUP(E$6,mapping!$A:$B,2,FALSE),'FROM_NGS3_PCR-1'!$1:$1,0))   &amp;  ROW()-5,TRUE)    )</f>
        <v/>
      </c>
      <c r="F934" s="6" t="str">
        <f> IF(INDIRECT("'FROM_NGS3_PCR-1'!A"&amp;ROW()-5,TRUE)="","",  INDIRECT(    "'FROM_NGS3_PCR-1'!"   &amp;  CHAR(64 + MATCH(VLOOKUP(F$6,mapping!$A:$B,2,FALSE),'FROM_NGS3_PCR-1'!$1:$1,0))   &amp;  ROW()-5,TRUE)    )</f>
        <v/>
      </c>
      <c r="G934" s="6" t="str">
        <f> IF(INDIRECT("'FROM_NGS3_PCR-1'!A"&amp;ROW()-5,TRUE)="","",  INDIRECT(    "'FROM_NGS3_PCR-1'!"   &amp;  CHAR(64 + MATCH(VLOOKUP(G$6,mapping!$A:$B,2,FALSE),'FROM_NGS3_PCR-1'!$1:$1,0))   &amp;  ROW()-5,TRUE)    )</f>
        <v/>
      </c>
      <c r="H934" s="39" t="str">
        <f> IF(INDIRECT("'FROM_NGS3_PCR-1'!A"&amp;ROW()-5,TRUE)="","",  INDIRECT(    "'FROM_NGS3_PCR-1'!"   &amp;  CHAR(64 + MATCH(VLOOKUP(H$6,mapping!$A:$B,2,FALSE),'FROM_NGS3_PCR-1'!$1:$1,0))   &amp;  ROW()-5,TRUE)    )</f>
        <v/>
      </c>
      <c r="I934" s="7" t="str">
        <f> IF(INDIRECT("'FROM_NGS3_PCR-1'!A"&amp;ROW()-5,TRUE)="","",  INDIRECT(    "'FROM_NGS3_PCR-1'!"   &amp;  CHAR(64 + MATCH(VLOOKUP(I$6,mapping!$A:$B,2,FALSE),'FROM_NGS3_PCR-1'!$1:$1,0))   &amp;  ROW()-5,TRUE)    )</f>
        <v/>
      </c>
      <c r="J934" s="40" t="str">
        <f> IF(INDIRECT("'FROM_NGS3_PCR-1'!A"&amp;ROW()-5,TRUE)="","",  INDIRECT(    "'FROM_NGS3_PCR-1'!"   &amp;  CHAR(64 + MATCH(VLOOKUP(J$6,mapping!$A:$B,2,FALSE),'FROM_NGS3_PCR-1'!$1:$1,0))   &amp;  ROW()-5,TRUE)    )</f>
        <v/>
      </c>
      <c r="K934" s="6"/>
      <c r="L934" s="39">
        <v>1.0</v>
      </c>
      <c r="M934" s="41"/>
      <c r="N934" s="6"/>
      <c r="O934" s="9" t="b">
        <f t="shared" si="1"/>
        <v>0</v>
      </c>
      <c r="P934" s="9" t="b">
        <f t="shared" si="2"/>
        <v>0</v>
      </c>
      <c r="Q934" s="9"/>
      <c r="R934" s="9"/>
      <c r="S934" s="9"/>
      <c r="T934" s="6"/>
      <c r="U934" s="6"/>
      <c r="V934" s="6"/>
      <c r="W934" s="6"/>
      <c r="X934" s="6"/>
      <c r="Y934" s="6"/>
      <c r="Z934" s="6"/>
    </row>
    <row r="935" ht="14.25" customHeight="1">
      <c r="A935" s="6"/>
      <c r="B935" s="38" t="str">
        <f> IF(INDIRECT("'FROM_NGS3_PCR-1'!A"&amp;ROW()-5,TRUE)="","",  INDIRECT(    "'FROM_NGS3_PCR-1'!"   &amp;  CHAR(64 + MATCH(VLOOKUP(B$6,mapping!$A:$B,2,FALSE),'FROM_NGS3_PCR-1'!$1:$1,0))   &amp;  ROW()-5,TRUE)    )</f>
        <v/>
      </c>
      <c r="C935" s="6" t="str">
        <f> IF(INDIRECT("'FROM_NGS3_PCR-1'!A"&amp;ROW()-5,TRUE)="","",  INDIRECT(    "'FROM_NGS3_PCR-1'!"   &amp;  CHAR(64 + MATCH(VLOOKUP(C$6,mapping!$A:$B,2,FALSE),'FROM_NGS3_PCR-1'!$1:$1,0))   &amp;  ROW()-5,TRUE)    )</f>
        <v/>
      </c>
      <c r="D935" s="7" t="str">
        <f> IF(INDIRECT("'FROM_NGS3_PCR-1'!A"&amp;ROW()-5,TRUE)="","",  INDIRECT(    "'FROM_NGS3_PCR-1'!"   &amp;  CHAR(64 + MATCH(VLOOKUP(D$6,mapping!$A:$B,2,FALSE),'FROM_NGS3_PCR-1'!$1:$1,0))   &amp;  ROW()-5,TRUE)    )</f>
        <v/>
      </c>
      <c r="E935" s="7" t="str">
        <f> IF(INDIRECT("'FROM_NGS3_PCR-1'!A"&amp;ROW()-5,TRUE)="","",  "e" &amp; INDIRECT(    "'FROM_NGS3_PCR-1'!"   &amp;  CHAR(64 + MATCH(VLOOKUP(E$6,mapping!$A:$B,2,FALSE),'FROM_NGS3_PCR-1'!$1:$1,0))   &amp;  ROW()-5,TRUE)    )</f>
        <v/>
      </c>
      <c r="F935" s="6" t="str">
        <f> IF(INDIRECT("'FROM_NGS3_PCR-1'!A"&amp;ROW()-5,TRUE)="","",  INDIRECT(    "'FROM_NGS3_PCR-1'!"   &amp;  CHAR(64 + MATCH(VLOOKUP(F$6,mapping!$A:$B,2,FALSE),'FROM_NGS3_PCR-1'!$1:$1,0))   &amp;  ROW()-5,TRUE)    )</f>
        <v/>
      </c>
      <c r="G935" s="6" t="str">
        <f> IF(INDIRECT("'FROM_NGS3_PCR-1'!A"&amp;ROW()-5,TRUE)="","",  INDIRECT(    "'FROM_NGS3_PCR-1'!"   &amp;  CHAR(64 + MATCH(VLOOKUP(G$6,mapping!$A:$B,2,FALSE),'FROM_NGS3_PCR-1'!$1:$1,0))   &amp;  ROW()-5,TRUE)    )</f>
        <v/>
      </c>
      <c r="H935" s="39" t="str">
        <f> IF(INDIRECT("'FROM_NGS3_PCR-1'!A"&amp;ROW()-5,TRUE)="","",  INDIRECT(    "'FROM_NGS3_PCR-1'!"   &amp;  CHAR(64 + MATCH(VLOOKUP(H$6,mapping!$A:$B,2,FALSE),'FROM_NGS3_PCR-1'!$1:$1,0))   &amp;  ROW()-5,TRUE)    )</f>
        <v/>
      </c>
      <c r="I935" s="7" t="str">
        <f> IF(INDIRECT("'FROM_NGS3_PCR-1'!A"&amp;ROW()-5,TRUE)="","",  INDIRECT(    "'FROM_NGS3_PCR-1'!"   &amp;  CHAR(64 + MATCH(VLOOKUP(I$6,mapping!$A:$B,2,FALSE),'FROM_NGS3_PCR-1'!$1:$1,0))   &amp;  ROW()-5,TRUE)    )</f>
        <v/>
      </c>
      <c r="J935" s="40" t="str">
        <f> IF(INDIRECT("'FROM_NGS3_PCR-1'!A"&amp;ROW()-5,TRUE)="","",  INDIRECT(    "'FROM_NGS3_PCR-1'!"   &amp;  CHAR(64 + MATCH(VLOOKUP(J$6,mapping!$A:$B,2,FALSE),'FROM_NGS3_PCR-1'!$1:$1,0))   &amp;  ROW()-5,TRUE)    )</f>
        <v/>
      </c>
      <c r="K935" s="6"/>
      <c r="L935" s="39">
        <v>1.0</v>
      </c>
      <c r="M935" s="41"/>
      <c r="N935" s="6"/>
      <c r="O935" s="9" t="b">
        <f t="shared" si="1"/>
        <v>0</v>
      </c>
      <c r="P935" s="9" t="b">
        <f t="shared" si="2"/>
        <v>0</v>
      </c>
      <c r="Q935" s="9"/>
      <c r="R935" s="9"/>
      <c r="S935" s="9"/>
      <c r="T935" s="6"/>
      <c r="U935" s="6"/>
      <c r="V935" s="6"/>
      <c r="W935" s="6"/>
      <c r="X935" s="6"/>
      <c r="Y935" s="6"/>
      <c r="Z935" s="6"/>
    </row>
    <row r="936" ht="14.25" customHeight="1">
      <c r="A936" s="6"/>
      <c r="B936" s="38" t="str">
        <f> IF(INDIRECT("'FROM_NGS3_PCR-1'!A"&amp;ROW()-5,TRUE)="","",  INDIRECT(    "'FROM_NGS3_PCR-1'!"   &amp;  CHAR(64 + MATCH(VLOOKUP(B$6,mapping!$A:$B,2,FALSE),'FROM_NGS3_PCR-1'!$1:$1,0))   &amp;  ROW()-5,TRUE)    )</f>
        <v/>
      </c>
      <c r="C936" s="6" t="str">
        <f> IF(INDIRECT("'FROM_NGS3_PCR-1'!A"&amp;ROW()-5,TRUE)="","",  INDIRECT(    "'FROM_NGS3_PCR-1'!"   &amp;  CHAR(64 + MATCH(VLOOKUP(C$6,mapping!$A:$B,2,FALSE),'FROM_NGS3_PCR-1'!$1:$1,0))   &amp;  ROW()-5,TRUE)    )</f>
        <v/>
      </c>
      <c r="D936" s="7" t="str">
        <f> IF(INDIRECT("'FROM_NGS3_PCR-1'!A"&amp;ROW()-5,TRUE)="","",  INDIRECT(    "'FROM_NGS3_PCR-1'!"   &amp;  CHAR(64 + MATCH(VLOOKUP(D$6,mapping!$A:$B,2,FALSE),'FROM_NGS3_PCR-1'!$1:$1,0))   &amp;  ROW()-5,TRUE)    )</f>
        <v/>
      </c>
      <c r="E936" s="7" t="str">
        <f> IF(INDIRECT("'FROM_NGS3_PCR-1'!A"&amp;ROW()-5,TRUE)="","",  "e" &amp; INDIRECT(    "'FROM_NGS3_PCR-1'!"   &amp;  CHAR(64 + MATCH(VLOOKUP(E$6,mapping!$A:$B,2,FALSE),'FROM_NGS3_PCR-1'!$1:$1,0))   &amp;  ROW()-5,TRUE)    )</f>
        <v/>
      </c>
      <c r="F936" s="6" t="str">
        <f> IF(INDIRECT("'FROM_NGS3_PCR-1'!A"&amp;ROW()-5,TRUE)="","",  INDIRECT(    "'FROM_NGS3_PCR-1'!"   &amp;  CHAR(64 + MATCH(VLOOKUP(F$6,mapping!$A:$B,2,FALSE),'FROM_NGS3_PCR-1'!$1:$1,0))   &amp;  ROW()-5,TRUE)    )</f>
        <v/>
      </c>
      <c r="G936" s="6" t="str">
        <f> IF(INDIRECT("'FROM_NGS3_PCR-1'!A"&amp;ROW()-5,TRUE)="","",  INDIRECT(    "'FROM_NGS3_PCR-1'!"   &amp;  CHAR(64 + MATCH(VLOOKUP(G$6,mapping!$A:$B,2,FALSE),'FROM_NGS3_PCR-1'!$1:$1,0))   &amp;  ROW()-5,TRUE)    )</f>
        <v/>
      </c>
      <c r="H936" s="39" t="str">
        <f> IF(INDIRECT("'FROM_NGS3_PCR-1'!A"&amp;ROW()-5,TRUE)="","",  INDIRECT(    "'FROM_NGS3_PCR-1'!"   &amp;  CHAR(64 + MATCH(VLOOKUP(H$6,mapping!$A:$B,2,FALSE),'FROM_NGS3_PCR-1'!$1:$1,0))   &amp;  ROW()-5,TRUE)    )</f>
        <v/>
      </c>
      <c r="I936" s="7" t="str">
        <f> IF(INDIRECT("'FROM_NGS3_PCR-1'!A"&amp;ROW()-5,TRUE)="","",  INDIRECT(    "'FROM_NGS3_PCR-1'!"   &amp;  CHAR(64 + MATCH(VLOOKUP(I$6,mapping!$A:$B,2,FALSE),'FROM_NGS3_PCR-1'!$1:$1,0))   &amp;  ROW()-5,TRUE)    )</f>
        <v/>
      </c>
      <c r="J936" s="40" t="str">
        <f> IF(INDIRECT("'FROM_NGS3_PCR-1'!A"&amp;ROW()-5,TRUE)="","",  INDIRECT(    "'FROM_NGS3_PCR-1'!"   &amp;  CHAR(64 + MATCH(VLOOKUP(J$6,mapping!$A:$B,2,FALSE),'FROM_NGS3_PCR-1'!$1:$1,0))   &amp;  ROW()-5,TRUE)    )</f>
        <v/>
      </c>
      <c r="K936" s="6"/>
      <c r="L936" s="39">
        <v>1.0</v>
      </c>
      <c r="M936" s="41"/>
      <c r="N936" s="6"/>
      <c r="O936" s="9" t="b">
        <f t="shared" si="1"/>
        <v>0</v>
      </c>
      <c r="P936" s="9" t="b">
        <f t="shared" si="2"/>
        <v>0</v>
      </c>
      <c r="Q936" s="9"/>
      <c r="R936" s="9"/>
      <c r="S936" s="9"/>
      <c r="T936" s="6"/>
      <c r="U936" s="6"/>
      <c r="V936" s="6"/>
      <c r="W936" s="6"/>
      <c r="X936" s="6"/>
      <c r="Y936" s="6"/>
      <c r="Z936" s="6"/>
    </row>
    <row r="937" ht="14.25" customHeight="1">
      <c r="A937" s="6"/>
      <c r="B937" s="38" t="str">
        <f> IF(INDIRECT("'FROM_NGS3_PCR-1'!A"&amp;ROW()-5,TRUE)="","",  INDIRECT(    "'FROM_NGS3_PCR-1'!"   &amp;  CHAR(64 + MATCH(VLOOKUP(B$6,mapping!$A:$B,2,FALSE),'FROM_NGS3_PCR-1'!$1:$1,0))   &amp;  ROW()-5,TRUE)    )</f>
        <v/>
      </c>
      <c r="C937" s="6" t="str">
        <f> IF(INDIRECT("'FROM_NGS3_PCR-1'!A"&amp;ROW()-5,TRUE)="","",  INDIRECT(    "'FROM_NGS3_PCR-1'!"   &amp;  CHAR(64 + MATCH(VLOOKUP(C$6,mapping!$A:$B,2,FALSE),'FROM_NGS3_PCR-1'!$1:$1,0))   &amp;  ROW()-5,TRUE)    )</f>
        <v/>
      </c>
      <c r="D937" s="7" t="str">
        <f> IF(INDIRECT("'FROM_NGS3_PCR-1'!A"&amp;ROW()-5,TRUE)="","",  INDIRECT(    "'FROM_NGS3_PCR-1'!"   &amp;  CHAR(64 + MATCH(VLOOKUP(D$6,mapping!$A:$B,2,FALSE),'FROM_NGS3_PCR-1'!$1:$1,0))   &amp;  ROW()-5,TRUE)    )</f>
        <v/>
      </c>
      <c r="E937" s="7" t="str">
        <f> IF(INDIRECT("'FROM_NGS3_PCR-1'!A"&amp;ROW()-5,TRUE)="","",  "e" &amp; INDIRECT(    "'FROM_NGS3_PCR-1'!"   &amp;  CHAR(64 + MATCH(VLOOKUP(E$6,mapping!$A:$B,2,FALSE),'FROM_NGS3_PCR-1'!$1:$1,0))   &amp;  ROW()-5,TRUE)    )</f>
        <v/>
      </c>
      <c r="F937" s="6" t="str">
        <f> IF(INDIRECT("'FROM_NGS3_PCR-1'!A"&amp;ROW()-5,TRUE)="","",  INDIRECT(    "'FROM_NGS3_PCR-1'!"   &amp;  CHAR(64 + MATCH(VLOOKUP(F$6,mapping!$A:$B,2,FALSE),'FROM_NGS3_PCR-1'!$1:$1,0))   &amp;  ROW()-5,TRUE)    )</f>
        <v/>
      </c>
      <c r="G937" s="6" t="str">
        <f> IF(INDIRECT("'FROM_NGS3_PCR-1'!A"&amp;ROW()-5,TRUE)="","",  INDIRECT(    "'FROM_NGS3_PCR-1'!"   &amp;  CHAR(64 + MATCH(VLOOKUP(G$6,mapping!$A:$B,2,FALSE),'FROM_NGS3_PCR-1'!$1:$1,0))   &amp;  ROW()-5,TRUE)    )</f>
        <v/>
      </c>
      <c r="H937" s="39" t="str">
        <f> IF(INDIRECT("'FROM_NGS3_PCR-1'!A"&amp;ROW()-5,TRUE)="","",  INDIRECT(    "'FROM_NGS3_PCR-1'!"   &amp;  CHAR(64 + MATCH(VLOOKUP(H$6,mapping!$A:$B,2,FALSE),'FROM_NGS3_PCR-1'!$1:$1,0))   &amp;  ROW()-5,TRUE)    )</f>
        <v/>
      </c>
      <c r="I937" s="7" t="str">
        <f> IF(INDIRECT("'FROM_NGS3_PCR-1'!A"&amp;ROW()-5,TRUE)="","",  INDIRECT(    "'FROM_NGS3_PCR-1'!"   &amp;  CHAR(64 + MATCH(VLOOKUP(I$6,mapping!$A:$B,2,FALSE),'FROM_NGS3_PCR-1'!$1:$1,0))   &amp;  ROW()-5,TRUE)    )</f>
        <v/>
      </c>
      <c r="J937" s="40" t="str">
        <f> IF(INDIRECT("'FROM_NGS3_PCR-1'!A"&amp;ROW()-5,TRUE)="","",  INDIRECT(    "'FROM_NGS3_PCR-1'!"   &amp;  CHAR(64 + MATCH(VLOOKUP(J$6,mapping!$A:$B,2,FALSE),'FROM_NGS3_PCR-1'!$1:$1,0))   &amp;  ROW()-5,TRUE)    )</f>
        <v/>
      </c>
      <c r="K937" s="6"/>
      <c r="L937" s="39">
        <v>1.0</v>
      </c>
      <c r="M937" s="41"/>
      <c r="N937" s="6"/>
      <c r="O937" s="9" t="b">
        <f t="shared" si="1"/>
        <v>0</v>
      </c>
      <c r="P937" s="9" t="b">
        <f t="shared" si="2"/>
        <v>0</v>
      </c>
      <c r="Q937" s="9"/>
      <c r="R937" s="9"/>
      <c r="S937" s="9"/>
      <c r="T937" s="6"/>
      <c r="U937" s="6"/>
      <c r="V937" s="6"/>
      <c r="W937" s="6"/>
      <c r="X937" s="6"/>
      <c r="Y937" s="6"/>
      <c r="Z937" s="6"/>
    </row>
    <row r="938" ht="14.25" customHeight="1">
      <c r="A938" s="6"/>
      <c r="B938" s="38" t="str">
        <f> IF(INDIRECT("'FROM_NGS3_PCR-1'!A"&amp;ROW()-5,TRUE)="","",  INDIRECT(    "'FROM_NGS3_PCR-1'!"   &amp;  CHAR(64 + MATCH(VLOOKUP(B$6,mapping!$A:$B,2,FALSE),'FROM_NGS3_PCR-1'!$1:$1,0))   &amp;  ROW()-5,TRUE)    )</f>
        <v/>
      </c>
      <c r="C938" s="6" t="str">
        <f> IF(INDIRECT("'FROM_NGS3_PCR-1'!A"&amp;ROW()-5,TRUE)="","",  INDIRECT(    "'FROM_NGS3_PCR-1'!"   &amp;  CHAR(64 + MATCH(VLOOKUP(C$6,mapping!$A:$B,2,FALSE),'FROM_NGS3_PCR-1'!$1:$1,0))   &amp;  ROW()-5,TRUE)    )</f>
        <v/>
      </c>
      <c r="D938" s="7" t="str">
        <f> IF(INDIRECT("'FROM_NGS3_PCR-1'!A"&amp;ROW()-5,TRUE)="","",  INDIRECT(    "'FROM_NGS3_PCR-1'!"   &amp;  CHAR(64 + MATCH(VLOOKUP(D$6,mapping!$A:$B,2,FALSE),'FROM_NGS3_PCR-1'!$1:$1,0))   &amp;  ROW()-5,TRUE)    )</f>
        <v/>
      </c>
      <c r="E938" s="7" t="str">
        <f> IF(INDIRECT("'FROM_NGS3_PCR-1'!A"&amp;ROW()-5,TRUE)="","",  "e" &amp; INDIRECT(    "'FROM_NGS3_PCR-1'!"   &amp;  CHAR(64 + MATCH(VLOOKUP(E$6,mapping!$A:$B,2,FALSE),'FROM_NGS3_PCR-1'!$1:$1,0))   &amp;  ROW()-5,TRUE)    )</f>
        <v/>
      </c>
      <c r="F938" s="6" t="str">
        <f> IF(INDIRECT("'FROM_NGS3_PCR-1'!A"&amp;ROW()-5,TRUE)="","",  INDIRECT(    "'FROM_NGS3_PCR-1'!"   &amp;  CHAR(64 + MATCH(VLOOKUP(F$6,mapping!$A:$B,2,FALSE),'FROM_NGS3_PCR-1'!$1:$1,0))   &amp;  ROW()-5,TRUE)    )</f>
        <v/>
      </c>
      <c r="G938" s="6" t="str">
        <f> IF(INDIRECT("'FROM_NGS3_PCR-1'!A"&amp;ROW()-5,TRUE)="","",  INDIRECT(    "'FROM_NGS3_PCR-1'!"   &amp;  CHAR(64 + MATCH(VLOOKUP(G$6,mapping!$A:$B,2,FALSE),'FROM_NGS3_PCR-1'!$1:$1,0))   &amp;  ROW()-5,TRUE)    )</f>
        <v/>
      </c>
      <c r="H938" s="39" t="str">
        <f> IF(INDIRECT("'FROM_NGS3_PCR-1'!A"&amp;ROW()-5,TRUE)="","",  INDIRECT(    "'FROM_NGS3_PCR-1'!"   &amp;  CHAR(64 + MATCH(VLOOKUP(H$6,mapping!$A:$B,2,FALSE),'FROM_NGS3_PCR-1'!$1:$1,0))   &amp;  ROW()-5,TRUE)    )</f>
        <v/>
      </c>
      <c r="I938" s="7" t="str">
        <f> IF(INDIRECT("'FROM_NGS3_PCR-1'!A"&amp;ROW()-5,TRUE)="","",  INDIRECT(    "'FROM_NGS3_PCR-1'!"   &amp;  CHAR(64 + MATCH(VLOOKUP(I$6,mapping!$A:$B,2,FALSE),'FROM_NGS3_PCR-1'!$1:$1,0))   &amp;  ROW()-5,TRUE)    )</f>
        <v/>
      </c>
      <c r="J938" s="40" t="str">
        <f> IF(INDIRECT("'FROM_NGS3_PCR-1'!A"&amp;ROW()-5,TRUE)="","",  INDIRECT(    "'FROM_NGS3_PCR-1'!"   &amp;  CHAR(64 + MATCH(VLOOKUP(J$6,mapping!$A:$B,2,FALSE),'FROM_NGS3_PCR-1'!$1:$1,0))   &amp;  ROW()-5,TRUE)    )</f>
        <v/>
      </c>
      <c r="K938" s="6"/>
      <c r="L938" s="39">
        <v>1.0</v>
      </c>
      <c r="M938" s="41"/>
      <c r="N938" s="6"/>
      <c r="O938" s="9" t="b">
        <f t="shared" si="1"/>
        <v>0</v>
      </c>
      <c r="P938" s="9" t="b">
        <f t="shared" si="2"/>
        <v>0</v>
      </c>
      <c r="Q938" s="9"/>
      <c r="R938" s="9"/>
      <c r="S938" s="9"/>
      <c r="T938" s="6"/>
      <c r="U938" s="6"/>
      <c r="V938" s="6"/>
      <c r="W938" s="6"/>
      <c r="X938" s="6"/>
      <c r="Y938" s="6"/>
      <c r="Z938" s="6"/>
    </row>
    <row r="939" ht="14.25" customHeight="1">
      <c r="A939" s="6"/>
      <c r="B939" s="38" t="str">
        <f> IF(INDIRECT("'FROM_NGS3_PCR-1'!A"&amp;ROW()-5,TRUE)="","",  INDIRECT(    "'FROM_NGS3_PCR-1'!"   &amp;  CHAR(64 + MATCH(VLOOKUP(B$6,mapping!$A:$B,2,FALSE),'FROM_NGS3_PCR-1'!$1:$1,0))   &amp;  ROW()-5,TRUE)    )</f>
        <v/>
      </c>
      <c r="C939" s="6" t="str">
        <f> IF(INDIRECT("'FROM_NGS3_PCR-1'!A"&amp;ROW()-5,TRUE)="","",  INDIRECT(    "'FROM_NGS3_PCR-1'!"   &amp;  CHAR(64 + MATCH(VLOOKUP(C$6,mapping!$A:$B,2,FALSE),'FROM_NGS3_PCR-1'!$1:$1,0))   &amp;  ROW()-5,TRUE)    )</f>
        <v/>
      </c>
      <c r="D939" s="7" t="str">
        <f> IF(INDIRECT("'FROM_NGS3_PCR-1'!A"&amp;ROW()-5,TRUE)="","",  INDIRECT(    "'FROM_NGS3_PCR-1'!"   &amp;  CHAR(64 + MATCH(VLOOKUP(D$6,mapping!$A:$B,2,FALSE),'FROM_NGS3_PCR-1'!$1:$1,0))   &amp;  ROW()-5,TRUE)    )</f>
        <v/>
      </c>
      <c r="E939" s="7" t="str">
        <f> IF(INDIRECT("'FROM_NGS3_PCR-1'!A"&amp;ROW()-5,TRUE)="","",  "e" &amp; INDIRECT(    "'FROM_NGS3_PCR-1'!"   &amp;  CHAR(64 + MATCH(VLOOKUP(E$6,mapping!$A:$B,2,FALSE),'FROM_NGS3_PCR-1'!$1:$1,0))   &amp;  ROW()-5,TRUE)    )</f>
        <v/>
      </c>
      <c r="F939" s="6" t="str">
        <f> IF(INDIRECT("'FROM_NGS3_PCR-1'!A"&amp;ROW()-5,TRUE)="","",  INDIRECT(    "'FROM_NGS3_PCR-1'!"   &amp;  CHAR(64 + MATCH(VLOOKUP(F$6,mapping!$A:$B,2,FALSE),'FROM_NGS3_PCR-1'!$1:$1,0))   &amp;  ROW()-5,TRUE)    )</f>
        <v/>
      </c>
      <c r="G939" s="6" t="str">
        <f> IF(INDIRECT("'FROM_NGS3_PCR-1'!A"&amp;ROW()-5,TRUE)="","",  INDIRECT(    "'FROM_NGS3_PCR-1'!"   &amp;  CHAR(64 + MATCH(VLOOKUP(G$6,mapping!$A:$B,2,FALSE),'FROM_NGS3_PCR-1'!$1:$1,0))   &amp;  ROW()-5,TRUE)    )</f>
        <v/>
      </c>
      <c r="H939" s="39" t="str">
        <f> IF(INDIRECT("'FROM_NGS3_PCR-1'!A"&amp;ROW()-5,TRUE)="","",  INDIRECT(    "'FROM_NGS3_PCR-1'!"   &amp;  CHAR(64 + MATCH(VLOOKUP(H$6,mapping!$A:$B,2,FALSE),'FROM_NGS3_PCR-1'!$1:$1,0))   &amp;  ROW()-5,TRUE)    )</f>
        <v/>
      </c>
      <c r="I939" s="7" t="str">
        <f> IF(INDIRECT("'FROM_NGS3_PCR-1'!A"&amp;ROW()-5,TRUE)="","",  INDIRECT(    "'FROM_NGS3_PCR-1'!"   &amp;  CHAR(64 + MATCH(VLOOKUP(I$6,mapping!$A:$B,2,FALSE),'FROM_NGS3_PCR-1'!$1:$1,0))   &amp;  ROW()-5,TRUE)    )</f>
        <v/>
      </c>
      <c r="J939" s="40" t="str">
        <f> IF(INDIRECT("'FROM_NGS3_PCR-1'!A"&amp;ROW()-5,TRUE)="","",  INDIRECT(    "'FROM_NGS3_PCR-1'!"   &amp;  CHAR(64 + MATCH(VLOOKUP(J$6,mapping!$A:$B,2,FALSE),'FROM_NGS3_PCR-1'!$1:$1,0))   &amp;  ROW()-5,TRUE)    )</f>
        <v/>
      </c>
      <c r="K939" s="6"/>
      <c r="L939" s="39">
        <v>1.0</v>
      </c>
      <c r="M939" s="41"/>
      <c r="N939" s="6"/>
      <c r="O939" s="9" t="b">
        <f t="shared" si="1"/>
        <v>0</v>
      </c>
      <c r="P939" s="9" t="b">
        <f t="shared" si="2"/>
        <v>0</v>
      </c>
      <c r="Q939" s="9"/>
      <c r="R939" s="9"/>
      <c r="S939" s="9"/>
      <c r="T939" s="6"/>
      <c r="U939" s="6"/>
      <c r="V939" s="6"/>
      <c r="W939" s="6"/>
      <c r="X939" s="6"/>
      <c r="Y939" s="6"/>
      <c r="Z939" s="6"/>
    </row>
    <row r="940" ht="14.25" customHeight="1">
      <c r="A940" s="6"/>
      <c r="B940" s="38" t="str">
        <f> IF(INDIRECT("'FROM_NGS3_PCR-1'!A"&amp;ROW()-5,TRUE)="","",  INDIRECT(    "'FROM_NGS3_PCR-1'!"   &amp;  CHAR(64 + MATCH(VLOOKUP(B$6,mapping!$A:$B,2,FALSE),'FROM_NGS3_PCR-1'!$1:$1,0))   &amp;  ROW()-5,TRUE)    )</f>
        <v/>
      </c>
      <c r="C940" s="6" t="str">
        <f> IF(INDIRECT("'FROM_NGS3_PCR-1'!A"&amp;ROW()-5,TRUE)="","",  INDIRECT(    "'FROM_NGS3_PCR-1'!"   &amp;  CHAR(64 + MATCH(VLOOKUP(C$6,mapping!$A:$B,2,FALSE),'FROM_NGS3_PCR-1'!$1:$1,0))   &amp;  ROW()-5,TRUE)    )</f>
        <v/>
      </c>
      <c r="D940" s="7" t="str">
        <f> IF(INDIRECT("'FROM_NGS3_PCR-1'!A"&amp;ROW()-5,TRUE)="","",  INDIRECT(    "'FROM_NGS3_PCR-1'!"   &amp;  CHAR(64 + MATCH(VLOOKUP(D$6,mapping!$A:$B,2,FALSE),'FROM_NGS3_PCR-1'!$1:$1,0))   &amp;  ROW()-5,TRUE)    )</f>
        <v/>
      </c>
      <c r="E940" s="7" t="str">
        <f> IF(INDIRECT("'FROM_NGS3_PCR-1'!A"&amp;ROW()-5,TRUE)="","",  "e" &amp; INDIRECT(    "'FROM_NGS3_PCR-1'!"   &amp;  CHAR(64 + MATCH(VLOOKUP(E$6,mapping!$A:$B,2,FALSE),'FROM_NGS3_PCR-1'!$1:$1,0))   &amp;  ROW()-5,TRUE)    )</f>
        <v/>
      </c>
      <c r="F940" s="6" t="str">
        <f> IF(INDIRECT("'FROM_NGS3_PCR-1'!A"&amp;ROW()-5,TRUE)="","",  INDIRECT(    "'FROM_NGS3_PCR-1'!"   &amp;  CHAR(64 + MATCH(VLOOKUP(F$6,mapping!$A:$B,2,FALSE),'FROM_NGS3_PCR-1'!$1:$1,0))   &amp;  ROW()-5,TRUE)    )</f>
        <v/>
      </c>
      <c r="G940" s="6" t="str">
        <f> IF(INDIRECT("'FROM_NGS3_PCR-1'!A"&amp;ROW()-5,TRUE)="","",  INDIRECT(    "'FROM_NGS3_PCR-1'!"   &amp;  CHAR(64 + MATCH(VLOOKUP(G$6,mapping!$A:$B,2,FALSE),'FROM_NGS3_PCR-1'!$1:$1,0))   &amp;  ROW()-5,TRUE)    )</f>
        <v/>
      </c>
      <c r="H940" s="39" t="str">
        <f> IF(INDIRECT("'FROM_NGS3_PCR-1'!A"&amp;ROW()-5,TRUE)="","",  INDIRECT(    "'FROM_NGS3_PCR-1'!"   &amp;  CHAR(64 + MATCH(VLOOKUP(H$6,mapping!$A:$B,2,FALSE),'FROM_NGS3_PCR-1'!$1:$1,0))   &amp;  ROW()-5,TRUE)    )</f>
        <v/>
      </c>
      <c r="I940" s="7" t="str">
        <f> IF(INDIRECT("'FROM_NGS3_PCR-1'!A"&amp;ROW()-5,TRUE)="","",  INDIRECT(    "'FROM_NGS3_PCR-1'!"   &amp;  CHAR(64 + MATCH(VLOOKUP(I$6,mapping!$A:$B,2,FALSE),'FROM_NGS3_PCR-1'!$1:$1,0))   &amp;  ROW()-5,TRUE)    )</f>
        <v/>
      </c>
      <c r="J940" s="40" t="str">
        <f> IF(INDIRECT("'FROM_NGS3_PCR-1'!A"&amp;ROW()-5,TRUE)="","",  INDIRECT(    "'FROM_NGS3_PCR-1'!"   &amp;  CHAR(64 + MATCH(VLOOKUP(J$6,mapping!$A:$B,2,FALSE),'FROM_NGS3_PCR-1'!$1:$1,0))   &amp;  ROW()-5,TRUE)    )</f>
        <v/>
      </c>
      <c r="K940" s="6"/>
      <c r="L940" s="39">
        <v>1.0</v>
      </c>
      <c r="M940" s="41"/>
      <c r="N940" s="6"/>
      <c r="O940" s="9" t="b">
        <f t="shared" si="1"/>
        <v>0</v>
      </c>
      <c r="P940" s="9" t="b">
        <f t="shared" si="2"/>
        <v>0</v>
      </c>
      <c r="Q940" s="9"/>
      <c r="R940" s="9"/>
      <c r="S940" s="9"/>
      <c r="T940" s="6"/>
      <c r="U940" s="6"/>
      <c r="V940" s="6"/>
      <c r="W940" s="6"/>
      <c r="X940" s="6"/>
      <c r="Y940" s="6"/>
      <c r="Z940" s="6"/>
    </row>
    <row r="941" ht="14.25" customHeight="1">
      <c r="A941" s="6"/>
      <c r="B941" s="38" t="str">
        <f> IF(INDIRECT("'FROM_NGS3_PCR-1'!A"&amp;ROW()-5,TRUE)="","",  INDIRECT(    "'FROM_NGS3_PCR-1'!"   &amp;  CHAR(64 + MATCH(VLOOKUP(B$6,mapping!$A:$B,2,FALSE),'FROM_NGS3_PCR-1'!$1:$1,0))   &amp;  ROW()-5,TRUE)    )</f>
        <v/>
      </c>
      <c r="C941" s="6" t="str">
        <f> IF(INDIRECT("'FROM_NGS3_PCR-1'!A"&amp;ROW()-5,TRUE)="","",  INDIRECT(    "'FROM_NGS3_PCR-1'!"   &amp;  CHAR(64 + MATCH(VLOOKUP(C$6,mapping!$A:$B,2,FALSE),'FROM_NGS3_PCR-1'!$1:$1,0))   &amp;  ROW()-5,TRUE)    )</f>
        <v/>
      </c>
      <c r="D941" s="7" t="str">
        <f> IF(INDIRECT("'FROM_NGS3_PCR-1'!A"&amp;ROW()-5,TRUE)="","",  INDIRECT(    "'FROM_NGS3_PCR-1'!"   &amp;  CHAR(64 + MATCH(VLOOKUP(D$6,mapping!$A:$B,2,FALSE),'FROM_NGS3_PCR-1'!$1:$1,0))   &amp;  ROW()-5,TRUE)    )</f>
        <v/>
      </c>
      <c r="E941" s="7" t="str">
        <f> IF(INDIRECT("'FROM_NGS3_PCR-1'!A"&amp;ROW()-5,TRUE)="","",  "e" &amp; INDIRECT(    "'FROM_NGS3_PCR-1'!"   &amp;  CHAR(64 + MATCH(VLOOKUP(E$6,mapping!$A:$B,2,FALSE),'FROM_NGS3_PCR-1'!$1:$1,0))   &amp;  ROW()-5,TRUE)    )</f>
        <v/>
      </c>
      <c r="F941" s="6" t="str">
        <f> IF(INDIRECT("'FROM_NGS3_PCR-1'!A"&amp;ROW()-5,TRUE)="","",  INDIRECT(    "'FROM_NGS3_PCR-1'!"   &amp;  CHAR(64 + MATCH(VLOOKUP(F$6,mapping!$A:$B,2,FALSE),'FROM_NGS3_PCR-1'!$1:$1,0))   &amp;  ROW()-5,TRUE)    )</f>
        <v/>
      </c>
      <c r="G941" s="6" t="str">
        <f> IF(INDIRECT("'FROM_NGS3_PCR-1'!A"&amp;ROW()-5,TRUE)="","",  INDIRECT(    "'FROM_NGS3_PCR-1'!"   &amp;  CHAR(64 + MATCH(VLOOKUP(G$6,mapping!$A:$B,2,FALSE),'FROM_NGS3_PCR-1'!$1:$1,0))   &amp;  ROW()-5,TRUE)    )</f>
        <v/>
      </c>
      <c r="H941" s="39" t="str">
        <f> IF(INDIRECT("'FROM_NGS3_PCR-1'!A"&amp;ROW()-5,TRUE)="","",  INDIRECT(    "'FROM_NGS3_PCR-1'!"   &amp;  CHAR(64 + MATCH(VLOOKUP(H$6,mapping!$A:$B,2,FALSE),'FROM_NGS3_PCR-1'!$1:$1,0))   &amp;  ROW()-5,TRUE)    )</f>
        <v/>
      </c>
      <c r="I941" s="7" t="str">
        <f> IF(INDIRECT("'FROM_NGS3_PCR-1'!A"&amp;ROW()-5,TRUE)="","",  INDIRECT(    "'FROM_NGS3_PCR-1'!"   &amp;  CHAR(64 + MATCH(VLOOKUP(I$6,mapping!$A:$B,2,FALSE),'FROM_NGS3_PCR-1'!$1:$1,0))   &amp;  ROW()-5,TRUE)    )</f>
        <v/>
      </c>
      <c r="J941" s="40" t="str">
        <f> IF(INDIRECT("'FROM_NGS3_PCR-1'!A"&amp;ROW()-5,TRUE)="","",  INDIRECT(    "'FROM_NGS3_PCR-1'!"   &amp;  CHAR(64 + MATCH(VLOOKUP(J$6,mapping!$A:$B,2,FALSE),'FROM_NGS3_PCR-1'!$1:$1,0))   &amp;  ROW()-5,TRUE)    )</f>
        <v/>
      </c>
      <c r="K941" s="6"/>
      <c r="L941" s="39">
        <v>1.0</v>
      </c>
      <c r="M941" s="41"/>
      <c r="N941" s="6"/>
      <c r="O941" s="9" t="b">
        <f t="shared" si="1"/>
        <v>0</v>
      </c>
      <c r="P941" s="9" t="b">
        <f t="shared" si="2"/>
        <v>0</v>
      </c>
      <c r="Q941" s="9"/>
      <c r="R941" s="9"/>
      <c r="S941" s="9"/>
      <c r="T941" s="6"/>
      <c r="U941" s="6"/>
      <c r="V941" s="6"/>
      <c r="W941" s="6"/>
      <c r="X941" s="6"/>
      <c r="Y941" s="6"/>
      <c r="Z941" s="6"/>
    </row>
    <row r="942" ht="14.25" customHeight="1">
      <c r="A942" s="6"/>
      <c r="B942" s="38" t="str">
        <f> IF(INDIRECT("'FROM_NGS3_PCR-1'!A"&amp;ROW()-5,TRUE)="","",  INDIRECT(    "'FROM_NGS3_PCR-1'!"   &amp;  CHAR(64 + MATCH(VLOOKUP(B$6,mapping!$A:$B,2,FALSE),'FROM_NGS3_PCR-1'!$1:$1,0))   &amp;  ROW()-5,TRUE)    )</f>
        <v/>
      </c>
      <c r="C942" s="6" t="str">
        <f> IF(INDIRECT("'FROM_NGS3_PCR-1'!A"&amp;ROW()-5,TRUE)="","",  INDIRECT(    "'FROM_NGS3_PCR-1'!"   &amp;  CHAR(64 + MATCH(VLOOKUP(C$6,mapping!$A:$B,2,FALSE),'FROM_NGS3_PCR-1'!$1:$1,0))   &amp;  ROW()-5,TRUE)    )</f>
        <v/>
      </c>
      <c r="D942" s="7" t="str">
        <f> IF(INDIRECT("'FROM_NGS3_PCR-1'!A"&amp;ROW()-5,TRUE)="","",  INDIRECT(    "'FROM_NGS3_PCR-1'!"   &amp;  CHAR(64 + MATCH(VLOOKUP(D$6,mapping!$A:$B,2,FALSE),'FROM_NGS3_PCR-1'!$1:$1,0))   &amp;  ROW()-5,TRUE)    )</f>
        <v/>
      </c>
      <c r="E942" s="7" t="str">
        <f> IF(INDIRECT("'FROM_NGS3_PCR-1'!A"&amp;ROW()-5,TRUE)="","",  "e" &amp; INDIRECT(    "'FROM_NGS3_PCR-1'!"   &amp;  CHAR(64 + MATCH(VLOOKUP(E$6,mapping!$A:$B,2,FALSE),'FROM_NGS3_PCR-1'!$1:$1,0))   &amp;  ROW()-5,TRUE)    )</f>
        <v/>
      </c>
      <c r="F942" s="6" t="str">
        <f> IF(INDIRECT("'FROM_NGS3_PCR-1'!A"&amp;ROW()-5,TRUE)="","",  INDIRECT(    "'FROM_NGS3_PCR-1'!"   &amp;  CHAR(64 + MATCH(VLOOKUP(F$6,mapping!$A:$B,2,FALSE),'FROM_NGS3_PCR-1'!$1:$1,0))   &amp;  ROW()-5,TRUE)    )</f>
        <v/>
      </c>
      <c r="G942" s="6" t="str">
        <f> IF(INDIRECT("'FROM_NGS3_PCR-1'!A"&amp;ROW()-5,TRUE)="","",  INDIRECT(    "'FROM_NGS3_PCR-1'!"   &amp;  CHAR(64 + MATCH(VLOOKUP(G$6,mapping!$A:$B,2,FALSE),'FROM_NGS3_PCR-1'!$1:$1,0))   &amp;  ROW()-5,TRUE)    )</f>
        <v/>
      </c>
      <c r="H942" s="39" t="str">
        <f> IF(INDIRECT("'FROM_NGS3_PCR-1'!A"&amp;ROW()-5,TRUE)="","",  INDIRECT(    "'FROM_NGS3_PCR-1'!"   &amp;  CHAR(64 + MATCH(VLOOKUP(H$6,mapping!$A:$B,2,FALSE),'FROM_NGS3_PCR-1'!$1:$1,0))   &amp;  ROW()-5,TRUE)    )</f>
        <v/>
      </c>
      <c r="I942" s="7" t="str">
        <f> IF(INDIRECT("'FROM_NGS3_PCR-1'!A"&amp;ROW()-5,TRUE)="","",  INDIRECT(    "'FROM_NGS3_PCR-1'!"   &amp;  CHAR(64 + MATCH(VLOOKUP(I$6,mapping!$A:$B,2,FALSE),'FROM_NGS3_PCR-1'!$1:$1,0))   &amp;  ROW()-5,TRUE)    )</f>
        <v/>
      </c>
      <c r="J942" s="40" t="str">
        <f> IF(INDIRECT("'FROM_NGS3_PCR-1'!A"&amp;ROW()-5,TRUE)="","",  INDIRECT(    "'FROM_NGS3_PCR-1'!"   &amp;  CHAR(64 + MATCH(VLOOKUP(J$6,mapping!$A:$B,2,FALSE),'FROM_NGS3_PCR-1'!$1:$1,0))   &amp;  ROW()-5,TRUE)    )</f>
        <v/>
      </c>
      <c r="K942" s="6"/>
      <c r="L942" s="39">
        <v>1.0</v>
      </c>
      <c r="M942" s="41"/>
      <c r="N942" s="6"/>
      <c r="O942" s="9" t="b">
        <f t="shared" si="1"/>
        <v>0</v>
      </c>
      <c r="P942" s="9" t="b">
        <f t="shared" si="2"/>
        <v>0</v>
      </c>
      <c r="Q942" s="9"/>
      <c r="R942" s="9"/>
      <c r="S942" s="9"/>
      <c r="T942" s="6"/>
      <c r="U942" s="6"/>
      <c r="V942" s="6"/>
      <c r="W942" s="6"/>
      <c r="X942" s="6"/>
      <c r="Y942" s="6"/>
      <c r="Z942" s="6"/>
    </row>
    <row r="943" ht="14.25" customHeight="1">
      <c r="A943" s="6"/>
      <c r="B943" s="38" t="str">
        <f> IF(INDIRECT("'FROM_NGS3_PCR-1'!A"&amp;ROW()-5,TRUE)="","",  INDIRECT(    "'FROM_NGS3_PCR-1'!"   &amp;  CHAR(64 + MATCH(VLOOKUP(B$6,mapping!$A:$B,2,FALSE),'FROM_NGS3_PCR-1'!$1:$1,0))   &amp;  ROW()-5,TRUE)    )</f>
        <v/>
      </c>
      <c r="C943" s="6" t="str">
        <f> IF(INDIRECT("'FROM_NGS3_PCR-1'!A"&amp;ROW()-5,TRUE)="","",  INDIRECT(    "'FROM_NGS3_PCR-1'!"   &amp;  CHAR(64 + MATCH(VLOOKUP(C$6,mapping!$A:$B,2,FALSE),'FROM_NGS3_PCR-1'!$1:$1,0))   &amp;  ROW()-5,TRUE)    )</f>
        <v/>
      </c>
      <c r="D943" s="7" t="str">
        <f> IF(INDIRECT("'FROM_NGS3_PCR-1'!A"&amp;ROW()-5,TRUE)="","",  INDIRECT(    "'FROM_NGS3_PCR-1'!"   &amp;  CHAR(64 + MATCH(VLOOKUP(D$6,mapping!$A:$B,2,FALSE),'FROM_NGS3_PCR-1'!$1:$1,0))   &amp;  ROW()-5,TRUE)    )</f>
        <v/>
      </c>
      <c r="E943" s="7" t="str">
        <f> IF(INDIRECT("'FROM_NGS3_PCR-1'!A"&amp;ROW()-5,TRUE)="","",  "e" &amp; INDIRECT(    "'FROM_NGS3_PCR-1'!"   &amp;  CHAR(64 + MATCH(VLOOKUP(E$6,mapping!$A:$B,2,FALSE),'FROM_NGS3_PCR-1'!$1:$1,0))   &amp;  ROW()-5,TRUE)    )</f>
        <v/>
      </c>
      <c r="F943" s="6" t="str">
        <f> IF(INDIRECT("'FROM_NGS3_PCR-1'!A"&amp;ROW()-5,TRUE)="","",  INDIRECT(    "'FROM_NGS3_PCR-1'!"   &amp;  CHAR(64 + MATCH(VLOOKUP(F$6,mapping!$A:$B,2,FALSE),'FROM_NGS3_PCR-1'!$1:$1,0))   &amp;  ROW()-5,TRUE)    )</f>
        <v/>
      </c>
      <c r="G943" s="6" t="str">
        <f> IF(INDIRECT("'FROM_NGS3_PCR-1'!A"&amp;ROW()-5,TRUE)="","",  INDIRECT(    "'FROM_NGS3_PCR-1'!"   &amp;  CHAR(64 + MATCH(VLOOKUP(G$6,mapping!$A:$B,2,FALSE),'FROM_NGS3_PCR-1'!$1:$1,0))   &amp;  ROW()-5,TRUE)    )</f>
        <v/>
      </c>
      <c r="H943" s="39" t="str">
        <f> IF(INDIRECT("'FROM_NGS3_PCR-1'!A"&amp;ROW()-5,TRUE)="","",  INDIRECT(    "'FROM_NGS3_PCR-1'!"   &amp;  CHAR(64 + MATCH(VLOOKUP(H$6,mapping!$A:$B,2,FALSE),'FROM_NGS3_PCR-1'!$1:$1,0))   &amp;  ROW()-5,TRUE)    )</f>
        <v/>
      </c>
      <c r="I943" s="7" t="str">
        <f> IF(INDIRECT("'FROM_NGS3_PCR-1'!A"&amp;ROW()-5,TRUE)="","",  INDIRECT(    "'FROM_NGS3_PCR-1'!"   &amp;  CHAR(64 + MATCH(VLOOKUP(I$6,mapping!$A:$B,2,FALSE),'FROM_NGS3_PCR-1'!$1:$1,0))   &amp;  ROW()-5,TRUE)    )</f>
        <v/>
      </c>
      <c r="J943" s="40" t="str">
        <f> IF(INDIRECT("'FROM_NGS3_PCR-1'!A"&amp;ROW()-5,TRUE)="","",  INDIRECT(    "'FROM_NGS3_PCR-1'!"   &amp;  CHAR(64 + MATCH(VLOOKUP(J$6,mapping!$A:$B,2,FALSE),'FROM_NGS3_PCR-1'!$1:$1,0))   &amp;  ROW()-5,TRUE)    )</f>
        <v/>
      </c>
      <c r="K943" s="6"/>
      <c r="L943" s="39">
        <v>1.0</v>
      </c>
      <c r="M943" s="41"/>
      <c r="N943" s="6"/>
      <c r="O943" s="9" t="b">
        <f t="shared" si="1"/>
        <v>0</v>
      </c>
      <c r="P943" s="9" t="b">
        <f t="shared" si="2"/>
        <v>0</v>
      </c>
      <c r="Q943" s="9"/>
      <c r="R943" s="9"/>
      <c r="S943" s="9"/>
      <c r="T943" s="6"/>
      <c r="U943" s="6"/>
      <c r="V943" s="6"/>
      <c r="W943" s="6"/>
      <c r="X943" s="6"/>
      <c r="Y943" s="6"/>
      <c r="Z943" s="6"/>
    </row>
    <row r="944" ht="14.25" customHeight="1">
      <c r="A944" s="6"/>
      <c r="B944" s="38" t="str">
        <f> IF(INDIRECT("'FROM_NGS3_PCR-1'!A"&amp;ROW()-5,TRUE)="","",  INDIRECT(    "'FROM_NGS3_PCR-1'!"   &amp;  CHAR(64 + MATCH(VLOOKUP(B$6,mapping!$A:$B,2,FALSE),'FROM_NGS3_PCR-1'!$1:$1,0))   &amp;  ROW()-5,TRUE)    )</f>
        <v/>
      </c>
      <c r="C944" s="6" t="str">
        <f> IF(INDIRECT("'FROM_NGS3_PCR-1'!A"&amp;ROW()-5,TRUE)="","",  INDIRECT(    "'FROM_NGS3_PCR-1'!"   &amp;  CHAR(64 + MATCH(VLOOKUP(C$6,mapping!$A:$B,2,FALSE),'FROM_NGS3_PCR-1'!$1:$1,0))   &amp;  ROW()-5,TRUE)    )</f>
        <v/>
      </c>
      <c r="D944" s="7" t="str">
        <f> IF(INDIRECT("'FROM_NGS3_PCR-1'!A"&amp;ROW()-5,TRUE)="","",  INDIRECT(    "'FROM_NGS3_PCR-1'!"   &amp;  CHAR(64 + MATCH(VLOOKUP(D$6,mapping!$A:$B,2,FALSE),'FROM_NGS3_PCR-1'!$1:$1,0))   &amp;  ROW()-5,TRUE)    )</f>
        <v/>
      </c>
      <c r="E944" s="7" t="str">
        <f> IF(INDIRECT("'FROM_NGS3_PCR-1'!A"&amp;ROW()-5,TRUE)="","",  "e" &amp; INDIRECT(    "'FROM_NGS3_PCR-1'!"   &amp;  CHAR(64 + MATCH(VLOOKUP(E$6,mapping!$A:$B,2,FALSE),'FROM_NGS3_PCR-1'!$1:$1,0))   &amp;  ROW()-5,TRUE)    )</f>
        <v/>
      </c>
      <c r="F944" s="6" t="str">
        <f> IF(INDIRECT("'FROM_NGS3_PCR-1'!A"&amp;ROW()-5,TRUE)="","",  INDIRECT(    "'FROM_NGS3_PCR-1'!"   &amp;  CHAR(64 + MATCH(VLOOKUP(F$6,mapping!$A:$B,2,FALSE),'FROM_NGS3_PCR-1'!$1:$1,0))   &amp;  ROW()-5,TRUE)    )</f>
        <v/>
      </c>
      <c r="G944" s="6" t="str">
        <f> IF(INDIRECT("'FROM_NGS3_PCR-1'!A"&amp;ROW()-5,TRUE)="","",  INDIRECT(    "'FROM_NGS3_PCR-1'!"   &amp;  CHAR(64 + MATCH(VLOOKUP(G$6,mapping!$A:$B,2,FALSE),'FROM_NGS3_PCR-1'!$1:$1,0))   &amp;  ROW()-5,TRUE)    )</f>
        <v/>
      </c>
      <c r="H944" s="39" t="str">
        <f> IF(INDIRECT("'FROM_NGS3_PCR-1'!A"&amp;ROW()-5,TRUE)="","",  INDIRECT(    "'FROM_NGS3_PCR-1'!"   &amp;  CHAR(64 + MATCH(VLOOKUP(H$6,mapping!$A:$B,2,FALSE),'FROM_NGS3_PCR-1'!$1:$1,0))   &amp;  ROW()-5,TRUE)    )</f>
        <v/>
      </c>
      <c r="I944" s="7" t="str">
        <f> IF(INDIRECT("'FROM_NGS3_PCR-1'!A"&amp;ROW()-5,TRUE)="","",  INDIRECT(    "'FROM_NGS3_PCR-1'!"   &amp;  CHAR(64 + MATCH(VLOOKUP(I$6,mapping!$A:$B,2,FALSE),'FROM_NGS3_PCR-1'!$1:$1,0))   &amp;  ROW()-5,TRUE)    )</f>
        <v/>
      </c>
      <c r="J944" s="40" t="str">
        <f> IF(INDIRECT("'FROM_NGS3_PCR-1'!A"&amp;ROW()-5,TRUE)="","",  INDIRECT(    "'FROM_NGS3_PCR-1'!"   &amp;  CHAR(64 + MATCH(VLOOKUP(J$6,mapping!$A:$B,2,FALSE),'FROM_NGS3_PCR-1'!$1:$1,0))   &amp;  ROW()-5,TRUE)    )</f>
        <v/>
      </c>
      <c r="K944" s="6"/>
      <c r="L944" s="39">
        <v>1.0</v>
      </c>
      <c r="M944" s="41"/>
      <c r="N944" s="6"/>
      <c r="O944" s="9" t="b">
        <f t="shared" si="1"/>
        <v>0</v>
      </c>
      <c r="P944" s="9" t="b">
        <f t="shared" si="2"/>
        <v>0</v>
      </c>
      <c r="Q944" s="9"/>
      <c r="R944" s="9"/>
      <c r="S944" s="9"/>
      <c r="T944" s="6"/>
      <c r="U944" s="6"/>
      <c r="V944" s="6"/>
      <c r="W944" s="6"/>
      <c r="X944" s="6"/>
      <c r="Y944" s="6"/>
      <c r="Z944" s="6"/>
    </row>
    <row r="945" ht="14.25" customHeight="1">
      <c r="A945" s="6"/>
      <c r="B945" s="38" t="str">
        <f> IF(INDIRECT("'FROM_NGS3_PCR-1'!A"&amp;ROW()-5,TRUE)="","",  INDIRECT(    "'FROM_NGS3_PCR-1'!"   &amp;  CHAR(64 + MATCH(VLOOKUP(B$6,mapping!$A:$B,2,FALSE),'FROM_NGS3_PCR-1'!$1:$1,0))   &amp;  ROW()-5,TRUE)    )</f>
        <v/>
      </c>
      <c r="C945" s="6" t="str">
        <f> IF(INDIRECT("'FROM_NGS3_PCR-1'!A"&amp;ROW()-5,TRUE)="","",  INDIRECT(    "'FROM_NGS3_PCR-1'!"   &amp;  CHAR(64 + MATCH(VLOOKUP(C$6,mapping!$A:$B,2,FALSE),'FROM_NGS3_PCR-1'!$1:$1,0))   &amp;  ROW()-5,TRUE)    )</f>
        <v/>
      </c>
      <c r="D945" s="7" t="str">
        <f> IF(INDIRECT("'FROM_NGS3_PCR-1'!A"&amp;ROW()-5,TRUE)="","",  INDIRECT(    "'FROM_NGS3_PCR-1'!"   &amp;  CHAR(64 + MATCH(VLOOKUP(D$6,mapping!$A:$B,2,FALSE),'FROM_NGS3_PCR-1'!$1:$1,0))   &amp;  ROW()-5,TRUE)    )</f>
        <v/>
      </c>
      <c r="E945" s="7" t="str">
        <f> IF(INDIRECT("'FROM_NGS3_PCR-1'!A"&amp;ROW()-5,TRUE)="","",  "e" &amp; INDIRECT(    "'FROM_NGS3_PCR-1'!"   &amp;  CHAR(64 + MATCH(VLOOKUP(E$6,mapping!$A:$B,2,FALSE),'FROM_NGS3_PCR-1'!$1:$1,0))   &amp;  ROW()-5,TRUE)    )</f>
        <v/>
      </c>
      <c r="F945" s="6" t="str">
        <f> IF(INDIRECT("'FROM_NGS3_PCR-1'!A"&amp;ROW()-5,TRUE)="","",  INDIRECT(    "'FROM_NGS3_PCR-1'!"   &amp;  CHAR(64 + MATCH(VLOOKUP(F$6,mapping!$A:$B,2,FALSE),'FROM_NGS3_PCR-1'!$1:$1,0))   &amp;  ROW()-5,TRUE)    )</f>
        <v/>
      </c>
      <c r="G945" s="6" t="str">
        <f> IF(INDIRECT("'FROM_NGS3_PCR-1'!A"&amp;ROW()-5,TRUE)="","",  INDIRECT(    "'FROM_NGS3_PCR-1'!"   &amp;  CHAR(64 + MATCH(VLOOKUP(G$6,mapping!$A:$B,2,FALSE),'FROM_NGS3_PCR-1'!$1:$1,0))   &amp;  ROW()-5,TRUE)    )</f>
        <v/>
      </c>
      <c r="H945" s="39" t="str">
        <f> IF(INDIRECT("'FROM_NGS3_PCR-1'!A"&amp;ROW()-5,TRUE)="","",  INDIRECT(    "'FROM_NGS3_PCR-1'!"   &amp;  CHAR(64 + MATCH(VLOOKUP(H$6,mapping!$A:$B,2,FALSE),'FROM_NGS3_PCR-1'!$1:$1,0))   &amp;  ROW()-5,TRUE)    )</f>
        <v/>
      </c>
      <c r="I945" s="7" t="str">
        <f> IF(INDIRECT("'FROM_NGS3_PCR-1'!A"&amp;ROW()-5,TRUE)="","",  INDIRECT(    "'FROM_NGS3_PCR-1'!"   &amp;  CHAR(64 + MATCH(VLOOKUP(I$6,mapping!$A:$B,2,FALSE),'FROM_NGS3_PCR-1'!$1:$1,0))   &amp;  ROW()-5,TRUE)    )</f>
        <v/>
      </c>
      <c r="J945" s="40" t="str">
        <f> IF(INDIRECT("'FROM_NGS3_PCR-1'!A"&amp;ROW()-5,TRUE)="","",  INDIRECT(    "'FROM_NGS3_PCR-1'!"   &amp;  CHAR(64 + MATCH(VLOOKUP(J$6,mapping!$A:$B,2,FALSE),'FROM_NGS3_PCR-1'!$1:$1,0))   &amp;  ROW()-5,TRUE)    )</f>
        <v/>
      </c>
      <c r="K945" s="6"/>
      <c r="L945" s="39">
        <v>1.0</v>
      </c>
      <c r="M945" s="41"/>
      <c r="N945" s="6"/>
      <c r="O945" s="9" t="b">
        <f t="shared" si="1"/>
        <v>0</v>
      </c>
      <c r="P945" s="9" t="b">
        <f t="shared" si="2"/>
        <v>0</v>
      </c>
      <c r="Q945" s="9"/>
      <c r="R945" s="9"/>
      <c r="S945" s="9"/>
      <c r="T945" s="6"/>
      <c r="U945" s="6"/>
      <c r="V945" s="6"/>
      <c r="W945" s="6"/>
      <c r="X945" s="6"/>
      <c r="Y945" s="6"/>
      <c r="Z945" s="6"/>
    </row>
    <row r="946" ht="14.25" customHeight="1">
      <c r="A946" s="6"/>
      <c r="B946" s="38" t="str">
        <f> IF(INDIRECT("'FROM_NGS3_PCR-1'!A"&amp;ROW()-5,TRUE)="","",  INDIRECT(    "'FROM_NGS3_PCR-1'!"   &amp;  CHAR(64 + MATCH(VLOOKUP(B$6,mapping!$A:$B,2,FALSE),'FROM_NGS3_PCR-1'!$1:$1,0))   &amp;  ROW()-5,TRUE)    )</f>
        <v/>
      </c>
      <c r="C946" s="6" t="str">
        <f> IF(INDIRECT("'FROM_NGS3_PCR-1'!A"&amp;ROW()-5,TRUE)="","",  INDIRECT(    "'FROM_NGS3_PCR-1'!"   &amp;  CHAR(64 + MATCH(VLOOKUP(C$6,mapping!$A:$B,2,FALSE),'FROM_NGS3_PCR-1'!$1:$1,0))   &amp;  ROW()-5,TRUE)    )</f>
        <v/>
      </c>
      <c r="D946" s="7" t="str">
        <f> IF(INDIRECT("'FROM_NGS3_PCR-1'!A"&amp;ROW()-5,TRUE)="","",  INDIRECT(    "'FROM_NGS3_PCR-1'!"   &amp;  CHAR(64 + MATCH(VLOOKUP(D$6,mapping!$A:$B,2,FALSE),'FROM_NGS3_PCR-1'!$1:$1,0))   &amp;  ROW()-5,TRUE)    )</f>
        <v/>
      </c>
      <c r="E946" s="7" t="str">
        <f> IF(INDIRECT("'FROM_NGS3_PCR-1'!A"&amp;ROW()-5,TRUE)="","",  "e" &amp; INDIRECT(    "'FROM_NGS3_PCR-1'!"   &amp;  CHAR(64 + MATCH(VLOOKUP(E$6,mapping!$A:$B,2,FALSE),'FROM_NGS3_PCR-1'!$1:$1,0))   &amp;  ROW()-5,TRUE)    )</f>
        <v/>
      </c>
      <c r="F946" s="6" t="str">
        <f> IF(INDIRECT("'FROM_NGS3_PCR-1'!A"&amp;ROW()-5,TRUE)="","",  INDIRECT(    "'FROM_NGS3_PCR-1'!"   &amp;  CHAR(64 + MATCH(VLOOKUP(F$6,mapping!$A:$B,2,FALSE),'FROM_NGS3_PCR-1'!$1:$1,0))   &amp;  ROW()-5,TRUE)    )</f>
        <v/>
      </c>
      <c r="G946" s="6" t="str">
        <f> IF(INDIRECT("'FROM_NGS3_PCR-1'!A"&amp;ROW()-5,TRUE)="","",  INDIRECT(    "'FROM_NGS3_PCR-1'!"   &amp;  CHAR(64 + MATCH(VLOOKUP(G$6,mapping!$A:$B,2,FALSE),'FROM_NGS3_PCR-1'!$1:$1,0))   &amp;  ROW()-5,TRUE)    )</f>
        <v/>
      </c>
      <c r="H946" s="39" t="str">
        <f> IF(INDIRECT("'FROM_NGS3_PCR-1'!A"&amp;ROW()-5,TRUE)="","",  INDIRECT(    "'FROM_NGS3_PCR-1'!"   &amp;  CHAR(64 + MATCH(VLOOKUP(H$6,mapping!$A:$B,2,FALSE),'FROM_NGS3_PCR-1'!$1:$1,0))   &amp;  ROW()-5,TRUE)    )</f>
        <v/>
      </c>
      <c r="I946" s="7" t="str">
        <f> IF(INDIRECT("'FROM_NGS3_PCR-1'!A"&amp;ROW()-5,TRUE)="","",  INDIRECT(    "'FROM_NGS3_PCR-1'!"   &amp;  CHAR(64 + MATCH(VLOOKUP(I$6,mapping!$A:$B,2,FALSE),'FROM_NGS3_PCR-1'!$1:$1,0))   &amp;  ROW()-5,TRUE)    )</f>
        <v/>
      </c>
      <c r="J946" s="40" t="str">
        <f> IF(INDIRECT("'FROM_NGS3_PCR-1'!A"&amp;ROW()-5,TRUE)="","",  INDIRECT(    "'FROM_NGS3_PCR-1'!"   &amp;  CHAR(64 + MATCH(VLOOKUP(J$6,mapping!$A:$B,2,FALSE),'FROM_NGS3_PCR-1'!$1:$1,0))   &amp;  ROW()-5,TRUE)    )</f>
        <v/>
      </c>
      <c r="K946" s="6"/>
      <c r="L946" s="39">
        <v>1.0</v>
      </c>
      <c r="M946" s="41"/>
      <c r="N946" s="6"/>
      <c r="O946" s="9" t="b">
        <f t="shared" si="1"/>
        <v>0</v>
      </c>
      <c r="P946" s="9" t="b">
        <f t="shared" si="2"/>
        <v>0</v>
      </c>
      <c r="Q946" s="9"/>
      <c r="R946" s="9"/>
      <c r="S946" s="9"/>
      <c r="T946" s="6"/>
      <c r="U946" s="6"/>
      <c r="V946" s="6"/>
      <c r="W946" s="6"/>
      <c r="X946" s="6"/>
      <c r="Y946" s="6"/>
      <c r="Z946" s="6"/>
    </row>
    <row r="947" ht="14.25" customHeight="1">
      <c r="A947" s="6"/>
      <c r="B947" s="38" t="str">
        <f> IF(INDIRECT("'FROM_NGS3_PCR-1'!A"&amp;ROW()-5,TRUE)="","",  INDIRECT(    "'FROM_NGS3_PCR-1'!"   &amp;  CHAR(64 + MATCH(VLOOKUP(B$6,mapping!$A:$B,2,FALSE),'FROM_NGS3_PCR-1'!$1:$1,0))   &amp;  ROW()-5,TRUE)    )</f>
        <v/>
      </c>
      <c r="C947" s="6" t="str">
        <f> IF(INDIRECT("'FROM_NGS3_PCR-1'!A"&amp;ROW()-5,TRUE)="","",  INDIRECT(    "'FROM_NGS3_PCR-1'!"   &amp;  CHAR(64 + MATCH(VLOOKUP(C$6,mapping!$A:$B,2,FALSE),'FROM_NGS3_PCR-1'!$1:$1,0))   &amp;  ROW()-5,TRUE)    )</f>
        <v/>
      </c>
      <c r="D947" s="7" t="str">
        <f> IF(INDIRECT("'FROM_NGS3_PCR-1'!A"&amp;ROW()-5,TRUE)="","",  INDIRECT(    "'FROM_NGS3_PCR-1'!"   &amp;  CHAR(64 + MATCH(VLOOKUP(D$6,mapping!$A:$B,2,FALSE),'FROM_NGS3_PCR-1'!$1:$1,0))   &amp;  ROW()-5,TRUE)    )</f>
        <v/>
      </c>
      <c r="E947" s="7" t="str">
        <f> IF(INDIRECT("'FROM_NGS3_PCR-1'!A"&amp;ROW()-5,TRUE)="","",  "e" &amp; INDIRECT(    "'FROM_NGS3_PCR-1'!"   &amp;  CHAR(64 + MATCH(VLOOKUP(E$6,mapping!$A:$B,2,FALSE),'FROM_NGS3_PCR-1'!$1:$1,0))   &amp;  ROW()-5,TRUE)    )</f>
        <v/>
      </c>
      <c r="F947" s="6" t="str">
        <f> IF(INDIRECT("'FROM_NGS3_PCR-1'!A"&amp;ROW()-5,TRUE)="","",  INDIRECT(    "'FROM_NGS3_PCR-1'!"   &amp;  CHAR(64 + MATCH(VLOOKUP(F$6,mapping!$A:$B,2,FALSE),'FROM_NGS3_PCR-1'!$1:$1,0))   &amp;  ROW()-5,TRUE)    )</f>
        <v/>
      </c>
      <c r="G947" s="6" t="str">
        <f> IF(INDIRECT("'FROM_NGS3_PCR-1'!A"&amp;ROW()-5,TRUE)="","",  INDIRECT(    "'FROM_NGS3_PCR-1'!"   &amp;  CHAR(64 + MATCH(VLOOKUP(G$6,mapping!$A:$B,2,FALSE),'FROM_NGS3_PCR-1'!$1:$1,0))   &amp;  ROW()-5,TRUE)    )</f>
        <v/>
      </c>
      <c r="H947" s="39" t="str">
        <f> IF(INDIRECT("'FROM_NGS3_PCR-1'!A"&amp;ROW()-5,TRUE)="","",  INDIRECT(    "'FROM_NGS3_PCR-1'!"   &amp;  CHAR(64 + MATCH(VLOOKUP(H$6,mapping!$A:$B,2,FALSE),'FROM_NGS3_PCR-1'!$1:$1,0))   &amp;  ROW()-5,TRUE)    )</f>
        <v/>
      </c>
      <c r="I947" s="7" t="str">
        <f> IF(INDIRECT("'FROM_NGS3_PCR-1'!A"&amp;ROW()-5,TRUE)="","",  INDIRECT(    "'FROM_NGS3_PCR-1'!"   &amp;  CHAR(64 + MATCH(VLOOKUP(I$6,mapping!$A:$B,2,FALSE),'FROM_NGS3_PCR-1'!$1:$1,0))   &amp;  ROW()-5,TRUE)    )</f>
        <v/>
      </c>
      <c r="J947" s="40" t="str">
        <f> IF(INDIRECT("'FROM_NGS3_PCR-1'!A"&amp;ROW()-5,TRUE)="","",  INDIRECT(    "'FROM_NGS3_PCR-1'!"   &amp;  CHAR(64 + MATCH(VLOOKUP(J$6,mapping!$A:$B,2,FALSE),'FROM_NGS3_PCR-1'!$1:$1,0))   &amp;  ROW()-5,TRUE)    )</f>
        <v/>
      </c>
      <c r="K947" s="6"/>
      <c r="L947" s="39">
        <v>1.0</v>
      </c>
      <c r="M947" s="41"/>
      <c r="N947" s="6"/>
      <c r="O947" s="9" t="b">
        <f t="shared" si="1"/>
        <v>0</v>
      </c>
      <c r="P947" s="9" t="b">
        <f t="shared" si="2"/>
        <v>0</v>
      </c>
      <c r="Q947" s="9"/>
      <c r="R947" s="9"/>
      <c r="S947" s="9"/>
      <c r="T947" s="6"/>
      <c r="U947" s="6"/>
      <c r="V947" s="6"/>
      <c r="W947" s="6"/>
      <c r="X947" s="6"/>
      <c r="Y947" s="6"/>
      <c r="Z947" s="6"/>
    </row>
    <row r="948" ht="14.25" customHeight="1">
      <c r="A948" s="6"/>
      <c r="B948" s="38" t="str">
        <f> IF(INDIRECT("'FROM_NGS3_PCR-1'!A"&amp;ROW()-5,TRUE)="","",  INDIRECT(    "'FROM_NGS3_PCR-1'!"   &amp;  CHAR(64 + MATCH(VLOOKUP(B$6,mapping!$A:$B,2,FALSE),'FROM_NGS3_PCR-1'!$1:$1,0))   &amp;  ROW()-5,TRUE)    )</f>
        <v/>
      </c>
      <c r="C948" s="6" t="str">
        <f> IF(INDIRECT("'FROM_NGS3_PCR-1'!A"&amp;ROW()-5,TRUE)="","",  INDIRECT(    "'FROM_NGS3_PCR-1'!"   &amp;  CHAR(64 + MATCH(VLOOKUP(C$6,mapping!$A:$B,2,FALSE),'FROM_NGS3_PCR-1'!$1:$1,0))   &amp;  ROW()-5,TRUE)    )</f>
        <v/>
      </c>
      <c r="D948" s="7" t="str">
        <f> IF(INDIRECT("'FROM_NGS3_PCR-1'!A"&amp;ROW()-5,TRUE)="","",  INDIRECT(    "'FROM_NGS3_PCR-1'!"   &amp;  CHAR(64 + MATCH(VLOOKUP(D$6,mapping!$A:$B,2,FALSE),'FROM_NGS3_PCR-1'!$1:$1,0))   &amp;  ROW()-5,TRUE)    )</f>
        <v/>
      </c>
      <c r="E948" s="7" t="str">
        <f> IF(INDIRECT("'FROM_NGS3_PCR-1'!A"&amp;ROW()-5,TRUE)="","",  "e" &amp; INDIRECT(    "'FROM_NGS3_PCR-1'!"   &amp;  CHAR(64 + MATCH(VLOOKUP(E$6,mapping!$A:$B,2,FALSE),'FROM_NGS3_PCR-1'!$1:$1,0))   &amp;  ROW()-5,TRUE)    )</f>
        <v/>
      </c>
      <c r="F948" s="6" t="str">
        <f> IF(INDIRECT("'FROM_NGS3_PCR-1'!A"&amp;ROW()-5,TRUE)="","",  INDIRECT(    "'FROM_NGS3_PCR-1'!"   &amp;  CHAR(64 + MATCH(VLOOKUP(F$6,mapping!$A:$B,2,FALSE),'FROM_NGS3_PCR-1'!$1:$1,0))   &amp;  ROW()-5,TRUE)    )</f>
        <v/>
      </c>
      <c r="G948" s="6" t="str">
        <f> IF(INDIRECT("'FROM_NGS3_PCR-1'!A"&amp;ROW()-5,TRUE)="","",  INDIRECT(    "'FROM_NGS3_PCR-1'!"   &amp;  CHAR(64 + MATCH(VLOOKUP(G$6,mapping!$A:$B,2,FALSE),'FROM_NGS3_PCR-1'!$1:$1,0))   &amp;  ROW()-5,TRUE)    )</f>
        <v/>
      </c>
      <c r="H948" s="39" t="str">
        <f> IF(INDIRECT("'FROM_NGS3_PCR-1'!A"&amp;ROW()-5,TRUE)="","",  INDIRECT(    "'FROM_NGS3_PCR-1'!"   &amp;  CHAR(64 + MATCH(VLOOKUP(H$6,mapping!$A:$B,2,FALSE),'FROM_NGS3_PCR-1'!$1:$1,0))   &amp;  ROW()-5,TRUE)    )</f>
        <v/>
      </c>
      <c r="I948" s="7" t="str">
        <f> IF(INDIRECT("'FROM_NGS3_PCR-1'!A"&amp;ROW()-5,TRUE)="","",  INDIRECT(    "'FROM_NGS3_PCR-1'!"   &amp;  CHAR(64 + MATCH(VLOOKUP(I$6,mapping!$A:$B,2,FALSE),'FROM_NGS3_PCR-1'!$1:$1,0))   &amp;  ROW()-5,TRUE)    )</f>
        <v/>
      </c>
      <c r="J948" s="40" t="str">
        <f> IF(INDIRECT("'FROM_NGS3_PCR-1'!A"&amp;ROW()-5,TRUE)="","",  INDIRECT(    "'FROM_NGS3_PCR-1'!"   &amp;  CHAR(64 + MATCH(VLOOKUP(J$6,mapping!$A:$B,2,FALSE),'FROM_NGS3_PCR-1'!$1:$1,0))   &amp;  ROW()-5,TRUE)    )</f>
        <v/>
      </c>
      <c r="K948" s="6"/>
      <c r="L948" s="39">
        <v>1.0</v>
      </c>
      <c r="M948" s="41"/>
      <c r="N948" s="6"/>
      <c r="O948" s="9" t="b">
        <f t="shared" si="1"/>
        <v>0</v>
      </c>
      <c r="P948" s="9" t="b">
        <f t="shared" si="2"/>
        <v>0</v>
      </c>
      <c r="Q948" s="9"/>
      <c r="R948" s="9"/>
      <c r="S948" s="9"/>
      <c r="T948" s="6"/>
      <c r="U948" s="6"/>
      <c r="V948" s="6"/>
      <c r="W948" s="6"/>
      <c r="X948" s="6"/>
      <c r="Y948" s="6"/>
      <c r="Z948" s="6"/>
    </row>
    <row r="949" ht="14.25" customHeight="1">
      <c r="A949" s="6"/>
      <c r="B949" s="38" t="str">
        <f> IF(INDIRECT("'FROM_NGS3_PCR-1'!A"&amp;ROW()-5,TRUE)="","",  INDIRECT(    "'FROM_NGS3_PCR-1'!"   &amp;  CHAR(64 + MATCH(VLOOKUP(B$6,mapping!$A:$B,2,FALSE),'FROM_NGS3_PCR-1'!$1:$1,0))   &amp;  ROW()-5,TRUE)    )</f>
        <v/>
      </c>
      <c r="C949" s="6" t="str">
        <f> IF(INDIRECT("'FROM_NGS3_PCR-1'!A"&amp;ROW()-5,TRUE)="","",  INDIRECT(    "'FROM_NGS3_PCR-1'!"   &amp;  CHAR(64 + MATCH(VLOOKUP(C$6,mapping!$A:$B,2,FALSE),'FROM_NGS3_PCR-1'!$1:$1,0))   &amp;  ROW()-5,TRUE)    )</f>
        <v/>
      </c>
      <c r="D949" s="7" t="str">
        <f> IF(INDIRECT("'FROM_NGS3_PCR-1'!A"&amp;ROW()-5,TRUE)="","",  INDIRECT(    "'FROM_NGS3_PCR-1'!"   &amp;  CHAR(64 + MATCH(VLOOKUP(D$6,mapping!$A:$B,2,FALSE),'FROM_NGS3_PCR-1'!$1:$1,0))   &amp;  ROW()-5,TRUE)    )</f>
        <v/>
      </c>
      <c r="E949" s="7" t="str">
        <f> IF(INDIRECT("'FROM_NGS3_PCR-1'!A"&amp;ROW()-5,TRUE)="","",  "e" &amp; INDIRECT(    "'FROM_NGS3_PCR-1'!"   &amp;  CHAR(64 + MATCH(VLOOKUP(E$6,mapping!$A:$B,2,FALSE),'FROM_NGS3_PCR-1'!$1:$1,0))   &amp;  ROW()-5,TRUE)    )</f>
        <v/>
      </c>
      <c r="F949" s="6" t="str">
        <f> IF(INDIRECT("'FROM_NGS3_PCR-1'!A"&amp;ROW()-5,TRUE)="","",  INDIRECT(    "'FROM_NGS3_PCR-1'!"   &amp;  CHAR(64 + MATCH(VLOOKUP(F$6,mapping!$A:$B,2,FALSE),'FROM_NGS3_PCR-1'!$1:$1,0))   &amp;  ROW()-5,TRUE)    )</f>
        <v/>
      </c>
      <c r="G949" s="6" t="str">
        <f> IF(INDIRECT("'FROM_NGS3_PCR-1'!A"&amp;ROW()-5,TRUE)="","",  INDIRECT(    "'FROM_NGS3_PCR-1'!"   &amp;  CHAR(64 + MATCH(VLOOKUP(G$6,mapping!$A:$B,2,FALSE),'FROM_NGS3_PCR-1'!$1:$1,0))   &amp;  ROW()-5,TRUE)    )</f>
        <v/>
      </c>
      <c r="H949" s="39" t="str">
        <f> IF(INDIRECT("'FROM_NGS3_PCR-1'!A"&amp;ROW()-5,TRUE)="","",  INDIRECT(    "'FROM_NGS3_PCR-1'!"   &amp;  CHAR(64 + MATCH(VLOOKUP(H$6,mapping!$A:$B,2,FALSE),'FROM_NGS3_PCR-1'!$1:$1,0))   &amp;  ROW()-5,TRUE)    )</f>
        <v/>
      </c>
      <c r="I949" s="7" t="str">
        <f> IF(INDIRECT("'FROM_NGS3_PCR-1'!A"&amp;ROW()-5,TRUE)="","",  INDIRECT(    "'FROM_NGS3_PCR-1'!"   &amp;  CHAR(64 + MATCH(VLOOKUP(I$6,mapping!$A:$B,2,FALSE),'FROM_NGS3_PCR-1'!$1:$1,0))   &amp;  ROW()-5,TRUE)    )</f>
        <v/>
      </c>
      <c r="J949" s="40" t="str">
        <f> IF(INDIRECT("'FROM_NGS3_PCR-1'!A"&amp;ROW()-5,TRUE)="","",  INDIRECT(    "'FROM_NGS3_PCR-1'!"   &amp;  CHAR(64 + MATCH(VLOOKUP(J$6,mapping!$A:$B,2,FALSE),'FROM_NGS3_PCR-1'!$1:$1,0))   &amp;  ROW()-5,TRUE)    )</f>
        <v/>
      </c>
      <c r="K949" s="6"/>
      <c r="L949" s="39">
        <v>1.0</v>
      </c>
      <c r="M949" s="41"/>
      <c r="N949" s="6"/>
      <c r="O949" s="9" t="b">
        <f t="shared" si="1"/>
        <v>0</v>
      </c>
      <c r="P949" s="9" t="b">
        <f t="shared" si="2"/>
        <v>0</v>
      </c>
      <c r="Q949" s="9"/>
      <c r="R949" s="9"/>
      <c r="S949" s="9"/>
      <c r="T949" s="6"/>
      <c r="U949" s="6"/>
      <c r="V949" s="6"/>
      <c r="W949" s="6"/>
      <c r="X949" s="6"/>
      <c r="Y949" s="6"/>
      <c r="Z949" s="6"/>
    </row>
    <row r="950" ht="14.25" customHeight="1">
      <c r="A950" s="6"/>
      <c r="B950" s="38" t="str">
        <f> IF(INDIRECT("'FROM_NGS3_PCR-1'!A"&amp;ROW()-5,TRUE)="","",  INDIRECT(    "'FROM_NGS3_PCR-1'!"   &amp;  CHAR(64 + MATCH(VLOOKUP(B$6,mapping!$A:$B,2,FALSE),'FROM_NGS3_PCR-1'!$1:$1,0))   &amp;  ROW()-5,TRUE)    )</f>
        <v/>
      </c>
      <c r="C950" s="6" t="str">
        <f> IF(INDIRECT("'FROM_NGS3_PCR-1'!A"&amp;ROW()-5,TRUE)="","",  INDIRECT(    "'FROM_NGS3_PCR-1'!"   &amp;  CHAR(64 + MATCH(VLOOKUP(C$6,mapping!$A:$B,2,FALSE),'FROM_NGS3_PCR-1'!$1:$1,0))   &amp;  ROW()-5,TRUE)    )</f>
        <v/>
      </c>
      <c r="D950" s="7" t="str">
        <f> IF(INDIRECT("'FROM_NGS3_PCR-1'!A"&amp;ROW()-5,TRUE)="","",  INDIRECT(    "'FROM_NGS3_PCR-1'!"   &amp;  CHAR(64 + MATCH(VLOOKUP(D$6,mapping!$A:$B,2,FALSE),'FROM_NGS3_PCR-1'!$1:$1,0))   &amp;  ROW()-5,TRUE)    )</f>
        <v/>
      </c>
      <c r="E950" s="7" t="str">
        <f> IF(INDIRECT("'FROM_NGS3_PCR-1'!A"&amp;ROW()-5,TRUE)="","",  "e" &amp; INDIRECT(    "'FROM_NGS3_PCR-1'!"   &amp;  CHAR(64 + MATCH(VLOOKUP(E$6,mapping!$A:$B,2,FALSE),'FROM_NGS3_PCR-1'!$1:$1,0))   &amp;  ROW()-5,TRUE)    )</f>
        <v/>
      </c>
      <c r="F950" s="6" t="str">
        <f> IF(INDIRECT("'FROM_NGS3_PCR-1'!A"&amp;ROW()-5,TRUE)="","",  INDIRECT(    "'FROM_NGS3_PCR-1'!"   &amp;  CHAR(64 + MATCH(VLOOKUP(F$6,mapping!$A:$B,2,FALSE),'FROM_NGS3_PCR-1'!$1:$1,0))   &amp;  ROW()-5,TRUE)    )</f>
        <v/>
      </c>
      <c r="G950" s="6" t="str">
        <f> IF(INDIRECT("'FROM_NGS3_PCR-1'!A"&amp;ROW()-5,TRUE)="","",  INDIRECT(    "'FROM_NGS3_PCR-1'!"   &amp;  CHAR(64 + MATCH(VLOOKUP(G$6,mapping!$A:$B,2,FALSE),'FROM_NGS3_PCR-1'!$1:$1,0))   &amp;  ROW()-5,TRUE)    )</f>
        <v/>
      </c>
      <c r="H950" s="39" t="str">
        <f> IF(INDIRECT("'FROM_NGS3_PCR-1'!A"&amp;ROW()-5,TRUE)="","",  INDIRECT(    "'FROM_NGS3_PCR-1'!"   &amp;  CHAR(64 + MATCH(VLOOKUP(H$6,mapping!$A:$B,2,FALSE),'FROM_NGS3_PCR-1'!$1:$1,0))   &amp;  ROW()-5,TRUE)    )</f>
        <v/>
      </c>
      <c r="I950" s="7" t="str">
        <f> IF(INDIRECT("'FROM_NGS3_PCR-1'!A"&amp;ROW()-5,TRUE)="","",  INDIRECT(    "'FROM_NGS3_PCR-1'!"   &amp;  CHAR(64 + MATCH(VLOOKUP(I$6,mapping!$A:$B,2,FALSE),'FROM_NGS3_PCR-1'!$1:$1,0))   &amp;  ROW()-5,TRUE)    )</f>
        <v/>
      </c>
      <c r="J950" s="40" t="str">
        <f> IF(INDIRECT("'FROM_NGS3_PCR-1'!A"&amp;ROW()-5,TRUE)="","",  INDIRECT(    "'FROM_NGS3_PCR-1'!"   &amp;  CHAR(64 + MATCH(VLOOKUP(J$6,mapping!$A:$B,2,FALSE),'FROM_NGS3_PCR-1'!$1:$1,0))   &amp;  ROW()-5,TRUE)    )</f>
        <v/>
      </c>
      <c r="K950" s="6"/>
      <c r="L950" s="39">
        <v>1.0</v>
      </c>
      <c r="M950" s="41"/>
      <c r="N950" s="6"/>
      <c r="O950" s="9" t="b">
        <f t="shared" si="1"/>
        <v>0</v>
      </c>
      <c r="P950" s="9" t="b">
        <f t="shared" si="2"/>
        <v>0</v>
      </c>
      <c r="Q950" s="9"/>
      <c r="R950" s="9"/>
      <c r="S950" s="9"/>
      <c r="T950" s="6"/>
      <c r="U950" s="6"/>
      <c r="V950" s="6"/>
      <c r="W950" s="6"/>
      <c r="X950" s="6"/>
      <c r="Y950" s="6"/>
      <c r="Z950" s="6"/>
    </row>
    <row r="951" ht="14.25" customHeight="1">
      <c r="A951" s="6"/>
      <c r="B951" s="38" t="str">
        <f> IF(INDIRECT("'FROM_NGS3_PCR-1'!A"&amp;ROW()-5,TRUE)="","",  INDIRECT(    "'FROM_NGS3_PCR-1'!"   &amp;  CHAR(64 + MATCH(VLOOKUP(B$6,mapping!$A:$B,2,FALSE),'FROM_NGS3_PCR-1'!$1:$1,0))   &amp;  ROW()-5,TRUE)    )</f>
        <v/>
      </c>
      <c r="C951" s="6" t="str">
        <f> IF(INDIRECT("'FROM_NGS3_PCR-1'!A"&amp;ROW()-5,TRUE)="","",  INDIRECT(    "'FROM_NGS3_PCR-1'!"   &amp;  CHAR(64 + MATCH(VLOOKUP(C$6,mapping!$A:$B,2,FALSE),'FROM_NGS3_PCR-1'!$1:$1,0))   &amp;  ROW()-5,TRUE)    )</f>
        <v/>
      </c>
      <c r="D951" s="7" t="str">
        <f> IF(INDIRECT("'FROM_NGS3_PCR-1'!A"&amp;ROW()-5,TRUE)="","",  INDIRECT(    "'FROM_NGS3_PCR-1'!"   &amp;  CHAR(64 + MATCH(VLOOKUP(D$6,mapping!$A:$B,2,FALSE),'FROM_NGS3_PCR-1'!$1:$1,0))   &amp;  ROW()-5,TRUE)    )</f>
        <v/>
      </c>
      <c r="E951" s="7" t="str">
        <f> IF(INDIRECT("'FROM_NGS3_PCR-1'!A"&amp;ROW()-5,TRUE)="","",  "e" &amp; INDIRECT(    "'FROM_NGS3_PCR-1'!"   &amp;  CHAR(64 + MATCH(VLOOKUP(E$6,mapping!$A:$B,2,FALSE),'FROM_NGS3_PCR-1'!$1:$1,0))   &amp;  ROW()-5,TRUE)    )</f>
        <v/>
      </c>
      <c r="F951" s="6" t="str">
        <f> IF(INDIRECT("'FROM_NGS3_PCR-1'!A"&amp;ROW()-5,TRUE)="","",  INDIRECT(    "'FROM_NGS3_PCR-1'!"   &amp;  CHAR(64 + MATCH(VLOOKUP(F$6,mapping!$A:$B,2,FALSE),'FROM_NGS3_PCR-1'!$1:$1,0))   &amp;  ROW()-5,TRUE)    )</f>
        <v/>
      </c>
      <c r="G951" s="6" t="str">
        <f> IF(INDIRECT("'FROM_NGS3_PCR-1'!A"&amp;ROW()-5,TRUE)="","",  INDIRECT(    "'FROM_NGS3_PCR-1'!"   &amp;  CHAR(64 + MATCH(VLOOKUP(G$6,mapping!$A:$B,2,FALSE),'FROM_NGS3_PCR-1'!$1:$1,0))   &amp;  ROW()-5,TRUE)    )</f>
        <v/>
      </c>
      <c r="H951" s="39" t="str">
        <f> IF(INDIRECT("'FROM_NGS3_PCR-1'!A"&amp;ROW()-5,TRUE)="","",  INDIRECT(    "'FROM_NGS3_PCR-1'!"   &amp;  CHAR(64 + MATCH(VLOOKUP(H$6,mapping!$A:$B,2,FALSE),'FROM_NGS3_PCR-1'!$1:$1,0))   &amp;  ROW()-5,TRUE)    )</f>
        <v/>
      </c>
      <c r="I951" s="7" t="str">
        <f> IF(INDIRECT("'FROM_NGS3_PCR-1'!A"&amp;ROW()-5,TRUE)="","",  INDIRECT(    "'FROM_NGS3_PCR-1'!"   &amp;  CHAR(64 + MATCH(VLOOKUP(I$6,mapping!$A:$B,2,FALSE),'FROM_NGS3_PCR-1'!$1:$1,0))   &amp;  ROW()-5,TRUE)    )</f>
        <v/>
      </c>
      <c r="J951" s="40" t="str">
        <f> IF(INDIRECT("'FROM_NGS3_PCR-1'!A"&amp;ROW()-5,TRUE)="","",  INDIRECT(    "'FROM_NGS3_PCR-1'!"   &amp;  CHAR(64 + MATCH(VLOOKUP(J$6,mapping!$A:$B,2,FALSE),'FROM_NGS3_PCR-1'!$1:$1,0))   &amp;  ROW()-5,TRUE)    )</f>
        <v/>
      </c>
      <c r="K951" s="6"/>
      <c r="L951" s="39">
        <v>1.0</v>
      </c>
      <c r="M951" s="41"/>
      <c r="N951" s="6"/>
      <c r="O951" s="9" t="b">
        <f t="shared" si="1"/>
        <v>0</v>
      </c>
      <c r="P951" s="9" t="b">
        <f t="shared" si="2"/>
        <v>0</v>
      </c>
      <c r="Q951" s="9"/>
      <c r="R951" s="9"/>
      <c r="S951" s="9"/>
      <c r="T951" s="6"/>
      <c r="U951" s="6"/>
      <c r="V951" s="6"/>
      <c r="W951" s="6"/>
      <c r="X951" s="6"/>
      <c r="Y951" s="6"/>
      <c r="Z951" s="6"/>
    </row>
    <row r="952" ht="14.25" customHeight="1">
      <c r="A952" s="6"/>
      <c r="B952" s="38" t="str">
        <f> IF(INDIRECT("'FROM_NGS3_PCR-1'!A"&amp;ROW()-5,TRUE)="","",  INDIRECT(    "'FROM_NGS3_PCR-1'!"   &amp;  CHAR(64 + MATCH(VLOOKUP(B$6,mapping!$A:$B,2,FALSE),'FROM_NGS3_PCR-1'!$1:$1,0))   &amp;  ROW()-5,TRUE)    )</f>
        <v/>
      </c>
      <c r="C952" s="6" t="str">
        <f> IF(INDIRECT("'FROM_NGS3_PCR-1'!A"&amp;ROW()-5,TRUE)="","",  INDIRECT(    "'FROM_NGS3_PCR-1'!"   &amp;  CHAR(64 + MATCH(VLOOKUP(C$6,mapping!$A:$B,2,FALSE),'FROM_NGS3_PCR-1'!$1:$1,0))   &amp;  ROW()-5,TRUE)    )</f>
        <v/>
      </c>
      <c r="D952" s="7" t="str">
        <f> IF(INDIRECT("'FROM_NGS3_PCR-1'!A"&amp;ROW()-5,TRUE)="","",  INDIRECT(    "'FROM_NGS3_PCR-1'!"   &amp;  CHAR(64 + MATCH(VLOOKUP(D$6,mapping!$A:$B,2,FALSE),'FROM_NGS3_PCR-1'!$1:$1,0))   &amp;  ROW()-5,TRUE)    )</f>
        <v/>
      </c>
      <c r="E952" s="7" t="str">
        <f> IF(INDIRECT("'FROM_NGS3_PCR-1'!A"&amp;ROW()-5,TRUE)="","",  "e" &amp; INDIRECT(    "'FROM_NGS3_PCR-1'!"   &amp;  CHAR(64 + MATCH(VLOOKUP(E$6,mapping!$A:$B,2,FALSE),'FROM_NGS3_PCR-1'!$1:$1,0))   &amp;  ROW()-5,TRUE)    )</f>
        <v/>
      </c>
      <c r="F952" s="6" t="str">
        <f> IF(INDIRECT("'FROM_NGS3_PCR-1'!A"&amp;ROW()-5,TRUE)="","",  INDIRECT(    "'FROM_NGS3_PCR-1'!"   &amp;  CHAR(64 + MATCH(VLOOKUP(F$6,mapping!$A:$B,2,FALSE),'FROM_NGS3_PCR-1'!$1:$1,0))   &amp;  ROW()-5,TRUE)    )</f>
        <v/>
      </c>
      <c r="G952" s="6" t="str">
        <f> IF(INDIRECT("'FROM_NGS3_PCR-1'!A"&amp;ROW()-5,TRUE)="","",  INDIRECT(    "'FROM_NGS3_PCR-1'!"   &amp;  CHAR(64 + MATCH(VLOOKUP(G$6,mapping!$A:$B,2,FALSE),'FROM_NGS3_PCR-1'!$1:$1,0))   &amp;  ROW()-5,TRUE)    )</f>
        <v/>
      </c>
      <c r="H952" s="39" t="str">
        <f> IF(INDIRECT("'FROM_NGS3_PCR-1'!A"&amp;ROW()-5,TRUE)="","",  INDIRECT(    "'FROM_NGS3_PCR-1'!"   &amp;  CHAR(64 + MATCH(VLOOKUP(H$6,mapping!$A:$B,2,FALSE),'FROM_NGS3_PCR-1'!$1:$1,0))   &amp;  ROW()-5,TRUE)    )</f>
        <v/>
      </c>
      <c r="I952" s="7" t="str">
        <f> IF(INDIRECT("'FROM_NGS3_PCR-1'!A"&amp;ROW()-5,TRUE)="","",  INDIRECT(    "'FROM_NGS3_PCR-1'!"   &amp;  CHAR(64 + MATCH(VLOOKUP(I$6,mapping!$A:$B,2,FALSE),'FROM_NGS3_PCR-1'!$1:$1,0))   &amp;  ROW()-5,TRUE)    )</f>
        <v/>
      </c>
      <c r="J952" s="40" t="str">
        <f> IF(INDIRECT("'FROM_NGS3_PCR-1'!A"&amp;ROW()-5,TRUE)="","",  INDIRECT(    "'FROM_NGS3_PCR-1'!"   &amp;  CHAR(64 + MATCH(VLOOKUP(J$6,mapping!$A:$B,2,FALSE),'FROM_NGS3_PCR-1'!$1:$1,0))   &amp;  ROW()-5,TRUE)    )</f>
        <v/>
      </c>
      <c r="K952" s="6"/>
      <c r="L952" s="39">
        <v>1.0</v>
      </c>
      <c r="M952" s="41"/>
      <c r="N952" s="6"/>
      <c r="O952" s="9" t="b">
        <f t="shared" si="1"/>
        <v>0</v>
      </c>
      <c r="P952" s="9" t="b">
        <f t="shared" si="2"/>
        <v>0</v>
      </c>
      <c r="Q952" s="9"/>
      <c r="R952" s="9"/>
      <c r="S952" s="9"/>
      <c r="T952" s="6"/>
      <c r="U952" s="6"/>
      <c r="V952" s="6"/>
      <c r="W952" s="6"/>
      <c r="X952" s="6"/>
      <c r="Y952" s="6"/>
      <c r="Z952" s="6"/>
    </row>
    <row r="953" ht="14.25" customHeight="1">
      <c r="A953" s="6"/>
      <c r="B953" s="38" t="str">
        <f> IF(INDIRECT("'FROM_NGS3_PCR-1'!A"&amp;ROW()-5,TRUE)="","",  INDIRECT(    "'FROM_NGS3_PCR-1'!"   &amp;  CHAR(64 + MATCH(VLOOKUP(B$6,mapping!$A:$B,2,FALSE),'FROM_NGS3_PCR-1'!$1:$1,0))   &amp;  ROW()-5,TRUE)    )</f>
        <v/>
      </c>
      <c r="C953" s="6" t="str">
        <f> IF(INDIRECT("'FROM_NGS3_PCR-1'!A"&amp;ROW()-5,TRUE)="","",  INDIRECT(    "'FROM_NGS3_PCR-1'!"   &amp;  CHAR(64 + MATCH(VLOOKUP(C$6,mapping!$A:$B,2,FALSE),'FROM_NGS3_PCR-1'!$1:$1,0))   &amp;  ROW()-5,TRUE)    )</f>
        <v/>
      </c>
      <c r="D953" s="7" t="str">
        <f> IF(INDIRECT("'FROM_NGS3_PCR-1'!A"&amp;ROW()-5,TRUE)="","",  INDIRECT(    "'FROM_NGS3_PCR-1'!"   &amp;  CHAR(64 + MATCH(VLOOKUP(D$6,mapping!$A:$B,2,FALSE),'FROM_NGS3_PCR-1'!$1:$1,0))   &amp;  ROW()-5,TRUE)    )</f>
        <v/>
      </c>
      <c r="E953" s="7" t="str">
        <f> IF(INDIRECT("'FROM_NGS3_PCR-1'!A"&amp;ROW()-5,TRUE)="","",  "e" &amp; INDIRECT(    "'FROM_NGS3_PCR-1'!"   &amp;  CHAR(64 + MATCH(VLOOKUP(E$6,mapping!$A:$B,2,FALSE),'FROM_NGS3_PCR-1'!$1:$1,0))   &amp;  ROW()-5,TRUE)    )</f>
        <v/>
      </c>
      <c r="F953" s="6" t="str">
        <f> IF(INDIRECT("'FROM_NGS3_PCR-1'!A"&amp;ROW()-5,TRUE)="","",  INDIRECT(    "'FROM_NGS3_PCR-1'!"   &amp;  CHAR(64 + MATCH(VLOOKUP(F$6,mapping!$A:$B,2,FALSE),'FROM_NGS3_PCR-1'!$1:$1,0))   &amp;  ROW()-5,TRUE)    )</f>
        <v/>
      </c>
      <c r="G953" s="6" t="str">
        <f> IF(INDIRECT("'FROM_NGS3_PCR-1'!A"&amp;ROW()-5,TRUE)="","",  INDIRECT(    "'FROM_NGS3_PCR-1'!"   &amp;  CHAR(64 + MATCH(VLOOKUP(G$6,mapping!$A:$B,2,FALSE),'FROM_NGS3_PCR-1'!$1:$1,0))   &amp;  ROW()-5,TRUE)    )</f>
        <v/>
      </c>
      <c r="H953" s="39" t="str">
        <f> IF(INDIRECT("'FROM_NGS3_PCR-1'!A"&amp;ROW()-5,TRUE)="","",  INDIRECT(    "'FROM_NGS3_PCR-1'!"   &amp;  CHAR(64 + MATCH(VLOOKUP(H$6,mapping!$A:$B,2,FALSE),'FROM_NGS3_PCR-1'!$1:$1,0))   &amp;  ROW()-5,TRUE)    )</f>
        <v/>
      </c>
      <c r="I953" s="7" t="str">
        <f> IF(INDIRECT("'FROM_NGS3_PCR-1'!A"&amp;ROW()-5,TRUE)="","",  INDIRECT(    "'FROM_NGS3_PCR-1'!"   &amp;  CHAR(64 + MATCH(VLOOKUP(I$6,mapping!$A:$B,2,FALSE),'FROM_NGS3_PCR-1'!$1:$1,0))   &amp;  ROW()-5,TRUE)    )</f>
        <v/>
      </c>
      <c r="J953" s="40" t="str">
        <f> IF(INDIRECT("'FROM_NGS3_PCR-1'!A"&amp;ROW()-5,TRUE)="","",  INDIRECT(    "'FROM_NGS3_PCR-1'!"   &amp;  CHAR(64 + MATCH(VLOOKUP(J$6,mapping!$A:$B,2,FALSE),'FROM_NGS3_PCR-1'!$1:$1,0))   &amp;  ROW()-5,TRUE)    )</f>
        <v/>
      </c>
      <c r="K953" s="6"/>
      <c r="L953" s="39">
        <v>1.0</v>
      </c>
      <c r="M953" s="41"/>
      <c r="N953" s="6"/>
      <c r="O953" s="9" t="b">
        <f t="shared" si="1"/>
        <v>0</v>
      </c>
      <c r="P953" s="9" t="b">
        <f t="shared" si="2"/>
        <v>0</v>
      </c>
      <c r="Q953" s="9"/>
      <c r="R953" s="9"/>
      <c r="S953" s="9"/>
      <c r="T953" s="6"/>
      <c r="U953" s="6"/>
      <c r="V953" s="6"/>
      <c r="W953" s="6"/>
      <c r="X953" s="6"/>
      <c r="Y953" s="6"/>
      <c r="Z953" s="6"/>
    </row>
    <row r="954" ht="14.25" customHeight="1">
      <c r="A954" s="6"/>
      <c r="B954" s="38" t="str">
        <f> IF(INDIRECT("'FROM_NGS3_PCR-1'!A"&amp;ROW()-5,TRUE)="","",  INDIRECT(    "'FROM_NGS3_PCR-1'!"   &amp;  CHAR(64 + MATCH(VLOOKUP(B$6,mapping!$A:$B,2,FALSE),'FROM_NGS3_PCR-1'!$1:$1,0))   &amp;  ROW()-5,TRUE)    )</f>
        <v/>
      </c>
      <c r="C954" s="6" t="str">
        <f> IF(INDIRECT("'FROM_NGS3_PCR-1'!A"&amp;ROW()-5,TRUE)="","",  INDIRECT(    "'FROM_NGS3_PCR-1'!"   &amp;  CHAR(64 + MATCH(VLOOKUP(C$6,mapping!$A:$B,2,FALSE),'FROM_NGS3_PCR-1'!$1:$1,0))   &amp;  ROW()-5,TRUE)    )</f>
        <v/>
      </c>
      <c r="D954" s="7" t="str">
        <f> IF(INDIRECT("'FROM_NGS3_PCR-1'!A"&amp;ROW()-5,TRUE)="","",  INDIRECT(    "'FROM_NGS3_PCR-1'!"   &amp;  CHAR(64 + MATCH(VLOOKUP(D$6,mapping!$A:$B,2,FALSE),'FROM_NGS3_PCR-1'!$1:$1,0))   &amp;  ROW()-5,TRUE)    )</f>
        <v/>
      </c>
      <c r="E954" s="7" t="str">
        <f> IF(INDIRECT("'FROM_NGS3_PCR-1'!A"&amp;ROW()-5,TRUE)="","",  "e" &amp; INDIRECT(    "'FROM_NGS3_PCR-1'!"   &amp;  CHAR(64 + MATCH(VLOOKUP(E$6,mapping!$A:$B,2,FALSE),'FROM_NGS3_PCR-1'!$1:$1,0))   &amp;  ROW()-5,TRUE)    )</f>
        <v/>
      </c>
      <c r="F954" s="6" t="str">
        <f> IF(INDIRECT("'FROM_NGS3_PCR-1'!A"&amp;ROW()-5,TRUE)="","",  INDIRECT(    "'FROM_NGS3_PCR-1'!"   &amp;  CHAR(64 + MATCH(VLOOKUP(F$6,mapping!$A:$B,2,FALSE),'FROM_NGS3_PCR-1'!$1:$1,0))   &amp;  ROW()-5,TRUE)    )</f>
        <v/>
      </c>
      <c r="G954" s="6" t="str">
        <f> IF(INDIRECT("'FROM_NGS3_PCR-1'!A"&amp;ROW()-5,TRUE)="","",  INDIRECT(    "'FROM_NGS3_PCR-1'!"   &amp;  CHAR(64 + MATCH(VLOOKUP(G$6,mapping!$A:$B,2,FALSE),'FROM_NGS3_PCR-1'!$1:$1,0))   &amp;  ROW()-5,TRUE)    )</f>
        <v/>
      </c>
      <c r="H954" s="39" t="str">
        <f> IF(INDIRECT("'FROM_NGS3_PCR-1'!A"&amp;ROW()-5,TRUE)="","",  INDIRECT(    "'FROM_NGS3_PCR-1'!"   &amp;  CHAR(64 + MATCH(VLOOKUP(H$6,mapping!$A:$B,2,FALSE),'FROM_NGS3_PCR-1'!$1:$1,0))   &amp;  ROW()-5,TRUE)    )</f>
        <v/>
      </c>
      <c r="I954" s="7" t="str">
        <f> IF(INDIRECT("'FROM_NGS3_PCR-1'!A"&amp;ROW()-5,TRUE)="","",  INDIRECT(    "'FROM_NGS3_PCR-1'!"   &amp;  CHAR(64 + MATCH(VLOOKUP(I$6,mapping!$A:$B,2,FALSE),'FROM_NGS3_PCR-1'!$1:$1,0))   &amp;  ROW()-5,TRUE)    )</f>
        <v/>
      </c>
      <c r="J954" s="40" t="str">
        <f> IF(INDIRECT("'FROM_NGS3_PCR-1'!A"&amp;ROW()-5,TRUE)="","",  INDIRECT(    "'FROM_NGS3_PCR-1'!"   &amp;  CHAR(64 + MATCH(VLOOKUP(J$6,mapping!$A:$B,2,FALSE),'FROM_NGS3_PCR-1'!$1:$1,0))   &amp;  ROW()-5,TRUE)    )</f>
        <v/>
      </c>
      <c r="K954" s="6"/>
      <c r="L954" s="39">
        <v>1.0</v>
      </c>
      <c r="M954" s="41"/>
      <c r="N954" s="6"/>
      <c r="O954" s="9" t="b">
        <f t="shared" si="1"/>
        <v>0</v>
      </c>
      <c r="P954" s="9" t="b">
        <f t="shared" si="2"/>
        <v>0</v>
      </c>
      <c r="Q954" s="9"/>
      <c r="R954" s="9"/>
      <c r="S954" s="9"/>
      <c r="T954" s="6"/>
      <c r="U954" s="6"/>
      <c r="V954" s="6"/>
      <c r="W954" s="6"/>
      <c r="X954" s="6"/>
      <c r="Y954" s="6"/>
      <c r="Z954" s="6"/>
    </row>
    <row r="955" ht="14.25" customHeight="1">
      <c r="A955" s="6"/>
      <c r="B955" s="38" t="str">
        <f> IF(INDIRECT("'FROM_NGS3_PCR-1'!A"&amp;ROW()-5,TRUE)="","",  INDIRECT(    "'FROM_NGS3_PCR-1'!"   &amp;  CHAR(64 + MATCH(VLOOKUP(B$6,mapping!$A:$B,2,FALSE),'FROM_NGS3_PCR-1'!$1:$1,0))   &amp;  ROW()-5,TRUE)    )</f>
        <v/>
      </c>
      <c r="C955" s="6" t="str">
        <f> IF(INDIRECT("'FROM_NGS3_PCR-1'!A"&amp;ROW()-5,TRUE)="","",  INDIRECT(    "'FROM_NGS3_PCR-1'!"   &amp;  CHAR(64 + MATCH(VLOOKUP(C$6,mapping!$A:$B,2,FALSE),'FROM_NGS3_PCR-1'!$1:$1,0))   &amp;  ROW()-5,TRUE)    )</f>
        <v/>
      </c>
      <c r="D955" s="7" t="str">
        <f> IF(INDIRECT("'FROM_NGS3_PCR-1'!A"&amp;ROW()-5,TRUE)="","",  INDIRECT(    "'FROM_NGS3_PCR-1'!"   &amp;  CHAR(64 + MATCH(VLOOKUP(D$6,mapping!$A:$B,2,FALSE),'FROM_NGS3_PCR-1'!$1:$1,0))   &amp;  ROW()-5,TRUE)    )</f>
        <v/>
      </c>
      <c r="E955" s="7" t="str">
        <f> IF(INDIRECT("'FROM_NGS3_PCR-1'!A"&amp;ROW()-5,TRUE)="","",  "e" &amp; INDIRECT(    "'FROM_NGS3_PCR-1'!"   &amp;  CHAR(64 + MATCH(VLOOKUP(E$6,mapping!$A:$B,2,FALSE),'FROM_NGS3_PCR-1'!$1:$1,0))   &amp;  ROW()-5,TRUE)    )</f>
        <v/>
      </c>
      <c r="F955" s="6" t="str">
        <f> IF(INDIRECT("'FROM_NGS3_PCR-1'!A"&amp;ROW()-5,TRUE)="","",  INDIRECT(    "'FROM_NGS3_PCR-1'!"   &amp;  CHAR(64 + MATCH(VLOOKUP(F$6,mapping!$A:$B,2,FALSE),'FROM_NGS3_PCR-1'!$1:$1,0))   &amp;  ROW()-5,TRUE)    )</f>
        <v/>
      </c>
      <c r="G955" s="6" t="str">
        <f> IF(INDIRECT("'FROM_NGS3_PCR-1'!A"&amp;ROW()-5,TRUE)="","",  INDIRECT(    "'FROM_NGS3_PCR-1'!"   &amp;  CHAR(64 + MATCH(VLOOKUP(G$6,mapping!$A:$B,2,FALSE),'FROM_NGS3_PCR-1'!$1:$1,0))   &amp;  ROW()-5,TRUE)    )</f>
        <v/>
      </c>
      <c r="H955" s="39" t="str">
        <f> IF(INDIRECT("'FROM_NGS3_PCR-1'!A"&amp;ROW()-5,TRUE)="","",  INDIRECT(    "'FROM_NGS3_PCR-1'!"   &amp;  CHAR(64 + MATCH(VLOOKUP(H$6,mapping!$A:$B,2,FALSE),'FROM_NGS3_PCR-1'!$1:$1,0))   &amp;  ROW()-5,TRUE)    )</f>
        <v/>
      </c>
      <c r="I955" s="7" t="str">
        <f> IF(INDIRECT("'FROM_NGS3_PCR-1'!A"&amp;ROW()-5,TRUE)="","",  INDIRECT(    "'FROM_NGS3_PCR-1'!"   &amp;  CHAR(64 + MATCH(VLOOKUP(I$6,mapping!$A:$B,2,FALSE),'FROM_NGS3_PCR-1'!$1:$1,0))   &amp;  ROW()-5,TRUE)    )</f>
        <v/>
      </c>
      <c r="J955" s="40" t="str">
        <f> IF(INDIRECT("'FROM_NGS3_PCR-1'!A"&amp;ROW()-5,TRUE)="","",  INDIRECT(    "'FROM_NGS3_PCR-1'!"   &amp;  CHAR(64 + MATCH(VLOOKUP(J$6,mapping!$A:$B,2,FALSE),'FROM_NGS3_PCR-1'!$1:$1,0))   &amp;  ROW()-5,TRUE)    )</f>
        <v/>
      </c>
      <c r="K955" s="6"/>
      <c r="L955" s="39">
        <v>1.0</v>
      </c>
      <c r="M955" s="41"/>
      <c r="N955" s="6"/>
      <c r="O955" s="9" t="b">
        <f t="shared" si="1"/>
        <v>0</v>
      </c>
      <c r="P955" s="9" t="b">
        <f t="shared" si="2"/>
        <v>0</v>
      </c>
      <c r="Q955" s="9"/>
      <c r="R955" s="9"/>
      <c r="S955" s="9"/>
      <c r="T955" s="6"/>
      <c r="U955" s="6"/>
      <c r="V955" s="6"/>
      <c r="W955" s="6"/>
      <c r="X955" s="6"/>
      <c r="Y955" s="6"/>
      <c r="Z955" s="6"/>
    </row>
    <row r="956" ht="14.25" customHeight="1">
      <c r="A956" s="6"/>
      <c r="B956" s="38" t="str">
        <f> IF(INDIRECT("'FROM_NGS3_PCR-1'!A"&amp;ROW()-5,TRUE)="","",  INDIRECT(    "'FROM_NGS3_PCR-1'!"   &amp;  CHAR(64 + MATCH(VLOOKUP(B$6,mapping!$A:$B,2,FALSE),'FROM_NGS3_PCR-1'!$1:$1,0))   &amp;  ROW()-5,TRUE)    )</f>
        <v/>
      </c>
      <c r="C956" s="6" t="str">
        <f> IF(INDIRECT("'FROM_NGS3_PCR-1'!A"&amp;ROW()-5,TRUE)="","",  INDIRECT(    "'FROM_NGS3_PCR-1'!"   &amp;  CHAR(64 + MATCH(VLOOKUP(C$6,mapping!$A:$B,2,FALSE),'FROM_NGS3_PCR-1'!$1:$1,0))   &amp;  ROW()-5,TRUE)    )</f>
        <v/>
      </c>
      <c r="D956" s="7" t="str">
        <f> IF(INDIRECT("'FROM_NGS3_PCR-1'!A"&amp;ROW()-5,TRUE)="","",  INDIRECT(    "'FROM_NGS3_PCR-1'!"   &amp;  CHAR(64 + MATCH(VLOOKUP(D$6,mapping!$A:$B,2,FALSE),'FROM_NGS3_PCR-1'!$1:$1,0))   &amp;  ROW()-5,TRUE)    )</f>
        <v/>
      </c>
      <c r="E956" s="7" t="str">
        <f> IF(INDIRECT("'FROM_NGS3_PCR-1'!A"&amp;ROW()-5,TRUE)="","",  "e" &amp; INDIRECT(    "'FROM_NGS3_PCR-1'!"   &amp;  CHAR(64 + MATCH(VLOOKUP(E$6,mapping!$A:$B,2,FALSE),'FROM_NGS3_PCR-1'!$1:$1,0))   &amp;  ROW()-5,TRUE)    )</f>
        <v/>
      </c>
      <c r="F956" s="6" t="str">
        <f> IF(INDIRECT("'FROM_NGS3_PCR-1'!A"&amp;ROW()-5,TRUE)="","",  INDIRECT(    "'FROM_NGS3_PCR-1'!"   &amp;  CHAR(64 + MATCH(VLOOKUP(F$6,mapping!$A:$B,2,FALSE),'FROM_NGS3_PCR-1'!$1:$1,0))   &amp;  ROW()-5,TRUE)    )</f>
        <v/>
      </c>
      <c r="G956" s="6" t="str">
        <f> IF(INDIRECT("'FROM_NGS3_PCR-1'!A"&amp;ROW()-5,TRUE)="","",  INDIRECT(    "'FROM_NGS3_PCR-1'!"   &amp;  CHAR(64 + MATCH(VLOOKUP(G$6,mapping!$A:$B,2,FALSE),'FROM_NGS3_PCR-1'!$1:$1,0))   &amp;  ROW()-5,TRUE)    )</f>
        <v/>
      </c>
      <c r="H956" s="39" t="str">
        <f> IF(INDIRECT("'FROM_NGS3_PCR-1'!A"&amp;ROW()-5,TRUE)="","",  INDIRECT(    "'FROM_NGS3_PCR-1'!"   &amp;  CHAR(64 + MATCH(VLOOKUP(H$6,mapping!$A:$B,2,FALSE),'FROM_NGS3_PCR-1'!$1:$1,0))   &amp;  ROW()-5,TRUE)    )</f>
        <v/>
      </c>
      <c r="I956" s="7" t="str">
        <f> IF(INDIRECT("'FROM_NGS3_PCR-1'!A"&amp;ROW()-5,TRUE)="","",  INDIRECT(    "'FROM_NGS3_PCR-1'!"   &amp;  CHAR(64 + MATCH(VLOOKUP(I$6,mapping!$A:$B,2,FALSE),'FROM_NGS3_PCR-1'!$1:$1,0))   &amp;  ROW()-5,TRUE)    )</f>
        <v/>
      </c>
      <c r="J956" s="40" t="str">
        <f> IF(INDIRECT("'FROM_NGS3_PCR-1'!A"&amp;ROW()-5,TRUE)="","",  INDIRECT(    "'FROM_NGS3_PCR-1'!"   &amp;  CHAR(64 + MATCH(VLOOKUP(J$6,mapping!$A:$B,2,FALSE),'FROM_NGS3_PCR-1'!$1:$1,0))   &amp;  ROW()-5,TRUE)    )</f>
        <v/>
      </c>
      <c r="K956" s="6"/>
      <c r="L956" s="39">
        <v>1.0</v>
      </c>
      <c r="M956" s="41"/>
      <c r="N956" s="6"/>
      <c r="O956" s="9" t="b">
        <f t="shared" si="1"/>
        <v>0</v>
      </c>
      <c r="P956" s="9" t="b">
        <f t="shared" si="2"/>
        <v>0</v>
      </c>
      <c r="Q956" s="9"/>
      <c r="R956" s="9"/>
      <c r="S956" s="9"/>
      <c r="T956" s="6"/>
      <c r="U956" s="6"/>
      <c r="V956" s="6"/>
      <c r="W956" s="6"/>
      <c r="X956" s="6"/>
      <c r="Y956" s="6"/>
      <c r="Z956" s="6"/>
    </row>
    <row r="957" ht="14.25" customHeight="1">
      <c r="A957" s="6"/>
      <c r="B957" s="38" t="str">
        <f> IF(INDIRECT("'FROM_NGS3_PCR-1'!A"&amp;ROW()-5,TRUE)="","",  INDIRECT(    "'FROM_NGS3_PCR-1'!"   &amp;  CHAR(64 + MATCH(VLOOKUP(B$6,mapping!$A:$B,2,FALSE),'FROM_NGS3_PCR-1'!$1:$1,0))   &amp;  ROW()-5,TRUE)    )</f>
        <v/>
      </c>
      <c r="C957" s="6" t="str">
        <f> IF(INDIRECT("'FROM_NGS3_PCR-1'!A"&amp;ROW()-5,TRUE)="","",  INDIRECT(    "'FROM_NGS3_PCR-1'!"   &amp;  CHAR(64 + MATCH(VLOOKUP(C$6,mapping!$A:$B,2,FALSE),'FROM_NGS3_PCR-1'!$1:$1,0))   &amp;  ROW()-5,TRUE)    )</f>
        <v/>
      </c>
      <c r="D957" s="7" t="str">
        <f> IF(INDIRECT("'FROM_NGS3_PCR-1'!A"&amp;ROW()-5,TRUE)="","",  INDIRECT(    "'FROM_NGS3_PCR-1'!"   &amp;  CHAR(64 + MATCH(VLOOKUP(D$6,mapping!$A:$B,2,FALSE),'FROM_NGS3_PCR-1'!$1:$1,0))   &amp;  ROW()-5,TRUE)    )</f>
        <v/>
      </c>
      <c r="E957" s="7" t="str">
        <f> IF(INDIRECT("'FROM_NGS3_PCR-1'!A"&amp;ROW()-5,TRUE)="","",  "e" &amp; INDIRECT(    "'FROM_NGS3_PCR-1'!"   &amp;  CHAR(64 + MATCH(VLOOKUP(E$6,mapping!$A:$B,2,FALSE),'FROM_NGS3_PCR-1'!$1:$1,0))   &amp;  ROW()-5,TRUE)    )</f>
        <v/>
      </c>
      <c r="F957" s="6" t="str">
        <f> IF(INDIRECT("'FROM_NGS3_PCR-1'!A"&amp;ROW()-5,TRUE)="","",  INDIRECT(    "'FROM_NGS3_PCR-1'!"   &amp;  CHAR(64 + MATCH(VLOOKUP(F$6,mapping!$A:$B,2,FALSE),'FROM_NGS3_PCR-1'!$1:$1,0))   &amp;  ROW()-5,TRUE)    )</f>
        <v/>
      </c>
      <c r="G957" s="6" t="str">
        <f> IF(INDIRECT("'FROM_NGS3_PCR-1'!A"&amp;ROW()-5,TRUE)="","",  INDIRECT(    "'FROM_NGS3_PCR-1'!"   &amp;  CHAR(64 + MATCH(VLOOKUP(G$6,mapping!$A:$B,2,FALSE),'FROM_NGS3_PCR-1'!$1:$1,0))   &amp;  ROW()-5,TRUE)    )</f>
        <v/>
      </c>
      <c r="H957" s="39" t="str">
        <f> IF(INDIRECT("'FROM_NGS3_PCR-1'!A"&amp;ROW()-5,TRUE)="","",  INDIRECT(    "'FROM_NGS3_PCR-1'!"   &amp;  CHAR(64 + MATCH(VLOOKUP(H$6,mapping!$A:$B,2,FALSE),'FROM_NGS3_PCR-1'!$1:$1,0))   &amp;  ROW()-5,TRUE)    )</f>
        <v/>
      </c>
      <c r="I957" s="7" t="str">
        <f> IF(INDIRECT("'FROM_NGS3_PCR-1'!A"&amp;ROW()-5,TRUE)="","",  INDIRECT(    "'FROM_NGS3_PCR-1'!"   &amp;  CHAR(64 + MATCH(VLOOKUP(I$6,mapping!$A:$B,2,FALSE),'FROM_NGS3_PCR-1'!$1:$1,0))   &amp;  ROW()-5,TRUE)    )</f>
        <v/>
      </c>
      <c r="J957" s="40" t="str">
        <f> IF(INDIRECT("'FROM_NGS3_PCR-1'!A"&amp;ROW()-5,TRUE)="","",  INDIRECT(    "'FROM_NGS3_PCR-1'!"   &amp;  CHAR(64 + MATCH(VLOOKUP(J$6,mapping!$A:$B,2,FALSE),'FROM_NGS3_PCR-1'!$1:$1,0))   &amp;  ROW()-5,TRUE)    )</f>
        <v/>
      </c>
      <c r="K957" s="6"/>
      <c r="L957" s="39">
        <v>1.0</v>
      </c>
      <c r="M957" s="41"/>
      <c r="N957" s="6"/>
      <c r="O957" s="9" t="b">
        <f t="shared" si="1"/>
        <v>0</v>
      </c>
      <c r="P957" s="9" t="b">
        <f t="shared" si="2"/>
        <v>0</v>
      </c>
      <c r="Q957" s="9"/>
      <c r="R957" s="9"/>
      <c r="S957" s="9"/>
      <c r="T957" s="6"/>
      <c r="U957" s="6"/>
      <c r="V957" s="6"/>
      <c r="W957" s="6"/>
      <c r="X957" s="6"/>
      <c r="Y957" s="6"/>
      <c r="Z957" s="6"/>
    </row>
    <row r="958" ht="14.25" customHeight="1">
      <c r="A958" s="6"/>
      <c r="B958" s="38" t="str">
        <f> IF(INDIRECT("'FROM_NGS3_PCR-1'!A"&amp;ROW()-5,TRUE)="","",  INDIRECT(    "'FROM_NGS3_PCR-1'!"   &amp;  CHAR(64 + MATCH(VLOOKUP(B$6,mapping!$A:$B,2,FALSE),'FROM_NGS3_PCR-1'!$1:$1,0))   &amp;  ROW()-5,TRUE)    )</f>
        <v/>
      </c>
      <c r="C958" s="6" t="str">
        <f> IF(INDIRECT("'FROM_NGS3_PCR-1'!A"&amp;ROW()-5,TRUE)="","",  INDIRECT(    "'FROM_NGS3_PCR-1'!"   &amp;  CHAR(64 + MATCH(VLOOKUP(C$6,mapping!$A:$B,2,FALSE),'FROM_NGS3_PCR-1'!$1:$1,0))   &amp;  ROW()-5,TRUE)    )</f>
        <v/>
      </c>
      <c r="D958" s="7" t="str">
        <f> IF(INDIRECT("'FROM_NGS3_PCR-1'!A"&amp;ROW()-5,TRUE)="","",  INDIRECT(    "'FROM_NGS3_PCR-1'!"   &amp;  CHAR(64 + MATCH(VLOOKUP(D$6,mapping!$A:$B,2,FALSE),'FROM_NGS3_PCR-1'!$1:$1,0))   &amp;  ROW()-5,TRUE)    )</f>
        <v/>
      </c>
      <c r="E958" s="7" t="str">
        <f> IF(INDIRECT("'FROM_NGS3_PCR-1'!A"&amp;ROW()-5,TRUE)="","",  "e" &amp; INDIRECT(    "'FROM_NGS3_PCR-1'!"   &amp;  CHAR(64 + MATCH(VLOOKUP(E$6,mapping!$A:$B,2,FALSE),'FROM_NGS3_PCR-1'!$1:$1,0))   &amp;  ROW()-5,TRUE)    )</f>
        <v/>
      </c>
      <c r="F958" s="6" t="str">
        <f> IF(INDIRECT("'FROM_NGS3_PCR-1'!A"&amp;ROW()-5,TRUE)="","",  INDIRECT(    "'FROM_NGS3_PCR-1'!"   &amp;  CHAR(64 + MATCH(VLOOKUP(F$6,mapping!$A:$B,2,FALSE),'FROM_NGS3_PCR-1'!$1:$1,0))   &amp;  ROW()-5,TRUE)    )</f>
        <v/>
      </c>
      <c r="G958" s="6" t="str">
        <f> IF(INDIRECT("'FROM_NGS3_PCR-1'!A"&amp;ROW()-5,TRUE)="","",  INDIRECT(    "'FROM_NGS3_PCR-1'!"   &amp;  CHAR(64 + MATCH(VLOOKUP(G$6,mapping!$A:$B,2,FALSE),'FROM_NGS3_PCR-1'!$1:$1,0))   &amp;  ROW()-5,TRUE)    )</f>
        <v/>
      </c>
      <c r="H958" s="39" t="str">
        <f> IF(INDIRECT("'FROM_NGS3_PCR-1'!A"&amp;ROW()-5,TRUE)="","",  INDIRECT(    "'FROM_NGS3_PCR-1'!"   &amp;  CHAR(64 + MATCH(VLOOKUP(H$6,mapping!$A:$B,2,FALSE),'FROM_NGS3_PCR-1'!$1:$1,0))   &amp;  ROW()-5,TRUE)    )</f>
        <v/>
      </c>
      <c r="I958" s="7" t="str">
        <f> IF(INDIRECT("'FROM_NGS3_PCR-1'!A"&amp;ROW()-5,TRUE)="","",  INDIRECT(    "'FROM_NGS3_PCR-1'!"   &amp;  CHAR(64 + MATCH(VLOOKUP(I$6,mapping!$A:$B,2,FALSE),'FROM_NGS3_PCR-1'!$1:$1,0))   &amp;  ROW()-5,TRUE)    )</f>
        <v/>
      </c>
      <c r="J958" s="40" t="str">
        <f> IF(INDIRECT("'FROM_NGS3_PCR-1'!A"&amp;ROW()-5,TRUE)="","",  INDIRECT(    "'FROM_NGS3_PCR-1'!"   &amp;  CHAR(64 + MATCH(VLOOKUP(J$6,mapping!$A:$B,2,FALSE),'FROM_NGS3_PCR-1'!$1:$1,0))   &amp;  ROW()-5,TRUE)    )</f>
        <v/>
      </c>
      <c r="K958" s="6"/>
      <c r="L958" s="39">
        <v>1.0</v>
      </c>
      <c r="M958" s="41"/>
      <c r="N958" s="6"/>
      <c r="O958" s="9" t="b">
        <f t="shared" si="1"/>
        <v>0</v>
      </c>
      <c r="P958" s="9" t="b">
        <f t="shared" si="2"/>
        <v>0</v>
      </c>
      <c r="Q958" s="9"/>
      <c r="R958" s="9"/>
      <c r="S958" s="9"/>
      <c r="T958" s="6"/>
      <c r="U958" s="6"/>
      <c r="V958" s="6"/>
      <c r="W958" s="6"/>
      <c r="X958" s="6"/>
      <c r="Y958" s="6"/>
      <c r="Z958" s="6"/>
    </row>
    <row r="959" ht="14.25" customHeight="1">
      <c r="A959" s="6"/>
      <c r="B959" s="38" t="str">
        <f> IF(INDIRECT("'FROM_NGS3_PCR-1'!A"&amp;ROW()-5,TRUE)="","",  INDIRECT(    "'FROM_NGS3_PCR-1'!"   &amp;  CHAR(64 + MATCH(VLOOKUP(B$6,mapping!$A:$B,2,FALSE),'FROM_NGS3_PCR-1'!$1:$1,0))   &amp;  ROW()-5,TRUE)    )</f>
        <v/>
      </c>
      <c r="C959" s="6" t="str">
        <f> IF(INDIRECT("'FROM_NGS3_PCR-1'!A"&amp;ROW()-5,TRUE)="","",  INDIRECT(    "'FROM_NGS3_PCR-1'!"   &amp;  CHAR(64 + MATCH(VLOOKUP(C$6,mapping!$A:$B,2,FALSE),'FROM_NGS3_PCR-1'!$1:$1,0))   &amp;  ROW()-5,TRUE)    )</f>
        <v/>
      </c>
      <c r="D959" s="7" t="str">
        <f> IF(INDIRECT("'FROM_NGS3_PCR-1'!A"&amp;ROW()-5,TRUE)="","",  INDIRECT(    "'FROM_NGS3_PCR-1'!"   &amp;  CHAR(64 + MATCH(VLOOKUP(D$6,mapping!$A:$B,2,FALSE),'FROM_NGS3_PCR-1'!$1:$1,0))   &amp;  ROW()-5,TRUE)    )</f>
        <v/>
      </c>
      <c r="E959" s="7" t="str">
        <f> IF(INDIRECT("'FROM_NGS3_PCR-1'!A"&amp;ROW()-5,TRUE)="","",  "e" &amp; INDIRECT(    "'FROM_NGS3_PCR-1'!"   &amp;  CHAR(64 + MATCH(VLOOKUP(E$6,mapping!$A:$B,2,FALSE),'FROM_NGS3_PCR-1'!$1:$1,0))   &amp;  ROW()-5,TRUE)    )</f>
        <v/>
      </c>
      <c r="F959" s="6" t="str">
        <f> IF(INDIRECT("'FROM_NGS3_PCR-1'!A"&amp;ROW()-5,TRUE)="","",  INDIRECT(    "'FROM_NGS3_PCR-1'!"   &amp;  CHAR(64 + MATCH(VLOOKUP(F$6,mapping!$A:$B,2,FALSE),'FROM_NGS3_PCR-1'!$1:$1,0))   &amp;  ROW()-5,TRUE)    )</f>
        <v/>
      </c>
      <c r="G959" s="6" t="str">
        <f> IF(INDIRECT("'FROM_NGS3_PCR-1'!A"&amp;ROW()-5,TRUE)="","",  INDIRECT(    "'FROM_NGS3_PCR-1'!"   &amp;  CHAR(64 + MATCH(VLOOKUP(G$6,mapping!$A:$B,2,FALSE),'FROM_NGS3_PCR-1'!$1:$1,0))   &amp;  ROW()-5,TRUE)    )</f>
        <v/>
      </c>
      <c r="H959" s="39" t="str">
        <f> IF(INDIRECT("'FROM_NGS3_PCR-1'!A"&amp;ROW()-5,TRUE)="","",  INDIRECT(    "'FROM_NGS3_PCR-1'!"   &amp;  CHAR(64 + MATCH(VLOOKUP(H$6,mapping!$A:$B,2,FALSE),'FROM_NGS3_PCR-1'!$1:$1,0))   &amp;  ROW()-5,TRUE)    )</f>
        <v/>
      </c>
      <c r="I959" s="7" t="str">
        <f> IF(INDIRECT("'FROM_NGS3_PCR-1'!A"&amp;ROW()-5,TRUE)="","",  INDIRECT(    "'FROM_NGS3_PCR-1'!"   &amp;  CHAR(64 + MATCH(VLOOKUP(I$6,mapping!$A:$B,2,FALSE),'FROM_NGS3_PCR-1'!$1:$1,0))   &amp;  ROW()-5,TRUE)    )</f>
        <v/>
      </c>
      <c r="J959" s="40" t="str">
        <f> IF(INDIRECT("'FROM_NGS3_PCR-1'!A"&amp;ROW()-5,TRUE)="","",  INDIRECT(    "'FROM_NGS3_PCR-1'!"   &amp;  CHAR(64 + MATCH(VLOOKUP(J$6,mapping!$A:$B,2,FALSE),'FROM_NGS3_PCR-1'!$1:$1,0))   &amp;  ROW()-5,TRUE)    )</f>
        <v/>
      </c>
      <c r="K959" s="6"/>
      <c r="L959" s="39">
        <v>1.0</v>
      </c>
      <c r="M959" s="41"/>
      <c r="N959" s="6"/>
      <c r="O959" s="9" t="b">
        <f t="shared" si="1"/>
        <v>0</v>
      </c>
      <c r="P959" s="9" t="b">
        <f t="shared" si="2"/>
        <v>0</v>
      </c>
      <c r="Q959" s="9"/>
      <c r="R959" s="9"/>
      <c r="S959" s="9"/>
      <c r="T959" s="6"/>
      <c r="U959" s="6"/>
      <c r="V959" s="6"/>
      <c r="W959" s="6"/>
      <c r="X959" s="6"/>
      <c r="Y959" s="6"/>
      <c r="Z959" s="6"/>
    </row>
    <row r="960" ht="14.25" customHeight="1">
      <c r="A960" s="6"/>
      <c r="B960" s="38" t="str">
        <f> IF(INDIRECT("'FROM_NGS3_PCR-1'!A"&amp;ROW()-5,TRUE)="","",  INDIRECT(    "'FROM_NGS3_PCR-1'!"   &amp;  CHAR(64 + MATCH(VLOOKUP(B$6,mapping!$A:$B,2,FALSE),'FROM_NGS3_PCR-1'!$1:$1,0))   &amp;  ROW()-5,TRUE)    )</f>
        <v/>
      </c>
      <c r="C960" s="6" t="str">
        <f> IF(INDIRECT("'FROM_NGS3_PCR-1'!A"&amp;ROW()-5,TRUE)="","",  INDIRECT(    "'FROM_NGS3_PCR-1'!"   &amp;  CHAR(64 + MATCH(VLOOKUP(C$6,mapping!$A:$B,2,FALSE),'FROM_NGS3_PCR-1'!$1:$1,0))   &amp;  ROW()-5,TRUE)    )</f>
        <v/>
      </c>
      <c r="D960" s="7" t="str">
        <f> IF(INDIRECT("'FROM_NGS3_PCR-1'!A"&amp;ROW()-5,TRUE)="","",  INDIRECT(    "'FROM_NGS3_PCR-1'!"   &amp;  CHAR(64 + MATCH(VLOOKUP(D$6,mapping!$A:$B,2,FALSE),'FROM_NGS3_PCR-1'!$1:$1,0))   &amp;  ROW()-5,TRUE)    )</f>
        <v/>
      </c>
      <c r="E960" s="7" t="str">
        <f> IF(INDIRECT("'FROM_NGS3_PCR-1'!A"&amp;ROW()-5,TRUE)="","",  "e" &amp; INDIRECT(    "'FROM_NGS3_PCR-1'!"   &amp;  CHAR(64 + MATCH(VLOOKUP(E$6,mapping!$A:$B,2,FALSE),'FROM_NGS3_PCR-1'!$1:$1,0))   &amp;  ROW()-5,TRUE)    )</f>
        <v/>
      </c>
      <c r="F960" s="6" t="str">
        <f> IF(INDIRECT("'FROM_NGS3_PCR-1'!A"&amp;ROW()-5,TRUE)="","",  INDIRECT(    "'FROM_NGS3_PCR-1'!"   &amp;  CHAR(64 + MATCH(VLOOKUP(F$6,mapping!$A:$B,2,FALSE),'FROM_NGS3_PCR-1'!$1:$1,0))   &amp;  ROW()-5,TRUE)    )</f>
        <v/>
      </c>
      <c r="G960" s="6" t="str">
        <f> IF(INDIRECT("'FROM_NGS3_PCR-1'!A"&amp;ROW()-5,TRUE)="","",  INDIRECT(    "'FROM_NGS3_PCR-1'!"   &amp;  CHAR(64 + MATCH(VLOOKUP(G$6,mapping!$A:$B,2,FALSE),'FROM_NGS3_PCR-1'!$1:$1,0))   &amp;  ROW()-5,TRUE)    )</f>
        <v/>
      </c>
      <c r="H960" s="39" t="str">
        <f> IF(INDIRECT("'FROM_NGS3_PCR-1'!A"&amp;ROW()-5,TRUE)="","",  INDIRECT(    "'FROM_NGS3_PCR-1'!"   &amp;  CHAR(64 + MATCH(VLOOKUP(H$6,mapping!$A:$B,2,FALSE),'FROM_NGS3_PCR-1'!$1:$1,0))   &amp;  ROW()-5,TRUE)    )</f>
        <v/>
      </c>
      <c r="I960" s="7" t="str">
        <f> IF(INDIRECT("'FROM_NGS3_PCR-1'!A"&amp;ROW()-5,TRUE)="","",  INDIRECT(    "'FROM_NGS3_PCR-1'!"   &amp;  CHAR(64 + MATCH(VLOOKUP(I$6,mapping!$A:$B,2,FALSE),'FROM_NGS3_PCR-1'!$1:$1,0))   &amp;  ROW()-5,TRUE)    )</f>
        <v/>
      </c>
      <c r="J960" s="40" t="str">
        <f> IF(INDIRECT("'FROM_NGS3_PCR-1'!A"&amp;ROW()-5,TRUE)="","",  INDIRECT(    "'FROM_NGS3_PCR-1'!"   &amp;  CHAR(64 + MATCH(VLOOKUP(J$6,mapping!$A:$B,2,FALSE),'FROM_NGS3_PCR-1'!$1:$1,0))   &amp;  ROW()-5,TRUE)    )</f>
        <v/>
      </c>
      <c r="K960" s="6"/>
      <c r="L960" s="39">
        <v>1.0</v>
      </c>
      <c r="M960" s="41"/>
      <c r="N960" s="6"/>
      <c r="O960" s="9" t="b">
        <f t="shared" si="1"/>
        <v>0</v>
      </c>
      <c r="P960" s="9" t="b">
        <f t="shared" si="2"/>
        <v>0</v>
      </c>
      <c r="Q960" s="9"/>
      <c r="R960" s="9"/>
      <c r="S960" s="9"/>
      <c r="T960" s="6"/>
      <c r="U960" s="6"/>
      <c r="V960" s="6"/>
      <c r="W960" s="6"/>
      <c r="X960" s="6"/>
      <c r="Y960" s="6"/>
      <c r="Z960" s="6"/>
    </row>
    <row r="961" ht="14.25" customHeight="1">
      <c r="A961" s="6"/>
      <c r="B961" s="38" t="str">
        <f> IF(INDIRECT("'FROM_NGS3_PCR-1'!A"&amp;ROW()-5,TRUE)="","",  INDIRECT(    "'FROM_NGS3_PCR-1'!"   &amp;  CHAR(64 + MATCH(VLOOKUP(B$6,mapping!$A:$B,2,FALSE),'FROM_NGS3_PCR-1'!$1:$1,0))   &amp;  ROW()-5,TRUE)    )</f>
        <v/>
      </c>
      <c r="C961" s="6" t="str">
        <f> IF(INDIRECT("'FROM_NGS3_PCR-1'!A"&amp;ROW()-5,TRUE)="","",  INDIRECT(    "'FROM_NGS3_PCR-1'!"   &amp;  CHAR(64 + MATCH(VLOOKUP(C$6,mapping!$A:$B,2,FALSE),'FROM_NGS3_PCR-1'!$1:$1,0))   &amp;  ROW()-5,TRUE)    )</f>
        <v/>
      </c>
      <c r="D961" s="7" t="str">
        <f> IF(INDIRECT("'FROM_NGS3_PCR-1'!A"&amp;ROW()-5,TRUE)="","",  INDIRECT(    "'FROM_NGS3_PCR-1'!"   &amp;  CHAR(64 + MATCH(VLOOKUP(D$6,mapping!$A:$B,2,FALSE),'FROM_NGS3_PCR-1'!$1:$1,0))   &amp;  ROW()-5,TRUE)    )</f>
        <v/>
      </c>
      <c r="E961" s="7" t="str">
        <f> IF(INDIRECT("'FROM_NGS3_PCR-1'!A"&amp;ROW()-5,TRUE)="","",  "e" &amp; INDIRECT(    "'FROM_NGS3_PCR-1'!"   &amp;  CHAR(64 + MATCH(VLOOKUP(E$6,mapping!$A:$B,2,FALSE),'FROM_NGS3_PCR-1'!$1:$1,0))   &amp;  ROW()-5,TRUE)    )</f>
        <v/>
      </c>
      <c r="F961" s="6" t="str">
        <f> IF(INDIRECT("'FROM_NGS3_PCR-1'!A"&amp;ROW()-5,TRUE)="","",  INDIRECT(    "'FROM_NGS3_PCR-1'!"   &amp;  CHAR(64 + MATCH(VLOOKUP(F$6,mapping!$A:$B,2,FALSE),'FROM_NGS3_PCR-1'!$1:$1,0))   &amp;  ROW()-5,TRUE)    )</f>
        <v/>
      </c>
      <c r="G961" s="6" t="str">
        <f> IF(INDIRECT("'FROM_NGS3_PCR-1'!A"&amp;ROW()-5,TRUE)="","",  INDIRECT(    "'FROM_NGS3_PCR-1'!"   &amp;  CHAR(64 + MATCH(VLOOKUP(G$6,mapping!$A:$B,2,FALSE),'FROM_NGS3_PCR-1'!$1:$1,0))   &amp;  ROW()-5,TRUE)    )</f>
        <v/>
      </c>
      <c r="H961" s="39" t="str">
        <f> IF(INDIRECT("'FROM_NGS3_PCR-1'!A"&amp;ROW()-5,TRUE)="","",  INDIRECT(    "'FROM_NGS3_PCR-1'!"   &amp;  CHAR(64 + MATCH(VLOOKUP(H$6,mapping!$A:$B,2,FALSE),'FROM_NGS3_PCR-1'!$1:$1,0))   &amp;  ROW()-5,TRUE)    )</f>
        <v/>
      </c>
      <c r="I961" s="7" t="str">
        <f> IF(INDIRECT("'FROM_NGS3_PCR-1'!A"&amp;ROW()-5,TRUE)="","",  INDIRECT(    "'FROM_NGS3_PCR-1'!"   &amp;  CHAR(64 + MATCH(VLOOKUP(I$6,mapping!$A:$B,2,FALSE),'FROM_NGS3_PCR-1'!$1:$1,0))   &amp;  ROW()-5,TRUE)    )</f>
        <v/>
      </c>
      <c r="J961" s="40" t="str">
        <f> IF(INDIRECT("'FROM_NGS3_PCR-1'!A"&amp;ROW()-5,TRUE)="","",  INDIRECT(    "'FROM_NGS3_PCR-1'!"   &amp;  CHAR(64 + MATCH(VLOOKUP(J$6,mapping!$A:$B,2,FALSE),'FROM_NGS3_PCR-1'!$1:$1,0))   &amp;  ROW()-5,TRUE)    )</f>
        <v/>
      </c>
      <c r="K961" s="6"/>
      <c r="L961" s="39">
        <v>1.0</v>
      </c>
      <c r="M961" s="41"/>
      <c r="N961" s="6"/>
      <c r="O961" s="9" t="b">
        <f t="shared" si="1"/>
        <v>0</v>
      </c>
      <c r="P961" s="9" t="b">
        <f t="shared" si="2"/>
        <v>0</v>
      </c>
      <c r="Q961" s="9"/>
      <c r="R961" s="9"/>
      <c r="S961" s="9"/>
      <c r="T961" s="6"/>
      <c r="U961" s="6"/>
      <c r="V961" s="6"/>
      <c r="W961" s="6"/>
      <c r="X961" s="6"/>
      <c r="Y961" s="6"/>
      <c r="Z961" s="6"/>
    </row>
    <row r="962" ht="14.25" customHeight="1">
      <c r="A962" s="6"/>
      <c r="B962" s="38" t="str">
        <f> IF(INDIRECT("'FROM_NGS3_PCR-1'!A"&amp;ROW()-5,TRUE)="","",  INDIRECT(    "'FROM_NGS3_PCR-1'!"   &amp;  CHAR(64 + MATCH(VLOOKUP(B$6,mapping!$A:$B,2,FALSE),'FROM_NGS3_PCR-1'!$1:$1,0))   &amp;  ROW()-5,TRUE)    )</f>
        <v/>
      </c>
      <c r="C962" s="6" t="str">
        <f> IF(INDIRECT("'FROM_NGS3_PCR-1'!A"&amp;ROW()-5,TRUE)="","",  INDIRECT(    "'FROM_NGS3_PCR-1'!"   &amp;  CHAR(64 + MATCH(VLOOKUP(C$6,mapping!$A:$B,2,FALSE),'FROM_NGS3_PCR-1'!$1:$1,0))   &amp;  ROW()-5,TRUE)    )</f>
        <v/>
      </c>
      <c r="D962" s="7" t="str">
        <f> IF(INDIRECT("'FROM_NGS3_PCR-1'!A"&amp;ROW()-5,TRUE)="","",  INDIRECT(    "'FROM_NGS3_PCR-1'!"   &amp;  CHAR(64 + MATCH(VLOOKUP(D$6,mapping!$A:$B,2,FALSE),'FROM_NGS3_PCR-1'!$1:$1,0))   &amp;  ROW()-5,TRUE)    )</f>
        <v/>
      </c>
      <c r="E962" s="7" t="str">
        <f> IF(INDIRECT("'FROM_NGS3_PCR-1'!A"&amp;ROW()-5,TRUE)="","",  "e" &amp; INDIRECT(    "'FROM_NGS3_PCR-1'!"   &amp;  CHAR(64 + MATCH(VLOOKUP(E$6,mapping!$A:$B,2,FALSE),'FROM_NGS3_PCR-1'!$1:$1,0))   &amp;  ROW()-5,TRUE)    )</f>
        <v/>
      </c>
      <c r="F962" s="6" t="str">
        <f> IF(INDIRECT("'FROM_NGS3_PCR-1'!A"&amp;ROW()-5,TRUE)="","",  INDIRECT(    "'FROM_NGS3_PCR-1'!"   &amp;  CHAR(64 + MATCH(VLOOKUP(F$6,mapping!$A:$B,2,FALSE),'FROM_NGS3_PCR-1'!$1:$1,0))   &amp;  ROW()-5,TRUE)    )</f>
        <v/>
      </c>
      <c r="G962" s="6" t="str">
        <f> IF(INDIRECT("'FROM_NGS3_PCR-1'!A"&amp;ROW()-5,TRUE)="","",  INDIRECT(    "'FROM_NGS3_PCR-1'!"   &amp;  CHAR(64 + MATCH(VLOOKUP(G$6,mapping!$A:$B,2,FALSE),'FROM_NGS3_PCR-1'!$1:$1,0))   &amp;  ROW()-5,TRUE)    )</f>
        <v/>
      </c>
      <c r="H962" s="39" t="str">
        <f> IF(INDIRECT("'FROM_NGS3_PCR-1'!A"&amp;ROW()-5,TRUE)="","",  INDIRECT(    "'FROM_NGS3_PCR-1'!"   &amp;  CHAR(64 + MATCH(VLOOKUP(H$6,mapping!$A:$B,2,FALSE),'FROM_NGS3_PCR-1'!$1:$1,0))   &amp;  ROW()-5,TRUE)    )</f>
        <v/>
      </c>
      <c r="I962" s="7" t="str">
        <f> IF(INDIRECT("'FROM_NGS3_PCR-1'!A"&amp;ROW()-5,TRUE)="","",  INDIRECT(    "'FROM_NGS3_PCR-1'!"   &amp;  CHAR(64 + MATCH(VLOOKUP(I$6,mapping!$A:$B,2,FALSE),'FROM_NGS3_PCR-1'!$1:$1,0))   &amp;  ROW()-5,TRUE)    )</f>
        <v/>
      </c>
      <c r="J962" s="40" t="str">
        <f> IF(INDIRECT("'FROM_NGS3_PCR-1'!A"&amp;ROW()-5,TRUE)="","",  INDIRECT(    "'FROM_NGS3_PCR-1'!"   &amp;  CHAR(64 + MATCH(VLOOKUP(J$6,mapping!$A:$B,2,FALSE),'FROM_NGS3_PCR-1'!$1:$1,0))   &amp;  ROW()-5,TRUE)    )</f>
        <v/>
      </c>
      <c r="K962" s="6"/>
      <c r="L962" s="39">
        <v>1.0</v>
      </c>
      <c r="M962" s="41"/>
      <c r="N962" s="6"/>
      <c r="O962" s="9" t="b">
        <f t="shared" si="1"/>
        <v>0</v>
      </c>
      <c r="P962" s="9" t="b">
        <f t="shared" si="2"/>
        <v>0</v>
      </c>
      <c r="Q962" s="9"/>
      <c r="R962" s="9"/>
      <c r="S962" s="9"/>
      <c r="T962" s="6"/>
      <c r="U962" s="6"/>
      <c r="V962" s="6"/>
      <c r="W962" s="6"/>
      <c r="X962" s="6"/>
      <c r="Y962" s="6"/>
      <c r="Z962" s="6"/>
    </row>
    <row r="963" ht="14.25" customHeight="1">
      <c r="A963" s="6"/>
      <c r="B963" s="38" t="str">
        <f> IF(INDIRECT("'FROM_NGS3_PCR-1'!A"&amp;ROW()-5,TRUE)="","",  INDIRECT(    "'FROM_NGS3_PCR-1'!"   &amp;  CHAR(64 + MATCH(VLOOKUP(B$6,mapping!$A:$B,2,FALSE),'FROM_NGS3_PCR-1'!$1:$1,0))   &amp;  ROW()-5,TRUE)    )</f>
        <v/>
      </c>
      <c r="C963" s="6" t="str">
        <f> IF(INDIRECT("'FROM_NGS3_PCR-1'!A"&amp;ROW()-5,TRUE)="","",  INDIRECT(    "'FROM_NGS3_PCR-1'!"   &amp;  CHAR(64 + MATCH(VLOOKUP(C$6,mapping!$A:$B,2,FALSE),'FROM_NGS3_PCR-1'!$1:$1,0))   &amp;  ROW()-5,TRUE)    )</f>
        <v/>
      </c>
      <c r="D963" s="7" t="str">
        <f> IF(INDIRECT("'FROM_NGS3_PCR-1'!A"&amp;ROW()-5,TRUE)="","",  INDIRECT(    "'FROM_NGS3_PCR-1'!"   &amp;  CHAR(64 + MATCH(VLOOKUP(D$6,mapping!$A:$B,2,FALSE),'FROM_NGS3_PCR-1'!$1:$1,0))   &amp;  ROW()-5,TRUE)    )</f>
        <v/>
      </c>
      <c r="E963" s="7" t="str">
        <f> IF(INDIRECT("'FROM_NGS3_PCR-1'!A"&amp;ROW()-5,TRUE)="","",  "e" &amp; INDIRECT(    "'FROM_NGS3_PCR-1'!"   &amp;  CHAR(64 + MATCH(VLOOKUP(E$6,mapping!$A:$B,2,FALSE),'FROM_NGS3_PCR-1'!$1:$1,0))   &amp;  ROW()-5,TRUE)    )</f>
        <v/>
      </c>
      <c r="F963" s="6" t="str">
        <f> IF(INDIRECT("'FROM_NGS3_PCR-1'!A"&amp;ROW()-5,TRUE)="","",  INDIRECT(    "'FROM_NGS3_PCR-1'!"   &amp;  CHAR(64 + MATCH(VLOOKUP(F$6,mapping!$A:$B,2,FALSE),'FROM_NGS3_PCR-1'!$1:$1,0))   &amp;  ROW()-5,TRUE)    )</f>
        <v/>
      </c>
      <c r="G963" s="6" t="str">
        <f> IF(INDIRECT("'FROM_NGS3_PCR-1'!A"&amp;ROW()-5,TRUE)="","",  INDIRECT(    "'FROM_NGS3_PCR-1'!"   &amp;  CHAR(64 + MATCH(VLOOKUP(G$6,mapping!$A:$B,2,FALSE),'FROM_NGS3_PCR-1'!$1:$1,0))   &amp;  ROW()-5,TRUE)    )</f>
        <v/>
      </c>
      <c r="H963" s="39" t="str">
        <f> IF(INDIRECT("'FROM_NGS3_PCR-1'!A"&amp;ROW()-5,TRUE)="","",  INDIRECT(    "'FROM_NGS3_PCR-1'!"   &amp;  CHAR(64 + MATCH(VLOOKUP(H$6,mapping!$A:$B,2,FALSE),'FROM_NGS3_PCR-1'!$1:$1,0))   &amp;  ROW()-5,TRUE)    )</f>
        <v/>
      </c>
      <c r="I963" s="7" t="str">
        <f> IF(INDIRECT("'FROM_NGS3_PCR-1'!A"&amp;ROW()-5,TRUE)="","",  INDIRECT(    "'FROM_NGS3_PCR-1'!"   &amp;  CHAR(64 + MATCH(VLOOKUP(I$6,mapping!$A:$B,2,FALSE),'FROM_NGS3_PCR-1'!$1:$1,0))   &amp;  ROW()-5,TRUE)    )</f>
        <v/>
      </c>
      <c r="J963" s="40" t="str">
        <f> IF(INDIRECT("'FROM_NGS3_PCR-1'!A"&amp;ROW()-5,TRUE)="","",  INDIRECT(    "'FROM_NGS3_PCR-1'!"   &amp;  CHAR(64 + MATCH(VLOOKUP(J$6,mapping!$A:$B,2,FALSE),'FROM_NGS3_PCR-1'!$1:$1,0))   &amp;  ROW()-5,TRUE)    )</f>
        <v/>
      </c>
      <c r="K963" s="6"/>
      <c r="L963" s="39">
        <v>1.0</v>
      </c>
      <c r="M963" s="41"/>
      <c r="N963" s="6"/>
      <c r="O963" s="9" t="b">
        <f t="shared" si="1"/>
        <v>0</v>
      </c>
      <c r="P963" s="9" t="b">
        <f t="shared" si="2"/>
        <v>0</v>
      </c>
      <c r="Q963" s="9"/>
      <c r="R963" s="9"/>
      <c r="S963" s="9"/>
      <c r="T963" s="6"/>
      <c r="U963" s="6"/>
      <c r="V963" s="6"/>
      <c r="W963" s="6"/>
      <c r="X963" s="6"/>
      <c r="Y963" s="6"/>
      <c r="Z963" s="6"/>
    </row>
    <row r="964" ht="14.25" customHeight="1">
      <c r="A964" s="6"/>
      <c r="B964" s="38" t="str">
        <f> IF(INDIRECT("'FROM_NGS3_PCR-1'!A"&amp;ROW()-5,TRUE)="","",  INDIRECT(    "'FROM_NGS3_PCR-1'!"   &amp;  CHAR(64 + MATCH(VLOOKUP(B$6,mapping!$A:$B,2,FALSE),'FROM_NGS3_PCR-1'!$1:$1,0))   &amp;  ROW()-5,TRUE)    )</f>
        <v/>
      </c>
      <c r="C964" s="6" t="str">
        <f> IF(INDIRECT("'FROM_NGS3_PCR-1'!A"&amp;ROW()-5,TRUE)="","",  INDIRECT(    "'FROM_NGS3_PCR-1'!"   &amp;  CHAR(64 + MATCH(VLOOKUP(C$6,mapping!$A:$B,2,FALSE),'FROM_NGS3_PCR-1'!$1:$1,0))   &amp;  ROW()-5,TRUE)    )</f>
        <v/>
      </c>
      <c r="D964" s="7" t="str">
        <f> IF(INDIRECT("'FROM_NGS3_PCR-1'!A"&amp;ROW()-5,TRUE)="","",  INDIRECT(    "'FROM_NGS3_PCR-1'!"   &amp;  CHAR(64 + MATCH(VLOOKUP(D$6,mapping!$A:$B,2,FALSE),'FROM_NGS3_PCR-1'!$1:$1,0))   &amp;  ROW()-5,TRUE)    )</f>
        <v/>
      </c>
      <c r="E964" s="7" t="str">
        <f> IF(INDIRECT("'FROM_NGS3_PCR-1'!A"&amp;ROW()-5,TRUE)="","",  "e" &amp; INDIRECT(    "'FROM_NGS3_PCR-1'!"   &amp;  CHAR(64 + MATCH(VLOOKUP(E$6,mapping!$A:$B,2,FALSE),'FROM_NGS3_PCR-1'!$1:$1,0))   &amp;  ROW()-5,TRUE)    )</f>
        <v/>
      </c>
      <c r="F964" s="6" t="str">
        <f> IF(INDIRECT("'FROM_NGS3_PCR-1'!A"&amp;ROW()-5,TRUE)="","",  INDIRECT(    "'FROM_NGS3_PCR-1'!"   &amp;  CHAR(64 + MATCH(VLOOKUP(F$6,mapping!$A:$B,2,FALSE),'FROM_NGS3_PCR-1'!$1:$1,0))   &amp;  ROW()-5,TRUE)    )</f>
        <v/>
      </c>
      <c r="G964" s="6" t="str">
        <f> IF(INDIRECT("'FROM_NGS3_PCR-1'!A"&amp;ROW()-5,TRUE)="","",  INDIRECT(    "'FROM_NGS3_PCR-1'!"   &amp;  CHAR(64 + MATCH(VLOOKUP(G$6,mapping!$A:$B,2,FALSE),'FROM_NGS3_PCR-1'!$1:$1,0))   &amp;  ROW()-5,TRUE)    )</f>
        <v/>
      </c>
      <c r="H964" s="39" t="str">
        <f> IF(INDIRECT("'FROM_NGS3_PCR-1'!A"&amp;ROW()-5,TRUE)="","",  INDIRECT(    "'FROM_NGS3_PCR-1'!"   &amp;  CHAR(64 + MATCH(VLOOKUP(H$6,mapping!$A:$B,2,FALSE),'FROM_NGS3_PCR-1'!$1:$1,0))   &amp;  ROW()-5,TRUE)    )</f>
        <v/>
      </c>
      <c r="I964" s="7" t="str">
        <f> IF(INDIRECT("'FROM_NGS3_PCR-1'!A"&amp;ROW()-5,TRUE)="","",  INDIRECT(    "'FROM_NGS3_PCR-1'!"   &amp;  CHAR(64 + MATCH(VLOOKUP(I$6,mapping!$A:$B,2,FALSE),'FROM_NGS3_PCR-1'!$1:$1,0))   &amp;  ROW()-5,TRUE)    )</f>
        <v/>
      </c>
      <c r="J964" s="40" t="str">
        <f> IF(INDIRECT("'FROM_NGS3_PCR-1'!A"&amp;ROW()-5,TRUE)="","",  INDIRECT(    "'FROM_NGS3_PCR-1'!"   &amp;  CHAR(64 + MATCH(VLOOKUP(J$6,mapping!$A:$B,2,FALSE),'FROM_NGS3_PCR-1'!$1:$1,0))   &amp;  ROW()-5,TRUE)    )</f>
        <v/>
      </c>
      <c r="K964" s="6"/>
      <c r="L964" s="39">
        <v>1.0</v>
      </c>
      <c r="M964" s="41"/>
      <c r="N964" s="6"/>
      <c r="O964" s="9" t="b">
        <f t="shared" si="1"/>
        <v>0</v>
      </c>
      <c r="P964" s="9" t="b">
        <f t="shared" si="2"/>
        <v>0</v>
      </c>
      <c r="Q964" s="9"/>
      <c r="R964" s="9"/>
      <c r="S964" s="9"/>
      <c r="T964" s="6"/>
      <c r="U964" s="6"/>
      <c r="V964" s="6"/>
      <c r="W964" s="6"/>
      <c r="X964" s="6"/>
      <c r="Y964" s="6"/>
      <c r="Z964" s="6"/>
    </row>
    <row r="965" ht="14.25" customHeight="1">
      <c r="A965" s="6"/>
      <c r="B965" s="38" t="str">
        <f> IF(INDIRECT("'FROM_NGS3_PCR-1'!A"&amp;ROW()-5,TRUE)="","",  INDIRECT(    "'FROM_NGS3_PCR-1'!"   &amp;  CHAR(64 + MATCH(VLOOKUP(B$6,mapping!$A:$B,2,FALSE),'FROM_NGS3_PCR-1'!$1:$1,0))   &amp;  ROW()-5,TRUE)    )</f>
        <v/>
      </c>
      <c r="C965" s="6" t="str">
        <f> IF(INDIRECT("'FROM_NGS3_PCR-1'!A"&amp;ROW()-5,TRUE)="","",  INDIRECT(    "'FROM_NGS3_PCR-1'!"   &amp;  CHAR(64 + MATCH(VLOOKUP(C$6,mapping!$A:$B,2,FALSE),'FROM_NGS3_PCR-1'!$1:$1,0))   &amp;  ROW()-5,TRUE)    )</f>
        <v/>
      </c>
      <c r="D965" s="7" t="str">
        <f> IF(INDIRECT("'FROM_NGS3_PCR-1'!A"&amp;ROW()-5,TRUE)="","",  INDIRECT(    "'FROM_NGS3_PCR-1'!"   &amp;  CHAR(64 + MATCH(VLOOKUP(D$6,mapping!$A:$B,2,FALSE),'FROM_NGS3_PCR-1'!$1:$1,0))   &amp;  ROW()-5,TRUE)    )</f>
        <v/>
      </c>
      <c r="E965" s="7" t="str">
        <f> IF(INDIRECT("'FROM_NGS3_PCR-1'!A"&amp;ROW()-5,TRUE)="","",  "e" &amp; INDIRECT(    "'FROM_NGS3_PCR-1'!"   &amp;  CHAR(64 + MATCH(VLOOKUP(E$6,mapping!$A:$B,2,FALSE),'FROM_NGS3_PCR-1'!$1:$1,0))   &amp;  ROW()-5,TRUE)    )</f>
        <v/>
      </c>
      <c r="F965" s="6" t="str">
        <f> IF(INDIRECT("'FROM_NGS3_PCR-1'!A"&amp;ROW()-5,TRUE)="","",  INDIRECT(    "'FROM_NGS3_PCR-1'!"   &amp;  CHAR(64 + MATCH(VLOOKUP(F$6,mapping!$A:$B,2,FALSE),'FROM_NGS3_PCR-1'!$1:$1,0))   &amp;  ROW()-5,TRUE)    )</f>
        <v/>
      </c>
      <c r="G965" s="6" t="str">
        <f> IF(INDIRECT("'FROM_NGS3_PCR-1'!A"&amp;ROW()-5,TRUE)="","",  INDIRECT(    "'FROM_NGS3_PCR-1'!"   &amp;  CHAR(64 + MATCH(VLOOKUP(G$6,mapping!$A:$B,2,FALSE),'FROM_NGS3_PCR-1'!$1:$1,0))   &amp;  ROW()-5,TRUE)    )</f>
        <v/>
      </c>
      <c r="H965" s="39" t="str">
        <f> IF(INDIRECT("'FROM_NGS3_PCR-1'!A"&amp;ROW()-5,TRUE)="","",  INDIRECT(    "'FROM_NGS3_PCR-1'!"   &amp;  CHAR(64 + MATCH(VLOOKUP(H$6,mapping!$A:$B,2,FALSE),'FROM_NGS3_PCR-1'!$1:$1,0))   &amp;  ROW()-5,TRUE)    )</f>
        <v/>
      </c>
      <c r="I965" s="7" t="str">
        <f> IF(INDIRECT("'FROM_NGS3_PCR-1'!A"&amp;ROW()-5,TRUE)="","",  INDIRECT(    "'FROM_NGS3_PCR-1'!"   &amp;  CHAR(64 + MATCH(VLOOKUP(I$6,mapping!$A:$B,2,FALSE),'FROM_NGS3_PCR-1'!$1:$1,0))   &amp;  ROW()-5,TRUE)    )</f>
        <v/>
      </c>
      <c r="J965" s="40" t="str">
        <f> IF(INDIRECT("'FROM_NGS3_PCR-1'!A"&amp;ROW()-5,TRUE)="","",  INDIRECT(    "'FROM_NGS3_PCR-1'!"   &amp;  CHAR(64 + MATCH(VLOOKUP(J$6,mapping!$A:$B,2,FALSE),'FROM_NGS3_PCR-1'!$1:$1,0))   &amp;  ROW()-5,TRUE)    )</f>
        <v/>
      </c>
      <c r="K965" s="6"/>
      <c r="L965" s="39">
        <v>1.0</v>
      </c>
      <c r="M965" s="41"/>
      <c r="N965" s="6"/>
      <c r="O965" s="9" t="b">
        <f t="shared" si="1"/>
        <v>0</v>
      </c>
      <c r="P965" s="9" t="b">
        <f t="shared" si="2"/>
        <v>0</v>
      </c>
      <c r="Q965" s="9"/>
      <c r="R965" s="9"/>
      <c r="S965" s="9"/>
      <c r="T965" s="6"/>
      <c r="U965" s="6"/>
      <c r="V965" s="6"/>
      <c r="W965" s="6"/>
      <c r="X965" s="6"/>
      <c r="Y965" s="6"/>
      <c r="Z965" s="6"/>
    </row>
    <row r="966" ht="14.25" customHeight="1">
      <c r="A966" s="6"/>
      <c r="B966" s="38" t="str">
        <f> IF(INDIRECT("'FROM_NGS3_PCR-1'!A"&amp;ROW()-5,TRUE)="","",  INDIRECT(    "'FROM_NGS3_PCR-1'!"   &amp;  CHAR(64 + MATCH(VLOOKUP(B$6,mapping!$A:$B,2,FALSE),'FROM_NGS3_PCR-1'!$1:$1,0))   &amp;  ROW()-5,TRUE)    )</f>
        <v/>
      </c>
      <c r="C966" s="6" t="str">
        <f> IF(INDIRECT("'FROM_NGS3_PCR-1'!A"&amp;ROW()-5,TRUE)="","",  INDIRECT(    "'FROM_NGS3_PCR-1'!"   &amp;  CHAR(64 + MATCH(VLOOKUP(C$6,mapping!$A:$B,2,FALSE),'FROM_NGS3_PCR-1'!$1:$1,0))   &amp;  ROW()-5,TRUE)    )</f>
        <v/>
      </c>
      <c r="D966" s="7" t="str">
        <f> IF(INDIRECT("'FROM_NGS3_PCR-1'!A"&amp;ROW()-5,TRUE)="","",  INDIRECT(    "'FROM_NGS3_PCR-1'!"   &amp;  CHAR(64 + MATCH(VLOOKUP(D$6,mapping!$A:$B,2,FALSE),'FROM_NGS3_PCR-1'!$1:$1,0))   &amp;  ROW()-5,TRUE)    )</f>
        <v/>
      </c>
      <c r="E966" s="7" t="str">
        <f> IF(INDIRECT("'FROM_NGS3_PCR-1'!A"&amp;ROW()-5,TRUE)="","",  "e" &amp; INDIRECT(    "'FROM_NGS3_PCR-1'!"   &amp;  CHAR(64 + MATCH(VLOOKUP(E$6,mapping!$A:$B,2,FALSE),'FROM_NGS3_PCR-1'!$1:$1,0))   &amp;  ROW()-5,TRUE)    )</f>
        <v/>
      </c>
      <c r="F966" s="6" t="str">
        <f> IF(INDIRECT("'FROM_NGS3_PCR-1'!A"&amp;ROW()-5,TRUE)="","",  INDIRECT(    "'FROM_NGS3_PCR-1'!"   &amp;  CHAR(64 + MATCH(VLOOKUP(F$6,mapping!$A:$B,2,FALSE),'FROM_NGS3_PCR-1'!$1:$1,0))   &amp;  ROW()-5,TRUE)    )</f>
        <v/>
      </c>
      <c r="G966" s="6" t="str">
        <f> IF(INDIRECT("'FROM_NGS3_PCR-1'!A"&amp;ROW()-5,TRUE)="","",  INDIRECT(    "'FROM_NGS3_PCR-1'!"   &amp;  CHAR(64 + MATCH(VLOOKUP(G$6,mapping!$A:$B,2,FALSE),'FROM_NGS3_PCR-1'!$1:$1,0))   &amp;  ROW()-5,TRUE)    )</f>
        <v/>
      </c>
      <c r="H966" s="39" t="str">
        <f> IF(INDIRECT("'FROM_NGS3_PCR-1'!A"&amp;ROW()-5,TRUE)="","",  INDIRECT(    "'FROM_NGS3_PCR-1'!"   &amp;  CHAR(64 + MATCH(VLOOKUP(H$6,mapping!$A:$B,2,FALSE),'FROM_NGS3_PCR-1'!$1:$1,0))   &amp;  ROW()-5,TRUE)    )</f>
        <v/>
      </c>
      <c r="I966" s="7" t="str">
        <f> IF(INDIRECT("'FROM_NGS3_PCR-1'!A"&amp;ROW()-5,TRUE)="","",  INDIRECT(    "'FROM_NGS3_PCR-1'!"   &amp;  CHAR(64 + MATCH(VLOOKUP(I$6,mapping!$A:$B,2,FALSE),'FROM_NGS3_PCR-1'!$1:$1,0))   &amp;  ROW()-5,TRUE)    )</f>
        <v/>
      </c>
      <c r="J966" s="40" t="str">
        <f> IF(INDIRECT("'FROM_NGS3_PCR-1'!A"&amp;ROW()-5,TRUE)="","",  INDIRECT(    "'FROM_NGS3_PCR-1'!"   &amp;  CHAR(64 + MATCH(VLOOKUP(J$6,mapping!$A:$B,2,FALSE),'FROM_NGS3_PCR-1'!$1:$1,0))   &amp;  ROW()-5,TRUE)    )</f>
        <v/>
      </c>
      <c r="K966" s="6"/>
      <c r="L966" s="39">
        <v>1.0</v>
      </c>
      <c r="M966" s="41"/>
      <c r="N966" s="6"/>
      <c r="O966" s="9" t="b">
        <f t="shared" si="1"/>
        <v>0</v>
      </c>
      <c r="P966" s="9" t="b">
        <f t="shared" si="2"/>
        <v>0</v>
      </c>
      <c r="Q966" s="9"/>
      <c r="R966" s="9"/>
      <c r="S966" s="9"/>
      <c r="T966" s="6"/>
      <c r="U966" s="6"/>
      <c r="V966" s="6"/>
      <c r="W966" s="6"/>
      <c r="X966" s="6"/>
      <c r="Y966" s="6"/>
      <c r="Z966" s="6"/>
    </row>
    <row r="967" ht="14.25" customHeight="1">
      <c r="A967" s="6"/>
      <c r="B967" s="38" t="str">
        <f> IF(INDIRECT("'FROM_NGS3_PCR-1'!A"&amp;ROW()-5,TRUE)="","",  INDIRECT(    "'FROM_NGS3_PCR-1'!"   &amp;  CHAR(64 + MATCH(VLOOKUP(B$6,mapping!$A:$B,2,FALSE),'FROM_NGS3_PCR-1'!$1:$1,0))   &amp;  ROW()-5,TRUE)    )</f>
        <v/>
      </c>
      <c r="C967" s="6" t="str">
        <f> IF(INDIRECT("'FROM_NGS3_PCR-1'!A"&amp;ROW()-5,TRUE)="","",  INDIRECT(    "'FROM_NGS3_PCR-1'!"   &amp;  CHAR(64 + MATCH(VLOOKUP(C$6,mapping!$A:$B,2,FALSE),'FROM_NGS3_PCR-1'!$1:$1,0))   &amp;  ROW()-5,TRUE)    )</f>
        <v/>
      </c>
      <c r="D967" s="7" t="str">
        <f> IF(INDIRECT("'FROM_NGS3_PCR-1'!A"&amp;ROW()-5,TRUE)="","",  INDIRECT(    "'FROM_NGS3_PCR-1'!"   &amp;  CHAR(64 + MATCH(VLOOKUP(D$6,mapping!$A:$B,2,FALSE),'FROM_NGS3_PCR-1'!$1:$1,0))   &amp;  ROW()-5,TRUE)    )</f>
        <v/>
      </c>
      <c r="E967" s="7" t="str">
        <f> IF(INDIRECT("'FROM_NGS3_PCR-1'!A"&amp;ROW()-5,TRUE)="","",  "e" &amp; INDIRECT(    "'FROM_NGS3_PCR-1'!"   &amp;  CHAR(64 + MATCH(VLOOKUP(E$6,mapping!$A:$B,2,FALSE),'FROM_NGS3_PCR-1'!$1:$1,0))   &amp;  ROW()-5,TRUE)    )</f>
        <v/>
      </c>
      <c r="F967" s="6" t="str">
        <f> IF(INDIRECT("'FROM_NGS3_PCR-1'!A"&amp;ROW()-5,TRUE)="","",  INDIRECT(    "'FROM_NGS3_PCR-1'!"   &amp;  CHAR(64 + MATCH(VLOOKUP(F$6,mapping!$A:$B,2,FALSE),'FROM_NGS3_PCR-1'!$1:$1,0))   &amp;  ROW()-5,TRUE)    )</f>
        <v/>
      </c>
      <c r="G967" s="6" t="str">
        <f> IF(INDIRECT("'FROM_NGS3_PCR-1'!A"&amp;ROW()-5,TRUE)="","",  INDIRECT(    "'FROM_NGS3_PCR-1'!"   &amp;  CHAR(64 + MATCH(VLOOKUP(G$6,mapping!$A:$B,2,FALSE),'FROM_NGS3_PCR-1'!$1:$1,0))   &amp;  ROW()-5,TRUE)    )</f>
        <v/>
      </c>
      <c r="H967" s="39" t="str">
        <f> IF(INDIRECT("'FROM_NGS3_PCR-1'!A"&amp;ROW()-5,TRUE)="","",  INDIRECT(    "'FROM_NGS3_PCR-1'!"   &amp;  CHAR(64 + MATCH(VLOOKUP(H$6,mapping!$A:$B,2,FALSE),'FROM_NGS3_PCR-1'!$1:$1,0))   &amp;  ROW()-5,TRUE)    )</f>
        <v/>
      </c>
      <c r="I967" s="7" t="str">
        <f> IF(INDIRECT("'FROM_NGS3_PCR-1'!A"&amp;ROW()-5,TRUE)="","",  INDIRECT(    "'FROM_NGS3_PCR-1'!"   &amp;  CHAR(64 + MATCH(VLOOKUP(I$6,mapping!$A:$B,2,FALSE),'FROM_NGS3_PCR-1'!$1:$1,0))   &amp;  ROW()-5,TRUE)    )</f>
        <v/>
      </c>
      <c r="J967" s="40" t="str">
        <f> IF(INDIRECT("'FROM_NGS3_PCR-1'!A"&amp;ROW()-5,TRUE)="","",  INDIRECT(    "'FROM_NGS3_PCR-1'!"   &amp;  CHAR(64 + MATCH(VLOOKUP(J$6,mapping!$A:$B,2,FALSE),'FROM_NGS3_PCR-1'!$1:$1,0))   &amp;  ROW()-5,TRUE)    )</f>
        <v/>
      </c>
      <c r="K967" s="6"/>
      <c r="L967" s="39">
        <v>1.0</v>
      </c>
      <c r="M967" s="41"/>
      <c r="N967" s="6"/>
      <c r="O967" s="9" t="b">
        <f t="shared" si="1"/>
        <v>0</v>
      </c>
      <c r="P967" s="9" t="b">
        <f t="shared" si="2"/>
        <v>0</v>
      </c>
      <c r="Q967" s="9"/>
      <c r="R967" s="9"/>
      <c r="S967" s="9"/>
      <c r="T967" s="6"/>
      <c r="U967" s="6"/>
      <c r="V967" s="6"/>
      <c r="W967" s="6"/>
      <c r="X967" s="6"/>
      <c r="Y967" s="6"/>
      <c r="Z967" s="6"/>
    </row>
    <row r="968" ht="14.25" customHeight="1">
      <c r="A968" s="6"/>
      <c r="B968" s="38" t="str">
        <f> IF(INDIRECT("'FROM_NGS3_PCR-1'!A"&amp;ROW()-5,TRUE)="","",  INDIRECT(    "'FROM_NGS3_PCR-1'!"   &amp;  CHAR(64 + MATCH(VLOOKUP(B$6,mapping!$A:$B,2,FALSE),'FROM_NGS3_PCR-1'!$1:$1,0))   &amp;  ROW()-5,TRUE)    )</f>
        <v/>
      </c>
      <c r="C968" s="6" t="str">
        <f> IF(INDIRECT("'FROM_NGS3_PCR-1'!A"&amp;ROW()-5,TRUE)="","",  INDIRECT(    "'FROM_NGS3_PCR-1'!"   &amp;  CHAR(64 + MATCH(VLOOKUP(C$6,mapping!$A:$B,2,FALSE),'FROM_NGS3_PCR-1'!$1:$1,0))   &amp;  ROW()-5,TRUE)    )</f>
        <v/>
      </c>
      <c r="D968" s="7" t="str">
        <f> IF(INDIRECT("'FROM_NGS3_PCR-1'!A"&amp;ROW()-5,TRUE)="","",  INDIRECT(    "'FROM_NGS3_PCR-1'!"   &amp;  CHAR(64 + MATCH(VLOOKUP(D$6,mapping!$A:$B,2,FALSE),'FROM_NGS3_PCR-1'!$1:$1,0))   &amp;  ROW()-5,TRUE)    )</f>
        <v/>
      </c>
      <c r="E968" s="7" t="str">
        <f> IF(INDIRECT("'FROM_NGS3_PCR-1'!A"&amp;ROW()-5,TRUE)="","",  "e" &amp; INDIRECT(    "'FROM_NGS3_PCR-1'!"   &amp;  CHAR(64 + MATCH(VLOOKUP(E$6,mapping!$A:$B,2,FALSE),'FROM_NGS3_PCR-1'!$1:$1,0))   &amp;  ROW()-5,TRUE)    )</f>
        <v/>
      </c>
      <c r="F968" s="6" t="str">
        <f> IF(INDIRECT("'FROM_NGS3_PCR-1'!A"&amp;ROW()-5,TRUE)="","",  INDIRECT(    "'FROM_NGS3_PCR-1'!"   &amp;  CHAR(64 + MATCH(VLOOKUP(F$6,mapping!$A:$B,2,FALSE),'FROM_NGS3_PCR-1'!$1:$1,0))   &amp;  ROW()-5,TRUE)    )</f>
        <v/>
      </c>
      <c r="G968" s="6" t="str">
        <f> IF(INDIRECT("'FROM_NGS3_PCR-1'!A"&amp;ROW()-5,TRUE)="","",  INDIRECT(    "'FROM_NGS3_PCR-1'!"   &amp;  CHAR(64 + MATCH(VLOOKUP(G$6,mapping!$A:$B,2,FALSE),'FROM_NGS3_PCR-1'!$1:$1,0))   &amp;  ROW()-5,TRUE)    )</f>
        <v/>
      </c>
      <c r="H968" s="39" t="str">
        <f> IF(INDIRECT("'FROM_NGS3_PCR-1'!A"&amp;ROW()-5,TRUE)="","",  INDIRECT(    "'FROM_NGS3_PCR-1'!"   &amp;  CHAR(64 + MATCH(VLOOKUP(H$6,mapping!$A:$B,2,FALSE),'FROM_NGS3_PCR-1'!$1:$1,0))   &amp;  ROW()-5,TRUE)    )</f>
        <v/>
      </c>
      <c r="I968" s="7" t="str">
        <f> IF(INDIRECT("'FROM_NGS3_PCR-1'!A"&amp;ROW()-5,TRUE)="","",  INDIRECT(    "'FROM_NGS3_PCR-1'!"   &amp;  CHAR(64 + MATCH(VLOOKUP(I$6,mapping!$A:$B,2,FALSE),'FROM_NGS3_PCR-1'!$1:$1,0))   &amp;  ROW()-5,TRUE)    )</f>
        <v/>
      </c>
      <c r="J968" s="40" t="str">
        <f> IF(INDIRECT("'FROM_NGS3_PCR-1'!A"&amp;ROW()-5,TRUE)="","",  INDIRECT(    "'FROM_NGS3_PCR-1'!"   &amp;  CHAR(64 + MATCH(VLOOKUP(J$6,mapping!$A:$B,2,FALSE),'FROM_NGS3_PCR-1'!$1:$1,0))   &amp;  ROW()-5,TRUE)    )</f>
        <v/>
      </c>
      <c r="K968" s="6"/>
      <c r="L968" s="39">
        <v>1.0</v>
      </c>
      <c r="M968" s="41"/>
      <c r="N968" s="6"/>
      <c r="O968" s="9" t="b">
        <f t="shared" si="1"/>
        <v>0</v>
      </c>
      <c r="P968" s="9" t="b">
        <f t="shared" si="2"/>
        <v>0</v>
      </c>
      <c r="Q968" s="9"/>
      <c r="R968" s="9"/>
      <c r="S968" s="9"/>
      <c r="T968" s="6"/>
      <c r="U968" s="6"/>
      <c r="V968" s="6"/>
      <c r="W968" s="6"/>
      <c r="X968" s="6"/>
      <c r="Y968" s="6"/>
      <c r="Z968" s="6"/>
    </row>
    <row r="969" ht="14.25" customHeight="1">
      <c r="A969" s="6"/>
      <c r="B969" s="38" t="str">
        <f> IF(INDIRECT("'FROM_NGS3_PCR-1'!A"&amp;ROW()-5,TRUE)="","",  INDIRECT(    "'FROM_NGS3_PCR-1'!"   &amp;  CHAR(64 + MATCH(VLOOKUP(B$6,mapping!$A:$B,2,FALSE),'FROM_NGS3_PCR-1'!$1:$1,0))   &amp;  ROW()-5,TRUE)    )</f>
        <v/>
      </c>
      <c r="C969" s="6" t="str">
        <f> IF(INDIRECT("'FROM_NGS3_PCR-1'!A"&amp;ROW()-5,TRUE)="","",  INDIRECT(    "'FROM_NGS3_PCR-1'!"   &amp;  CHAR(64 + MATCH(VLOOKUP(C$6,mapping!$A:$B,2,FALSE),'FROM_NGS3_PCR-1'!$1:$1,0))   &amp;  ROW()-5,TRUE)    )</f>
        <v/>
      </c>
      <c r="D969" s="7" t="str">
        <f> IF(INDIRECT("'FROM_NGS3_PCR-1'!A"&amp;ROW()-5,TRUE)="","",  INDIRECT(    "'FROM_NGS3_PCR-1'!"   &amp;  CHAR(64 + MATCH(VLOOKUP(D$6,mapping!$A:$B,2,FALSE),'FROM_NGS3_PCR-1'!$1:$1,0))   &amp;  ROW()-5,TRUE)    )</f>
        <v/>
      </c>
      <c r="E969" s="7" t="str">
        <f> IF(INDIRECT("'FROM_NGS3_PCR-1'!A"&amp;ROW()-5,TRUE)="","",  "e" &amp; INDIRECT(    "'FROM_NGS3_PCR-1'!"   &amp;  CHAR(64 + MATCH(VLOOKUP(E$6,mapping!$A:$B,2,FALSE),'FROM_NGS3_PCR-1'!$1:$1,0))   &amp;  ROW()-5,TRUE)    )</f>
        <v/>
      </c>
      <c r="F969" s="6" t="str">
        <f> IF(INDIRECT("'FROM_NGS3_PCR-1'!A"&amp;ROW()-5,TRUE)="","",  INDIRECT(    "'FROM_NGS3_PCR-1'!"   &amp;  CHAR(64 + MATCH(VLOOKUP(F$6,mapping!$A:$B,2,FALSE),'FROM_NGS3_PCR-1'!$1:$1,0))   &amp;  ROW()-5,TRUE)    )</f>
        <v/>
      </c>
      <c r="G969" s="6" t="str">
        <f> IF(INDIRECT("'FROM_NGS3_PCR-1'!A"&amp;ROW()-5,TRUE)="","",  INDIRECT(    "'FROM_NGS3_PCR-1'!"   &amp;  CHAR(64 + MATCH(VLOOKUP(G$6,mapping!$A:$B,2,FALSE),'FROM_NGS3_PCR-1'!$1:$1,0))   &amp;  ROW()-5,TRUE)    )</f>
        <v/>
      </c>
      <c r="H969" s="39" t="str">
        <f> IF(INDIRECT("'FROM_NGS3_PCR-1'!A"&amp;ROW()-5,TRUE)="","",  INDIRECT(    "'FROM_NGS3_PCR-1'!"   &amp;  CHAR(64 + MATCH(VLOOKUP(H$6,mapping!$A:$B,2,FALSE),'FROM_NGS3_PCR-1'!$1:$1,0))   &amp;  ROW()-5,TRUE)    )</f>
        <v/>
      </c>
      <c r="I969" s="7" t="str">
        <f> IF(INDIRECT("'FROM_NGS3_PCR-1'!A"&amp;ROW()-5,TRUE)="","",  INDIRECT(    "'FROM_NGS3_PCR-1'!"   &amp;  CHAR(64 + MATCH(VLOOKUP(I$6,mapping!$A:$B,2,FALSE),'FROM_NGS3_PCR-1'!$1:$1,0))   &amp;  ROW()-5,TRUE)    )</f>
        <v/>
      </c>
      <c r="J969" s="40" t="str">
        <f> IF(INDIRECT("'FROM_NGS3_PCR-1'!A"&amp;ROW()-5,TRUE)="","",  INDIRECT(    "'FROM_NGS3_PCR-1'!"   &amp;  CHAR(64 + MATCH(VLOOKUP(J$6,mapping!$A:$B,2,FALSE),'FROM_NGS3_PCR-1'!$1:$1,0))   &amp;  ROW()-5,TRUE)    )</f>
        <v/>
      </c>
      <c r="K969" s="6"/>
      <c r="L969" s="39">
        <v>1.0</v>
      </c>
      <c r="M969" s="41"/>
      <c r="N969" s="6"/>
      <c r="O969" s="9" t="b">
        <f t="shared" si="1"/>
        <v>0</v>
      </c>
      <c r="P969" s="9" t="b">
        <f t="shared" si="2"/>
        <v>0</v>
      </c>
      <c r="Q969" s="9"/>
      <c r="R969" s="9"/>
      <c r="S969" s="9"/>
      <c r="T969" s="6"/>
      <c r="U969" s="6"/>
      <c r="V969" s="6"/>
      <c r="W969" s="6"/>
      <c r="X969" s="6"/>
      <c r="Y969" s="6"/>
      <c r="Z969" s="6"/>
    </row>
    <row r="970" ht="14.25" customHeight="1">
      <c r="A970" s="6"/>
      <c r="B970" s="38" t="str">
        <f> IF(INDIRECT("'FROM_NGS3_PCR-1'!A"&amp;ROW()-5,TRUE)="","",  INDIRECT(    "'FROM_NGS3_PCR-1'!"   &amp;  CHAR(64 + MATCH(VLOOKUP(B$6,mapping!$A:$B,2,FALSE),'FROM_NGS3_PCR-1'!$1:$1,0))   &amp;  ROW()-5,TRUE)    )</f>
        <v/>
      </c>
      <c r="C970" s="6" t="str">
        <f> IF(INDIRECT("'FROM_NGS3_PCR-1'!A"&amp;ROW()-5,TRUE)="","",  INDIRECT(    "'FROM_NGS3_PCR-1'!"   &amp;  CHAR(64 + MATCH(VLOOKUP(C$6,mapping!$A:$B,2,FALSE),'FROM_NGS3_PCR-1'!$1:$1,0))   &amp;  ROW()-5,TRUE)    )</f>
        <v/>
      </c>
      <c r="D970" s="7" t="str">
        <f> IF(INDIRECT("'FROM_NGS3_PCR-1'!A"&amp;ROW()-5,TRUE)="","",  INDIRECT(    "'FROM_NGS3_PCR-1'!"   &amp;  CHAR(64 + MATCH(VLOOKUP(D$6,mapping!$A:$B,2,FALSE),'FROM_NGS3_PCR-1'!$1:$1,0))   &amp;  ROW()-5,TRUE)    )</f>
        <v/>
      </c>
      <c r="E970" s="7" t="str">
        <f> IF(INDIRECT("'FROM_NGS3_PCR-1'!A"&amp;ROW()-5,TRUE)="","",  "e" &amp; INDIRECT(    "'FROM_NGS3_PCR-1'!"   &amp;  CHAR(64 + MATCH(VLOOKUP(E$6,mapping!$A:$B,2,FALSE),'FROM_NGS3_PCR-1'!$1:$1,0))   &amp;  ROW()-5,TRUE)    )</f>
        <v/>
      </c>
      <c r="F970" s="6" t="str">
        <f> IF(INDIRECT("'FROM_NGS3_PCR-1'!A"&amp;ROW()-5,TRUE)="","",  INDIRECT(    "'FROM_NGS3_PCR-1'!"   &amp;  CHAR(64 + MATCH(VLOOKUP(F$6,mapping!$A:$B,2,FALSE),'FROM_NGS3_PCR-1'!$1:$1,0))   &amp;  ROW()-5,TRUE)    )</f>
        <v/>
      </c>
      <c r="G970" s="6" t="str">
        <f> IF(INDIRECT("'FROM_NGS3_PCR-1'!A"&amp;ROW()-5,TRUE)="","",  INDIRECT(    "'FROM_NGS3_PCR-1'!"   &amp;  CHAR(64 + MATCH(VLOOKUP(G$6,mapping!$A:$B,2,FALSE),'FROM_NGS3_PCR-1'!$1:$1,0))   &amp;  ROW()-5,TRUE)    )</f>
        <v/>
      </c>
      <c r="H970" s="39" t="str">
        <f> IF(INDIRECT("'FROM_NGS3_PCR-1'!A"&amp;ROW()-5,TRUE)="","",  INDIRECT(    "'FROM_NGS3_PCR-1'!"   &amp;  CHAR(64 + MATCH(VLOOKUP(H$6,mapping!$A:$B,2,FALSE),'FROM_NGS3_PCR-1'!$1:$1,0))   &amp;  ROW()-5,TRUE)    )</f>
        <v/>
      </c>
      <c r="I970" s="7" t="str">
        <f> IF(INDIRECT("'FROM_NGS3_PCR-1'!A"&amp;ROW()-5,TRUE)="","",  INDIRECT(    "'FROM_NGS3_PCR-1'!"   &amp;  CHAR(64 + MATCH(VLOOKUP(I$6,mapping!$A:$B,2,FALSE),'FROM_NGS3_PCR-1'!$1:$1,0))   &amp;  ROW()-5,TRUE)    )</f>
        <v/>
      </c>
      <c r="J970" s="40" t="str">
        <f> IF(INDIRECT("'FROM_NGS3_PCR-1'!A"&amp;ROW()-5,TRUE)="","",  INDIRECT(    "'FROM_NGS3_PCR-1'!"   &amp;  CHAR(64 + MATCH(VLOOKUP(J$6,mapping!$A:$B,2,FALSE),'FROM_NGS3_PCR-1'!$1:$1,0))   &amp;  ROW()-5,TRUE)    )</f>
        <v/>
      </c>
      <c r="K970" s="6"/>
      <c r="L970" s="39">
        <v>1.0</v>
      </c>
      <c r="M970" s="41"/>
      <c r="N970" s="6"/>
      <c r="O970" s="9" t="b">
        <f t="shared" si="1"/>
        <v>0</v>
      </c>
      <c r="P970" s="9" t="b">
        <f t="shared" si="2"/>
        <v>0</v>
      </c>
      <c r="Q970" s="9"/>
      <c r="R970" s="9"/>
      <c r="S970" s="9"/>
      <c r="T970" s="6"/>
      <c r="U970" s="6"/>
      <c r="V970" s="6"/>
      <c r="W970" s="6"/>
      <c r="X970" s="6"/>
      <c r="Y970" s="6"/>
      <c r="Z970" s="6"/>
    </row>
    <row r="971" ht="14.25" customHeight="1">
      <c r="A971" s="6"/>
      <c r="B971" s="38" t="str">
        <f> IF(INDIRECT("'FROM_NGS3_PCR-1'!A"&amp;ROW()-5,TRUE)="","",  INDIRECT(    "'FROM_NGS3_PCR-1'!"   &amp;  CHAR(64 + MATCH(VLOOKUP(B$6,mapping!$A:$B,2,FALSE),'FROM_NGS3_PCR-1'!$1:$1,0))   &amp;  ROW()-5,TRUE)    )</f>
        <v/>
      </c>
      <c r="C971" s="6" t="str">
        <f> IF(INDIRECT("'FROM_NGS3_PCR-1'!A"&amp;ROW()-5,TRUE)="","",  INDIRECT(    "'FROM_NGS3_PCR-1'!"   &amp;  CHAR(64 + MATCH(VLOOKUP(C$6,mapping!$A:$B,2,FALSE),'FROM_NGS3_PCR-1'!$1:$1,0))   &amp;  ROW()-5,TRUE)    )</f>
        <v/>
      </c>
      <c r="D971" s="7" t="str">
        <f> IF(INDIRECT("'FROM_NGS3_PCR-1'!A"&amp;ROW()-5,TRUE)="","",  INDIRECT(    "'FROM_NGS3_PCR-1'!"   &amp;  CHAR(64 + MATCH(VLOOKUP(D$6,mapping!$A:$B,2,FALSE),'FROM_NGS3_PCR-1'!$1:$1,0))   &amp;  ROW()-5,TRUE)    )</f>
        <v/>
      </c>
      <c r="E971" s="7" t="str">
        <f> IF(INDIRECT("'FROM_NGS3_PCR-1'!A"&amp;ROW()-5,TRUE)="","",  "e" &amp; INDIRECT(    "'FROM_NGS3_PCR-1'!"   &amp;  CHAR(64 + MATCH(VLOOKUP(E$6,mapping!$A:$B,2,FALSE),'FROM_NGS3_PCR-1'!$1:$1,0))   &amp;  ROW()-5,TRUE)    )</f>
        <v/>
      </c>
      <c r="F971" s="6" t="str">
        <f> IF(INDIRECT("'FROM_NGS3_PCR-1'!A"&amp;ROW()-5,TRUE)="","",  INDIRECT(    "'FROM_NGS3_PCR-1'!"   &amp;  CHAR(64 + MATCH(VLOOKUP(F$6,mapping!$A:$B,2,FALSE),'FROM_NGS3_PCR-1'!$1:$1,0))   &amp;  ROW()-5,TRUE)    )</f>
        <v/>
      </c>
      <c r="G971" s="6" t="str">
        <f> IF(INDIRECT("'FROM_NGS3_PCR-1'!A"&amp;ROW()-5,TRUE)="","",  INDIRECT(    "'FROM_NGS3_PCR-1'!"   &amp;  CHAR(64 + MATCH(VLOOKUP(G$6,mapping!$A:$B,2,FALSE),'FROM_NGS3_PCR-1'!$1:$1,0))   &amp;  ROW()-5,TRUE)    )</f>
        <v/>
      </c>
      <c r="H971" s="39" t="str">
        <f> IF(INDIRECT("'FROM_NGS3_PCR-1'!A"&amp;ROW()-5,TRUE)="","",  INDIRECT(    "'FROM_NGS3_PCR-1'!"   &amp;  CHAR(64 + MATCH(VLOOKUP(H$6,mapping!$A:$B,2,FALSE),'FROM_NGS3_PCR-1'!$1:$1,0))   &amp;  ROW()-5,TRUE)    )</f>
        <v/>
      </c>
      <c r="I971" s="7" t="str">
        <f> IF(INDIRECT("'FROM_NGS3_PCR-1'!A"&amp;ROW()-5,TRUE)="","",  INDIRECT(    "'FROM_NGS3_PCR-1'!"   &amp;  CHAR(64 + MATCH(VLOOKUP(I$6,mapping!$A:$B,2,FALSE),'FROM_NGS3_PCR-1'!$1:$1,0))   &amp;  ROW()-5,TRUE)    )</f>
        <v/>
      </c>
      <c r="J971" s="40" t="str">
        <f> IF(INDIRECT("'FROM_NGS3_PCR-1'!A"&amp;ROW()-5,TRUE)="","",  INDIRECT(    "'FROM_NGS3_PCR-1'!"   &amp;  CHAR(64 + MATCH(VLOOKUP(J$6,mapping!$A:$B,2,FALSE),'FROM_NGS3_PCR-1'!$1:$1,0))   &amp;  ROW()-5,TRUE)    )</f>
        <v/>
      </c>
      <c r="K971" s="6"/>
      <c r="L971" s="39">
        <v>1.0</v>
      </c>
      <c r="M971" s="41"/>
      <c r="N971" s="6"/>
      <c r="O971" s="9" t="b">
        <f t="shared" si="1"/>
        <v>0</v>
      </c>
      <c r="P971" s="9" t="b">
        <f t="shared" si="2"/>
        <v>0</v>
      </c>
      <c r="Q971" s="9"/>
      <c r="R971" s="9"/>
      <c r="S971" s="9"/>
      <c r="T971" s="6"/>
      <c r="U971" s="6"/>
      <c r="V971" s="6"/>
      <c r="W971" s="6"/>
      <c r="X971" s="6"/>
      <c r="Y971" s="6"/>
      <c r="Z971" s="6"/>
    </row>
    <row r="972" ht="14.25" customHeight="1">
      <c r="A972" s="6"/>
      <c r="B972" s="38" t="str">
        <f> IF(INDIRECT("'FROM_NGS3_PCR-1'!A"&amp;ROW()-5,TRUE)="","",  INDIRECT(    "'FROM_NGS3_PCR-1'!"   &amp;  CHAR(64 + MATCH(VLOOKUP(B$6,mapping!$A:$B,2,FALSE),'FROM_NGS3_PCR-1'!$1:$1,0))   &amp;  ROW()-5,TRUE)    )</f>
        <v/>
      </c>
      <c r="C972" s="6" t="str">
        <f> IF(INDIRECT("'FROM_NGS3_PCR-1'!A"&amp;ROW()-5,TRUE)="","",  INDIRECT(    "'FROM_NGS3_PCR-1'!"   &amp;  CHAR(64 + MATCH(VLOOKUP(C$6,mapping!$A:$B,2,FALSE),'FROM_NGS3_PCR-1'!$1:$1,0))   &amp;  ROW()-5,TRUE)    )</f>
        <v/>
      </c>
      <c r="D972" s="7" t="str">
        <f> IF(INDIRECT("'FROM_NGS3_PCR-1'!A"&amp;ROW()-5,TRUE)="","",  INDIRECT(    "'FROM_NGS3_PCR-1'!"   &amp;  CHAR(64 + MATCH(VLOOKUP(D$6,mapping!$A:$B,2,FALSE),'FROM_NGS3_PCR-1'!$1:$1,0))   &amp;  ROW()-5,TRUE)    )</f>
        <v/>
      </c>
      <c r="E972" s="7" t="str">
        <f> IF(INDIRECT("'FROM_NGS3_PCR-1'!A"&amp;ROW()-5,TRUE)="","",  "e" &amp; INDIRECT(    "'FROM_NGS3_PCR-1'!"   &amp;  CHAR(64 + MATCH(VLOOKUP(E$6,mapping!$A:$B,2,FALSE),'FROM_NGS3_PCR-1'!$1:$1,0))   &amp;  ROW()-5,TRUE)    )</f>
        <v/>
      </c>
      <c r="F972" s="6" t="str">
        <f> IF(INDIRECT("'FROM_NGS3_PCR-1'!A"&amp;ROW()-5,TRUE)="","",  INDIRECT(    "'FROM_NGS3_PCR-1'!"   &amp;  CHAR(64 + MATCH(VLOOKUP(F$6,mapping!$A:$B,2,FALSE),'FROM_NGS3_PCR-1'!$1:$1,0))   &amp;  ROW()-5,TRUE)    )</f>
        <v/>
      </c>
      <c r="G972" s="6" t="str">
        <f> IF(INDIRECT("'FROM_NGS3_PCR-1'!A"&amp;ROW()-5,TRUE)="","",  INDIRECT(    "'FROM_NGS3_PCR-1'!"   &amp;  CHAR(64 + MATCH(VLOOKUP(G$6,mapping!$A:$B,2,FALSE),'FROM_NGS3_PCR-1'!$1:$1,0))   &amp;  ROW()-5,TRUE)    )</f>
        <v/>
      </c>
      <c r="H972" s="39" t="str">
        <f> IF(INDIRECT("'FROM_NGS3_PCR-1'!A"&amp;ROW()-5,TRUE)="","",  INDIRECT(    "'FROM_NGS3_PCR-1'!"   &amp;  CHAR(64 + MATCH(VLOOKUP(H$6,mapping!$A:$B,2,FALSE),'FROM_NGS3_PCR-1'!$1:$1,0))   &amp;  ROW()-5,TRUE)    )</f>
        <v/>
      </c>
      <c r="I972" s="7" t="str">
        <f> IF(INDIRECT("'FROM_NGS3_PCR-1'!A"&amp;ROW()-5,TRUE)="","",  INDIRECT(    "'FROM_NGS3_PCR-1'!"   &amp;  CHAR(64 + MATCH(VLOOKUP(I$6,mapping!$A:$B,2,FALSE),'FROM_NGS3_PCR-1'!$1:$1,0))   &amp;  ROW()-5,TRUE)    )</f>
        <v/>
      </c>
      <c r="J972" s="40" t="str">
        <f> IF(INDIRECT("'FROM_NGS3_PCR-1'!A"&amp;ROW()-5,TRUE)="","",  INDIRECT(    "'FROM_NGS3_PCR-1'!"   &amp;  CHAR(64 + MATCH(VLOOKUP(J$6,mapping!$A:$B,2,FALSE),'FROM_NGS3_PCR-1'!$1:$1,0))   &amp;  ROW()-5,TRUE)    )</f>
        <v/>
      </c>
      <c r="K972" s="6"/>
      <c r="L972" s="39">
        <v>1.0</v>
      </c>
      <c r="M972" s="41"/>
      <c r="N972" s="6"/>
      <c r="O972" s="9" t="b">
        <f t="shared" si="1"/>
        <v>0</v>
      </c>
      <c r="P972" s="9" t="b">
        <f t="shared" si="2"/>
        <v>0</v>
      </c>
      <c r="Q972" s="9"/>
      <c r="R972" s="9"/>
      <c r="S972" s="9"/>
      <c r="T972" s="6"/>
      <c r="U972" s="6"/>
      <c r="V972" s="6"/>
      <c r="W972" s="6"/>
      <c r="X972" s="6"/>
      <c r="Y972" s="6"/>
      <c r="Z972" s="6"/>
    </row>
    <row r="973" ht="14.25" customHeight="1">
      <c r="A973" s="6"/>
      <c r="B973" s="38" t="str">
        <f> IF(INDIRECT("'FROM_NGS3_PCR-1'!A"&amp;ROW()-5,TRUE)="","",  INDIRECT(    "'FROM_NGS3_PCR-1'!"   &amp;  CHAR(64 + MATCH(VLOOKUP(B$6,mapping!$A:$B,2,FALSE),'FROM_NGS3_PCR-1'!$1:$1,0))   &amp;  ROW()-5,TRUE)    )</f>
        <v/>
      </c>
      <c r="C973" s="6" t="str">
        <f> IF(INDIRECT("'FROM_NGS3_PCR-1'!A"&amp;ROW()-5,TRUE)="","",  INDIRECT(    "'FROM_NGS3_PCR-1'!"   &amp;  CHAR(64 + MATCH(VLOOKUP(C$6,mapping!$A:$B,2,FALSE),'FROM_NGS3_PCR-1'!$1:$1,0))   &amp;  ROW()-5,TRUE)    )</f>
        <v/>
      </c>
      <c r="D973" s="7" t="str">
        <f> IF(INDIRECT("'FROM_NGS3_PCR-1'!A"&amp;ROW()-5,TRUE)="","",  INDIRECT(    "'FROM_NGS3_PCR-1'!"   &amp;  CHAR(64 + MATCH(VLOOKUP(D$6,mapping!$A:$B,2,FALSE),'FROM_NGS3_PCR-1'!$1:$1,0))   &amp;  ROW()-5,TRUE)    )</f>
        <v/>
      </c>
      <c r="E973" s="7" t="str">
        <f> IF(INDIRECT("'FROM_NGS3_PCR-1'!A"&amp;ROW()-5,TRUE)="","",  "e" &amp; INDIRECT(    "'FROM_NGS3_PCR-1'!"   &amp;  CHAR(64 + MATCH(VLOOKUP(E$6,mapping!$A:$B,2,FALSE),'FROM_NGS3_PCR-1'!$1:$1,0))   &amp;  ROW()-5,TRUE)    )</f>
        <v/>
      </c>
      <c r="F973" s="6" t="str">
        <f> IF(INDIRECT("'FROM_NGS3_PCR-1'!A"&amp;ROW()-5,TRUE)="","",  INDIRECT(    "'FROM_NGS3_PCR-1'!"   &amp;  CHAR(64 + MATCH(VLOOKUP(F$6,mapping!$A:$B,2,FALSE),'FROM_NGS3_PCR-1'!$1:$1,0))   &amp;  ROW()-5,TRUE)    )</f>
        <v/>
      </c>
      <c r="G973" s="6" t="str">
        <f> IF(INDIRECT("'FROM_NGS3_PCR-1'!A"&amp;ROW()-5,TRUE)="","",  INDIRECT(    "'FROM_NGS3_PCR-1'!"   &amp;  CHAR(64 + MATCH(VLOOKUP(G$6,mapping!$A:$B,2,FALSE),'FROM_NGS3_PCR-1'!$1:$1,0))   &amp;  ROW()-5,TRUE)    )</f>
        <v/>
      </c>
      <c r="H973" s="39" t="str">
        <f> IF(INDIRECT("'FROM_NGS3_PCR-1'!A"&amp;ROW()-5,TRUE)="","",  INDIRECT(    "'FROM_NGS3_PCR-1'!"   &amp;  CHAR(64 + MATCH(VLOOKUP(H$6,mapping!$A:$B,2,FALSE),'FROM_NGS3_PCR-1'!$1:$1,0))   &amp;  ROW()-5,TRUE)    )</f>
        <v/>
      </c>
      <c r="I973" s="7" t="str">
        <f> IF(INDIRECT("'FROM_NGS3_PCR-1'!A"&amp;ROW()-5,TRUE)="","",  INDIRECT(    "'FROM_NGS3_PCR-1'!"   &amp;  CHAR(64 + MATCH(VLOOKUP(I$6,mapping!$A:$B,2,FALSE),'FROM_NGS3_PCR-1'!$1:$1,0))   &amp;  ROW()-5,TRUE)    )</f>
        <v/>
      </c>
      <c r="J973" s="40" t="str">
        <f> IF(INDIRECT("'FROM_NGS3_PCR-1'!A"&amp;ROW()-5,TRUE)="","",  INDIRECT(    "'FROM_NGS3_PCR-1'!"   &amp;  CHAR(64 + MATCH(VLOOKUP(J$6,mapping!$A:$B,2,FALSE),'FROM_NGS3_PCR-1'!$1:$1,0))   &amp;  ROW()-5,TRUE)    )</f>
        <v/>
      </c>
      <c r="K973" s="6"/>
      <c r="L973" s="39">
        <v>1.0</v>
      </c>
      <c r="M973" s="41"/>
      <c r="N973" s="6"/>
      <c r="O973" s="9" t="b">
        <f t="shared" si="1"/>
        <v>0</v>
      </c>
      <c r="P973" s="9" t="b">
        <f t="shared" si="2"/>
        <v>0</v>
      </c>
      <c r="Q973" s="9"/>
      <c r="R973" s="9"/>
      <c r="S973" s="9"/>
      <c r="T973" s="6"/>
      <c r="U973" s="6"/>
      <c r="V973" s="6"/>
      <c r="W973" s="6"/>
      <c r="X973" s="6"/>
      <c r="Y973" s="6"/>
      <c r="Z973" s="6"/>
    </row>
    <row r="974" ht="14.25" customHeight="1">
      <c r="A974" s="6"/>
      <c r="B974" s="38" t="str">
        <f> IF(INDIRECT("'FROM_NGS3_PCR-1'!A"&amp;ROW()-5,TRUE)="","",  INDIRECT(    "'FROM_NGS3_PCR-1'!"   &amp;  CHAR(64 + MATCH(VLOOKUP(B$6,mapping!$A:$B,2,FALSE),'FROM_NGS3_PCR-1'!$1:$1,0))   &amp;  ROW()-5,TRUE)    )</f>
        <v/>
      </c>
      <c r="C974" s="6" t="str">
        <f> IF(INDIRECT("'FROM_NGS3_PCR-1'!A"&amp;ROW()-5,TRUE)="","",  INDIRECT(    "'FROM_NGS3_PCR-1'!"   &amp;  CHAR(64 + MATCH(VLOOKUP(C$6,mapping!$A:$B,2,FALSE),'FROM_NGS3_PCR-1'!$1:$1,0))   &amp;  ROW()-5,TRUE)    )</f>
        <v/>
      </c>
      <c r="D974" s="7" t="str">
        <f> IF(INDIRECT("'FROM_NGS3_PCR-1'!A"&amp;ROW()-5,TRUE)="","",  INDIRECT(    "'FROM_NGS3_PCR-1'!"   &amp;  CHAR(64 + MATCH(VLOOKUP(D$6,mapping!$A:$B,2,FALSE),'FROM_NGS3_PCR-1'!$1:$1,0))   &amp;  ROW()-5,TRUE)    )</f>
        <v/>
      </c>
      <c r="E974" s="7" t="str">
        <f> IF(INDIRECT("'FROM_NGS3_PCR-1'!A"&amp;ROW()-5,TRUE)="","",  "e" &amp; INDIRECT(    "'FROM_NGS3_PCR-1'!"   &amp;  CHAR(64 + MATCH(VLOOKUP(E$6,mapping!$A:$B,2,FALSE),'FROM_NGS3_PCR-1'!$1:$1,0))   &amp;  ROW()-5,TRUE)    )</f>
        <v/>
      </c>
      <c r="F974" s="6" t="str">
        <f> IF(INDIRECT("'FROM_NGS3_PCR-1'!A"&amp;ROW()-5,TRUE)="","",  INDIRECT(    "'FROM_NGS3_PCR-1'!"   &amp;  CHAR(64 + MATCH(VLOOKUP(F$6,mapping!$A:$B,2,FALSE),'FROM_NGS3_PCR-1'!$1:$1,0))   &amp;  ROW()-5,TRUE)    )</f>
        <v/>
      </c>
      <c r="G974" s="6" t="str">
        <f> IF(INDIRECT("'FROM_NGS3_PCR-1'!A"&amp;ROW()-5,TRUE)="","",  INDIRECT(    "'FROM_NGS3_PCR-1'!"   &amp;  CHAR(64 + MATCH(VLOOKUP(G$6,mapping!$A:$B,2,FALSE),'FROM_NGS3_PCR-1'!$1:$1,0))   &amp;  ROW()-5,TRUE)    )</f>
        <v/>
      </c>
      <c r="H974" s="39" t="str">
        <f> IF(INDIRECT("'FROM_NGS3_PCR-1'!A"&amp;ROW()-5,TRUE)="","",  INDIRECT(    "'FROM_NGS3_PCR-1'!"   &amp;  CHAR(64 + MATCH(VLOOKUP(H$6,mapping!$A:$B,2,FALSE),'FROM_NGS3_PCR-1'!$1:$1,0))   &amp;  ROW()-5,TRUE)    )</f>
        <v/>
      </c>
      <c r="I974" s="7" t="str">
        <f> IF(INDIRECT("'FROM_NGS3_PCR-1'!A"&amp;ROW()-5,TRUE)="","",  INDIRECT(    "'FROM_NGS3_PCR-1'!"   &amp;  CHAR(64 + MATCH(VLOOKUP(I$6,mapping!$A:$B,2,FALSE),'FROM_NGS3_PCR-1'!$1:$1,0))   &amp;  ROW()-5,TRUE)    )</f>
        <v/>
      </c>
      <c r="J974" s="40" t="str">
        <f> IF(INDIRECT("'FROM_NGS3_PCR-1'!A"&amp;ROW()-5,TRUE)="","",  INDIRECT(    "'FROM_NGS3_PCR-1'!"   &amp;  CHAR(64 + MATCH(VLOOKUP(J$6,mapping!$A:$B,2,FALSE),'FROM_NGS3_PCR-1'!$1:$1,0))   &amp;  ROW()-5,TRUE)    )</f>
        <v/>
      </c>
      <c r="K974" s="6"/>
      <c r="L974" s="39">
        <v>1.0</v>
      </c>
      <c r="M974" s="41"/>
      <c r="N974" s="6"/>
      <c r="O974" s="9" t="b">
        <f t="shared" si="1"/>
        <v>0</v>
      </c>
      <c r="P974" s="9" t="b">
        <f t="shared" si="2"/>
        <v>0</v>
      </c>
      <c r="Q974" s="9"/>
      <c r="R974" s="9"/>
      <c r="S974" s="9"/>
      <c r="T974" s="6"/>
      <c r="U974" s="6"/>
      <c r="V974" s="6"/>
      <c r="W974" s="6"/>
      <c r="X974" s="6"/>
      <c r="Y974" s="6"/>
      <c r="Z974" s="6"/>
    </row>
    <row r="975" ht="14.25" customHeight="1">
      <c r="A975" s="6"/>
      <c r="B975" s="38" t="str">
        <f> IF(INDIRECT("'FROM_NGS3_PCR-1'!A"&amp;ROW()-5,TRUE)="","",  INDIRECT(    "'FROM_NGS3_PCR-1'!"   &amp;  CHAR(64 + MATCH(VLOOKUP(B$6,mapping!$A:$B,2,FALSE),'FROM_NGS3_PCR-1'!$1:$1,0))   &amp;  ROW()-5,TRUE)    )</f>
        <v/>
      </c>
      <c r="C975" s="6" t="str">
        <f> IF(INDIRECT("'FROM_NGS3_PCR-1'!A"&amp;ROW()-5,TRUE)="","",  INDIRECT(    "'FROM_NGS3_PCR-1'!"   &amp;  CHAR(64 + MATCH(VLOOKUP(C$6,mapping!$A:$B,2,FALSE),'FROM_NGS3_PCR-1'!$1:$1,0))   &amp;  ROW()-5,TRUE)    )</f>
        <v/>
      </c>
      <c r="D975" s="7" t="str">
        <f> IF(INDIRECT("'FROM_NGS3_PCR-1'!A"&amp;ROW()-5,TRUE)="","",  INDIRECT(    "'FROM_NGS3_PCR-1'!"   &amp;  CHAR(64 + MATCH(VLOOKUP(D$6,mapping!$A:$B,2,FALSE),'FROM_NGS3_PCR-1'!$1:$1,0))   &amp;  ROW()-5,TRUE)    )</f>
        <v/>
      </c>
      <c r="E975" s="7" t="str">
        <f> IF(INDIRECT("'FROM_NGS3_PCR-1'!A"&amp;ROW()-5,TRUE)="","",  "e" &amp; INDIRECT(    "'FROM_NGS3_PCR-1'!"   &amp;  CHAR(64 + MATCH(VLOOKUP(E$6,mapping!$A:$B,2,FALSE),'FROM_NGS3_PCR-1'!$1:$1,0))   &amp;  ROW()-5,TRUE)    )</f>
        <v/>
      </c>
      <c r="F975" s="6" t="str">
        <f> IF(INDIRECT("'FROM_NGS3_PCR-1'!A"&amp;ROW()-5,TRUE)="","",  INDIRECT(    "'FROM_NGS3_PCR-1'!"   &amp;  CHAR(64 + MATCH(VLOOKUP(F$6,mapping!$A:$B,2,FALSE),'FROM_NGS3_PCR-1'!$1:$1,0))   &amp;  ROW()-5,TRUE)    )</f>
        <v/>
      </c>
      <c r="G975" s="6" t="str">
        <f> IF(INDIRECT("'FROM_NGS3_PCR-1'!A"&amp;ROW()-5,TRUE)="","",  INDIRECT(    "'FROM_NGS3_PCR-1'!"   &amp;  CHAR(64 + MATCH(VLOOKUP(G$6,mapping!$A:$B,2,FALSE),'FROM_NGS3_PCR-1'!$1:$1,0))   &amp;  ROW()-5,TRUE)    )</f>
        <v/>
      </c>
      <c r="H975" s="39" t="str">
        <f> IF(INDIRECT("'FROM_NGS3_PCR-1'!A"&amp;ROW()-5,TRUE)="","",  INDIRECT(    "'FROM_NGS3_PCR-1'!"   &amp;  CHAR(64 + MATCH(VLOOKUP(H$6,mapping!$A:$B,2,FALSE),'FROM_NGS3_PCR-1'!$1:$1,0))   &amp;  ROW()-5,TRUE)    )</f>
        <v/>
      </c>
      <c r="I975" s="7" t="str">
        <f> IF(INDIRECT("'FROM_NGS3_PCR-1'!A"&amp;ROW()-5,TRUE)="","",  INDIRECT(    "'FROM_NGS3_PCR-1'!"   &amp;  CHAR(64 + MATCH(VLOOKUP(I$6,mapping!$A:$B,2,FALSE),'FROM_NGS3_PCR-1'!$1:$1,0))   &amp;  ROW()-5,TRUE)    )</f>
        <v/>
      </c>
      <c r="J975" s="40" t="str">
        <f> IF(INDIRECT("'FROM_NGS3_PCR-1'!A"&amp;ROW()-5,TRUE)="","",  INDIRECT(    "'FROM_NGS3_PCR-1'!"   &amp;  CHAR(64 + MATCH(VLOOKUP(J$6,mapping!$A:$B,2,FALSE),'FROM_NGS3_PCR-1'!$1:$1,0))   &amp;  ROW()-5,TRUE)    )</f>
        <v/>
      </c>
      <c r="K975" s="6"/>
      <c r="L975" s="39">
        <v>1.0</v>
      </c>
      <c r="M975" s="41"/>
      <c r="N975" s="6"/>
      <c r="O975" s="9" t="b">
        <f t="shared" si="1"/>
        <v>0</v>
      </c>
      <c r="P975" s="9" t="b">
        <f t="shared" si="2"/>
        <v>0</v>
      </c>
      <c r="Q975" s="9"/>
      <c r="R975" s="9"/>
      <c r="S975" s="9"/>
      <c r="T975" s="6"/>
      <c r="U975" s="6"/>
      <c r="V975" s="6"/>
      <c r="W975" s="6"/>
      <c r="X975" s="6"/>
      <c r="Y975" s="6"/>
      <c r="Z975" s="6"/>
    </row>
    <row r="976" ht="14.25" customHeight="1">
      <c r="A976" s="6"/>
      <c r="B976" s="38" t="str">
        <f> IF(INDIRECT("'FROM_NGS3_PCR-1'!A"&amp;ROW()-5,TRUE)="","",  INDIRECT(    "'FROM_NGS3_PCR-1'!"   &amp;  CHAR(64 + MATCH(VLOOKUP(B$6,mapping!$A:$B,2,FALSE),'FROM_NGS3_PCR-1'!$1:$1,0))   &amp;  ROW()-5,TRUE)    )</f>
        <v/>
      </c>
      <c r="C976" s="6" t="str">
        <f> IF(INDIRECT("'FROM_NGS3_PCR-1'!A"&amp;ROW()-5,TRUE)="","",  INDIRECT(    "'FROM_NGS3_PCR-1'!"   &amp;  CHAR(64 + MATCH(VLOOKUP(C$6,mapping!$A:$B,2,FALSE),'FROM_NGS3_PCR-1'!$1:$1,0))   &amp;  ROW()-5,TRUE)    )</f>
        <v/>
      </c>
      <c r="D976" s="7" t="str">
        <f> IF(INDIRECT("'FROM_NGS3_PCR-1'!A"&amp;ROW()-5,TRUE)="","",  INDIRECT(    "'FROM_NGS3_PCR-1'!"   &amp;  CHAR(64 + MATCH(VLOOKUP(D$6,mapping!$A:$B,2,FALSE),'FROM_NGS3_PCR-1'!$1:$1,0))   &amp;  ROW()-5,TRUE)    )</f>
        <v/>
      </c>
      <c r="E976" s="7" t="str">
        <f> IF(INDIRECT("'FROM_NGS3_PCR-1'!A"&amp;ROW()-5,TRUE)="","",  "e" &amp; INDIRECT(    "'FROM_NGS3_PCR-1'!"   &amp;  CHAR(64 + MATCH(VLOOKUP(E$6,mapping!$A:$B,2,FALSE),'FROM_NGS3_PCR-1'!$1:$1,0))   &amp;  ROW()-5,TRUE)    )</f>
        <v/>
      </c>
      <c r="F976" s="6" t="str">
        <f> IF(INDIRECT("'FROM_NGS3_PCR-1'!A"&amp;ROW()-5,TRUE)="","",  INDIRECT(    "'FROM_NGS3_PCR-1'!"   &amp;  CHAR(64 + MATCH(VLOOKUP(F$6,mapping!$A:$B,2,FALSE),'FROM_NGS3_PCR-1'!$1:$1,0))   &amp;  ROW()-5,TRUE)    )</f>
        <v/>
      </c>
      <c r="G976" s="6" t="str">
        <f> IF(INDIRECT("'FROM_NGS3_PCR-1'!A"&amp;ROW()-5,TRUE)="","",  INDIRECT(    "'FROM_NGS3_PCR-1'!"   &amp;  CHAR(64 + MATCH(VLOOKUP(G$6,mapping!$A:$B,2,FALSE),'FROM_NGS3_PCR-1'!$1:$1,0))   &amp;  ROW()-5,TRUE)    )</f>
        <v/>
      </c>
      <c r="H976" s="39" t="str">
        <f> IF(INDIRECT("'FROM_NGS3_PCR-1'!A"&amp;ROW()-5,TRUE)="","",  INDIRECT(    "'FROM_NGS3_PCR-1'!"   &amp;  CHAR(64 + MATCH(VLOOKUP(H$6,mapping!$A:$B,2,FALSE),'FROM_NGS3_PCR-1'!$1:$1,0))   &amp;  ROW()-5,TRUE)    )</f>
        <v/>
      </c>
      <c r="I976" s="7" t="str">
        <f> IF(INDIRECT("'FROM_NGS3_PCR-1'!A"&amp;ROW()-5,TRUE)="","",  INDIRECT(    "'FROM_NGS3_PCR-1'!"   &amp;  CHAR(64 + MATCH(VLOOKUP(I$6,mapping!$A:$B,2,FALSE),'FROM_NGS3_PCR-1'!$1:$1,0))   &amp;  ROW()-5,TRUE)    )</f>
        <v/>
      </c>
      <c r="J976" s="40" t="str">
        <f> IF(INDIRECT("'FROM_NGS3_PCR-1'!A"&amp;ROW()-5,TRUE)="","",  INDIRECT(    "'FROM_NGS3_PCR-1'!"   &amp;  CHAR(64 + MATCH(VLOOKUP(J$6,mapping!$A:$B,2,FALSE),'FROM_NGS3_PCR-1'!$1:$1,0))   &amp;  ROW()-5,TRUE)    )</f>
        <v/>
      </c>
      <c r="K976" s="6"/>
      <c r="L976" s="39">
        <v>1.0</v>
      </c>
      <c r="M976" s="41"/>
      <c r="N976" s="6"/>
      <c r="O976" s="9" t="b">
        <f t="shared" si="1"/>
        <v>0</v>
      </c>
      <c r="P976" s="9" t="b">
        <f t="shared" si="2"/>
        <v>0</v>
      </c>
      <c r="Q976" s="9"/>
      <c r="R976" s="9"/>
      <c r="S976" s="9"/>
      <c r="T976" s="6"/>
      <c r="U976" s="6"/>
      <c r="V976" s="6"/>
      <c r="W976" s="6"/>
      <c r="X976" s="6"/>
      <c r="Y976" s="6"/>
      <c r="Z976" s="6"/>
    </row>
    <row r="977" ht="14.25" customHeight="1">
      <c r="A977" s="6"/>
      <c r="B977" s="38" t="str">
        <f> IF(INDIRECT("'FROM_NGS3_PCR-1'!A"&amp;ROW()-5,TRUE)="","",  INDIRECT(    "'FROM_NGS3_PCR-1'!"   &amp;  CHAR(64 + MATCH(VLOOKUP(B$6,mapping!$A:$B,2,FALSE),'FROM_NGS3_PCR-1'!$1:$1,0))   &amp;  ROW()-5,TRUE)    )</f>
        <v/>
      </c>
      <c r="C977" s="6" t="str">
        <f> IF(INDIRECT("'FROM_NGS3_PCR-1'!A"&amp;ROW()-5,TRUE)="","",  INDIRECT(    "'FROM_NGS3_PCR-1'!"   &amp;  CHAR(64 + MATCH(VLOOKUP(C$6,mapping!$A:$B,2,FALSE),'FROM_NGS3_PCR-1'!$1:$1,0))   &amp;  ROW()-5,TRUE)    )</f>
        <v/>
      </c>
      <c r="D977" s="7" t="str">
        <f> IF(INDIRECT("'FROM_NGS3_PCR-1'!A"&amp;ROW()-5,TRUE)="","",  INDIRECT(    "'FROM_NGS3_PCR-1'!"   &amp;  CHAR(64 + MATCH(VLOOKUP(D$6,mapping!$A:$B,2,FALSE),'FROM_NGS3_PCR-1'!$1:$1,0))   &amp;  ROW()-5,TRUE)    )</f>
        <v/>
      </c>
      <c r="E977" s="7" t="str">
        <f> IF(INDIRECT("'FROM_NGS3_PCR-1'!A"&amp;ROW()-5,TRUE)="","",  "e" &amp; INDIRECT(    "'FROM_NGS3_PCR-1'!"   &amp;  CHAR(64 + MATCH(VLOOKUP(E$6,mapping!$A:$B,2,FALSE),'FROM_NGS3_PCR-1'!$1:$1,0))   &amp;  ROW()-5,TRUE)    )</f>
        <v/>
      </c>
      <c r="F977" s="6" t="str">
        <f> IF(INDIRECT("'FROM_NGS3_PCR-1'!A"&amp;ROW()-5,TRUE)="","",  INDIRECT(    "'FROM_NGS3_PCR-1'!"   &amp;  CHAR(64 + MATCH(VLOOKUP(F$6,mapping!$A:$B,2,FALSE),'FROM_NGS3_PCR-1'!$1:$1,0))   &amp;  ROW()-5,TRUE)    )</f>
        <v/>
      </c>
      <c r="G977" s="6" t="str">
        <f> IF(INDIRECT("'FROM_NGS3_PCR-1'!A"&amp;ROW()-5,TRUE)="","",  INDIRECT(    "'FROM_NGS3_PCR-1'!"   &amp;  CHAR(64 + MATCH(VLOOKUP(G$6,mapping!$A:$B,2,FALSE),'FROM_NGS3_PCR-1'!$1:$1,0))   &amp;  ROW()-5,TRUE)    )</f>
        <v/>
      </c>
      <c r="H977" s="39" t="str">
        <f> IF(INDIRECT("'FROM_NGS3_PCR-1'!A"&amp;ROW()-5,TRUE)="","",  INDIRECT(    "'FROM_NGS3_PCR-1'!"   &amp;  CHAR(64 + MATCH(VLOOKUP(H$6,mapping!$A:$B,2,FALSE),'FROM_NGS3_PCR-1'!$1:$1,0))   &amp;  ROW()-5,TRUE)    )</f>
        <v/>
      </c>
      <c r="I977" s="7" t="str">
        <f> IF(INDIRECT("'FROM_NGS3_PCR-1'!A"&amp;ROW()-5,TRUE)="","",  INDIRECT(    "'FROM_NGS3_PCR-1'!"   &amp;  CHAR(64 + MATCH(VLOOKUP(I$6,mapping!$A:$B,2,FALSE),'FROM_NGS3_PCR-1'!$1:$1,0))   &amp;  ROW()-5,TRUE)    )</f>
        <v/>
      </c>
      <c r="J977" s="40" t="str">
        <f> IF(INDIRECT("'FROM_NGS3_PCR-1'!A"&amp;ROW()-5,TRUE)="","",  INDIRECT(    "'FROM_NGS3_PCR-1'!"   &amp;  CHAR(64 + MATCH(VLOOKUP(J$6,mapping!$A:$B,2,FALSE),'FROM_NGS3_PCR-1'!$1:$1,0))   &amp;  ROW()-5,TRUE)    )</f>
        <v/>
      </c>
      <c r="K977" s="6"/>
      <c r="L977" s="39">
        <v>1.0</v>
      </c>
      <c r="M977" s="41"/>
      <c r="N977" s="6"/>
      <c r="O977" s="9" t="b">
        <f t="shared" si="1"/>
        <v>0</v>
      </c>
      <c r="P977" s="9" t="b">
        <f t="shared" si="2"/>
        <v>0</v>
      </c>
      <c r="Q977" s="9"/>
      <c r="R977" s="9"/>
      <c r="S977" s="9"/>
      <c r="T977" s="6"/>
      <c r="U977" s="6"/>
      <c r="V977" s="6"/>
      <c r="W977" s="6"/>
      <c r="X977" s="6"/>
      <c r="Y977" s="6"/>
      <c r="Z977" s="6"/>
    </row>
    <row r="978" ht="14.25" customHeight="1">
      <c r="A978" s="6"/>
      <c r="B978" s="38" t="str">
        <f> IF(INDIRECT("'FROM_NGS3_PCR-1'!A"&amp;ROW()-5,TRUE)="","",  INDIRECT(    "'FROM_NGS3_PCR-1'!"   &amp;  CHAR(64 + MATCH(VLOOKUP(B$6,mapping!$A:$B,2,FALSE),'FROM_NGS3_PCR-1'!$1:$1,0))   &amp;  ROW()-5,TRUE)    )</f>
        <v/>
      </c>
      <c r="C978" s="6" t="str">
        <f> IF(INDIRECT("'FROM_NGS3_PCR-1'!A"&amp;ROW()-5,TRUE)="","",  INDIRECT(    "'FROM_NGS3_PCR-1'!"   &amp;  CHAR(64 + MATCH(VLOOKUP(C$6,mapping!$A:$B,2,FALSE),'FROM_NGS3_PCR-1'!$1:$1,0))   &amp;  ROW()-5,TRUE)    )</f>
        <v/>
      </c>
      <c r="D978" s="7" t="str">
        <f> IF(INDIRECT("'FROM_NGS3_PCR-1'!A"&amp;ROW()-5,TRUE)="","",  INDIRECT(    "'FROM_NGS3_PCR-1'!"   &amp;  CHAR(64 + MATCH(VLOOKUP(D$6,mapping!$A:$B,2,FALSE),'FROM_NGS3_PCR-1'!$1:$1,0))   &amp;  ROW()-5,TRUE)    )</f>
        <v/>
      </c>
      <c r="E978" s="7" t="str">
        <f> IF(INDIRECT("'FROM_NGS3_PCR-1'!A"&amp;ROW()-5,TRUE)="","",  "e" &amp; INDIRECT(    "'FROM_NGS3_PCR-1'!"   &amp;  CHAR(64 + MATCH(VLOOKUP(E$6,mapping!$A:$B,2,FALSE),'FROM_NGS3_PCR-1'!$1:$1,0))   &amp;  ROW()-5,TRUE)    )</f>
        <v/>
      </c>
      <c r="F978" s="6" t="str">
        <f> IF(INDIRECT("'FROM_NGS3_PCR-1'!A"&amp;ROW()-5,TRUE)="","",  INDIRECT(    "'FROM_NGS3_PCR-1'!"   &amp;  CHAR(64 + MATCH(VLOOKUP(F$6,mapping!$A:$B,2,FALSE),'FROM_NGS3_PCR-1'!$1:$1,0))   &amp;  ROW()-5,TRUE)    )</f>
        <v/>
      </c>
      <c r="G978" s="6" t="str">
        <f> IF(INDIRECT("'FROM_NGS3_PCR-1'!A"&amp;ROW()-5,TRUE)="","",  INDIRECT(    "'FROM_NGS3_PCR-1'!"   &amp;  CHAR(64 + MATCH(VLOOKUP(G$6,mapping!$A:$B,2,FALSE),'FROM_NGS3_PCR-1'!$1:$1,0))   &amp;  ROW()-5,TRUE)    )</f>
        <v/>
      </c>
      <c r="H978" s="39" t="str">
        <f> IF(INDIRECT("'FROM_NGS3_PCR-1'!A"&amp;ROW()-5,TRUE)="","",  INDIRECT(    "'FROM_NGS3_PCR-1'!"   &amp;  CHAR(64 + MATCH(VLOOKUP(H$6,mapping!$A:$B,2,FALSE),'FROM_NGS3_PCR-1'!$1:$1,0))   &amp;  ROW()-5,TRUE)    )</f>
        <v/>
      </c>
      <c r="I978" s="7" t="str">
        <f> IF(INDIRECT("'FROM_NGS3_PCR-1'!A"&amp;ROW()-5,TRUE)="","",  INDIRECT(    "'FROM_NGS3_PCR-1'!"   &amp;  CHAR(64 + MATCH(VLOOKUP(I$6,mapping!$A:$B,2,FALSE),'FROM_NGS3_PCR-1'!$1:$1,0))   &amp;  ROW()-5,TRUE)    )</f>
        <v/>
      </c>
      <c r="J978" s="40" t="str">
        <f> IF(INDIRECT("'FROM_NGS3_PCR-1'!A"&amp;ROW()-5,TRUE)="","",  INDIRECT(    "'FROM_NGS3_PCR-1'!"   &amp;  CHAR(64 + MATCH(VLOOKUP(J$6,mapping!$A:$B,2,FALSE),'FROM_NGS3_PCR-1'!$1:$1,0))   &amp;  ROW()-5,TRUE)    )</f>
        <v/>
      </c>
      <c r="K978" s="6"/>
      <c r="L978" s="39">
        <v>1.0</v>
      </c>
      <c r="M978" s="41"/>
      <c r="N978" s="6"/>
      <c r="O978" s="9" t="b">
        <f t="shared" si="1"/>
        <v>0</v>
      </c>
      <c r="P978" s="9" t="b">
        <f t="shared" si="2"/>
        <v>0</v>
      </c>
      <c r="Q978" s="9"/>
      <c r="R978" s="9"/>
      <c r="S978" s="9"/>
      <c r="T978" s="6"/>
      <c r="U978" s="6"/>
      <c r="V978" s="6"/>
      <c r="W978" s="6"/>
      <c r="X978" s="6"/>
      <c r="Y978" s="6"/>
      <c r="Z978" s="6"/>
    </row>
    <row r="979" ht="14.25" customHeight="1">
      <c r="A979" s="6"/>
      <c r="B979" s="38" t="str">
        <f> IF(INDIRECT("'FROM_NGS3_PCR-1'!A"&amp;ROW()-5,TRUE)="","",  INDIRECT(    "'FROM_NGS3_PCR-1'!"   &amp;  CHAR(64 + MATCH(VLOOKUP(B$6,mapping!$A:$B,2,FALSE),'FROM_NGS3_PCR-1'!$1:$1,0))   &amp;  ROW()-5,TRUE)    )</f>
        <v/>
      </c>
      <c r="C979" s="6" t="str">
        <f> IF(INDIRECT("'FROM_NGS3_PCR-1'!A"&amp;ROW()-5,TRUE)="","",  INDIRECT(    "'FROM_NGS3_PCR-1'!"   &amp;  CHAR(64 + MATCH(VLOOKUP(C$6,mapping!$A:$B,2,FALSE),'FROM_NGS3_PCR-1'!$1:$1,0))   &amp;  ROW()-5,TRUE)    )</f>
        <v/>
      </c>
      <c r="D979" s="7" t="str">
        <f> IF(INDIRECT("'FROM_NGS3_PCR-1'!A"&amp;ROW()-5,TRUE)="","",  INDIRECT(    "'FROM_NGS3_PCR-1'!"   &amp;  CHAR(64 + MATCH(VLOOKUP(D$6,mapping!$A:$B,2,FALSE),'FROM_NGS3_PCR-1'!$1:$1,0))   &amp;  ROW()-5,TRUE)    )</f>
        <v/>
      </c>
      <c r="E979" s="7" t="str">
        <f> IF(INDIRECT("'FROM_NGS3_PCR-1'!A"&amp;ROW()-5,TRUE)="","",  "e" &amp; INDIRECT(    "'FROM_NGS3_PCR-1'!"   &amp;  CHAR(64 + MATCH(VLOOKUP(E$6,mapping!$A:$B,2,FALSE),'FROM_NGS3_PCR-1'!$1:$1,0))   &amp;  ROW()-5,TRUE)    )</f>
        <v/>
      </c>
      <c r="F979" s="6" t="str">
        <f> IF(INDIRECT("'FROM_NGS3_PCR-1'!A"&amp;ROW()-5,TRUE)="","",  INDIRECT(    "'FROM_NGS3_PCR-1'!"   &amp;  CHAR(64 + MATCH(VLOOKUP(F$6,mapping!$A:$B,2,FALSE),'FROM_NGS3_PCR-1'!$1:$1,0))   &amp;  ROW()-5,TRUE)    )</f>
        <v/>
      </c>
      <c r="G979" s="6" t="str">
        <f> IF(INDIRECT("'FROM_NGS3_PCR-1'!A"&amp;ROW()-5,TRUE)="","",  INDIRECT(    "'FROM_NGS3_PCR-1'!"   &amp;  CHAR(64 + MATCH(VLOOKUP(G$6,mapping!$A:$B,2,FALSE),'FROM_NGS3_PCR-1'!$1:$1,0))   &amp;  ROW()-5,TRUE)    )</f>
        <v/>
      </c>
      <c r="H979" s="39" t="str">
        <f> IF(INDIRECT("'FROM_NGS3_PCR-1'!A"&amp;ROW()-5,TRUE)="","",  INDIRECT(    "'FROM_NGS3_PCR-1'!"   &amp;  CHAR(64 + MATCH(VLOOKUP(H$6,mapping!$A:$B,2,FALSE),'FROM_NGS3_PCR-1'!$1:$1,0))   &amp;  ROW()-5,TRUE)    )</f>
        <v/>
      </c>
      <c r="I979" s="7" t="str">
        <f> IF(INDIRECT("'FROM_NGS3_PCR-1'!A"&amp;ROW()-5,TRUE)="","",  INDIRECT(    "'FROM_NGS3_PCR-1'!"   &amp;  CHAR(64 + MATCH(VLOOKUP(I$6,mapping!$A:$B,2,FALSE),'FROM_NGS3_PCR-1'!$1:$1,0))   &amp;  ROW()-5,TRUE)    )</f>
        <v/>
      </c>
      <c r="J979" s="40" t="str">
        <f> IF(INDIRECT("'FROM_NGS3_PCR-1'!A"&amp;ROW()-5,TRUE)="","",  INDIRECT(    "'FROM_NGS3_PCR-1'!"   &amp;  CHAR(64 + MATCH(VLOOKUP(J$6,mapping!$A:$B,2,FALSE),'FROM_NGS3_PCR-1'!$1:$1,0))   &amp;  ROW()-5,TRUE)    )</f>
        <v/>
      </c>
      <c r="K979" s="6"/>
      <c r="L979" s="39">
        <v>1.0</v>
      </c>
      <c r="M979" s="41"/>
      <c r="N979" s="6"/>
      <c r="O979" s="9" t="b">
        <f t="shared" si="1"/>
        <v>0</v>
      </c>
      <c r="P979" s="9" t="b">
        <f t="shared" si="2"/>
        <v>0</v>
      </c>
      <c r="Q979" s="9"/>
      <c r="R979" s="9"/>
      <c r="S979" s="9"/>
      <c r="T979" s="6"/>
      <c r="U979" s="6"/>
      <c r="V979" s="6"/>
      <c r="W979" s="6"/>
      <c r="X979" s="6"/>
      <c r="Y979" s="6"/>
      <c r="Z979" s="6"/>
    </row>
    <row r="980" ht="14.25" customHeight="1">
      <c r="A980" s="6"/>
      <c r="B980" s="38" t="str">
        <f> IF(INDIRECT("'FROM_NGS3_PCR-1'!A"&amp;ROW()-5,TRUE)="","",  INDIRECT(    "'FROM_NGS3_PCR-1'!"   &amp;  CHAR(64 + MATCH(VLOOKUP(B$6,mapping!$A:$B,2,FALSE),'FROM_NGS3_PCR-1'!$1:$1,0))   &amp;  ROW()-5,TRUE)    )</f>
        <v/>
      </c>
      <c r="C980" s="6" t="str">
        <f> IF(INDIRECT("'FROM_NGS3_PCR-1'!A"&amp;ROW()-5,TRUE)="","",  INDIRECT(    "'FROM_NGS3_PCR-1'!"   &amp;  CHAR(64 + MATCH(VLOOKUP(C$6,mapping!$A:$B,2,FALSE),'FROM_NGS3_PCR-1'!$1:$1,0))   &amp;  ROW()-5,TRUE)    )</f>
        <v/>
      </c>
      <c r="D980" s="7" t="str">
        <f> IF(INDIRECT("'FROM_NGS3_PCR-1'!A"&amp;ROW()-5,TRUE)="","",  INDIRECT(    "'FROM_NGS3_PCR-1'!"   &amp;  CHAR(64 + MATCH(VLOOKUP(D$6,mapping!$A:$B,2,FALSE),'FROM_NGS3_PCR-1'!$1:$1,0))   &amp;  ROW()-5,TRUE)    )</f>
        <v/>
      </c>
      <c r="E980" s="7" t="str">
        <f> IF(INDIRECT("'FROM_NGS3_PCR-1'!A"&amp;ROW()-5,TRUE)="","",  "e" &amp; INDIRECT(    "'FROM_NGS3_PCR-1'!"   &amp;  CHAR(64 + MATCH(VLOOKUP(E$6,mapping!$A:$B,2,FALSE),'FROM_NGS3_PCR-1'!$1:$1,0))   &amp;  ROW()-5,TRUE)    )</f>
        <v/>
      </c>
      <c r="F980" s="6" t="str">
        <f> IF(INDIRECT("'FROM_NGS3_PCR-1'!A"&amp;ROW()-5,TRUE)="","",  INDIRECT(    "'FROM_NGS3_PCR-1'!"   &amp;  CHAR(64 + MATCH(VLOOKUP(F$6,mapping!$A:$B,2,FALSE),'FROM_NGS3_PCR-1'!$1:$1,0))   &amp;  ROW()-5,TRUE)    )</f>
        <v/>
      </c>
      <c r="G980" s="6" t="str">
        <f> IF(INDIRECT("'FROM_NGS3_PCR-1'!A"&amp;ROW()-5,TRUE)="","",  INDIRECT(    "'FROM_NGS3_PCR-1'!"   &amp;  CHAR(64 + MATCH(VLOOKUP(G$6,mapping!$A:$B,2,FALSE),'FROM_NGS3_PCR-1'!$1:$1,0))   &amp;  ROW()-5,TRUE)    )</f>
        <v/>
      </c>
      <c r="H980" s="39" t="str">
        <f> IF(INDIRECT("'FROM_NGS3_PCR-1'!A"&amp;ROW()-5,TRUE)="","",  INDIRECT(    "'FROM_NGS3_PCR-1'!"   &amp;  CHAR(64 + MATCH(VLOOKUP(H$6,mapping!$A:$B,2,FALSE),'FROM_NGS3_PCR-1'!$1:$1,0))   &amp;  ROW()-5,TRUE)    )</f>
        <v/>
      </c>
      <c r="I980" s="7" t="str">
        <f> IF(INDIRECT("'FROM_NGS3_PCR-1'!A"&amp;ROW()-5,TRUE)="","",  INDIRECT(    "'FROM_NGS3_PCR-1'!"   &amp;  CHAR(64 + MATCH(VLOOKUP(I$6,mapping!$A:$B,2,FALSE),'FROM_NGS3_PCR-1'!$1:$1,0))   &amp;  ROW()-5,TRUE)    )</f>
        <v/>
      </c>
      <c r="J980" s="40" t="str">
        <f> IF(INDIRECT("'FROM_NGS3_PCR-1'!A"&amp;ROW()-5,TRUE)="","",  INDIRECT(    "'FROM_NGS3_PCR-1'!"   &amp;  CHAR(64 + MATCH(VLOOKUP(J$6,mapping!$A:$B,2,FALSE),'FROM_NGS3_PCR-1'!$1:$1,0))   &amp;  ROW()-5,TRUE)    )</f>
        <v/>
      </c>
      <c r="K980" s="6"/>
      <c r="L980" s="39">
        <v>1.0</v>
      </c>
      <c r="M980" s="41"/>
      <c r="N980" s="6"/>
      <c r="O980" s="9" t="b">
        <f t="shared" si="1"/>
        <v>0</v>
      </c>
      <c r="P980" s="9" t="b">
        <f t="shared" si="2"/>
        <v>0</v>
      </c>
      <c r="Q980" s="9"/>
      <c r="R980" s="9"/>
      <c r="S980" s="9"/>
      <c r="T980" s="6"/>
      <c r="U980" s="6"/>
      <c r="V980" s="6"/>
      <c r="W980" s="6"/>
      <c r="X980" s="6"/>
      <c r="Y980" s="6"/>
      <c r="Z980" s="6"/>
    </row>
    <row r="981" ht="14.25" customHeight="1">
      <c r="A981" s="6"/>
      <c r="B981" s="38" t="str">
        <f> IF(INDIRECT("'FROM_NGS3_PCR-1'!A"&amp;ROW()-5,TRUE)="","",  INDIRECT(    "'FROM_NGS3_PCR-1'!"   &amp;  CHAR(64 + MATCH(VLOOKUP(B$6,mapping!$A:$B,2,FALSE),'FROM_NGS3_PCR-1'!$1:$1,0))   &amp;  ROW()-5,TRUE)    )</f>
        <v/>
      </c>
      <c r="C981" s="6" t="str">
        <f> IF(INDIRECT("'FROM_NGS3_PCR-1'!A"&amp;ROW()-5,TRUE)="","",  INDIRECT(    "'FROM_NGS3_PCR-1'!"   &amp;  CHAR(64 + MATCH(VLOOKUP(C$6,mapping!$A:$B,2,FALSE),'FROM_NGS3_PCR-1'!$1:$1,0))   &amp;  ROW()-5,TRUE)    )</f>
        <v/>
      </c>
      <c r="D981" s="7" t="str">
        <f> IF(INDIRECT("'FROM_NGS3_PCR-1'!A"&amp;ROW()-5,TRUE)="","",  INDIRECT(    "'FROM_NGS3_PCR-1'!"   &amp;  CHAR(64 + MATCH(VLOOKUP(D$6,mapping!$A:$B,2,FALSE),'FROM_NGS3_PCR-1'!$1:$1,0))   &amp;  ROW()-5,TRUE)    )</f>
        <v/>
      </c>
      <c r="E981" s="7" t="str">
        <f> IF(INDIRECT("'FROM_NGS3_PCR-1'!A"&amp;ROW()-5,TRUE)="","",  "e" &amp; INDIRECT(    "'FROM_NGS3_PCR-1'!"   &amp;  CHAR(64 + MATCH(VLOOKUP(E$6,mapping!$A:$B,2,FALSE),'FROM_NGS3_PCR-1'!$1:$1,0))   &amp;  ROW()-5,TRUE)    )</f>
        <v/>
      </c>
      <c r="F981" s="6" t="str">
        <f> IF(INDIRECT("'FROM_NGS3_PCR-1'!A"&amp;ROW()-5,TRUE)="","",  INDIRECT(    "'FROM_NGS3_PCR-1'!"   &amp;  CHAR(64 + MATCH(VLOOKUP(F$6,mapping!$A:$B,2,FALSE),'FROM_NGS3_PCR-1'!$1:$1,0))   &amp;  ROW()-5,TRUE)    )</f>
        <v/>
      </c>
      <c r="G981" s="6" t="str">
        <f> IF(INDIRECT("'FROM_NGS3_PCR-1'!A"&amp;ROW()-5,TRUE)="","",  INDIRECT(    "'FROM_NGS3_PCR-1'!"   &amp;  CHAR(64 + MATCH(VLOOKUP(G$6,mapping!$A:$B,2,FALSE),'FROM_NGS3_PCR-1'!$1:$1,0))   &amp;  ROW()-5,TRUE)    )</f>
        <v/>
      </c>
      <c r="H981" s="39" t="str">
        <f> IF(INDIRECT("'FROM_NGS3_PCR-1'!A"&amp;ROW()-5,TRUE)="","",  INDIRECT(    "'FROM_NGS3_PCR-1'!"   &amp;  CHAR(64 + MATCH(VLOOKUP(H$6,mapping!$A:$B,2,FALSE),'FROM_NGS3_PCR-1'!$1:$1,0))   &amp;  ROW()-5,TRUE)    )</f>
        <v/>
      </c>
      <c r="I981" s="7" t="str">
        <f> IF(INDIRECT("'FROM_NGS3_PCR-1'!A"&amp;ROW()-5,TRUE)="","",  INDIRECT(    "'FROM_NGS3_PCR-1'!"   &amp;  CHAR(64 + MATCH(VLOOKUP(I$6,mapping!$A:$B,2,FALSE),'FROM_NGS3_PCR-1'!$1:$1,0))   &amp;  ROW()-5,TRUE)    )</f>
        <v/>
      </c>
      <c r="J981" s="40" t="str">
        <f> IF(INDIRECT("'FROM_NGS3_PCR-1'!A"&amp;ROW()-5,TRUE)="","",  INDIRECT(    "'FROM_NGS3_PCR-1'!"   &amp;  CHAR(64 + MATCH(VLOOKUP(J$6,mapping!$A:$B,2,FALSE),'FROM_NGS3_PCR-1'!$1:$1,0))   &amp;  ROW()-5,TRUE)    )</f>
        <v/>
      </c>
      <c r="K981" s="6"/>
      <c r="L981" s="39">
        <v>1.0</v>
      </c>
      <c r="M981" s="41"/>
      <c r="N981" s="6"/>
      <c r="O981" s="9" t="b">
        <f t="shared" si="1"/>
        <v>0</v>
      </c>
      <c r="P981" s="9" t="b">
        <f t="shared" si="2"/>
        <v>0</v>
      </c>
      <c r="Q981" s="9"/>
      <c r="R981" s="9"/>
      <c r="S981" s="9"/>
      <c r="T981" s="6"/>
      <c r="U981" s="6"/>
      <c r="V981" s="6"/>
      <c r="W981" s="6"/>
      <c r="X981" s="6"/>
      <c r="Y981" s="6"/>
      <c r="Z981" s="6"/>
    </row>
    <row r="982" ht="14.25" customHeight="1">
      <c r="A982" s="6"/>
      <c r="B982" s="38" t="str">
        <f> IF(INDIRECT("'FROM_NGS3_PCR-1'!A"&amp;ROW()-5,TRUE)="","",  INDIRECT(    "'FROM_NGS3_PCR-1'!"   &amp;  CHAR(64 + MATCH(VLOOKUP(B$6,mapping!$A:$B,2,FALSE),'FROM_NGS3_PCR-1'!$1:$1,0))   &amp;  ROW()-5,TRUE)    )</f>
        <v/>
      </c>
      <c r="C982" s="6" t="str">
        <f> IF(INDIRECT("'FROM_NGS3_PCR-1'!A"&amp;ROW()-5,TRUE)="","",  INDIRECT(    "'FROM_NGS3_PCR-1'!"   &amp;  CHAR(64 + MATCH(VLOOKUP(C$6,mapping!$A:$B,2,FALSE),'FROM_NGS3_PCR-1'!$1:$1,0))   &amp;  ROW()-5,TRUE)    )</f>
        <v/>
      </c>
      <c r="D982" s="7" t="str">
        <f> IF(INDIRECT("'FROM_NGS3_PCR-1'!A"&amp;ROW()-5,TRUE)="","",  INDIRECT(    "'FROM_NGS3_PCR-1'!"   &amp;  CHAR(64 + MATCH(VLOOKUP(D$6,mapping!$A:$B,2,FALSE),'FROM_NGS3_PCR-1'!$1:$1,0))   &amp;  ROW()-5,TRUE)    )</f>
        <v/>
      </c>
      <c r="E982" s="7" t="str">
        <f> IF(INDIRECT("'FROM_NGS3_PCR-1'!A"&amp;ROW()-5,TRUE)="","",  "e" &amp; INDIRECT(    "'FROM_NGS3_PCR-1'!"   &amp;  CHAR(64 + MATCH(VLOOKUP(E$6,mapping!$A:$B,2,FALSE),'FROM_NGS3_PCR-1'!$1:$1,0))   &amp;  ROW()-5,TRUE)    )</f>
        <v/>
      </c>
      <c r="F982" s="6" t="str">
        <f> IF(INDIRECT("'FROM_NGS3_PCR-1'!A"&amp;ROW()-5,TRUE)="","",  INDIRECT(    "'FROM_NGS3_PCR-1'!"   &amp;  CHAR(64 + MATCH(VLOOKUP(F$6,mapping!$A:$B,2,FALSE),'FROM_NGS3_PCR-1'!$1:$1,0))   &amp;  ROW()-5,TRUE)    )</f>
        <v/>
      </c>
      <c r="G982" s="6" t="str">
        <f> IF(INDIRECT("'FROM_NGS3_PCR-1'!A"&amp;ROW()-5,TRUE)="","",  INDIRECT(    "'FROM_NGS3_PCR-1'!"   &amp;  CHAR(64 + MATCH(VLOOKUP(G$6,mapping!$A:$B,2,FALSE),'FROM_NGS3_PCR-1'!$1:$1,0))   &amp;  ROW()-5,TRUE)    )</f>
        <v/>
      </c>
      <c r="H982" s="39" t="str">
        <f> IF(INDIRECT("'FROM_NGS3_PCR-1'!A"&amp;ROW()-5,TRUE)="","",  INDIRECT(    "'FROM_NGS3_PCR-1'!"   &amp;  CHAR(64 + MATCH(VLOOKUP(H$6,mapping!$A:$B,2,FALSE),'FROM_NGS3_PCR-1'!$1:$1,0))   &amp;  ROW()-5,TRUE)    )</f>
        <v/>
      </c>
      <c r="I982" s="7" t="str">
        <f> IF(INDIRECT("'FROM_NGS3_PCR-1'!A"&amp;ROW()-5,TRUE)="","",  INDIRECT(    "'FROM_NGS3_PCR-1'!"   &amp;  CHAR(64 + MATCH(VLOOKUP(I$6,mapping!$A:$B,2,FALSE),'FROM_NGS3_PCR-1'!$1:$1,0))   &amp;  ROW()-5,TRUE)    )</f>
        <v/>
      </c>
      <c r="J982" s="40" t="str">
        <f> IF(INDIRECT("'FROM_NGS3_PCR-1'!A"&amp;ROW()-5,TRUE)="","",  INDIRECT(    "'FROM_NGS3_PCR-1'!"   &amp;  CHAR(64 + MATCH(VLOOKUP(J$6,mapping!$A:$B,2,FALSE),'FROM_NGS3_PCR-1'!$1:$1,0))   &amp;  ROW()-5,TRUE)    )</f>
        <v/>
      </c>
      <c r="K982" s="6"/>
      <c r="L982" s="39">
        <v>1.0</v>
      </c>
      <c r="M982" s="41"/>
      <c r="N982" s="6"/>
      <c r="O982" s="9" t="b">
        <f t="shared" si="1"/>
        <v>0</v>
      </c>
      <c r="P982" s="9" t="b">
        <f t="shared" si="2"/>
        <v>0</v>
      </c>
      <c r="Q982" s="9"/>
      <c r="R982" s="9"/>
      <c r="S982" s="9"/>
      <c r="T982" s="6"/>
      <c r="U982" s="6"/>
      <c r="V982" s="6"/>
      <c r="W982" s="6"/>
      <c r="X982" s="6"/>
      <c r="Y982" s="6"/>
      <c r="Z982" s="6"/>
    </row>
    <row r="983" ht="14.25" customHeight="1">
      <c r="A983" s="6"/>
      <c r="B983" s="38" t="str">
        <f> IF(INDIRECT("'FROM_NGS3_PCR-1'!A"&amp;ROW()-5,TRUE)="","",  INDIRECT(    "'FROM_NGS3_PCR-1'!"   &amp;  CHAR(64 + MATCH(VLOOKUP(B$6,mapping!$A:$B,2,FALSE),'FROM_NGS3_PCR-1'!$1:$1,0))   &amp;  ROW()-5,TRUE)    )</f>
        <v/>
      </c>
      <c r="C983" s="6" t="str">
        <f> IF(INDIRECT("'FROM_NGS3_PCR-1'!A"&amp;ROW()-5,TRUE)="","",  INDIRECT(    "'FROM_NGS3_PCR-1'!"   &amp;  CHAR(64 + MATCH(VLOOKUP(C$6,mapping!$A:$B,2,FALSE),'FROM_NGS3_PCR-1'!$1:$1,0))   &amp;  ROW()-5,TRUE)    )</f>
        <v/>
      </c>
      <c r="D983" s="7" t="str">
        <f> IF(INDIRECT("'FROM_NGS3_PCR-1'!A"&amp;ROW()-5,TRUE)="","",  INDIRECT(    "'FROM_NGS3_PCR-1'!"   &amp;  CHAR(64 + MATCH(VLOOKUP(D$6,mapping!$A:$B,2,FALSE),'FROM_NGS3_PCR-1'!$1:$1,0))   &amp;  ROW()-5,TRUE)    )</f>
        <v/>
      </c>
      <c r="E983" s="7" t="str">
        <f> IF(INDIRECT("'FROM_NGS3_PCR-1'!A"&amp;ROW()-5,TRUE)="","",  "e" &amp; INDIRECT(    "'FROM_NGS3_PCR-1'!"   &amp;  CHAR(64 + MATCH(VLOOKUP(E$6,mapping!$A:$B,2,FALSE),'FROM_NGS3_PCR-1'!$1:$1,0))   &amp;  ROW()-5,TRUE)    )</f>
        <v/>
      </c>
      <c r="F983" s="6" t="str">
        <f> IF(INDIRECT("'FROM_NGS3_PCR-1'!A"&amp;ROW()-5,TRUE)="","",  INDIRECT(    "'FROM_NGS3_PCR-1'!"   &amp;  CHAR(64 + MATCH(VLOOKUP(F$6,mapping!$A:$B,2,FALSE),'FROM_NGS3_PCR-1'!$1:$1,0))   &amp;  ROW()-5,TRUE)    )</f>
        <v/>
      </c>
      <c r="G983" s="6" t="str">
        <f> IF(INDIRECT("'FROM_NGS3_PCR-1'!A"&amp;ROW()-5,TRUE)="","",  INDIRECT(    "'FROM_NGS3_PCR-1'!"   &amp;  CHAR(64 + MATCH(VLOOKUP(G$6,mapping!$A:$B,2,FALSE),'FROM_NGS3_PCR-1'!$1:$1,0))   &amp;  ROW()-5,TRUE)    )</f>
        <v/>
      </c>
      <c r="H983" s="39" t="str">
        <f> IF(INDIRECT("'FROM_NGS3_PCR-1'!A"&amp;ROW()-5,TRUE)="","",  INDIRECT(    "'FROM_NGS3_PCR-1'!"   &amp;  CHAR(64 + MATCH(VLOOKUP(H$6,mapping!$A:$B,2,FALSE),'FROM_NGS3_PCR-1'!$1:$1,0))   &amp;  ROW()-5,TRUE)    )</f>
        <v/>
      </c>
      <c r="I983" s="7" t="str">
        <f> IF(INDIRECT("'FROM_NGS3_PCR-1'!A"&amp;ROW()-5,TRUE)="","",  INDIRECT(    "'FROM_NGS3_PCR-1'!"   &amp;  CHAR(64 + MATCH(VLOOKUP(I$6,mapping!$A:$B,2,FALSE),'FROM_NGS3_PCR-1'!$1:$1,0))   &amp;  ROW()-5,TRUE)    )</f>
        <v/>
      </c>
      <c r="J983" s="40" t="str">
        <f> IF(INDIRECT("'FROM_NGS3_PCR-1'!A"&amp;ROW()-5,TRUE)="","",  INDIRECT(    "'FROM_NGS3_PCR-1'!"   &amp;  CHAR(64 + MATCH(VLOOKUP(J$6,mapping!$A:$B,2,FALSE),'FROM_NGS3_PCR-1'!$1:$1,0))   &amp;  ROW()-5,TRUE)    )</f>
        <v/>
      </c>
      <c r="K983" s="6"/>
      <c r="L983" s="39">
        <v>1.0</v>
      </c>
      <c r="M983" s="41"/>
      <c r="N983" s="6"/>
      <c r="O983" s="9" t="b">
        <f t="shared" si="1"/>
        <v>0</v>
      </c>
      <c r="P983" s="9" t="b">
        <f t="shared" si="2"/>
        <v>0</v>
      </c>
      <c r="Q983" s="9"/>
      <c r="R983" s="9"/>
      <c r="S983" s="9"/>
      <c r="T983" s="6"/>
      <c r="U983" s="6"/>
      <c r="V983" s="6"/>
      <c r="W983" s="6"/>
      <c r="X983" s="6"/>
      <c r="Y983" s="6"/>
      <c r="Z983" s="6"/>
    </row>
    <row r="984" ht="14.25" customHeight="1">
      <c r="A984" s="6"/>
      <c r="B984" s="38" t="str">
        <f> IF(INDIRECT("'FROM_NGS3_PCR-1'!A"&amp;ROW()-5,TRUE)="","",  INDIRECT(    "'FROM_NGS3_PCR-1'!"   &amp;  CHAR(64 + MATCH(VLOOKUP(B$6,mapping!$A:$B,2,FALSE),'FROM_NGS3_PCR-1'!$1:$1,0))   &amp;  ROW()-5,TRUE)    )</f>
        <v/>
      </c>
      <c r="C984" s="6" t="str">
        <f> IF(INDIRECT("'FROM_NGS3_PCR-1'!A"&amp;ROW()-5,TRUE)="","",  INDIRECT(    "'FROM_NGS3_PCR-1'!"   &amp;  CHAR(64 + MATCH(VLOOKUP(C$6,mapping!$A:$B,2,FALSE),'FROM_NGS3_PCR-1'!$1:$1,0))   &amp;  ROW()-5,TRUE)    )</f>
        <v/>
      </c>
      <c r="D984" s="7" t="str">
        <f> IF(INDIRECT("'FROM_NGS3_PCR-1'!A"&amp;ROW()-5,TRUE)="","",  INDIRECT(    "'FROM_NGS3_PCR-1'!"   &amp;  CHAR(64 + MATCH(VLOOKUP(D$6,mapping!$A:$B,2,FALSE),'FROM_NGS3_PCR-1'!$1:$1,0))   &amp;  ROW()-5,TRUE)    )</f>
        <v/>
      </c>
      <c r="E984" s="7" t="str">
        <f> IF(INDIRECT("'FROM_NGS3_PCR-1'!A"&amp;ROW()-5,TRUE)="","",  "e" &amp; INDIRECT(    "'FROM_NGS3_PCR-1'!"   &amp;  CHAR(64 + MATCH(VLOOKUP(E$6,mapping!$A:$B,2,FALSE),'FROM_NGS3_PCR-1'!$1:$1,0))   &amp;  ROW()-5,TRUE)    )</f>
        <v/>
      </c>
      <c r="F984" s="6" t="str">
        <f> IF(INDIRECT("'FROM_NGS3_PCR-1'!A"&amp;ROW()-5,TRUE)="","",  INDIRECT(    "'FROM_NGS3_PCR-1'!"   &amp;  CHAR(64 + MATCH(VLOOKUP(F$6,mapping!$A:$B,2,FALSE),'FROM_NGS3_PCR-1'!$1:$1,0))   &amp;  ROW()-5,TRUE)    )</f>
        <v/>
      </c>
      <c r="G984" s="6" t="str">
        <f> IF(INDIRECT("'FROM_NGS3_PCR-1'!A"&amp;ROW()-5,TRUE)="","",  INDIRECT(    "'FROM_NGS3_PCR-1'!"   &amp;  CHAR(64 + MATCH(VLOOKUP(G$6,mapping!$A:$B,2,FALSE),'FROM_NGS3_PCR-1'!$1:$1,0))   &amp;  ROW()-5,TRUE)    )</f>
        <v/>
      </c>
      <c r="H984" s="39" t="str">
        <f> IF(INDIRECT("'FROM_NGS3_PCR-1'!A"&amp;ROW()-5,TRUE)="","",  INDIRECT(    "'FROM_NGS3_PCR-1'!"   &amp;  CHAR(64 + MATCH(VLOOKUP(H$6,mapping!$A:$B,2,FALSE),'FROM_NGS3_PCR-1'!$1:$1,0))   &amp;  ROW()-5,TRUE)    )</f>
        <v/>
      </c>
      <c r="I984" s="7" t="str">
        <f> IF(INDIRECT("'FROM_NGS3_PCR-1'!A"&amp;ROW()-5,TRUE)="","",  INDIRECT(    "'FROM_NGS3_PCR-1'!"   &amp;  CHAR(64 + MATCH(VLOOKUP(I$6,mapping!$A:$B,2,FALSE),'FROM_NGS3_PCR-1'!$1:$1,0))   &amp;  ROW()-5,TRUE)    )</f>
        <v/>
      </c>
      <c r="J984" s="40" t="str">
        <f> IF(INDIRECT("'FROM_NGS3_PCR-1'!A"&amp;ROW()-5,TRUE)="","",  INDIRECT(    "'FROM_NGS3_PCR-1'!"   &amp;  CHAR(64 + MATCH(VLOOKUP(J$6,mapping!$A:$B,2,FALSE),'FROM_NGS3_PCR-1'!$1:$1,0))   &amp;  ROW()-5,TRUE)    )</f>
        <v/>
      </c>
      <c r="K984" s="6"/>
      <c r="L984" s="39">
        <v>1.0</v>
      </c>
      <c r="M984" s="41"/>
      <c r="N984" s="6"/>
      <c r="O984" s="9" t="b">
        <f t="shared" si="1"/>
        <v>0</v>
      </c>
      <c r="P984" s="9" t="b">
        <f t="shared" si="2"/>
        <v>0</v>
      </c>
      <c r="Q984" s="9"/>
      <c r="R984" s="9"/>
      <c r="S984" s="9"/>
      <c r="T984" s="6"/>
      <c r="U984" s="6"/>
      <c r="V984" s="6"/>
      <c r="W984" s="6"/>
      <c r="X984" s="6"/>
      <c r="Y984" s="6"/>
      <c r="Z984" s="6"/>
    </row>
    <row r="985" ht="14.25" customHeight="1">
      <c r="A985" s="6"/>
      <c r="B985" s="38" t="str">
        <f> IF(INDIRECT("'FROM_NGS3_PCR-1'!A"&amp;ROW()-5,TRUE)="","",  INDIRECT(    "'FROM_NGS3_PCR-1'!"   &amp;  CHAR(64 + MATCH(VLOOKUP(B$6,mapping!$A:$B,2,FALSE),'FROM_NGS3_PCR-1'!$1:$1,0))   &amp;  ROW()-5,TRUE)    )</f>
        <v/>
      </c>
      <c r="C985" s="6" t="str">
        <f> IF(INDIRECT("'FROM_NGS3_PCR-1'!A"&amp;ROW()-5,TRUE)="","",  INDIRECT(    "'FROM_NGS3_PCR-1'!"   &amp;  CHAR(64 + MATCH(VLOOKUP(C$6,mapping!$A:$B,2,FALSE),'FROM_NGS3_PCR-1'!$1:$1,0))   &amp;  ROW()-5,TRUE)    )</f>
        <v/>
      </c>
      <c r="D985" s="7" t="str">
        <f> IF(INDIRECT("'FROM_NGS3_PCR-1'!A"&amp;ROW()-5,TRUE)="","",  INDIRECT(    "'FROM_NGS3_PCR-1'!"   &amp;  CHAR(64 + MATCH(VLOOKUP(D$6,mapping!$A:$B,2,FALSE),'FROM_NGS3_PCR-1'!$1:$1,0))   &amp;  ROW()-5,TRUE)    )</f>
        <v/>
      </c>
      <c r="E985" s="7" t="str">
        <f> IF(INDIRECT("'FROM_NGS3_PCR-1'!A"&amp;ROW()-5,TRUE)="","",  "e" &amp; INDIRECT(    "'FROM_NGS3_PCR-1'!"   &amp;  CHAR(64 + MATCH(VLOOKUP(E$6,mapping!$A:$B,2,FALSE),'FROM_NGS3_PCR-1'!$1:$1,0))   &amp;  ROW()-5,TRUE)    )</f>
        <v/>
      </c>
      <c r="F985" s="6" t="str">
        <f> IF(INDIRECT("'FROM_NGS3_PCR-1'!A"&amp;ROW()-5,TRUE)="","",  INDIRECT(    "'FROM_NGS3_PCR-1'!"   &amp;  CHAR(64 + MATCH(VLOOKUP(F$6,mapping!$A:$B,2,FALSE),'FROM_NGS3_PCR-1'!$1:$1,0))   &amp;  ROW()-5,TRUE)    )</f>
        <v/>
      </c>
      <c r="G985" s="6" t="str">
        <f> IF(INDIRECT("'FROM_NGS3_PCR-1'!A"&amp;ROW()-5,TRUE)="","",  INDIRECT(    "'FROM_NGS3_PCR-1'!"   &amp;  CHAR(64 + MATCH(VLOOKUP(G$6,mapping!$A:$B,2,FALSE),'FROM_NGS3_PCR-1'!$1:$1,0))   &amp;  ROW()-5,TRUE)    )</f>
        <v/>
      </c>
      <c r="H985" s="39" t="str">
        <f> IF(INDIRECT("'FROM_NGS3_PCR-1'!A"&amp;ROW()-5,TRUE)="","",  INDIRECT(    "'FROM_NGS3_PCR-1'!"   &amp;  CHAR(64 + MATCH(VLOOKUP(H$6,mapping!$A:$B,2,FALSE),'FROM_NGS3_PCR-1'!$1:$1,0))   &amp;  ROW()-5,TRUE)    )</f>
        <v/>
      </c>
      <c r="I985" s="7" t="str">
        <f> IF(INDIRECT("'FROM_NGS3_PCR-1'!A"&amp;ROW()-5,TRUE)="","",  INDIRECT(    "'FROM_NGS3_PCR-1'!"   &amp;  CHAR(64 + MATCH(VLOOKUP(I$6,mapping!$A:$B,2,FALSE),'FROM_NGS3_PCR-1'!$1:$1,0))   &amp;  ROW()-5,TRUE)    )</f>
        <v/>
      </c>
      <c r="J985" s="40" t="str">
        <f> IF(INDIRECT("'FROM_NGS3_PCR-1'!A"&amp;ROW()-5,TRUE)="","",  INDIRECT(    "'FROM_NGS3_PCR-1'!"   &amp;  CHAR(64 + MATCH(VLOOKUP(J$6,mapping!$A:$B,2,FALSE),'FROM_NGS3_PCR-1'!$1:$1,0))   &amp;  ROW()-5,TRUE)    )</f>
        <v/>
      </c>
      <c r="K985" s="6"/>
      <c r="L985" s="39">
        <v>1.0</v>
      </c>
      <c r="M985" s="41"/>
      <c r="N985" s="6"/>
      <c r="O985" s="9" t="b">
        <f t="shared" si="1"/>
        <v>0</v>
      </c>
      <c r="P985" s="9" t="b">
        <f t="shared" si="2"/>
        <v>0</v>
      </c>
      <c r="Q985" s="9"/>
      <c r="R985" s="9"/>
      <c r="S985" s="9"/>
      <c r="T985" s="6"/>
      <c r="U985" s="6"/>
      <c r="V985" s="6"/>
      <c r="W985" s="6"/>
      <c r="X985" s="6"/>
      <c r="Y985" s="6"/>
      <c r="Z985" s="6"/>
    </row>
    <row r="986" ht="14.25" customHeight="1">
      <c r="A986" s="6"/>
      <c r="B986" s="38" t="str">
        <f> IF(INDIRECT("'FROM_NGS3_PCR-1'!A"&amp;ROW()-5,TRUE)="","",  INDIRECT(    "'FROM_NGS3_PCR-1'!"   &amp;  CHAR(64 + MATCH(VLOOKUP(B$6,mapping!$A:$B,2,FALSE),'FROM_NGS3_PCR-1'!$1:$1,0))   &amp;  ROW()-5,TRUE)    )</f>
        <v/>
      </c>
      <c r="C986" s="6" t="str">
        <f> IF(INDIRECT("'FROM_NGS3_PCR-1'!A"&amp;ROW()-5,TRUE)="","",  INDIRECT(    "'FROM_NGS3_PCR-1'!"   &amp;  CHAR(64 + MATCH(VLOOKUP(C$6,mapping!$A:$B,2,FALSE),'FROM_NGS3_PCR-1'!$1:$1,0))   &amp;  ROW()-5,TRUE)    )</f>
        <v/>
      </c>
      <c r="D986" s="7" t="str">
        <f> IF(INDIRECT("'FROM_NGS3_PCR-1'!A"&amp;ROW()-5,TRUE)="","",  INDIRECT(    "'FROM_NGS3_PCR-1'!"   &amp;  CHAR(64 + MATCH(VLOOKUP(D$6,mapping!$A:$B,2,FALSE),'FROM_NGS3_PCR-1'!$1:$1,0))   &amp;  ROW()-5,TRUE)    )</f>
        <v/>
      </c>
      <c r="E986" s="7" t="str">
        <f> IF(INDIRECT("'FROM_NGS3_PCR-1'!A"&amp;ROW()-5,TRUE)="","",  "e" &amp; INDIRECT(    "'FROM_NGS3_PCR-1'!"   &amp;  CHAR(64 + MATCH(VLOOKUP(E$6,mapping!$A:$B,2,FALSE),'FROM_NGS3_PCR-1'!$1:$1,0))   &amp;  ROW()-5,TRUE)    )</f>
        <v/>
      </c>
      <c r="F986" s="6" t="str">
        <f> IF(INDIRECT("'FROM_NGS3_PCR-1'!A"&amp;ROW()-5,TRUE)="","",  INDIRECT(    "'FROM_NGS3_PCR-1'!"   &amp;  CHAR(64 + MATCH(VLOOKUP(F$6,mapping!$A:$B,2,FALSE),'FROM_NGS3_PCR-1'!$1:$1,0))   &amp;  ROW()-5,TRUE)    )</f>
        <v/>
      </c>
      <c r="G986" s="6" t="str">
        <f> IF(INDIRECT("'FROM_NGS3_PCR-1'!A"&amp;ROW()-5,TRUE)="","",  INDIRECT(    "'FROM_NGS3_PCR-1'!"   &amp;  CHAR(64 + MATCH(VLOOKUP(G$6,mapping!$A:$B,2,FALSE),'FROM_NGS3_PCR-1'!$1:$1,0))   &amp;  ROW()-5,TRUE)    )</f>
        <v/>
      </c>
      <c r="H986" s="39" t="str">
        <f> IF(INDIRECT("'FROM_NGS3_PCR-1'!A"&amp;ROW()-5,TRUE)="","",  INDIRECT(    "'FROM_NGS3_PCR-1'!"   &amp;  CHAR(64 + MATCH(VLOOKUP(H$6,mapping!$A:$B,2,FALSE),'FROM_NGS3_PCR-1'!$1:$1,0))   &amp;  ROW()-5,TRUE)    )</f>
        <v/>
      </c>
      <c r="I986" s="7" t="str">
        <f> IF(INDIRECT("'FROM_NGS3_PCR-1'!A"&amp;ROW()-5,TRUE)="","",  INDIRECT(    "'FROM_NGS3_PCR-1'!"   &amp;  CHAR(64 + MATCH(VLOOKUP(I$6,mapping!$A:$B,2,FALSE),'FROM_NGS3_PCR-1'!$1:$1,0))   &amp;  ROW()-5,TRUE)    )</f>
        <v/>
      </c>
      <c r="J986" s="40" t="str">
        <f> IF(INDIRECT("'FROM_NGS3_PCR-1'!A"&amp;ROW()-5,TRUE)="","",  INDIRECT(    "'FROM_NGS3_PCR-1'!"   &amp;  CHAR(64 + MATCH(VLOOKUP(J$6,mapping!$A:$B,2,FALSE),'FROM_NGS3_PCR-1'!$1:$1,0))   &amp;  ROW()-5,TRUE)    )</f>
        <v/>
      </c>
      <c r="K986" s="6"/>
      <c r="L986" s="39">
        <v>1.0</v>
      </c>
      <c r="M986" s="41"/>
      <c r="N986" s="6"/>
      <c r="O986" s="9" t="b">
        <f t="shared" si="1"/>
        <v>0</v>
      </c>
      <c r="P986" s="9" t="b">
        <f t="shared" si="2"/>
        <v>0</v>
      </c>
      <c r="Q986" s="9"/>
      <c r="R986" s="9"/>
      <c r="S986" s="9"/>
      <c r="T986" s="6"/>
      <c r="U986" s="6"/>
      <c r="V986" s="6"/>
      <c r="W986" s="6"/>
      <c r="X986" s="6"/>
      <c r="Y986" s="6"/>
      <c r="Z986" s="6"/>
    </row>
    <row r="987" ht="14.25" customHeight="1">
      <c r="A987" s="6"/>
      <c r="B987" s="38" t="str">
        <f> IF(INDIRECT("'FROM_NGS3_PCR-1'!A"&amp;ROW()-5,TRUE)="","",  INDIRECT(    "'FROM_NGS3_PCR-1'!"   &amp;  CHAR(64 + MATCH(VLOOKUP(B$6,mapping!$A:$B,2,FALSE),'FROM_NGS3_PCR-1'!$1:$1,0))   &amp;  ROW()-5,TRUE)    )</f>
        <v/>
      </c>
      <c r="C987" s="6" t="str">
        <f> IF(INDIRECT("'FROM_NGS3_PCR-1'!A"&amp;ROW()-5,TRUE)="","",  INDIRECT(    "'FROM_NGS3_PCR-1'!"   &amp;  CHAR(64 + MATCH(VLOOKUP(C$6,mapping!$A:$B,2,FALSE),'FROM_NGS3_PCR-1'!$1:$1,0))   &amp;  ROW()-5,TRUE)    )</f>
        <v/>
      </c>
      <c r="D987" s="7" t="str">
        <f> IF(INDIRECT("'FROM_NGS3_PCR-1'!A"&amp;ROW()-5,TRUE)="","",  INDIRECT(    "'FROM_NGS3_PCR-1'!"   &amp;  CHAR(64 + MATCH(VLOOKUP(D$6,mapping!$A:$B,2,FALSE),'FROM_NGS3_PCR-1'!$1:$1,0))   &amp;  ROW()-5,TRUE)    )</f>
        <v/>
      </c>
      <c r="E987" s="7" t="str">
        <f> IF(INDIRECT("'FROM_NGS3_PCR-1'!A"&amp;ROW()-5,TRUE)="","",  "e" &amp; INDIRECT(    "'FROM_NGS3_PCR-1'!"   &amp;  CHAR(64 + MATCH(VLOOKUP(E$6,mapping!$A:$B,2,FALSE),'FROM_NGS3_PCR-1'!$1:$1,0))   &amp;  ROW()-5,TRUE)    )</f>
        <v/>
      </c>
      <c r="F987" s="6" t="str">
        <f> IF(INDIRECT("'FROM_NGS3_PCR-1'!A"&amp;ROW()-5,TRUE)="","",  INDIRECT(    "'FROM_NGS3_PCR-1'!"   &amp;  CHAR(64 + MATCH(VLOOKUP(F$6,mapping!$A:$B,2,FALSE),'FROM_NGS3_PCR-1'!$1:$1,0))   &amp;  ROW()-5,TRUE)    )</f>
        <v/>
      </c>
      <c r="G987" s="6" t="str">
        <f> IF(INDIRECT("'FROM_NGS3_PCR-1'!A"&amp;ROW()-5,TRUE)="","",  INDIRECT(    "'FROM_NGS3_PCR-1'!"   &amp;  CHAR(64 + MATCH(VLOOKUP(G$6,mapping!$A:$B,2,FALSE),'FROM_NGS3_PCR-1'!$1:$1,0))   &amp;  ROW()-5,TRUE)    )</f>
        <v/>
      </c>
      <c r="H987" s="39" t="str">
        <f> IF(INDIRECT("'FROM_NGS3_PCR-1'!A"&amp;ROW()-5,TRUE)="","",  INDIRECT(    "'FROM_NGS3_PCR-1'!"   &amp;  CHAR(64 + MATCH(VLOOKUP(H$6,mapping!$A:$B,2,FALSE),'FROM_NGS3_PCR-1'!$1:$1,0))   &amp;  ROW()-5,TRUE)    )</f>
        <v/>
      </c>
      <c r="I987" s="7" t="str">
        <f> IF(INDIRECT("'FROM_NGS3_PCR-1'!A"&amp;ROW()-5,TRUE)="","",  INDIRECT(    "'FROM_NGS3_PCR-1'!"   &amp;  CHAR(64 + MATCH(VLOOKUP(I$6,mapping!$A:$B,2,FALSE),'FROM_NGS3_PCR-1'!$1:$1,0))   &amp;  ROW()-5,TRUE)    )</f>
        <v/>
      </c>
      <c r="J987" s="40" t="str">
        <f> IF(INDIRECT("'FROM_NGS3_PCR-1'!A"&amp;ROW()-5,TRUE)="","",  INDIRECT(    "'FROM_NGS3_PCR-1'!"   &amp;  CHAR(64 + MATCH(VLOOKUP(J$6,mapping!$A:$B,2,FALSE),'FROM_NGS3_PCR-1'!$1:$1,0))   &amp;  ROW()-5,TRUE)    )</f>
        <v/>
      </c>
      <c r="K987" s="6"/>
      <c r="L987" s="39">
        <v>1.0</v>
      </c>
      <c r="M987" s="41"/>
      <c r="N987" s="6"/>
      <c r="O987" s="9" t="b">
        <f t="shared" si="1"/>
        <v>0</v>
      </c>
      <c r="P987" s="9" t="b">
        <f t="shared" si="2"/>
        <v>0</v>
      </c>
      <c r="Q987" s="9"/>
      <c r="R987" s="9"/>
      <c r="S987" s="9"/>
      <c r="T987" s="6"/>
      <c r="U987" s="6"/>
      <c r="V987" s="6"/>
      <c r="W987" s="6"/>
      <c r="X987" s="6"/>
      <c r="Y987" s="6"/>
      <c r="Z987" s="6"/>
    </row>
    <row r="988" ht="14.25" customHeight="1">
      <c r="A988" s="6"/>
      <c r="B988" s="38" t="str">
        <f> IF(INDIRECT("'FROM_NGS3_PCR-1'!A"&amp;ROW()-5,TRUE)="","",  INDIRECT(    "'FROM_NGS3_PCR-1'!"   &amp;  CHAR(64 + MATCH(VLOOKUP(B$6,mapping!$A:$B,2,FALSE),'FROM_NGS3_PCR-1'!$1:$1,0))   &amp;  ROW()-5,TRUE)    )</f>
        <v/>
      </c>
      <c r="C988" s="6" t="str">
        <f> IF(INDIRECT("'FROM_NGS3_PCR-1'!A"&amp;ROW()-5,TRUE)="","",  INDIRECT(    "'FROM_NGS3_PCR-1'!"   &amp;  CHAR(64 + MATCH(VLOOKUP(C$6,mapping!$A:$B,2,FALSE),'FROM_NGS3_PCR-1'!$1:$1,0))   &amp;  ROW()-5,TRUE)    )</f>
        <v/>
      </c>
      <c r="D988" s="7" t="str">
        <f> IF(INDIRECT("'FROM_NGS3_PCR-1'!A"&amp;ROW()-5,TRUE)="","",  INDIRECT(    "'FROM_NGS3_PCR-1'!"   &amp;  CHAR(64 + MATCH(VLOOKUP(D$6,mapping!$A:$B,2,FALSE),'FROM_NGS3_PCR-1'!$1:$1,0))   &amp;  ROW()-5,TRUE)    )</f>
        <v/>
      </c>
      <c r="E988" s="7" t="str">
        <f> IF(INDIRECT("'FROM_NGS3_PCR-1'!A"&amp;ROW()-5,TRUE)="","",  "e" &amp; INDIRECT(    "'FROM_NGS3_PCR-1'!"   &amp;  CHAR(64 + MATCH(VLOOKUP(E$6,mapping!$A:$B,2,FALSE),'FROM_NGS3_PCR-1'!$1:$1,0))   &amp;  ROW()-5,TRUE)    )</f>
        <v/>
      </c>
      <c r="F988" s="6" t="str">
        <f> IF(INDIRECT("'FROM_NGS3_PCR-1'!A"&amp;ROW()-5,TRUE)="","",  INDIRECT(    "'FROM_NGS3_PCR-1'!"   &amp;  CHAR(64 + MATCH(VLOOKUP(F$6,mapping!$A:$B,2,FALSE),'FROM_NGS3_PCR-1'!$1:$1,0))   &amp;  ROW()-5,TRUE)    )</f>
        <v/>
      </c>
      <c r="G988" s="6" t="str">
        <f> IF(INDIRECT("'FROM_NGS3_PCR-1'!A"&amp;ROW()-5,TRUE)="","",  INDIRECT(    "'FROM_NGS3_PCR-1'!"   &amp;  CHAR(64 + MATCH(VLOOKUP(G$6,mapping!$A:$B,2,FALSE),'FROM_NGS3_PCR-1'!$1:$1,0))   &amp;  ROW()-5,TRUE)    )</f>
        <v/>
      </c>
      <c r="H988" s="39" t="str">
        <f> IF(INDIRECT("'FROM_NGS3_PCR-1'!A"&amp;ROW()-5,TRUE)="","",  INDIRECT(    "'FROM_NGS3_PCR-1'!"   &amp;  CHAR(64 + MATCH(VLOOKUP(H$6,mapping!$A:$B,2,FALSE),'FROM_NGS3_PCR-1'!$1:$1,0))   &amp;  ROW()-5,TRUE)    )</f>
        <v/>
      </c>
      <c r="I988" s="7" t="str">
        <f> IF(INDIRECT("'FROM_NGS3_PCR-1'!A"&amp;ROW()-5,TRUE)="","",  INDIRECT(    "'FROM_NGS3_PCR-1'!"   &amp;  CHAR(64 + MATCH(VLOOKUP(I$6,mapping!$A:$B,2,FALSE),'FROM_NGS3_PCR-1'!$1:$1,0))   &amp;  ROW()-5,TRUE)    )</f>
        <v/>
      </c>
      <c r="J988" s="40" t="str">
        <f> IF(INDIRECT("'FROM_NGS3_PCR-1'!A"&amp;ROW()-5,TRUE)="","",  INDIRECT(    "'FROM_NGS3_PCR-1'!"   &amp;  CHAR(64 + MATCH(VLOOKUP(J$6,mapping!$A:$B,2,FALSE),'FROM_NGS3_PCR-1'!$1:$1,0))   &amp;  ROW()-5,TRUE)    )</f>
        <v/>
      </c>
      <c r="K988" s="6"/>
      <c r="L988" s="39">
        <v>1.0</v>
      </c>
      <c r="M988" s="41"/>
      <c r="N988" s="6"/>
      <c r="O988" s="9" t="b">
        <f t="shared" si="1"/>
        <v>0</v>
      </c>
      <c r="P988" s="9" t="b">
        <f t="shared" si="2"/>
        <v>0</v>
      </c>
      <c r="Q988" s="9"/>
      <c r="R988" s="9"/>
      <c r="S988" s="9"/>
      <c r="T988" s="6"/>
      <c r="U988" s="6"/>
      <c r="V988" s="6"/>
      <c r="W988" s="6"/>
      <c r="X988" s="6"/>
      <c r="Y988" s="6"/>
      <c r="Z988" s="6"/>
    </row>
    <row r="989" ht="14.25" customHeight="1">
      <c r="A989" s="6"/>
      <c r="B989" s="38" t="str">
        <f> IF(INDIRECT("'FROM_NGS3_PCR-1'!A"&amp;ROW()-5,TRUE)="","",  INDIRECT(    "'FROM_NGS3_PCR-1'!"   &amp;  CHAR(64 + MATCH(VLOOKUP(B$6,mapping!$A:$B,2,FALSE),'FROM_NGS3_PCR-1'!$1:$1,0))   &amp;  ROW()-5,TRUE)    )</f>
        <v/>
      </c>
      <c r="C989" s="6" t="str">
        <f> IF(INDIRECT("'FROM_NGS3_PCR-1'!A"&amp;ROW()-5,TRUE)="","",  INDIRECT(    "'FROM_NGS3_PCR-1'!"   &amp;  CHAR(64 + MATCH(VLOOKUP(C$6,mapping!$A:$B,2,FALSE),'FROM_NGS3_PCR-1'!$1:$1,0))   &amp;  ROW()-5,TRUE)    )</f>
        <v/>
      </c>
      <c r="D989" s="7" t="str">
        <f> IF(INDIRECT("'FROM_NGS3_PCR-1'!A"&amp;ROW()-5,TRUE)="","",  INDIRECT(    "'FROM_NGS3_PCR-1'!"   &amp;  CHAR(64 + MATCH(VLOOKUP(D$6,mapping!$A:$B,2,FALSE),'FROM_NGS3_PCR-1'!$1:$1,0))   &amp;  ROW()-5,TRUE)    )</f>
        <v/>
      </c>
      <c r="E989" s="7" t="str">
        <f> IF(INDIRECT("'FROM_NGS3_PCR-1'!A"&amp;ROW()-5,TRUE)="","",  "e" &amp; INDIRECT(    "'FROM_NGS3_PCR-1'!"   &amp;  CHAR(64 + MATCH(VLOOKUP(E$6,mapping!$A:$B,2,FALSE),'FROM_NGS3_PCR-1'!$1:$1,0))   &amp;  ROW()-5,TRUE)    )</f>
        <v/>
      </c>
      <c r="F989" s="6" t="str">
        <f> IF(INDIRECT("'FROM_NGS3_PCR-1'!A"&amp;ROW()-5,TRUE)="","",  INDIRECT(    "'FROM_NGS3_PCR-1'!"   &amp;  CHAR(64 + MATCH(VLOOKUP(F$6,mapping!$A:$B,2,FALSE),'FROM_NGS3_PCR-1'!$1:$1,0))   &amp;  ROW()-5,TRUE)    )</f>
        <v/>
      </c>
      <c r="G989" s="6" t="str">
        <f> IF(INDIRECT("'FROM_NGS3_PCR-1'!A"&amp;ROW()-5,TRUE)="","",  INDIRECT(    "'FROM_NGS3_PCR-1'!"   &amp;  CHAR(64 + MATCH(VLOOKUP(G$6,mapping!$A:$B,2,FALSE),'FROM_NGS3_PCR-1'!$1:$1,0))   &amp;  ROW()-5,TRUE)    )</f>
        <v/>
      </c>
      <c r="H989" s="39" t="str">
        <f> IF(INDIRECT("'FROM_NGS3_PCR-1'!A"&amp;ROW()-5,TRUE)="","",  INDIRECT(    "'FROM_NGS3_PCR-1'!"   &amp;  CHAR(64 + MATCH(VLOOKUP(H$6,mapping!$A:$B,2,FALSE),'FROM_NGS3_PCR-1'!$1:$1,0))   &amp;  ROW()-5,TRUE)    )</f>
        <v/>
      </c>
      <c r="I989" s="7" t="str">
        <f> IF(INDIRECT("'FROM_NGS3_PCR-1'!A"&amp;ROW()-5,TRUE)="","",  INDIRECT(    "'FROM_NGS3_PCR-1'!"   &amp;  CHAR(64 + MATCH(VLOOKUP(I$6,mapping!$A:$B,2,FALSE),'FROM_NGS3_PCR-1'!$1:$1,0))   &amp;  ROW()-5,TRUE)    )</f>
        <v/>
      </c>
      <c r="J989" s="40" t="str">
        <f> IF(INDIRECT("'FROM_NGS3_PCR-1'!A"&amp;ROW()-5,TRUE)="","",  INDIRECT(    "'FROM_NGS3_PCR-1'!"   &amp;  CHAR(64 + MATCH(VLOOKUP(J$6,mapping!$A:$B,2,FALSE),'FROM_NGS3_PCR-1'!$1:$1,0))   &amp;  ROW()-5,TRUE)    )</f>
        <v/>
      </c>
      <c r="K989" s="6"/>
      <c r="L989" s="39">
        <v>1.0</v>
      </c>
      <c r="M989" s="41"/>
      <c r="N989" s="6"/>
      <c r="O989" s="9" t="b">
        <f t="shared" si="1"/>
        <v>0</v>
      </c>
      <c r="P989" s="9" t="b">
        <f t="shared" si="2"/>
        <v>0</v>
      </c>
      <c r="Q989" s="9"/>
      <c r="R989" s="9"/>
      <c r="S989" s="9"/>
      <c r="T989" s="6"/>
      <c r="U989" s="6"/>
      <c r="V989" s="6"/>
      <c r="W989" s="6"/>
      <c r="X989" s="6"/>
      <c r="Y989" s="6"/>
      <c r="Z989" s="6"/>
    </row>
    <row r="990" ht="14.25" customHeight="1">
      <c r="A990" s="6"/>
      <c r="B990" s="38" t="str">
        <f> IF(INDIRECT("'FROM_NGS3_PCR-1'!A"&amp;ROW()-5,TRUE)="","",  INDIRECT(    "'FROM_NGS3_PCR-1'!"   &amp;  CHAR(64 + MATCH(VLOOKUP(B$6,mapping!$A:$B,2,FALSE),'FROM_NGS3_PCR-1'!$1:$1,0))   &amp;  ROW()-5,TRUE)    )</f>
        <v/>
      </c>
      <c r="C990" s="6" t="str">
        <f> IF(INDIRECT("'FROM_NGS3_PCR-1'!A"&amp;ROW()-5,TRUE)="","",  INDIRECT(    "'FROM_NGS3_PCR-1'!"   &amp;  CHAR(64 + MATCH(VLOOKUP(C$6,mapping!$A:$B,2,FALSE),'FROM_NGS3_PCR-1'!$1:$1,0))   &amp;  ROW()-5,TRUE)    )</f>
        <v/>
      </c>
      <c r="D990" s="7" t="str">
        <f> IF(INDIRECT("'FROM_NGS3_PCR-1'!A"&amp;ROW()-5,TRUE)="","",  INDIRECT(    "'FROM_NGS3_PCR-1'!"   &amp;  CHAR(64 + MATCH(VLOOKUP(D$6,mapping!$A:$B,2,FALSE),'FROM_NGS3_PCR-1'!$1:$1,0))   &amp;  ROW()-5,TRUE)    )</f>
        <v/>
      </c>
      <c r="E990" s="7" t="str">
        <f> IF(INDIRECT("'FROM_NGS3_PCR-1'!A"&amp;ROW()-5,TRUE)="","",  "e" &amp; INDIRECT(    "'FROM_NGS3_PCR-1'!"   &amp;  CHAR(64 + MATCH(VLOOKUP(E$6,mapping!$A:$B,2,FALSE),'FROM_NGS3_PCR-1'!$1:$1,0))   &amp;  ROW()-5,TRUE)    )</f>
        <v/>
      </c>
      <c r="F990" s="6" t="str">
        <f> IF(INDIRECT("'FROM_NGS3_PCR-1'!A"&amp;ROW()-5,TRUE)="","",  INDIRECT(    "'FROM_NGS3_PCR-1'!"   &amp;  CHAR(64 + MATCH(VLOOKUP(F$6,mapping!$A:$B,2,FALSE),'FROM_NGS3_PCR-1'!$1:$1,0))   &amp;  ROW()-5,TRUE)    )</f>
        <v/>
      </c>
      <c r="G990" s="6" t="str">
        <f> IF(INDIRECT("'FROM_NGS3_PCR-1'!A"&amp;ROW()-5,TRUE)="","",  INDIRECT(    "'FROM_NGS3_PCR-1'!"   &amp;  CHAR(64 + MATCH(VLOOKUP(G$6,mapping!$A:$B,2,FALSE),'FROM_NGS3_PCR-1'!$1:$1,0))   &amp;  ROW()-5,TRUE)    )</f>
        <v/>
      </c>
      <c r="H990" s="39" t="str">
        <f> IF(INDIRECT("'FROM_NGS3_PCR-1'!A"&amp;ROW()-5,TRUE)="","",  INDIRECT(    "'FROM_NGS3_PCR-1'!"   &amp;  CHAR(64 + MATCH(VLOOKUP(H$6,mapping!$A:$B,2,FALSE),'FROM_NGS3_PCR-1'!$1:$1,0))   &amp;  ROW()-5,TRUE)    )</f>
        <v/>
      </c>
      <c r="I990" s="7" t="str">
        <f> IF(INDIRECT("'FROM_NGS3_PCR-1'!A"&amp;ROW()-5,TRUE)="","",  INDIRECT(    "'FROM_NGS3_PCR-1'!"   &amp;  CHAR(64 + MATCH(VLOOKUP(I$6,mapping!$A:$B,2,FALSE),'FROM_NGS3_PCR-1'!$1:$1,0))   &amp;  ROW()-5,TRUE)    )</f>
        <v/>
      </c>
      <c r="J990" s="40" t="str">
        <f> IF(INDIRECT("'FROM_NGS3_PCR-1'!A"&amp;ROW()-5,TRUE)="","",  INDIRECT(    "'FROM_NGS3_PCR-1'!"   &amp;  CHAR(64 + MATCH(VLOOKUP(J$6,mapping!$A:$B,2,FALSE),'FROM_NGS3_PCR-1'!$1:$1,0))   &amp;  ROW()-5,TRUE)    )</f>
        <v/>
      </c>
      <c r="K990" s="6"/>
      <c r="L990" s="39">
        <v>1.0</v>
      </c>
      <c r="M990" s="41"/>
      <c r="N990" s="6"/>
      <c r="O990" s="9" t="b">
        <f t="shared" si="1"/>
        <v>0</v>
      </c>
      <c r="P990" s="9" t="b">
        <f t="shared" si="2"/>
        <v>0</v>
      </c>
      <c r="Q990" s="9"/>
      <c r="R990" s="9"/>
      <c r="S990" s="9"/>
      <c r="T990" s="6"/>
      <c r="U990" s="6"/>
      <c r="V990" s="6"/>
      <c r="W990" s="6"/>
      <c r="X990" s="6"/>
      <c r="Y990" s="6"/>
      <c r="Z990" s="6"/>
    </row>
    <row r="991" ht="14.25" customHeight="1">
      <c r="A991" s="6"/>
      <c r="B991" s="38" t="str">
        <f> IF(INDIRECT("'FROM_NGS3_PCR-1'!A"&amp;ROW()-5,TRUE)="","",  INDIRECT(    "'FROM_NGS3_PCR-1'!"   &amp;  CHAR(64 + MATCH(VLOOKUP(B$6,mapping!$A:$B,2,FALSE),'FROM_NGS3_PCR-1'!$1:$1,0))   &amp;  ROW()-5,TRUE)    )</f>
        <v/>
      </c>
      <c r="C991" s="6" t="str">
        <f> IF(INDIRECT("'FROM_NGS3_PCR-1'!A"&amp;ROW()-5,TRUE)="","",  INDIRECT(    "'FROM_NGS3_PCR-1'!"   &amp;  CHAR(64 + MATCH(VLOOKUP(C$6,mapping!$A:$B,2,FALSE),'FROM_NGS3_PCR-1'!$1:$1,0))   &amp;  ROW()-5,TRUE)    )</f>
        <v/>
      </c>
      <c r="D991" s="7" t="str">
        <f> IF(INDIRECT("'FROM_NGS3_PCR-1'!A"&amp;ROW()-5,TRUE)="","",  INDIRECT(    "'FROM_NGS3_PCR-1'!"   &amp;  CHAR(64 + MATCH(VLOOKUP(D$6,mapping!$A:$B,2,FALSE),'FROM_NGS3_PCR-1'!$1:$1,0))   &amp;  ROW()-5,TRUE)    )</f>
        <v/>
      </c>
      <c r="E991" s="7" t="str">
        <f> IF(INDIRECT("'FROM_NGS3_PCR-1'!A"&amp;ROW()-5,TRUE)="","",  "e" &amp; INDIRECT(    "'FROM_NGS3_PCR-1'!"   &amp;  CHAR(64 + MATCH(VLOOKUP(E$6,mapping!$A:$B,2,FALSE),'FROM_NGS3_PCR-1'!$1:$1,0))   &amp;  ROW()-5,TRUE)    )</f>
        <v/>
      </c>
      <c r="F991" s="6" t="str">
        <f> IF(INDIRECT("'FROM_NGS3_PCR-1'!A"&amp;ROW()-5,TRUE)="","",  INDIRECT(    "'FROM_NGS3_PCR-1'!"   &amp;  CHAR(64 + MATCH(VLOOKUP(F$6,mapping!$A:$B,2,FALSE),'FROM_NGS3_PCR-1'!$1:$1,0))   &amp;  ROW()-5,TRUE)    )</f>
        <v/>
      </c>
      <c r="G991" s="6" t="str">
        <f> IF(INDIRECT("'FROM_NGS3_PCR-1'!A"&amp;ROW()-5,TRUE)="","",  INDIRECT(    "'FROM_NGS3_PCR-1'!"   &amp;  CHAR(64 + MATCH(VLOOKUP(G$6,mapping!$A:$B,2,FALSE),'FROM_NGS3_PCR-1'!$1:$1,0))   &amp;  ROW()-5,TRUE)    )</f>
        <v/>
      </c>
      <c r="H991" s="39" t="str">
        <f> IF(INDIRECT("'FROM_NGS3_PCR-1'!A"&amp;ROW()-5,TRUE)="","",  INDIRECT(    "'FROM_NGS3_PCR-1'!"   &amp;  CHAR(64 + MATCH(VLOOKUP(H$6,mapping!$A:$B,2,FALSE),'FROM_NGS3_PCR-1'!$1:$1,0))   &amp;  ROW()-5,TRUE)    )</f>
        <v/>
      </c>
      <c r="I991" s="7" t="str">
        <f> IF(INDIRECT("'FROM_NGS3_PCR-1'!A"&amp;ROW()-5,TRUE)="","",  INDIRECT(    "'FROM_NGS3_PCR-1'!"   &amp;  CHAR(64 + MATCH(VLOOKUP(I$6,mapping!$A:$B,2,FALSE),'FROM_NGS3_PCR-1'!$1:$1,0))   &amp;  ROW()-5,TRUE)    )</f>
        <v/>
      </c>
      <c r="J991" s="40" t="str">
        <f> IF(INDIRECT("'FROM_NGS3_PCR-1'!A"&amp;ROW()-5,TRUE)="","",  INDIRECT(    "'FROM_NGS3_PCR-1'!"   &amp;  CHAR(64 + MATCH(VLOOKUP(J$6,mapping!$A:$B,2,FALSE),'FROM_NGS3_PCR-1'!$1:$1,0))   &amp;  ROW()-5,TRUE)    )</f>
        <v/>
      </c>
      <c r="K991" s="6"/>
      <c r="L991" s="39">
        <v>1.0</v>
      </c>
      <c r="M991" s="41"/>
      <c r="N991" s="6"/>
      <c r="O991" s="9" t="b">
        <f t="shared" si="1"/>
        <v>0</v>
      </c>
      <c r="P991" s="9" t="b">
        <f t="shared" si="2"/>
        <v>0</v>
      </c>
      <c r="Q991" s="9"/>
      <c r="R991" s="9"/>
      <c r="S991" s="9"/>
      <c r="T991" s="6"/>
      <c r="U991" s="6"/>
      <c r="V991" s="6"/>
      <c r="W991" s="6"/>
      <c r="X991" s="6"/>
      <c r="Y991" s="6"/>
      <c r="Z991" s="6"/>
    </row>
    <row r="992" ht="14.25" customHeight="1">
      <c r="A992" s="6"/>
      <c r="B992" s="38" t="str">
        <f> IF(INDIRECT("'FROM_NGS3_PCR-1'!A"&amp;ROW()-5,TRUE)="","",  INDIRECT(    "'FROM_NGS3_PCR-1'!"   &amp;  CHAR(64 + MATCH(VLOOKUP(B$6,mapping!$A:$B,2,FALSE),'FROM_NGS3_PCR-1'!$1:$1,0))   &amp;  ROW()-5,TRUE)    )</f>
        <v/>
      </c>
      <c r="C992" s="6" t="str">
        <f> IF(INDIRECT("'FROM_NGS3_PCR-1'!A"&amp;ROW()-5,TRUE)="","",  INDIRECT(    "'FROM_NGS3_PCR-1'!"   &amp;  CHAR(64 + MATCH(VLOOKUP(C$6,mapping!$A:$B,2,FALSE),'FROM_NGS3_PCR-1'!$1:$1,0))   &amp;  ROW()-5,TRUE)    )</f>
        <v/>
      </c>
      <c r="D992" s="7" t="str">
        <f> IF(INDIRECT("'FROM_NGS3_PCR-1'!A"&amp;ROW()-5,TRUE)="","",  INDIRECT(    "'FROM_NGS3_PCR-1'!"   &amp;  CHAR(64 + MATCH(VLOOKUP(D$6,mapping!$A:$B,2,FALSE),'FROM_NGS3_PCR-1'!$1:$1,0))   &amp;  ROW()-5,TRUE)    )</f>
        <v/>
      </c>
      <c r="E992" s="7" t="str">
        <f> IF(INDIRECT("'FROM_NGS3_PCR-1'!A"&amp;ROW()-5,TRUE)="","",  "e" &amp; INDIRECT(    "'FROM_NGS3_PCR-1'!"   &amp;  CHAR(64 + MATCH(VLOOKUP(E$6,mapping!$A:$B,2,FALSE),'FROM_NGS3_PCR-1'!$1:$1,0))   &amp;  ROW()-5,TRUE)    )</f>
        <v/>
      </c>
      <c r="F992" s="6" t="str">
        <f> IF(INDIRECT("'FROM_NGS3_PCR-1'!A"&amp;ROW()-5,TRUE)="","",  INDIRECT(    "'FROM_NGS3_PCR-1'!"   &amp;  CHAR(64 + MATCH(VLOOKUP(F$6,mapping!$A:$B,2,FALSE),'FROM_NGS3_PCR-1'!$1:$1,0))   &amp;  ROW()-5,TRUE)    )</f>
        <v/>
      </c>
      <c r="G992" s="6" t="str">
        <f> IF(INDIRECT("'FROM_NGS3_PCR-1'!A"&amp;ROW()-5,TRUE)="","",  INDIRECT(    "'FROM_NGS3_PCR-1'!"   &amp;  CHAR(64 + MATCH(VLOOKUP(G$6,mapping!$A:$B,2,FALSE),'FROM_NGS3_PCR-1'!$1:$1,0))   &amp;  ROW()-5,TRUE)    )</f>
        <v/>
      </c>
      <c r="H992" s="39" t="str">
        <f> IF(INDIRECT("'FROM_NGS3_PCR-1'!A"&amp;ROW()-5,TRUE)="","",  INDIRECT(    "'FROM_NGS3_PCR-1'!"   &amp;  CHAR(64 + MATCH(VLOOKUP(H$6,mapping!$A:$B,2,FALSE),'FROM_NGS3_PCR-1'!$1:$1,0))   &amp;  ROW()-5,TRUE)    )</f>
        <v/>
      </c>
      <c r="I992" s="7" t="str">
        <f> IF(INDIRECT("'FROM_NGS3_PCR-1'!A"&amp;ROW()-5,TRUE)="","",  INDIRECT(    "'FROM_NGS3_PCR-1'!"   &amp;  CHAR(64 + MATCH(VLOOKUP(I$6,mapping!$A:$B,2,FALSE),'FROM_NGS3_PCR-1'!$1:$1,0))   &amp;  ROW()-5,TRUE)    )</f>
        <v/>
      </c>
      <c r="J992" s="40" t="str">
        <f> IF(INDIRECT("'FROM_NGS3_PCR-1'!A"&amp;ROW()-5,TRUE)="","",  INDIRECT(    "'FROM_NGS3_PCR-1'!"   &amp;  CHAR(64 + MATCH(VLOOKUP(J$6,mapping!$A:$B,2,FALSE),'FROM_NGS3_PCR-1'!$1:$1,0))   &amp;  ROW()-5,TRUE)    )</f>
        <v/>
      </c>
      <c r="K992" s="6"/>
      <c r="L992" s="39">
        <v>1.0</v>
      </c>
      <c r="M992" s="41"/>
      <c r="N992" s="6"/>
      <c r="O992" s="9" t="b">
        <f t="shared" si="1"/>
        <v>0</v>
      </c>
      <c r="P992" s="9" t="b">
        <f t="shared" si="2"/>
        <v>0</v>
      </c>
      <c r="Q992" s="9"/>
      <c r="R992" s="9"/>
      <c r="S992" s="9"/>
      <c r="T992" s="6"/>
      <c r="U992" s="6"/>
      <c r="V992" s="6"/>
      <c r="W992" s="6"/>
      <c r="X992" s="6"/>
      <c r="Y992" s="6"/>
      <c r="Z992" s="6"/>
    </row>
    <row r="993" ht="14.25" customHeight="1">
      <c r="A993" s="6"/>
      <c r="B993" s="38" t="str">
        <f> IF(INDIRECT("'FROM_NGS3_PCR-1'!A"&amp;ROW()-5,TRUE)="","",  INDIRECT(    "'FROM_NGS3_PCR-1'!"   &amp;  CHAR(64 + MATCH(VLOOKUP(B$6,mapping!$A:$B,2,FALSE),'FROM_NGS3_PCR-1'!$1:$1,0))   &amp;  ROW()-5,TRUE)    )</f>
        <v/>
      </c>
      <c r="C993" s="6" t="str">
        <f> IF(INDIRECT("'FROM_NGS3_PCR-1'!A"&amp;ROW()-5,TRUE)="","",  INDIRECT(    "'FROM_NGS3_PCR-1'!"   &amp;  CHAR(64 + MATCH(VLOOKUP(C$6,mapping!$A:$B,2,FALSE),'FROM_NGS3_PCR-1'!$1:$1,0))   &amp;  ROW()-5,TRUE)    )</f>
        <v/>
      </c>
      <c r="D993" s="7" t="str">
        <f> IF(INDIRECT("'FROM_NGS3_PCR-1'!A"&amp;ROW()-5,TRUE)="","",  INDIRECT(    "'FROM_NGS3_PCR-1'!"   &amp;  CHAR(64 + MATCH(VLOOKUP(D$6,mapping!$A:$B,2,FALSE),'FROM_NGS3_PCR-1'!$1:$1,0))   &amp;  ROW()-5,TRUE)    )</f>
        <v/>
      </c>
      <c r="E993" s="7" t="str">
        <f> IF(INDIRECT("'FROM_NGS3_PCR-1'!A"&amp;ROW()-5,TRUE)="","",  "e" &amp; INDIRECT(    "'FROM_NGS3_PCR-1'!"   &amp;  CHAR(64 + MATCH(VLOOKUP(E$6,mapping!$A:$B,2,FALSE),'FROM_NGS3_PCR-1'!$1:$1,0))   &amp;  ROW()-5,TRUE)    )</f>
        <v/>
      </c>
      <c r="F993" s="6" t="str">
        <f> IF(INDIRECT("'FROM_NGS3_PCR-1'!A"&amp;ROW()-5,TRUE)="","",  INDIRECT(    "'FROM_NGS3_PCR-1'!"   &amp;  CHAR(64 + MATCH(VLOOKUP(F$6,mapping!$A:$B,2,FALSE),'FROM_NGS3_PCR-1'!$1:$1,0))   &amp;  ROW()-5,TRUE)    )</f>
        <v/>
      </c>
      <c r="G993" s="6" t="str">
        <f> IF(INDIRECT("'FROM_NGS3_PCR-1'!A"&amp;ROW()-5,TRUE)="","",  INDIRECT(    "'FROM_NGS3_PCR-1'!"   &amp;  CHAR(64 + MATCH(VLOOKUP(G$6,mapping!$A:$B,2,FALSE),'FROM_NGS3_PCR-1'!$1:$1,0))   &amp;  ROW()-5,TRUE)    )</f>
        <v/>
      </c>
      <c r="H993" s="39" t="str">
        <f> IF(INDIRECT("'FROM_NGS3_PCR-1'!A"&amp;ROW()-5,TRUE)="","",  INDIRECT(    "'FROM_NGS3_PCR-1'!"   &amp;  CHAR(64 + MATCH(VLOOKUP(H$6,mapping!$A:$B,2,FALSE),'FROM_NGS3_PCR-1'!$1:$1,0))   &amp;  ROW()-5,TRUE)    )</f>
        <v/>
      </c>
      <c r="I993" s="7" t="str">
        <f> IF(INDIRECT("'FROM_NGS3_PCR-1'!A"&amp;ROW()-5,TRUE)="","",  INDIRECT(    "'FROM_NGS3_PCR-1'!"   &amp;  CHAR(64 + MATCH(VLOOKUP(I$6,mapping!$A:$B,2,FALSE),'FROM_NGS3_PCR-1'!$1:$1,0))   &amp;  ROW()-5,TRUE)    )</f>
        <v/>
      </c>
      <c r="J993" s="40" t="str">
        <f> IF(INDIRECT("'FROM_NGS3_PCR-1'!A"&amp;ROW()-5,TRUE)="","",  INDIRECT(    "'FROM_NGS3_PCR-1'!"   &amp;  CHAR(64 + MATCH(VLOOKUP(J$6,mapping!$A:$B,2,FALSE),'FROM_NGS3_PCR-1'!$1:$1,0))   &amp;  ROW()-5,TRUE)    )</f>
        <v/>
      </c>
      <c r="K993" s="6"/>
      <c r="L993" s="39">
        <v>1.0</v>
      </c>
      <c r="M993" s="41"/>
      <c r="N993" s="6"/>
      <c r="O993" s="9" t="b">
        <f t="shared" si="1"/>
        <v>0</v>
      </c>
      <c r="P993" s="9" t="b">
        <f t="shared" si="2"/>
        <v>0</v>
      </c>
      <c r="Q993" s="9"/>
      <c r="R993" s="9"/>
      <c r="S993" s="9"/>
      <c r="T993" s="6"/>
      <c r="U993" s="6"/>
      <c r="V993" s="6"/>
      <c r="W993" s="6"/>
      <c r="X993" s="6"/>
      <c r="Y993" s="6"/>
      <c r="Z993" s="6"/>
    </row>
    <row r="994" ht="14.25" customHeight="1">
      <c r="A994" s="6"/>
      <c r="B994" s="38" t="str">
        <f> IF(INDIRECT("'FROM_NGS3_PCR-1'!A"&amp;ROW()-5,TRUE)="","",  INDIRECT(    "'FROM_NGS3_PCR-1'!"   &amp;  CHAR(64 + MATCH(VLOOKUP(B$6,mapping!$A:$B,2,FALSE),'FROM_NGS3_PCR-1'!$1:$1,0))   &amp;  ROW()-5,TRUE)    )</f>
        <v/>
      </c>
      <c r="C994" s="6" t="str">
        <f> IF(INDIRECT("'FROM_NGS3_PCR-1'!A"&amp;ROW()-5,TRUE)="","",  INDIRECT(    "'FROM_NGS3_PCR-1'!"   &amp;  CHAR(64 + MATCH(VLOOKUP(C$6,mapping!$A:$B,2,FALSE),'FROM_NGS3_PCR-1'!$1:$1,0))   &amp;  ROW()-5,TRUE)    )</f>
        <v/>
      </c>
      <c r="D994" s="7" t="str">
        <f> IF(INDIRECT("'FROM_NGS3_PCR-1'!A"&amp;ROW()-5,TRUE)="","",  INDIRECT(    "'FROM_NGS3_PCR-1'!"   &amp;  CHAR(64 + MATCH(VLOOKUP(D$6,mapping!$A:$B,2,FALSE),'FROM_NGS3_PCR-1'!$1:$1,0))   &amp;  ROW()-5,TRUE)    )</f>
        <v/>
      </c>
      <c r="E994" s="7" t="str">
        <f> IF(INDIRECT("'FROM_NGS3_PCR-1'!A"&amp;ROW()-5,TRUE)="","",  "e" &amp; INDIRECT(    "'FROM_NGS3_PCR-1'!"   &amp;  CHAR(64 + MATCH(VLOOKUP(E$6,mapping!$A:$B,2,FALSE),'FROM_NGS3_PCR-1'!$1:$1,0))   &amp;  ROW()-5,TRUE)    )</f>
        <v/>
      </c>
      <c r="F994" s="6" t="str">
        <f> IF(INDIRECT("'FROM_NGS3_PCR-1'!A"&amp;ROW()-5,TRUE)="","",  INDIRECT(    "'FROM_NGS3_PCR-1'!"   &amp;  CHAR(64 + MATCH(VLOOKUP(F$6,mapping!$A:$B,2,FALSE),'FROM_NGS3_PCR-1'!$1:$1,0))   &amp;  ROW()-5,TRUE)    )</f>
        <v/>
      </c>
      <c r="G994" s="6" t="str">
        <f> IF(INDIRECT("'FROM_NGS3_PCR-1'!A"&amp;ROW()-5,TRUE)="","",  INDIRECT(    "'FROM_NGS3_PCR-1'!"   &amp;  CHAR(64 + MATCH(VLOOKUP(G$6,mapping!$A:$B,2,FALSE),'FROM_NGS3_PCR-1'!$1:$1,0))   &amp;  ROW()-5,TRUE)    )</f>
        <v/>
      </c>
      <c r="H994" s="39" t="str">
        <f> IF(INDIRECT("'FROM_NGS3_PCR-1'!A"&amp;ROW()-5,TRUE)="","",  INDIRECT(    "'FROM_NGS3_PCR-1'!"   &amp;  CHAR(64 + MATCH(VLOOKUP(H$6,mapping!$A:$B,2,FALSE),'FROM_NGS3_PCR-1'!$1:$1,0))   &amp;  ROW()-5,TRUE)    )</f>
        <v/>
      </c>
      <c r="I994" s="7" t="str">
        <f> IF(INDIRECT("'FROM_NGS3_PCR-1'!A"&amp;ROW()-5,TRUE)="","",  INDIRECT(    "'FROM_NGS3_PCR-1'!"   &amp;  CHAR(64 + MATCH(VLOOKUP(I$6,mapping!$A:$B,2,FALSE),'FROM_NGS3_PCR-1'!$1:$1,0))   &amp;  ROW()-5,TRUE)    )</f>
        <v/>
      </c>
      <c r="J994" s="40" t="str">
        <f> IF(INDIRECT("'FROM_NGS3_PCR-1'!A"&amp;ROW()-5,TRUE)="","",  INDIRECT(    "'FROM_NGS3_PCR-1'!"   &amp;  CHAR(64 + MATCH(VLOOKUP(J$6,mapping!$A:$B,2,FALSE),'FROM_NGS3_PCR-1'!$1:$1,0))   &amp;  ROW()-5,TRUE)    )</f>
        <v/>
      </c>
      <c r="K994" s="6"/>
      <c r="L994" s="39">
        <v>1.0</v>
      </c>
      <c r="M994" s="41"/>
      <c r="N994" s="6"/>
      <c r="O994" s="9" t="b">
        <f t="shared" si="1"/>
        <v>0</v>
      </c>
      <c r="P994" s="9" t="b">
        <f t="shared" si="2"/>
        <v>0</v>
      </c>
      <c r="Q994" s="9"/>
      <c r="R994" s="9"/>
      <c r="S994" s="9"/>
      <c r="T994" s="6"/>
      <c r="U994" s="6"/>
      <c r="V994" s="6"/>
      <c r="W994" s="6"/>
      <c r="X994" s="6"/>
      <c r="Y994" s="6"/>
      <c r="Z994" s="6"/>
    </row>
    <row r="995" ht="14.25" customHeight="1">
      <c r="A995" s="6"/>
      <c r="B995" s="38" t="str">
        <f> IF(INDIRECT("'FROM_NGS3_PCR-1'!A"&amp;ROW()-5,TRUE)="","",  INDIRECT(    "'FROM_NGS3_PCR-1'!"   &amp;  CHAR(64 + MATCH(VLOOKUP(B$6,mapping!$A:$B,2,FALSE),'FROM_NGS3_PCR-1'!$1:$1,0))   &amp;  ROW()-5,TRUE)    )</f>
        <v/>
      </c>
      <c r="C995" s="6" t="str">
        <f> IF(INDIRECT("'FROM_NGS3_PCR-1'!A"&amp;ROW()-5,TRUE)="","",  INDIRECT(    "'FROM_NGS3_PCR-1'!"   &amp;  CHAR(64 + MATCH(VLOOKUP(C$6,mapping!$A:$B,2,FALSE),'FROM_NGS3_PCR-1'!$1:$1,0))   &amp;  ROW()-5,TRUE)    )</f>
        <v/>
      </c>
      <c r="D995" s="7" t="str">
        <f> IF(INDIRECT("'FROM_NGS3_PCR-1'!A"&amp;ROW()-5,TRUE)="","",  INDIRECT(    "'FROM_NGS3_PCR-1'!"   &amp;  CHAR(64 + MATCH(VLOOKUP(D$6,mapping!$A:$B,2,FALSE),'FROM_NGS3_PCR-1'!$1:$1,0))   &amp;  ROW()-5,TRUE)    )</f>
        <v/>
      </c>
      <c r="E995" s="7" t="str">
        <f> IF(INDIRECT("'FROM_NGS3_PCR-1'!A"&amp;ROW()-5,TRUE)="","",  "e" &amp; INDIRECT(    "'FROM_NGS3_PCR-1'!"   &amp;  CHAR(64 + MATCH(VLOOKUP(E$6,mapping!$A:$B,2,FALSE),'FROM_NGS3_PCR-1'!$1:$1,0))   &amp;  ROW()-5,TRUE)    )</f>
        <v/>
      </c>
      <c r="F995" s="6" t="str">
        <f> IF(INDIRECT("'FROM_NGS3_PCR-1'!A"&amp;ROW()-5,TRUE)="","",  INDIRECT(    "'FROM_NGS3_PCR-1'!"   &amp;  CHAR(64 + MATCH(VLOOKUP(F$6,mapping!$A:$B,2,FALSE),'FROM_NGS3_PCR-1'!$1:$1,0))   &amp;  ROW()-5,TRUE)    )</f>
        <v/>
      </c>
      <c r="G995" s="6" t="str">
        <f> IF(INDIRECT("'FROM_NGS3_PCR-1'!A"&amp;ROW()-5,TRUE)="","",  INDIRECT(    "'FROM_NGS3_PCR-1'!"   &amp;  CHAR(64 + MATCH(VLOOKUP(G$6,mapping!$A:$B,2,FALSE),'FROM_NGS3_PCR-1'!$1:$1,0))   &amp;  ROW()-5,TRUE)    )</f>
        <v/>
      </c>
      <c r="H995" s="39" t="str">
        <f> IF(INDIRECT("'FROM_NGS3_PCR-1'!A"&amp;ROW()-5,TRUE)="","",  INDIRECT(    "'FROM_NGS3_PCR-1'!"   &amp;  CHAR(64 + MATCH(VLOOKUP(H$6,mapping!$A:$B,2,FALSE),'FROM_NGS3_PCR-1'!$1:$1,0))   &amp;  ROW()-5,TRUE)    )</f>
        <v/>
      </c>
      <c r="I995" s="7" t="str">
        <f> IF(INDIRECT("'FROM_NGS3_PCR-1'!A"&amp;ROW()-5,TRUE)="","",  INDIRECT(    "'FROM_NGS3_PCR-1'!"   &amp;  CHAR(64 + MATCH(VLOOKUP(I$6,mapping!$A:$B,2,FALSE),'FROM_NGS3_PCR-1'!$1:$1,0))   &amp;  ROW()-5,TRUE)    )</f>
        <v/>
      </c>
      <c r="J995" s="40" t="str">
        <f> IF(INDIRECT("'FROM_NGS3_PCR-1'!A"&amp;ROW()-5,TRUE)="","",  INDIRECT(    "'FROM_NGS3_PCR-1'!"   &amp;  CHAR(64 + MATCH(VLOOKUP(J$6,mapping!$A:$B,2,FALSE),'FROM_NGS3_PCR-1'!$1:$1,0))   &amp;  ROW()-5,TRUE)    )</f>
        <v/>
      </c>
      <c r="K995" s="6"/>
      <c r="L995" s="39">
        <v>1.0</v>
      </c>
      <c r="M995" s="41"/>
      <c r="N995" s="6"/>
      <c r="O995" s="9" t="b">
        <f t="shared" si="1"/>
        <v>0</v>
      </c>
      <c r="P995" s="9" t="b">
        <f t="shared" si="2"/>
        <v>0</v>
      </c>
      <c r="Q995" s="9"/>
      <c r="R995" s="9"/>
      <c r="S995" s="9"/>
      <c r="T995" s="6"/>
      <c r="U995" s="6"/>
      <c r="V995" s="6"/>
      <c r="W995" s="6"/>
      <c r="X995" s="6"/>
      <c r="Y995" s="6"/>
      <c r="Z995" s="6"/>
    </row>
    <row r="996" ht="14.25" customHeight="1">
      <c r="A996" s="6"/>
      <c r="B996" s="38" t="str">
        <f> IF(INDIRECT("'FROM_NGS3_PCR-1'!A"&amp;ROW()-5,TRUE)="","",  INDIRECT(    "'FROM_NGS3_PCR-1'!"   &amp;  CHAR(64 + MATCH(VLOOKUP(B$6,mapping!$A:$B,2,FALSE),'FROM_NGS3_PCR-1'!$1:$1,0))   &amp;  ROW()-5,TRUE)    )</f>
        <v/>
      </c>
      <c r="C996" s="6" t="str">
        <f> IF(INDIRECT("'FROM_NGS3_PCR-1'!A"&amp;ROW()-5,TRUE)="","",  INDIRECT(    "'FROM_NGS3_PCR-1'!"   &amp;  CHAR(64 + MATCH(VLOOKUP(C$6,mapping!$A:$B,2,FALSE),'FROM_NGS3_PCR-1'!$1:$1,0))   &amp;  ROW()-5,TRUE)    )</f>
        <v/>
      </c>
      <c r="D996" s="7" t="str">
        <f> IF(INDIRECT("'FROM_NGS3_PCR-1'!A"&amp;ROW()-5,TRUE)="","",  INDIRECT(    "'FROM_NGS3_PCR-1'!"   &amp;  CHAR(64 + MATCH(VLOOKUP(D$6,mapping!$A:$B,2,FALSE),'FROM_NGS3_PCR-1'!$1:$1,0))   &amp;  ROW()-5,TRUE)    )</f>
        <v/>
      </c>
      <c r="E996" s="7" t="str">
        <f> IF(INDIRECT("'FROM_NGS3_PCR-1'!A"&amp;ROW()-5,TRUE)="","",  "e" &amp; INDIRECT(    "'FROM_NGS3_PCR-1'!"   &amp;  CHAR(64 + MATCH(VLOOKUP(E$6,mapping!$A:$B,2,FALSE),'FROM_NGS3_PCR-1'!$1:$1,0))   &amp;  ROW()-5,TRUE)    )</f>
        <v/>
      </c>
      <c r="F996" s="6" t="str">
        <f> IF(INDIRECT("'FROM_NGS3_PCR-1'!A"&amp;ROW()-5,TRUE)="","",  INDIRECT(    "'FROM_NGS3_PCR-1'!"   &amp;  CHAR(64 + MATCH(VLOOKUP(F$6,mapping!$A:$B,2,FALSE),'FROM_NGS3_PCR-1'!$1:$1,0))   &amp;  ROW()-5,TRUE)    )</f>
        <v/>
      </c>
      <c r="G996" s="6" t="str">
        <f> IF(INDIRECT("'FROM_NGS3_PCR-1'!A"&amp;ROW()-5,TRUE)="","",  INDIRECT(    "'FROM_NGS3_PCR-1'!"   &amp;  CHAR(64 + MATCH(VLOOKUP(G$6,mapping!$A:$B,2,FALSE),'FROM_NGS3_PCR-1'!$1:$1,0))   &amp;  ROW()-5,TRUE)    )</f>
        <v/>
      </c>
      <c r="H996" s="39" t="str">
        <f> IF(INDIRECT("'FROM_NGS3_PCR-1'!A"&amp;ROW()-5,TRUE)="","",  INDIRECT(    "'FROM_NGS3_PCR-1'!"   &amp;  CHAR(64 + MATCH(VLOOKUP(H$6,mapping!$A:$B,2,FALSE),'FROM_NGS3_PCR-1'!$1:$1,0))   &amp;  ROW()-5,TRUE)    )</f>
        <v/>
      </c>
      <c r="I996" s="7" t="str">
        <f> IF(INDIRECT("'FROM_NGS3_PCR-1'!A"&amp;ROW()-5,TRUE)="","",  INDIRECT(    "'FROM_NGS3_PCR-1'!"   &amp;  CHAR(64 + MATCH(VLOOKUP(I$6,mapping!$A:$B,2,FALSE),'FROM_NGS3_PCR-1'!$1:$1,0))   &amp;  ROW()-5,TRUE)    )</f>
        <v/>
      </c>
      <c r="J996" s="40" t="str">
        <f> IF(INDIRECT("'FROM_NGS3_PCR-1'!A"&amp;ROW()-5,TRUE)="","",  INDIRECT(    "'FROM_NGS3_PCR-1'!"   &amp;  CHAR(64 + MATCH(VLOOKUP(J$6,mapping!$A:$B,2,FALSE),'FROM_NGS3_PCR-1'!$1:$1,0))   &amp;  ROW()-5,TRUE)    )</f>
        <v/>
      </c>
      <c r="K996" s="6"/>
      <c r="L996" s="39">
        <v>1.0</v>
      </c>
      <c r="M996" s="41"/>
      <c r="N996" s="6"/>
      <c r="O996" s="9" t="b">
        <f t="shared" si="1"/>
        <v>0</v>
      </c>
      <c r="P996" s="9" t="b">
        <f t="shared" si="2"/>
        <v>0</v>
      </c>
      <c r="Q996" s="9"/>
      <c r="R996" s="9"/>
      <c r="S996" s="9"/>
      <c r="T996" s="6"/>
      <c r="U996" s="6"/>
      <c r="V996" s="6"/>
      <c r="W996" s="6"/>
      <c r="X996" s="6"/>
      <c r="Y996" s="6"/>
      <c r="Z996" s="6"/>
    </row>
    <row r="997" ht="14.25" customHeight="1">
      <c r="A997" s="6"/>
      <c r="B997" s="38" t="str">
        <f> IF(INDIRECT("'FROM_NGS3_PCR-1'!A"&amp;ROW()-5,TRUE)="","",  INDIRECT(    "'FROM_NGS3_PCR-1'!"   &amp;  CHAR(64 + MATCH(VLOOKUP(B$6,mapping!$A:$B,2,FALSE),'FROM_NGS3_PCR-1'!$1:$1,0))   &amp;  ROW()-5,TRUE)    )</f>
        <v/>
      </c>
      <c r="C997" s="6" t="str">
        <f> IF(INDIRECT("'FROM_NGS3_PCR-1'!A"&amp;ROW()-5,TRUE)="","",  INDIRECT(    "'FROM_NGS3_PCR-1'!"   &amp;  CHAR(64 + MATCH(VLOOKUP(C$6,mapping!$A:$B,2,FALSE),'FROM_NGS3_PCR-1'!$1:$1,0))   &amp;  ROW()-5,TRUE)    )</f>
        <v/>
      </c>
      <c r="D997" s="7" t="str">
        <f> IF(INDIRECT("'FROM_NGS3_PCR-1'!A"&amp;ROW()-5,TRUE)="","",  INDIRECT(    "'FROM_NGS3_PCR-1'!"   &amp;  CHAR(64 + MATCH(VLOOKUP(D$6,mapping!$A:$B,2,FALSE),'FROM_NGS3_PCR-1'!$1:$1,0))   &amp;  ROW()-5,TRUE)    )</f>
        <v/>
      </c>
      <c r="E997" s="7" t="str">
        <f> IF(INDIRECT("'FROM_NGS3_PCR-1'!A"&amp;ROW()-5,TRUE)="","",  "e" &amp; INDIRECT(    "'FROM_NGS3_PCR-1'!"   &amp;  CHAR(64 + MATCH(VLOOKUP(E$6,mapping!$A:$B,2,FALSE),'FROM_NGS3_PCR-1'!$1:$1,0))   &amp;  ROW()-5,TRUE)    )</f>
        <v/>
      </c>
      <c r="F997" s="6" t="str">
        <f> IF(INDIRECT("'FROM_NGS3_PCR-1'!A"&amp;ROW()-5,TRUE)="","",  INDIRECT(    "'FROM_NGS3_PCR-1'!"   &amp;  CHAR(64 + MATCH(VLOOKUP(F$6,mapping!$A:$B,2,FALSE),'FROM_NGS3_PCR-1'!$1:$1,0))   &amp;  ROW()-5,TRUE)    )</f>
        <v/>
      </c>
      <c r="G997" s="6" t="str">
        <f> IF(INDIRECT("'FROM_NGS3_PCR-1'!A"&amp;ROW()-5,TRUE)="","",  INDIRECT(    "'FROM_NGS3_PCR-1'!"   &amp;  CHAR(64 + MATCH(VLOOKUP(G$6,mapping!$A:$B,2,FALSE),'FROM_NGS3_PCR-1'!$1:$1,0))   &amp;  ROW()-5,TRUE)    )</f>
        <v/>
      </c>
      <c r="H997" s="39" t="str">
        <f> IF(INDIRECT("'FROM_NGS3_PCR-1'!A"&amp;ROW()-5,TRUE)="","",  INDIRECT(    "'FROM_NGS3_PCR-1'!"   &amp;  CHAR(64 + MATCH(VLOOKUP(H$6,mapping!$A:$B,2,FALSE),'FROM_NGS3_PCR-1'!$1:$1,0))   &amp;  ROW()-5,TRUE)    )</f>
        <v/>
      </c>
      <c r="I997" s="7" t="str">
        <f> IF(INDIRECT("'FROM_NGS3_PCR-1'!A"&amp;ROW()-5,TRUE)="","",  INDIRECT(    "'FROM_NGS3_PCR-1'!"   &amp;  CHAR(64 + MATCH(VLOOKUP(I$6,mapping!$A:$B,2,FALSE),'FROM_NGS3_PCR-1'!$1:$1,0))   &amp;  ROW()-5,TRUE)    )</f>
        <v/>
      </c>
      <c r="J997" s="40" t="str">
        <f> IF(INDIRECT("'FROM_NGS3_PCR-1'!A"&amp;ROW()-5,TRUE)="","",  INDIRECT(    "'FROM_NGS3_PCR-1'!"   &amp;  CHAR(64 + MATCH(VLOOKUP(J$6,mapping!$A:$B,2,FALSE),'FROM_NGS3_PCR-1'!$1:$1,0))   &amp;  ROW()-5,TRUE)    )</f>
        <v/>
      </c>
      <c r="K997" s="6"/>
      <c r="L997" s="39">
        <v>1.0</v>
      </c>
      <c r="M997" s="41"/>
      <c r="N997" s="6"/>
      <c r="O997" s="9" t="b">
        <f t="shared" si="1"/>
        <v>0</v>
      </c>
      <c r="P997" s="9" t="b">
        <f t="shared" si="2"/>
        <v>0</v>
      </c>
      <c r="Q997" s="9"/>
      <c r="R997" s="9"/>
      <c r="S997" s="9"/>
      <c r="T997" s="6"/>
      <c r="U997" s="6"/>
      <c r="V997" s="6"/>
      <c r="W997" s="6"/>
      <c r="X997" s="6"/>
      <c r="Y997" s="6"/>
      <c r="Z997" s="6"/>
    </row>
    <row r="998" ht="14.25" customHeight="1">
      <c r="A998" s="6"/>
      <c r="B998" s="38" t="str">
        <f> IF(INDIRECT("'FROM_NGS3_PCR-1'!A"&amp;ROW()-5,TRUE)="","",  INDIRECT(    "'FROM_NGS3_PCR-1'!"   &amp;  CHAR(64 + MATCH(VLOOKUP(B$6,mapping!$A:$B,2,FALSE),'FROM_NGS3_PCR-1'!$1:$1,0))   &amp;  ROW()-5,TRUE)    )</f>
        <v/>
      </c>
      <c r="C998" s="6" t="str">
        <f> IF(INDIRECT("'FROM_NGS3_PCR-1'!A"&amp;ROW()-5,TRUE)="","",  INDIRECT(    "'FROM_NGS3_PCR-1'!"   &amp;  CHAR(64 + MATCH(VLOOKUP(C$6,mapping!$A:$B,2,FALSE),'FROM_NGS3_PCR-1'!$1:$1,0))   &amp;  ROW()-5,TRUE)    )</f>
        <v/>
      </c>
      <c r="D998" s="7" t="str">
        <f> IF(INDIRECT("'FROM_NGS3_PCR-1'!A"&amp;ROW()-5,TRUE)="","",  INDIRECT(    "'FROM_NGS3_PCR-1'!"   &amp;  CHAR(64 + MATCH(VLOOKUP(D$6,mapping!$A:$B,2,FALSE),'FROM_NGS3_PCR-1'!$1:$1,0))   &amp;  ROW()-5,TRUE)    )</f>
        <v/>
      </c>
      <c r="E998" s="7" t="str">
        <f> IF(INDIRECT("'FROM_NGS3_PCR-1'!A"&amp;ROW()-5,TRUE)="","",  "e" &amp; INDIRECT(    "'FROM_NGS3_PCR-1'!"   &amp;  CHAR(64 + MATCH(VLOOKUP(E$6,mapping!$A:$B,2,FALSE),'FROM_NGS3_PCR-1'!$1:$1,0))   &amp;  ROW()-5,TRUE)    )</f>
        <v/>
      </c>
      <c r="F998" s="6" t="str">
        <f> IF(INDIRECT("'FROM_NGS3_PCR-1'!A"&amp;ROW()-5,TRUE)="","",  INDIRECT(    "'FROM_NGS3_PCR-1'!"   &amp;  CHAR(64 + MATCH(VLOOKUP(F$6,mapping!$A:$B,2,FALSE),'FROM_NGS3_PCR-1'!$1:$1,0))   &amp;  ROW()-5,TRUE)    )</f>
        <v/>
      </c>
      <c r="G998" s="6" t="str">
        <f> IF(INDIRECT("'FROM_NGS3_PCR-1'!A"&amp;ROW()-5,TRUE)="","",  INDIRECT(    "'FROM_NGS3_PCR-1'!"   &amp;  CHAR(64 + MATCH(VLOOKUP(G$6,mapping!$A:$B,2,FALSE),'FROM_NGS3_PCR-1'!$1:$1,0))   &amp;  ROW()-5,TRUE)    )</f>
        <v/>
      </c>
      <c r="H998" s="39" t="str">
        <f> IF(INDIRECT("'FROM_NGS3_PCR-1'!A"&amp;ROW()-5,TRUE)="","",  INDIRECT(    "'FROM_NGS3_PCR-1'!"   &amp;  CHAR(64 + MATCH(VLOOKUP(H$6,mapping!$A:$B,2,FALSE),'FROM_NGS3_PCR-1'!$1:$1,0))   &amp;  ROW()-5,TRUE)    )</f>
        <v/>
      </c>
      <c r="I998" s="7" t="str">
        <f> IF(INDIRECT("'FROM_NGS3_PCR-1'!A"&amp;ROW()-5,TRUE)="","",  INDIRECT(    "'FROM_NGS3_PCR-1'!"   &amp;  CHAR(64 + MATCH(VLOOKUP(I$6,mapping!$A:$B,2,FALSE),'FROM_NGS3_PCR-1'!$1:$1,0))   &amp;  ROW()-5,TRUE)    )</f>
        <v/>
      </c>
      <c r="J998" s="40" t="str">
        <f> IF(INDIRECT("'FROM_NGS3_PCR-1'!A"&amp;ROW()-5,TRUE)="","",  INDIRECT(    "'FROM_NGS3_PCR-1'!"   &amp;  CHAR(64 + MATCH(VLOOKUP(J$6,mapping!$A:$B,2,FALSE),'FROM_NGS3_PCR-1'!$1:$1,0))   &amp;  ROW()-5,TRUE)    )</f>
        <v/>
      </c>
      <c r="K998" s="6"/>
      <c r="L998" s="39">
        <v>1.0</v>
      </c>
      <c r="M998" s="41"/>
      <c r="N998" s="6"/>
      <c r="O998" s="9" t="b">
        <f t="shared" si="1"/>
        <v>0</v>
      </c>
      <c r="P998" s="9" t="b">
        <f t="shared" si="2"/>
        <v>0</v>
      </c>
      <c r="Q998" s="9"/>
      <c r="R998" s="9"/>
      <c r="S998" s="9"/>
      <c r="T998" s="6"/>
      <c r="U998" s="6"/>
      <c r="V998" s="6"/>
      <c r="W998" s="6"/>
      <c r="X998" s="6"/>
      <c r="Y998" s="6"/>
      <c r="Z998" s="6"/>
    </row>
    <row r="999" ht="14.25" customHeight="1">
      <c r="A999" s="6"/>
      <c r="B999" s="38" t="str">
        <f> IF(INDIRECT("'FROM_NGS3_PCR-1'!A"&amp;ROW()-5,TRUE)="","",  INDIRECT(    "'FROM_NGS3_PCR-1'!"   &amp;  CHAR(64 + MATCH(VLOOKUP(B$6,mapping!$A:$B,2,FALSE),'FROM_NGS3_PCR-1'!$1:$1,0))   &amp;  ROW()-5,TRUE)    )</f>
        <v/>
      </c>
      <c r="C999" s="6" t="str">
        <f> IF(INDIRECT("'FROM_NGS3_PCR-1'!A"&amp;ROW()-5,TRUE)="","",  INDIRECT(    "'FROM_NGS3_PCR-1'!"   &amp;  CHAR(64 + MATCH(VLOOKUP(C$6,mapping!$A:$B,2,FALSE),'FROM_NGS3_PCR-1'!$1:$1,0))   &amp;  ROW()-5,TRUE)    )</f>
        <v/>
      </c>
      <c r="D999" s="7" t="str">
        <f> IF(INDIRECT("'FROM_NGS3_PCR-1'!A"&amp;ROW()-5,TRUE)="","",  INDIRECT(    "'FROM_NGS3_PCR-1'!"   &amp;  CHAR(64 + MATCH(VLOOKUP(D$6,mapping!$A:$B,2,FALSE),'FROM_NGS3_PCR-1'!$1:$1,0))   &amp;  ROW()-5,TRUE)    )</f>
        <v/>
      </c>
      <c r="E999" s="7" t="str">
        <f> IF(INDIRECT("'FROM_NGS3_PCR-1'!A"&amp;ROW()-5,TRUE)="","",  "e" &amp; INDIRECT(    "'FROM_NGS3_PCR-1'!"   &amp;  CHAR(64 + MATCH(VLOOKUP(E$6,mapping!$A:$B,2,FALSE),'FROM_NGS3_PCR-1'!$1:$1,0))   &amp;  ROW()-5,TRUE)    )</f>
        <v/>
      </c>
      <c r="F999" s="6" t="str">
        <f> IF(INDIRECT("'FROM_NGS3_PCR-1'!A"&amp;ROW()-5,TRUE)="","",  INDIRECT(    "'FROM_NGS3_PCR-1'!"   &amp;  CHAR(64 + MATCH(VLOOKUP(F$6,mapping!$A:$B,2,FALSE),'FROM_NGS3_PCR-1'!$1:$1,0))   &amp;  ROW()-5,TRUE)    )</f>
        <v/>
      </c>
      <c r="G999" s="6" t="str">
        <f> IF(INDIRECT("'FROM_NGS3_PCR-1'!A"&amp;ROW()-5,TRUE)="","",  INDIRECT(    "'FROM_NGS3_PCR-1'!"   &amp;  CHAR(64 + MATCH(VLOOKUP(G$6,mapping!$A:$B,2,FALSE),'FROM_NGS3_PCR-1'!$1:$1,0))   &amp;  ROW()-5,TRUE)    )</f>
        <v/>
      </c>
      <c r="H999" s="39" t="str">
        <f> IF(INDIRECT("'FROM_NGS3_PCR-1'!A"&amp;ROW()-5,TRUE)="","",  INDIRECT(    "'FROM_NGS3_PCR-1'!"   &amp;  CHAR(64 + MATCH(VLOOKUP(H$6,mapping!$A:$B,2,FALSE),'FROM_NGS3_PCR-1'!$1:$1,0))   &amp;  ROW()-5,TRUE)    )</f>
        <v/>
      </c>
      <c r="I999" s="7" t="str">
        <f> IF(INDIRECT("'FROM_NGS3_PCR-1'!A"&amp;ROW()-5,TRUE)="","",  INDIRECT(    "'FROM_NGS3_PCR-1'!"   &amp;  CHAR(64 + MATCH(VLOOKUP(I$6,mapping!$A:$B,2,FALSE),'FROM_NGS3_PCR-1'!$1:$1,0))   &amp;  ROW()-5,TRUE)    )</f>
        <v/>
      </c>
      <c r="J999" s="40" t="str">
        <f> IF(INDIRECT("'FROM_NGS3_PCR-1'!A"&amp;ROW()-5,TRUE)="","",  INDIRECT(    "'FROM_NGS3_PCR-1'!"   &amp;  CHAR(64 + MATCH(VLOOKUP(J$6,mapping!$A:$B,2,FALSE),'FROM_NGS3_PCR-1'!$1:$1,0))   &amp;  ROW()-5,TRUE)    )</f>
        <v/>
      </c>
      <c r="K999" s="6"/>
      <c r="L999" s="39">
        <v>1.0</v>
      </c>
      <c r="M999" s="41"/>
      <c r="N999" s="6"/>
      <c r="O999" s="9" t="b">
        <f t="shared" si="1"/>
        <v>0</v>
      </c>
      <c r="P999" s="9" t="b">
        <f t="shared" si="2"/>
        <v>0</v>
      </c>
      <c r="Q999" s="9"/>
      <c r="R999" s="9"/>
      <c r="S999" s="9"/>
      <c r="T999" s="6"/>
      <c r="U999" s="6"/>
      <c r="V999" s="6"/>
      <c r="W999" s="6"/>
      <c r="X999" s="6"/>
      <c r="Y999" s="6"/>
      <c r="Z999" s="6"/>
    </row>
    <row r="1000" ht="14.25" customHeight="1">
      <c r="A1000" s="6"/>
      <c r="B1000" s="38" t="str">
        <f> IF(INDIRECT("'FROM_NGS3_PCR-1'!A"&amp;ROW()-5,TRUE)="","",  INDIRECT(    "'FROM_NGS3_PCR-1'!"   &amp;  CHAR(64 + MATCH(VLOOKUP(B$6,mapping!$A:$B,2,FALSE),'FROM_NGS3_PCR-1'!$1:$1,0))   &amp;  ROW()-5,TRUE)    )</f>
        <v/>
      </c>
      <c r="C1000" s="6" t="str">
        <f> IF(INDIRECT("'FROM_NGS3_PCR-1'!A"&amp;ROW()-5,TRUE)="","",  INDIRECT(    "'FROM_NGS3_PCR-1'!"   &amp;  CHAR(64 + MATCH(VLOOKUP(C$6,mapping!$A:$B,2,FALSE),'FROM_NGS3_PCR-1'!$1:$1,0))   &amp;  ROW()-5,TRUE)    )</f>
        <v/>
      </c>
      <c r="D1000" s="7" t="str">
        <f> IF(INDIRECT("'FROM_NGS3_PCR-1'!A"&amp;ROW()-5,TRUE)="","",  INDIRECT(    "'FROM_NGS3_PCR-1'!"   &amp;  CHAR(64 + MATCH(VLOOKUP(D$6,mapping!$A:$B,2,FALSE),'FROM_NGS3_PCR-1'!$1:$1,0))   &amp;  ROW()-5,TRUE)    )</f>
        <v/>
      </c>
      <c r="E1000" s="7" t="str">
        <f> IF(INDIRECT("'FROM_NGS3_PCR-1'!A"&amp;ROW()-5,TRUE)="","",  "e" &amp; INDIRECT(    "'FROM_NGS3_PCR-1'!"   &amp;  CHAR(64 + MATCH(VLOOKUP(E$6,mapping!$A:$B,2,FALSE),'FROM_NGS3_PCR-1'!$1:$1,0))   &amp;  ROW()-5,TRUE)    )</f>
        <v/>
      </c>
      <c r="F1000" s="6" t="str">
        <f> IF(INDIRECT("'FROM_NGS3_PCR-1'!A"&amp;ROW()-5,TRUE)="","",  INDIRECT(    "'FROM_NGS3_PCR-1'!"   &amp;  CHAR(64 + MATCH(VLOOKUP(F$6,mapping!$A:$B,2,FALSE),'FROM_NGS3_PCR-1'!$1:$1,0))   &amp;  ROW()-5,TRUE)    )</f>
        <v/>
      </c>
      <c r="G1000" s="6" t="str">
        <f> IF(INDIRECT("'FROM_NGS3_PCR-1'!A"&amp;ROW()-5,TRUE)="","",  INDIRECT(    "'FROM_NGS3_PCR-1'!"   &amp;  CHAR(64 + MATCH(VLOOKUP(G$6,mapping!$A:$B,2,FALSE),'FROM_NGS3_PCR-1'!$1:$1,0))   &amp;  ROW()-5,TRUE)    )</f>
        <v/>
      </c>
      <c r="H1000" s="39" t="str">
        <f> IF(INDIRECT("'FROM_NGS3_PCR-1'!A"&amp;ROW()-5,TRUE)="","",  INDIRECT(    "'FROM_NGS3_PCR-1'!"   &amp;  CHAR(64 + MATCH(VLOOKUP(H$6,mapping!$A:$B,2,FALSE),'FROM_NGS3_PCR-1'!$1:$1,0))   &amp;  ROW()-5,TRUE)    )</f>
        <v/>
      </c>
      <c r="I1000" s="7" t="str">
        <f> IF(INDIRECT("'FROM_NGS3_PCR-1'!A"&amp;ROW()-5,TRUE)="","",  INDIRECT(    "'FROM_NGS3_PCR-1'!"   &amp;  CHAR(64 + MATCH(VLOOKUP(I$6,mapping!$A:$B,2,FALSE),'FROM_NGS3_PCR-1'!$1:$1,0))   &amp;  ROW()-5,TRUE)    )</f>
        <v/>
      </c>
      <c r="J1000" s="40" t="str">
        <f> IF(INDIRECT("'FROM_NGS3_PCR-1'!A"&amp;ROW()-5,TRUE)="","",  INDIRECT(    "'FROM_NGS3_PCR-1'!"   &amp;  CHAR(64 + MATCH(VLOOKUP(J$6,mapping!$A:$B,2,FALSE),'FROM_NGS3_PCR-1'!$1:$1,0))   &amp;  ROW()-5,TRUE)    )</f>
        <v/>
      </c>
      <c r="K1000" s="6"/>
      <c r="L1000" s="39">
        <v>1.0</v>
      </c>
      <c r="M1000" s="41"/>
      <c r="N1000" s="6"/>
      <c r="O1000" s="9" t="b">
        <f t="shared" si="1"/>
        <v>0</v>
      </c>
      <c r="P1000" s="9" t="b">
        <f t="shared" si="2"/>
        <v>0</v>
      </c>
      <c r="Q1000" s="9"/>
      <c r="R1000" s="9"/>
      <c r="S1000" s="9"/>
      <c r="T1000" s="6"/>
      <c r="U1000" s="6"/>
      <c r="V1000" s="6"/>
      <c r="W1000" s="6"/>
      <c r="X1000" s="6"/>
      <c r="Y1000" s="6"/>
      <c r="Z1000" s="6"/>
    </row>
    <row r="1001" ht="14.25" customHeight="1">
      <c r="A1001" s="6"/>
      <c r="B1001" s="38" t="str">
        <f> IF(INDIRECT("'FROM_NGS3_PCR-1'!A"&amp;ROW()-5,TRUE)="","",  INDIRECT(    "'FROM_NGS3_PCR-1'!"   &amp;  CHAR(64 + MATCH(VLOOKUP(B$6,mapping!$A:$B,2,FALSE),'FROM_NGS3_PCR-1'!$1:$1,0))   &amp;  ROW()-5,TRUE)    )</f>
        <v/>
      </c>
      <c r="C1001" s="6" t="str">
        <f> IF(INDIRECT("'FROM_NGS3_PCR-1'!A"&amp;ROW()-5,TRUE)="","",  INDIRECT(    "'FROM_NGS3_PCR-1'!"   &amp;  CHAR(64 + MATCH(VLOOKUP(C$6,mapping!$A:$B,2,FALSE),'FROM_NGS3_PCR-1'!$1:$1,0))   &amp;  ROW()-5,TRUE)    )</f>
        <v/>
      </c>
      <c r="D1001" s="7" t="str">
        <f> IF(INDIRECT("'FROM_NGS3_PCR-1'!A"&amp;ROW()-5,TRUE)="","",  INDIRECT(    "'FROM_NGS3_PCR-1'!"   &amp;  CHAR(64 + MATCH(VLOOKUP(D$6,mapping!$A:$B,2,FALSE),'FROM_NGS3_PCR-1'!$1:$1,0))   &amp;  ROW()-5,TRUE)    )</f>
        <v/>
      </c>
      <c r="E1001" s="7" t="str">
        <f> IF(INDIRECT("'FROM_NGS3_PCR-1'!A"&amp;ROW()-5,TRUE)="","",  "e" &amp; INDIRECT(    "'FROM_NGS3_PCR-1'!"   &amp;  CHAR(64 + MATCH(VLOOKUP(E$6,mapping!$A:$B,2,FALSE),'FROM_NGS3_PCR-1'!$1:$1,0))   &amp;  ROW()-5,TRUE)    )</f>
        <v/>
      </c>
      <c r="F1001" s="6" t="str">
        <f> IF(INDIRECT("'FROM_NGS3_PCR-1'!A"&amp;ROW()-5,TRUE)="","",  INDIRECT(    "'FROM_NGS3_PCR-1'!"   &amp;  CHAR(64 + MATCH(VLOOKUP(F$6,mapping!$A:$B,2,FALSE),'FROM_NGS3_PCR-1'!$1:$1,0))   &amp;  ROW()-5,TRUE)    )</f>
        <v/>
      </c>
      <c r="G1001" s="6" t="str">
        <f> IF(INDIRECT("'FROM_NGS3_PCR-1'!A"&amp;ROW()-5,TRUE)="","",  INDIRECT(    "'FROM_NGS3_PCR-1'!"   &amp;  CHAR(64 + MATCH(VLOOKUP(G$6,mapping!$A:$B,2,FALSE),'FROM_NGS3_PCR-1'!$1:$1,0))   &amp;  ROW()-5,TRUE)    )</f>
        <v/>
      </c>
      <c r="H1001" s="39" t="str">
        <f> IF(INDIRECT("'FROM_NGS3_PCR-1'!A"&amp;ROW()-5,TRUE)="","",  INDIRECT(    "'FROM_NGS3_PCR-1'!"   &amp;  CHAR(64 + MATCH(VLOOKUP(H$6,mapping!$A:$B,2,FALSE),'FROM_NGS3_PCR-1'!$1:$1,0))   &amp;  ROW()-5,TRUE)    )</f>
        <v/>
      </c>
      <c r="I1001" s="7" t="str">
        <f> IF(INDIRECT("'FROM_NGS3_PCR-1'!A"&amp;ROW()-5,TRUE)="","",  INDIRECT(    "'FROM_NGS3_PCR-1'!"   &amp;  CHAR(64 + MATCH(VLOOKUP(I$6,mapping!$A:$B,2,FALSE),'FROM_NGS3_PCR-1'!$1:$1,0))   &amp;  ROW()-5,TRUE)    )</f>
        <v/>
      </c>
      <c r="J1001" s="40" t="str">
        <f> IF(INDIRECT("'FROM_NGS3_PCR-1'!A"&amp;ROW()-5,TRUE)="","",  INDIRECT(    "'FROM_NGS3_PCR-1'!"   &amp;  CHAR(64 + MATCH(VLOOKUP(J$6,mapping!$A:$B,2,FALSE),'FROM_NGS3_PCR-1'!$1:$1,0))   &amp;  ROW()-5,TRUE)    )</f>
        <v/>
      </c>
      <c r="K1001" s="6"/>
      <c r="L1001" s="39">
        <v>1.0</v>
      </c>
      <c r="M1001" s="41"/>
      <c r="N1001" s="6"/>
      <c r="O1001" s="9" t="b">
        <f t="shared" si="1"/>
        <v>0</v>
      </c>
      <c r="P1001" s="9" t="b">
        <f t="shared" si="2"/>
        <v>0</v>
      </c>
      <c r="Q1001" s="9"/>
      <c r="R1001" s="9"/>
      <c r="S1001" s="9"/>
      <c r="T1001" s="6"/>
      <c r="U1001" s="6"/>
      <c r="V1001" s="6"/>
      <c r="W1001" s="6"/>
      <c r="X1001" s="6"/>
      <c r="Y1001" s="6"/>
      <c r="Z1001" s="6"/>
    </row>
    <row r="1002" ht="14.25" customHeight="1">
      <c r="A1002" s="6"/>
      <c r="B1002" s="38" t="str">
        <f> IF(INDIRECT("'FROM_NGS3_PCR-1'!A"&amp;ROW()-5,TRUE)="","",  INDIRECT(    "'FROM_NGS3_PCR-1'!"   &amp;  CHAR(64 + MATCH(VLOOKUP(B$6,mapping!$A:$B,2,FALSE),'FROM_NGS3_PCR-1'!$1:$1,0))   &amp;  ROW()-5,TRUE)    )</f>
        <v/>
      </c>
      <c r="C1002" s="6" t="str">
        <f> IF(INDIRECT("'FROM_NGS3_PCR-1'!A"&amp;ROW()-5,TRUE)="","",  INDIRECT(    "'FROM_NGS3_PCR-1'!"   &amp;  CHAR(64 + MATCH(VLOOKUP(C$6,mapping!$A:$B,2,FALSE),'FROM_NGS3_PCR-1'!$1:$1,0))   &amp;  ROW()-5,TRUE)    )</f>
        <v/>
      </c>
      <c r="D1002" s="7" t="str">
        <f> IF(INDIRECT("'FROM_NGS3_PCR-1'!A"&amp;ROW()-5,TRUE)="","",  INDIRECT(    "'FROM_NGS3_PCR-1'!"   &amp;  CHAR(64 + MATCH(VLOOKUP(D$6,mapping!$A:$B,2,FALSE),'FROM_NGS3_PCR-1'!$1:$1,0))   &amp;  ROW()-5,TRUE)    )</f>
        <v/>
      </c>
      <c r="E1002" s="7" t="str">
        <f> IF(INDIRECT("'FROM_NGS3_PCR-1'!A"&amp;ROW()-5,TRUE)="","",  "e" &amp; INDIRECT(    "'FROM_NGS3_PCR-1'!"   &amp;  CHAR(64 + MATCH(VLOOKUP(E$6,mapping!$A:$B,2,FALSE),'FROM_NGS3_PCR-1'!$1:$1,0))   &amp;  ROW()-5,TRUE)    )</f>
        <v/>
      </c>
      <c r="F1002" s="6" t="str">
        <f> IF(INDIRECT("'FROM_NGS3_PCR-1'!A"&amp;ROW()-5,TRUE)="","",  INDIRECT(    "'FROM_NGS3_PCR-1'!"   &amp;  CHAR(64 + MATCH(VLOOKUP(F$6,mapping!$A:$B,2,FALSE),'FROM_NGS3_PCR-1'!$1:$1,0))   &amp;  ROW()-5,TRUE)    )</f>
        <v/>
      </c>
      <c r="G1002" s="6" t="str">
        <f> IF(INDIRECT("'FROM_NGS3_PCR-1'!A"&amp;ROW()-5,TRUE)="","",  INDIRECT(    "'FROM_NGS3_PCR-1'!"   &amp;  CHAR(64 + MATCH(VLOOKUP(G$6,mapping!$A:$B,2,FALSE),'FROM_NGS3_PCR-1'!$1:$1,0))   &amp;  ROW()-5,TRUE)    )</f>
        <v/>
      </c>
      <c r="H1002" s="39" t="str">
        <f> IF(INDIRECT("'FROM_NGS3_PCR-1'!A"&amp;ROW()-5,TRUE)="","",  INDIRECT(    "'FROM_NGS3_PCR-1'!"   &amp;  CHAR(64 + MATCH(VLOOKUP(H$6,mapping!$A:$B,2,FALSE),'FROM_NGS3_PCR-1'!$1:$1,0))   &amp;  ROW()-5,TRUE)    )</f>
        <v/>
      </c>
      <c r="I1002" s="7" t="str">
        <f> IF(INDIRECT("'FROM_NGS3_PCR-1'!A"&amp;ROW()-5,TRUE)="","",  INDIRECT(    "'FROM_NGS3_PCR-1'!"   &amp;  CHAR(64 + MATCH(VLOOKUP(I$6,mapping!$A:$B,2,FALSE),'FROM_NGS3_PCR-1'!$1:$1,0))   &amp;  ROW()-5,TRUE)    )</f>
        <v/>
      </c>
      <c r="J1002" s="40" t="str">
        <f> IF(INDIRECT("'FROM_NGS3_PCR-1'!A"&amp;ROW()-5,TRUE)="","",  INDIRECT(    "'FROM_NGS3_PCR-1'!"   &amp;  CHAR(64 + MATCH(VLOOKUP(J$6,mapping!$A:$B,2,FALSE),'FROM_NGS3_PCR-1'!$1:$1,0))   &amp;  ROW()-5,TRUE)    )</f>
        <v/>
      </c>
      <c r="K1002" s="6"/>
      <c r="L1002" s="39">
        <v>1.0</v>
      </c>
      <c r="M1002" s="41"/>
      <c r="N1002" s="6"/>
      <c r="O1002" s="9" t="b">
        <f t="shared" si="1"/>
        <v>0</v>
      </c>
      <c r="P1002" s="9" t="b">
        <f t="shared" si="2"/>
        <v>0</v>
      </c>
      <c r="Q1002" s="9"/>
      <c r="R1002" s="9"/>
      <c r="S1002" s="9"/>
      <c r="T1002" s="6"/>
      <c r="U1002" s="6"/>
      <c r="V1002" s="6"/>
      <c r="W1002" s="6"/>
      <c r="X1002" s="6"/>
      <c r="Y1002" s="6"/>
      <c r="Z1002" s="6"/>
    </row>
    <row r="1003" ht="14.25" customHeight="1">
      <c r="A1003" s="6"/>
      <c r="B1003" s="38" t="str">
        <f> IF(INDIRECT("'FROM_NGS3_PCR-1'!A"&amp;ROW()-5,TRUE)="","",  INDIRECT(    "'FROM_NGS3_PCR-1'!"   &amp;  CHAR(64 + MATCH(VLOOKUP(B$6,mapping!$A:$B,2,FALSE),'FROM_NGS3_PCR-1'!$1:$1,0))   &amp;  ROW()-5,TRUE)    )</f>
        <v/>
      </c>
      <c r="C1003" s="6" t="str">
        <f> IF(INDIRECT("'FROM_NGS3_PCR-1'!A"&amp;ROW()-5,TRUE)="","",  INDIRECT(    "'FROM_NGS3_PCR-1'!"   &amp;  CHAR(64 + MATCH(VLOOKUP(C$6,mapping!$A:$B,2,FALSE),'FROM_NGS3_PCR-1'!$1:$1,0))   &amp;  ROW()-5,TRUE)    )</f>
        <v/>
      </c>
      <c r="D1003" s="7" t="str">
        <f> IF(INDIRECT("'FROM_NGS3_PCR-1'!A"&amp;ROW()-5,TRUE)="","",  INDIRECT(    "'FROM_NGS3_PCR-1'!"   &amp;  CHAR(64 + MATCH(VLOOKUP(D$6,mapping!$A:$B,2,FALSE),'FROM_NGS3_PCR-1'!$1:$1,0))   &amp;  ROW()-5,TRUE)    )</f>
        <v/>
      </c>
      <c r="E1003" s="7" t="str">
        <f> IF(INDIRECT("'FROM_NGS3_PCR-1'!A"&amp;ROW()-5,TRUE)="","",  "e" &amp; INDIRECT(    "'FROM_NGS3_PCR-1'!"   &amp;  CHAR(64 + MATCH(VLOOKUP(E$6,mapping!$A:$B,2,FALSE),'FROM_NGS3_PCR-1'!$1:$1,0))   &amp;  ROW()-5,TRUE)    )</f>
        <v/>
      </c>
      <c r="F1003" s="6" t="str">
        <f> IF(INDIRECT("'FROM_NGS3_PCR-1'!A"&amp;ROW()-5,TRUE)="","",  INDIRECT(    "'FROM_NGS3_PCR-1'!"   &amp;  CHAR(64 + MATCH(VLOOKUP(F$6,mapping!$A:$B,2,FALSE),'FROM_NGS3_PCR-1'!$1:$1,0))   &amp;  ROW()-5,TRUE)    )</f>
        <v/>
      </c>
      <c r="G1003" s="6" t="str">
        <f> IF(INDIRECT("'FROM_NGS3_PCR-1'!A"&amp;ROW()-5,TRUE)="","",  INDIRECT(    "'FROM_NGS3_PCR-1'!"   &amp;  CHAR(64 + MATCH(VLOOKUP(G$6,mapping!$A:$B,2,FALSE),'FROM_NGS3_PCR-1'!$1:$1,0))   &amp;  ROW()-5,TRUE)    )</f>
        <v/>
      </c>
      <c r="H1003" s="39" t="str">
        <f> IF(INDIRECT("'FROM_NGS3_PCR-1'!A"&amp;ROW()-5,TRUE)="","",  INDIRECT(    "'FROM_NGS3_PCR-1'!"   &amp;  CHAR(64 + MATCH(VLOOKUP(H$6,mapping!$A:$B,2,FALSE),'FROM_NGS3_PCR-1'!$1:$1,0))   &amp;  ROW()-5,TRUE)    )</f>
        <v/>
      </c>
      <c r="I1003" s="7" t="str">
        <f> IF(INDIRECT("'FROM_NGS3_PCR-1'!A"&amp;ROW()-5,TRUE)="","",  INDIRECT(    "'FROM_NGS3_PCR-1'!"   &amp;  CHAR(64 + MATCH(VLOOKUP(I$6,mapping!$A:$B,2,FALSE),'FROM_NGS3_PCR-1'!$1:$1,0))   &amp;  ROW()-5,TRUE)    )</f>
        <v/>
      </c>
      <c r="J1003" s="40" t="str">
        <f> IF(INDIRECT("'FROM_NGS3_PCR-1'!A"&amp;ROW()-5,TRUE)="","",  INDIRECT(    "'FROM_NGS3_PCR-1'!"   &amp;  CHAR(64 + MATCH(VLOOKUP(J$6,mapping!$A:$B,2,FALSE),'FROM_NGS3_PCR-1'!$1:$1,0))   &amp;  ROW()-5,TRUE)    )</f>
        <v/>
      </c>
      <c r="K1003" s="6"/>
      <c r="L1003" s="39">
        <v>1.0</v>
      </c>
      <c r="M1003" s="41"/>
      <c r="N1003" s="6"/>
      <c r="O1003" s="9" t="b">
        <f t="shared" si="1"/>
        <v>0</v>
      </c>
      <c r="P1003" s="9" t="b">
        <f t="shared" si="2"/>
        <v>0</v>
      </c>
      <c r="Q1003" s="9"/>
      <c r="R1003" s="9"/>
      <c r="S1003" s="9"/>
      <c r="T1003" s="6"/>
      <c r="U1003" s="6"/>
      <c r="V1003" s="6"/>
      <c r="W1003" s="6"/>
      <c r="X1003" s="6"/>
      <c r="Y1003" s="6"/>
      <c r="Z1003" s="6"/>
    </row>
    <row r="1004" ht="14.25" customHeight="1">
      <c r="A1004" s="6"/>
      <c r="B1004" s="38" t="str">
        <f> IF(INDIRECT("'FROM_NGS3_PCR-1'!A"&amp;ROW()-5,TRUE)="","",  INDIRECT(    "'FROM_NGS3_PCR-1'!"   &amp;  CHAR(64 + MATCH(VLOOKUP(B$6,mapping!$A:$B,2,FALSE),'FROM_NGS3_PCR-1'!$1:$1,0))   &amp;  ROW()-5,TRUE)    )</f>
        <v/>
      </c>
      <c r="C1004" s="6" t="str">
        <f> IF(INDIRECT("'FROM_NGS3_PCR-1'!A"&amp;ROW()-5,TRUE)="","",  INDIRECT(    "'FROM_NGS3_PCR-1'!"   &amp;  CHAR(64 + MATCH(VLOOKUP(C$6,mapping!$A:$B,2,FALSE),'FROM_NGS3_PCR-1'!$1:$1,0))   &amp;  ROW()-5,TRUE)    )</f>
        <v/>
      </c>
      <c r="D1004" s="7" t="str">
        <f> IF(INDIRECT("'FROM_NGS3_PCR-1'!A"&amp;ROW()-5,TRUE)="","",  INDIRECT(    "'FROM_NGS3_PCR-1'!"   &amp;  CHAR(64 + MATCH(VLOOKUP(D$6,mapping!$A:$B,2,FALSE),'FROM_NGS3_PCR-1'!$1:$1,0))   &amp;  ROW()-5,TRUE)    )</f>
        <v/>
      </c>
      <c r="E1004" s="7" t="str">
        <f> IF(INDIRECT("'FROM_NGS3_PCR-1'!A"&amp;ROW()-5,TRUE)="","",  "e" &amp; INDIRECT(    "'FROM_NGS3_PCR-1'!"   &amp;  CHAR(64 + MATCH(VLOOKUP(E$6,mapping!$A:$B,2,FALSE),'FROM_NGS3_PCR-1'!$1:$1,0))   &amp;  ROW()-5,TRUE)    )</f>
        <v/>
      </c>
      <c r="F1004" s="6" t="str">
        <f> IF(INDIRECT("'FROM_NGS3_PCR-1'!A"&amp;ROW()-5,TRUE)="","",  INDIRECT(    "'FROM_NGS3_PCR-1'!"   &amp;  CHAR(64 + MATCH(VLOOKUP(F$6,mapping!$A:$B,2,FALSE),'FROM_NGS3_PCR-1'!$1:$1,0))   &amp;  ROW()-5,TRUE)    )</f>
        <v/>
      </c>
      <c r="G1004" s="6" t="str">
        <f> IF(INDIRECT("'FROM_NGS3_PCR-1'!A"&amp;ROW()-5,TRUE)="","",  INDIRECT(    "'FROM_NGS3_PCR-1'!"   &amp;  CHAR(64 + MATCH(VLOOKUP(G$6,mapping!$A:$B,2,FALSE),'FROM_NGS3_PCR-1'!$1:$1,0))   &amp;  ROW()-5,TRUE)    )</f>
        <v/>
      </c>
      <c r="H1004" s="39" t="str">
        <f> IF(INDIRECT("'FROM_NGS3_PCR-1'!A"&amp;ROW()-5,TRUE)="","",  INDIRECT(    "'FROM_NGS3_PCR-1'!"   &amp;  CHAR(64 + MATCH(VLOOKUP(H$6,mapping!$A:$B,2,FALSE),'FROM_NGS3_PCR-1'!$1:$1,0))   &amp;  ROW()-5,TRUE)    )</f>
        <v/>
      </c>
      <c r="I1004" s="7" t="str">
        <f> IF(INDIRECT("'FROM_NGS3_PCR-1'!A"&amp;ROW()-5,TRUE)="","",  INDIRECT(    "'FROM_NGS3_PCR-1'!"   &amp;  CHAR(64 + MATCH(VLOOKUP(I$6,mapping!$A:$B,2,FALSE),'FROM_NGS3_PCR-1'!$1:$1,0))   &amp;  ROW()-5,TRUE)    )</f>
        <v/>
      </c>
      <c r="J1004" s="40" t="str">
        <f> IF(INDIRECT("'FROM_NGS3_PCR-1'!A"&amp;ROW()-5,TRUE)="","",  INDIRECT(    "'FROM_NGS3_PCR-1'!"   &amp;  CHAR(64 + MATCH(VLOOKUP(J$6,mapping!$A:$B,2,FALSE),'FROM_NGS3_PCR-1'!$1:$1,0))   &amp;  ROW()-5,TRUE)    )</f>
        <v/>
      </c>
      <c r="K1004" s="6"/>
      <c r="L1004" s="39">
        <v>1.0</v>
      </c>
      <c r="M1004" s="41"/>
      <c r="N1004" s="6"/>
      <c r="O1004" s="9" t="b">
        <f t="shared" si="1"/>
        <v>0</v>
      </c>
      <c r="P1004" s="9" t="b">
        <f t="shared" si="2"/>
        <v>0</v>
      </c>
      <c r="Q1004" s="9"/>
      <c r="R1004" s="9"/>
      <c r="S1004" s="9"/>
      <c r="T1004" s="6"/>
      <c r="U1004" s="6"/>
      <c r="V1004" s="6"/>
      <c r="W1004" s="6"/>
      <c r="X1004" s="6"/>
      <c r="Y1004" s="6"/>
      <c r="Z1004" s="6"/>
    </row>
    <row r="1005" ht="14.25" customHeight="1">
      <c r="A1005" s="6"/>
      <c r="B1005" s="38" t="str">
        <f> IF(INDIRECT("'FROM_NGS3_PCR-1'!A"&amp;ROW()-5,TRUE)="","",  INDIRECT(    "'FROM_NGS3_PCR-1'!"   &amp;  CHAR(64 + MATCH(VLOOKUP(B$6,mapping!$A:$B,2,FALSE),'FROM_NGS3_PCR-1'!$1:$1,0))   &amp;  ROW()-5,TRUE)    )</f>
        <v/>
      </c>
      <c r="C1005" s="6" t="str">
        <f> IF(INDIRECT("'FROM_NGS3_PCR-1'!A"&amp;ROW()-5,TRUE)="","",  INDIRECT(    "'FROM_NGS3_PCR-1'!"   &amp;  CHAR(64 + MATCH(VLOOKUP(C$6,mapping!$A:$B,2,FALSE),'FROM_NGS3_PCR-1'!$1:$1,0))   &amp;  ROW()-5,TRUE)    )</f>
        <v/>
      </c>
      <c r="D1005" s="7" t="str">
        <f> IF(INDIRECT("'FROM_NGS3_PCR-1'!A"&amp;ROW()-5,TRUE)="","",  INDIRECT(    "'FROM_NGS3_PCR-1'!"   &amp;  CHAR(64 + MATCH(VLOOKUP(D$6,mapping!$A:$B,2,FALSE),'FROM_NGS3_PCR-1'!$1:$1,0))   &amp;  ROW()-5,TRUE)    )</f>
        <v/>
      </c>
      <c r="E1005" s="7" t="str">
        <f> IF(INDIRECT("'FROM_NGS3_PCR-1'!A"&amp;ROW()-5,TRUE)="","",  "e" &amp; INDIRECT(    "'FROM_NGS3_PCR-1'!"   &amp;  CHAR(64 + MATCH(VLOOKUP(E$6,mapping!$A:$B,2,FALSE),'FROM_NGS3_PCR-1'!$1:$1,0))   &amp;  ROW()-5,TRUE)    )</f>
        <v/>
      </c>
      <c r="F1005" s="6" t="str">
        <f> IF(INDIRECT("'FROM_NGS3_PCR-1'!A"&amp;ROW()-5,TRUE)="","",  INDIRECT(    "'FROM_NGS3_PCR-1'!"   &amp;  CHAR(64 + MATCH(VLOOKUP(F$6,mapping!$A:$B,2,FALSE),'FROM_NGS3_PCR-1'!$1:$1,0))   &amp;  ROW()-5,TRUE)    )</f>
        <v/>
      </c>
      <c r="G1005" s="6" t="str">
        <f> IF(INDIRECT("'FROM_NGS3_PCR-1'!A"&amp;ROW()-5,TRUE)="","",  INDIRECT(    "'FROM_NGS3_PCR-1'!"   &amp;  CHAR(64 + MATCH(VLOOKUP(G$6,mapping!$A:$B,2,FALSE),'FROM_NGS3_PCR-1'!$1:$1,0))   &amp;  ROW()-5,TRUE)    )</f>
        <v/>
      </c>
      <c r="H1005" s="39" t="str">
        <f> IF(INDIRECT("'FROM_NGS3_PCR-1'!A"&amp;ROW()-5,TRUE)="","",  INDIRECT(    "'FROM_NGS3_PCR-1'!"   &amp;  CHAR(64 + MATCH(VLOOKUP(H$6,mapping!$A:$B,2,FALSE),'FROM_NGS3_PCR-1'!$1:$1,0))   &amp;  ROW()-5,TRUE)    )</f>
        <v/>
      </c>
      <c r="I1005" s="7" t="str">
        <f> IF(INDIRECT("'FROM_NGS3_PCR-1'!A"&amp;ROW()-5,TRUE)="","",  INDIRECT(    "'FROM_NGS3_PCR-1'!"   &amp;  CHAR(64 + MATCH(VLOOKUP(I$6,mapping!$A:$B,2,FALSE),'FROM_NGS3_PCR-1'!$1:$1,0))   &amp;  ROW()-5,TRUE)    )</f>
        <v/>
      </c>
      <c r="J1005" s="40" t="str">
        <f> IF(INDIRECT("'FROM_NGS3_PCR-1'!A"&amp;ROW()-5,TRUE)="","",  INDIRECT(    "'FROM_NGS3_PCR-1'!"   &amp;  CHAR(64 + MATCH(VLOOKUP(J$6,mapping!$A:$B,2,FALSE),'FROM_NGS3_PCR-1'!$1:$1,0))   &amp;  ROW()-5,TRUE)    )</f>
        <v/>
      </c>
      <c r="K1005" s="6"/>
      <c r="L1005" s="39">
        <v>1.0</v>
      </c>
      <c r="M1005" s="41"/>
      <c r="N1005" s="6"/>
      <c r="O1005" s="9" t="b">
        <f t="shared" si="1"/>
        <v>0</v>
      </c>
      <c r="P1005" s="9" t="b">
        <f t="shared" si="2"/>
        <v>0</v>
      </c>
      <c r="Q1005" s="9"/>
      <c r="R1005" s="9"/>
      <c r="S1005" s="9"/>
      <c r="T1005" s="6"/>
      <c r="U1005" s="6"/>
      <c r="V1005" s="6"/>
      <c r="W1005" s="6"/>
      <c r="X1005" s="6"/>
      <c r="Y1005" s="6"/>
      <c r="Z1005" s="6"/>
    </row>
    <row r="1006" ht="14.25" customHeight="1">
      <c r="A1006" s="6"/>
      <c r="B1006" s="38" t="str">
        <f> IF(INDIRECT("'FROM_NGS3_PCR-1'!A"&amp;ROW()-5,TRUE)="","",  INDIRECT(    "'FROM_NGS3_PCR-1'!"   &amp;  CHAR(64 + MATCH(VLOOKUP(B$6,mapping!$A:$B,2,FALSE),'FROM_NGS3_PCR-1'!$1:$1,0))   &amp;  ROW()-5,TRUE)    )</f>
        <v/>
      </c>
      <c r="C1006" s="6" t="str">
        <f> IF(INDIRECT("'FROM_NGS3_PCR-1'!A"&amp;ROW()-5,TRUE)="","",  INDIRECT(    "'FROM_NGS3_PCR-1'!"   &amp;  CHAR(64 + MATCH(VLOOKUP(C$6,mapping!$A:$B,2,FALSE),'FROM_NGS3_PCR-1'!$1:$1,0))   &amp;  ROW()-5,TRUE)    )</f>
        <v/>
      </c>
      <c r="D1006" s="7" t="str">
        <f> IF(INDIRECT("'FROM_NGS3_PCR-1'!A"&amp;ROW()-5,TRUE)="","",  INDIRECT(    "'FROM_NGS3_PCR-1'!"   &amp;  CHAR(64 + MATCH(VLOOKUP(D$6,mapping!$A:$B,2,FALSE),'FROM_NGS3_PCR-1'!$1:$1,0))   &amp;  ROW()-5,TRUE)    )</f>
        <v/>
      </c>
      <c r="E1006" s="7" t="str">
        <f> IF(INDIRECT("'FROM_NGS3_PCR-1'!A"&amp;ROW()-5,TRUE)="","",  "e" &amp; INDIRECT(    "'FROM_NGS3_PCR-1'!"   &amp;  CHAR(64 + MATCH(VLOOKUP(E$6,mapping!$A:$B,2,FALSE),'FROM_NGS3_PCR-1'!$1:$1,0))   &amp;  ROW()-5,TRUE)    )</f>
        <v/>
      </c>
      <c r="F1006" s="6" t="str">
        <f> IF(INDIRECT("'FROM_NGS3_PCR-1'!A"&amp;ROW()-5,TRUE)="","",  INDIRECT(    "'FROM_NGS3_PCR-1'!"   &amp;  CHAR(64 + MATCH(VLOOKUP(F$6,mapping!$A:$B,2,FALSE),'FROM_NGS3_PCR-1'!$1:$1,0))   &amp;  ROW()-5,TRUE)    )</f>
        <v/>
      </c>
      <c r="G1006" s="6" t="str">
        <f> IF(INDIRECT("'FROM_NGS3_PCR-1'!A"&amp;ROW()-5,TRUE)="","",  INDIRECT(    "'FROM_NGS3_PCR-1'!"   &amp;  CHAR(64 + MATCH(VLOOKUP(G$6,mapping!$A:$B,2,FALSE),'FROM_NGS3_PCR-1'!$1:$1,0))   &amp;  ROW()-5,TRUE)    )</f>
        <v/>
      </c>
      <c r="H1006" s="42" t="str">
        <f> IF(INDIRECT("'FROM_NGS3_PCR-1'!A"&amp;ROW()-5,TRUE)="","",  INDIRECT(    "'FROM_NGS3_PCR-1'!"   &amp;  CHAR(64 + MATCH(VLOOKUP(H$6,mapping!$A:$B,2,FALSE),'FROM_NGS3_PCR-1'!$1:$1,0))   &amp;  ROW()-5,TRUE)    )</f>
        <v/>
      </c>
      <c r="I1006" s="43" t="str">
        <f> IF(INDIRECT("'FROM_NGS3_PCR-1'!A"&amp;ROW()-5,TRUE)="","",  INDIRECT(    "'FROM_NGS3_PCR-1'!"   &amp;  CHAR(64 + MATCH(VLOOKUP(I$6,mapping!$A:$B,2,FALSE),'FROM_NGS3_PCR-1'!$1:$1,0))   &amp;  ROW()-5,TRUE)    )</f>
        <v/>
      </c>
      <c r="J1006" s="44" t="str">
        <f> IF(INDIRECT("'FROM_NGS3_PCR-1'!A"&amp;ROW()-5,TRUE)="","",  INDIRECT(    "'FROM_NGS3_PCR-1'!"   &amp;  CHAR(64 + MATCH(VLOOKUP(J$6,mapping!$A:$B,2,FALSE),'FROM_NGS3_PCR-1'!$1:$1,0))   &amp;  ROW()-5,TRUE)    )</f>
        <v/>
      </c>
      <c r="K1006" s="6"/>
      <c r="L1006" s="39">
        <v>1.0</v>
      </c>
      <c r="M1006" s="45"/>
      <c r="N1006" s="6"/>
      <c r="O1006" s="9" t="b">
        <f t="shared" si="1"/>
        <v>0</v>
      </c>
      <c r="P1006" s="9" t="b">
        <f t="shared" si="2"/>
        <v>0</v>
      </c>
      <c r="Q1006" s="9"/>
      <c r="R1006" s="9"/>
      <c r="S1006" s="9"/>
      <c r="T1006" s="6"/>
      <c r="U1006" s="6"/>
      <c r="V1006" s="6"/>
      <c r="W1006" s="6"/>
      <c r="X1006" s="6"/>
      <c r="Y1006" s="6"/>
      <c r="Z1006" s="6"/>
    </row>
    <row r="1007" ht="14.25" customHeight="1">
      <c r="A1007" s="46"/>
      <c r="B1007" s="46"/>
      <c r="C1007" s="46"/>
      <c r="D1007" s="47"/>
      <c r="E1007" s="47"/>
      <c r="F1007" s="46"/>
      <c r="G1007" s="46"/>
      <c r="H1007" s="47"/>
      <c r="I1007" s="47"/>
      <c r="J1007" s="47"/>
      <c r="K1007" s="46"/>
      <c r="L1007" s="46"/>
      <c r="M1007" s="46"/>
      <c r="N1007" s="46"/>
      <c r="O1007" s="48"/>
      <c r="P1007" s="48"/>
      <c r="Q1007" s="48"/>
      <c r="R1007" s="48"/>
      <c r="S1007" s="48"/>
      <c r="T1007" s="46"/>
      <c r="U1007" s="46"/>
      <c r="V1007" s="46"/>
      <c r="W1007" s="46"/>
      <c r="X1007" s="46"/>
      <c r="Y1007" s="46"/>
      <c r="Z1007" s="46"/>
    </row>
  </sheetData>
  <conditionalFormatting sqref="L7:L1006">
    <cfRule type="expression" dxfId="0" priority="1">
      <formula>$O7</formula>
    </cfRule>
  </conditionalFormatting>
  <conditionalFormatting sqref="L7:L1006">
    <cfRule type="expression" dxfId="1" priority="2">
      <formula>$P7</formula>
    </cfRule>
  </conditionalFormatting>
  <conditionalFormatting sqref="M7:M800">
    <cfRule type="cellIs" dxfId="2" priority="3" operator="notEqual">
      <formula>""</formula>
    </cfRule>
  </conditionalFormatting>
  <conditionalFormatting sqref="M2">
    <cfRule type="cellIs" dxfId="3" priority="4" operator="notEqual">
      <formula>"A01"</formula>
    </cfRule>
  </conditionalFormatting>
  <conditionalFormatting sqref="L3:L4 M2 M4:M800 O6">
    <cfRule type="cellIs" dxfId="3" priority="5" operator="equal">
      <formula>"OVERFLOW"</formula>
    </cfRule>
  </conditionalFormatting>
  <conditionalFormatting sqref="K3:K4">
    <cfRule type="cellIs" dxfId="3" priority="6" operator="equal">
      <formula>"OVERFLOW"</formula>
    </cfRule>
  </conditionalFormatting>
  <conditionalFormatting sqref="M3">
    <cfRule type="cellIs" dxfId="3" priority="7" operator="equal">
      <formula>"OVERFLOW"</formula>
    </cfRule>
  </conditionalFormatting>
  <conditionalFormatting sqref="M7:M800">
    <cfRule type="cellIs" dxfId="3" priority="8" operator="equal">
      <formula>"TOO MANY"</formula>
    </cfRule>
  </conditionalFormatting>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14"/>
    <col customWidth="1" min="2" max="26" width="8.71"/>
  </cols>
  <sheetData>
    <row r="1" ht="14.25" customHeight="1">
      <c r="A1" s="6" t="s">
        <v>53</v>
      </c>
      <c r="B1" s="5" t="s">
        <v>54</v>
      </c>
    </row>
    <row r="2" ht="14.25" customHeight="1">
      <c r="A2" s="30" t="s">
        <v>11</v>
      </c>
      <c r="B2" s="49" t="s">
        <v>11</v>
      </c>
    </row>
    <row r="3" ht="14.25" customHeight="1">
      <c r="A3" s="50" t="s">
        <v>43</v>
      </c>
      <c r="B3" s="49" t="s">
        <v>13</v>
      </c>
    </row>
    <row r="4" ht="14.25" customHeight="1">
      <c r="A4" s="51" t="s">
        <v>44</v>
      </c>
      <c r="B4" s="6" t="s">
        <v>12</v>
      </c>
    </row>
    <row r="5" ht="14.25" customHeight="1">
      <c r="A5" s="30" t="s">
        <v>14</v>
      </c>
      <c r="B5" s="49" t="s">
        <v>14</v>
      </c>
    </row>
    <row r="6" ht="14.25" customHeight="1">
      <c r="A6" s="30" t="s">
        <v>45</v>
      </c>
      <c r="B6" s="6" t="s">
        <v>15</v>
      </c>
    </row>
    <row r="7" ht="14.25" customHeight="1">
      <c r="A7" s="30" t="s">
        <v>46</v>
      </c>
      <c r="B7" s="49" t="s">
        <v>16</v>
      </c>
    </row>
    <row r="8" ht="14.25" customHeight="1">
      <c r="A8" s="30" t="s">
        <v>47</v>
      </c>
      <c r="B8" s="6" t="s">
        <v>27</v>
      </c>
    </row>
    <row r="9" ht="14.25" customHeight="1">
      <c r="A9" s="30" t="s">
        <v>48</v>
      </c>
      <c r="B9" s="6" t="s">
        <v>35</v>
      </c>
    </row>
    <row r="10" ht="14.25" customHeight="1">
      <c r="A10" s="30" t="s">
        <v>28</v>
      </c>
      <c r="B10" s="6" t="s">
        <v>28</v>
      </c>
    </row>
    <row r="11" ht="14.25" customHeight="1">
      <c r="A11" s="6"/>
      <c r="B11" s="49"/>
    </row>
    <row r="12" ht="14.25" customHeight="1">
      <c r="A12" s="6"/>
      <c r="B12" s="6"/>
    </row>
    <row r="13" ht="14.25" customHeight="1">
      <c r="A13" s="6"/>
      <c r="B13" s="6"/>
    </row>
    <row r="14" ht="14.25" customHeight="1">
      <c r="A14" s="6"/>
      <c r="B14" s="6"/>
    </row>
    <row r="15" ht="14.25" customHeight="1">
      <c r="A15" s="6"/>
      <c r="B15" s="6"/>
    </row>
    <row r="16" ht="14.25" customHeight="1">
      <c r="A16" s="6"/>
      <c r="B16" s="6"/>
    </row>
    <row r="17" ht="14.25" customHeight="1">
      <c r="A17" s="6"/>
      <c r="B17" s="6"/>
    </row>
    <row r="18" ht="14.25" customHeight="1">
      <c r="A18" s="6"/>
      <c r="B18" s="6" t="s">
        <v>17</v>
      </c>
    </row>
    <row r="19" ht="14.25" customHeight="1">
      <c r="A19" s="6"/>
      <c r="B19" s="6" t="s">
        <v>18</v>
      </c>
    </row>
    <row r="20" ht="14.25" customHeight="1">
      <c r="A20" s="6"/>
      <c r="B20" s="6" t="s">
        <v>19</v>
      </c>
    </row>
    <row r="21" ht="14.25" customHeight="1">
      <c r="A21" s="6"/>
      <c r="B21" s="6" t="s">
        <v>20</v>
      </c>
    </row>
    <row r="22" ht="14.25" customHeight="1">
      <c r="A22" s="6"/>
      <c r="B22" s="6" t="s">
        <v>21</v>
      </c>
    </row>
    <row r="23" ht="14.25" customHeight="1">
      <c r="A23" s="6"/>
      <c r="B23" s="6" t="s">
        <v>22</v>
      </c>
    </row>
    <row r="24" ht="14.25" customHeight="1">
      <c r="A24" s="6"/>
      <c r="B24" s="6" t="s">
        <v>23</v>
      </c>
    </row>
    <row r="25" ht="14.25" customHeight="1">
      <c r="A25" s="6"/>
      <c r="B25" s="6" t="s">
        <v>24</v>
      </c>
    </row>
    <row r="26" ht="14.25" customHeight="1">
      <c r="A26" s="6"/>
      <c r="B26" s="6" t="s">
        <v>25</v>
      </c>
    </row>
    <row r="27" ht="14.25" customHeight="1">
      <c r="A27" s="6"/>
      <c r="B27" s="6" t="s">
        <v>26</v>
      </c>
    </row>
    <row r="28" ht="14.25" customHeight="1">
      <c r="A28" s="6"/>
      <c r="B28" s="6" t="s">
        <v>29</v>
      </c>
    </row>
    <row r="29" ht="14.25" customHeight="1">
      <c r="A29" s="6"/>
      <c r="B29" s="6" t="s">
        <v>30</v>
      </c>
    </row>
    <row r="30" ht="14.25" customHeight="1">
      <c r="A30" s="6"/>
      <c r="B30" s="6" t="s">
        <v>31</v>
      </c>
    </row>
    <row r="31" ht="14.25" customHeight="1">
      <c r="A31" s="6"/>
      <c r="B31" s="6" t="s">
        <v>32</v>
      </c>
    </row>
    <row r="32" ht="14.25" customHeight="1">
      <c r="A32" s="6"/>
      <c r="B32" s="6" t="s">
        <v>33</v>
      </c>
    </row>
    <row r="33" ht="14.25" customHeight="1">
      <c r="A33" s="6"/>
      <c r="B33" s="6" t="s">
        <v>34</v>
      </c>
    </row>
    <row r="34" ht="14.25" customHeight="1">
      <c r="A34" s="6"/>
    </row>
    <row r="35" ht="14.25" customHeight="1">
      <c r="A35" s="6"/>
    </row>
    <row r="36" ht="14.25" customHeight="1">
      <c r="A36" s="6"/>
    </row>
    <row r="37" ht="14.25" customHeight="1">
      <c r="A37" s="6"/>
    </row>
    <row r="38" ht="14.25" customHeight="1">
      <c r="A38" s="6"/>
    </row>
    <row r="39" ht="14.25" customHeight="1">
      <c r="A39" s="6"/>
    </row>
    <row r="40" ht="14.25" customHeight="1">
      <c r="A40" s="6"/>
    </row>
    <row r="41" ht="14.25" customHeight="1">
      <c r="A41" s="6"/>
    </row>
    <row r="42" ht="14.25" customHeight="1">
      <c r="A42" s="6"/>
    </row>
    <row r="43" ht="14.25" customHeight="1">
      <c r="A43" s="6"/>
    </row>
    <row r="44" ht="14.25" customHeight="1">
      <c r="A44" s="6"/>
    </row>
    <row r="45" ht="14.25" customHeight="1">
      <c r="A45" s="6"/>
    </row>
    <row r="46" ht="14.25" customHeight="1">
      <c r="A46" s="6"/>
    </row>
    <row r="47" ht="14.25" customHeight="1">
      <c r="A47" s="6"/>
    </row>
    <row r="48" ht="14.25" customHeight="1">
      <c r="A48" s="6"/>
    </row>
    <row r="49" ht="14.25" customHeight="1">
      <c r="A49" s="6"/>
    </row>
    <row r="50" ht="14.25" customHeight="1">
      <c r="A50" s="6"/>
    </row>
    <row r="51" ht="14.25" customHeight="1">
      <c r="A51" s="6"/>
    </row>
    <row r="52" ht="14.25" customHeight="1">
      <c r="A52" s="6"/>
    </row>
    <row r="53" ht="14.25" customHeight="1">
      <c r="A53" s="6"/>
    </row>
    <row r="54" ht="14.25" customHeight="1">
      <c r="A54" s="6"/>
    </row>
    <row r="55" ht="14.25" customHeight="1">
      <c r="A55" s="6"/>
    </row>
    <row r="56" ht="14.25" customHeight="1">
      <c r="A56" s="6"/>
    </row>
    <row r="57" ht="14.25" customHeight="1">
      <c r="A57" s="6"/>
    </row>
    <row r="58" ht="14.25" customHeight="1">
      <c r="A58" s="6"/>
    </row>
    <row r="59" ht="14.25" customHeight="1">
      <c r="A59" s="6"/>
    </row>
    <row r="60" ht="14.25" customHeight="1">
      <c r="A60" s="6"/>
    </row>
    <row r="61" ht="14.25" customHeight="1">
      <c r="A61" s="6"/>
    </row>
    <row r="62" ht="14.25" customHeight="1">
      <c r="A62" s="6"/>
    </row>
    <row r="63" ht="14.25" customHeight="1">
      <c r="A63" s="6"/>
    </row>
    <row r="64" ht="14.25" customHeight="1">
      <c r="A64" s="6"/>
    </row>
    <row r="65" ht="14.25" customHeight="1">
      <c r="A65" s="6"/>
    </row>
    <row r="66" ht="14.25" customHeight="1">
      <c r="A66" s="6"/>
    </row>
    <row r="67" ht="14.25" customHeight="1">
      <c r="A67" s="6"/>
    </row>
    <row r="68" ht="14.25" customHeight="1">
      <c r="A68" s="6"/>
    </row>
    <row r="69" ht="14.25" customHeight="1">
      <c r="A69" s="6"/>
    </row>
    <row r="70" ht="14.25" customHeight="1">
      <c r="A70" s="6"/>
    </row>
    <row r="71" ht="14.25" customHeight="1">
      <c r="A71" s="6"/>
    </row>
    <row r="72" ht="14.25" customHeight="1">
      <c r="A72" s="6"/>
    </row>
    <row r="73" ht="14.25" customHeight="1">
      <c r="A73" s="6"/>
    </row>
    <row r="74" ht="14.25" customHeight="1">
      <c r="A74" s="6"/>
    </row>
    <row r="75" ht="14.25" customHeight="1">
      <c r="A75" s="6"/>
    </row>
    <row r="76" ht="14.25" customHeight="1">
      <c r="A76" s="6"/>
    </row>
    <row r="77" ht="14.25" customHeight="1">
      <c r="A77" s="6"/>
    </row>
    <row r="78" ht="14.25" customHeight="1">
      <c r="A78" s="6"/>
    </row>
    <row r="79" ht="14.25" customHeight="1">
      <c r="A79" s="6"/>
    </row>
    <row r="80" ht="14.25" customHeight="1">
      <c r="A80" s="6"/>
    </row>
    <row r="81" ht="14.25" customHeight="1">
      <c r="A81" s="6"/>
    </row>
    <row r="82" ht="14.25" customHeight="1">
      <c r="A82" s="6"/>
    </row>
    <row r="83" ht="14.25" customHeight="1">
      <c r="A83" s="6"/>
    </row>
    <row r="84" ht="14.25" customHeight="1">
      <c r="A84" s="6"/>
    </row>
    <row r="85" ht="14.25" customHeight="1">
      <c r="A85" s="6"/>
    </row>
    <row r="86" ht="14.25" customHeight="1">
      <c r="A86" s="6"/>
    </row>
    <row r="87" ht="14.25" customHeight="1">
      <c r="A87" s="6"/>
    </row>
    <row r="88" ht="14.25" customHeight="1">
      <c r="A88" s="6"/>
    </row>
    <row r="89" ht="14.25" customHeight="1">
      <c r="A89" s="6"/>
    </row>
    <row r="90" ht="14.25" customHeight="1">
      <c r="A90" s="6"/>
    </row>
    <row r="91" ht="14.25" customHeight="1">
      <c r="A91" s="6"/>
    </row>
    <row r="92" ht="14.25" customHeight="1">
      <c r="A92" s="6"/>
    </row>
    <row r="93" ht="14.25" customHeight="1">
      <c r="A93" s="6"/>
    </row>
    <row r="94" ht="14.25" customHeight="1">
      <c r="A94" s="6"/>
    </row>
    <row r="95" ht="14.25" customHeight="1">
      <c r="A95" s="6"/>
    </row>
    <row r="96" ht="14.25" customHeight="1">
      <c r="A96" s="6"/>
    </row>
    <row r="97" ht="14.25" customHeight="1">
      <c r="A97" s="6"/>
    </row>
    <row r="98" ht="14.25" customHeight="1">
      <c r="A98" s="6"/>
    </row>
    <row r="99" ht="14.25" customHeight="1">
      <c r="A99" s="6"/>
    </row>
    <row r="100" ht="14.25" customHeight="1">
      <c r="A100" s="6"/>
    </row>
    <row r="101" ht="14.25" customHeight="1">
      <c r="A101" s="6"/>
    </row>
    <row r="102" ht="14.25" customHeight="1">
      <c r="A102" s="6"/>
    </row>
    <row r="103" ht="14.25" customHeight="1">
      <c r="A103" s="6"/>
    </row>
    <row r="104" ht="14.25" customHeight="1">
      <c r="A104" s="6"/>
    </row>
    <row r="105" ht="14.25" customHeight="1">
      <c r="A105" s="6"/>
    </row>
    <row r="106" ht="14.25" customHeight="1">
      <c r="A106" s="6"/>
    </row>
    <row r="107" ht="14.25" customHeight="1">
      <c r="A107" s="6"/>
    </row>
    <row r="108" ht="14.25" customHeight="1">
      <c r="A108" s="6"/>
    </row>
    <row r="109" ht="14.25" customHeight="1">
      <c r="A109" s="6"/>
    </row>
    <row r="110" ht="14.25" customHeight="1">
      <c r="A110" s="6"/>
    </row>
    <row r="111" ht="14.25" customHeight="1">
      <c r="A111" s="6"/>
    </row>
    <row r="112" ht="14.25" customHeight="1">
      <c r="A112" s="6"/>
    </row>
    <row r="113" ht="14.25" customHeight="1">
      <c r="A113" s="6"/>
    </row>
    <row r="114" ht="14.25" customHeight="1">
      <c r="A114" s="6"/>
    </row>
    <row r="115" ht="14.25" customHeight="1">
      <c r="A115" s="6"/>
    </row>
    <row r="116" ht="14.25" customHeight="1">
      <c r="A116" s="6"/>
    </row>
    <row r="117" ht="14.25" customHeight="1">
      <c r="A117" s="6"/>
    </row>
    <row r="118" ht="14.25" customHeight="1">
      <c r="A118" s="6"/>
    </row>
    <row r="119" ht="14.25" customHeight="1">
      <c r="A119" s="6"/>
    </row>
    <row r="120" ht="14.25" customHeight="1">
      <c r="A120" s="6"/>
    </row>
    <row r="121" ht="14.25" customHeight="1">
      <c r="A121" s="6"/>
    </row>
    <row r="122" ht="14.25" customHeight="1">
      <c r="A122" s="6"/>
    </row>
    <row r="123" ht="14.25" customHeight="1">
      <c r="A123" s="6"/>
    </row>
    <row r="124" ht="14.25" customHeight="1">
      <c r="A124" s="6"/>
    </row>
    <row r="125" ht="14.25" customHeight="1">
      <c r="A125" s="6"/>
    </row>
    <row r="126" ht="14.25" customHeight="1">
      <c r="A126" s="6"/>
    </row>
    <row r="127" ht="14.25" customHeight="1">
      <c r="A127" s="6"/>
    </row>
    <row r="128" ht="14.25" customHeight="1">
      <c r="A128" s="6"/>
    </row>
    <row r="129" ht="14.25" customHeight="1">
      <c r="A129" s="6"/>
    </row>
    <row r="130" ht="14.25" customHeight="1">
      <c r="A130" s="6"/>
    </row>
    <row r="131" ht="14.25" customHeight="1">
      <c r="A131" s="6"/>
    </row>
    <row r="132" ht="14.25" customHeight="1">
      <c r="A132" s="6"/>
    </row>
    <row r="133" ht="14.25" customHeight="1">
      <c r="A133" s="6"/>
    </row>
    <row r="134" ht="14.25" customHeight="1">
      <c r="A134" s="6"/>
    </row>
    <row r="135" ht="14.25" customHeight="1">
      <c r="A135" s="6"/>
    </row>
    <row r="136" ht="14.25" customHeight="1">
      <c r="A136" s="6"/>
    </row>
    <row r="137" ht="14.25" customHeight="1">
      <c r="A137" s="6"/>
    </row>
    <row r="138" ht="14.25" customHeight="1">
      <c r="A138" s="6"/>
    </row>
    <row r="139" ht="14.25" customHeight="1">
      <c r="A139" s="6"/>
    </row>
    <row r="140" ht="14.25" customHeight="1">
      <c r="A140" s="6"/>
    </row>
    <row r="141" ht="14.25" customHeight="1">
      <c r="A141" s="6"/>
    </row>
    <row r="142" ht="14.25" customHeight="1">
      <c r="A142" s="6"/>
    </row>
    <row r="143" ht="14.25" customHeight="1">
      <c r="A143" s="6"/>
    </row>
    <row r="144" ht="14.25" customHeight="1">
      <c r="A144" s="6"/>
    </row>
    <row r="145" ht="14.25" customHeight="1">
      <c r="A145" s="6"/>
    </row>
    <row r="146" ht="14.25" customHeight="1">
      <c r="A146" s="6"/>
    </row>
    <row r="147" ht="14.25" customHeight="1">
      <c r="A147" s="6"/>
    </row>
    <row r="148" ht="14.25" customHeight="1">
      <c r="A148" s="6"/>
    </row>
    <row r="149" ht="14.25" customHeight="1">
      <c r="A149" s="6"/>
    </row>
    <row r="150" ht="14.25" customHeight="1">
      <c r="A150" s="6"/>
    </row>
    <row r="151" ht="14.25" customHeight="1">
      <c r="A151" s="6"/>
    </row>
    <row r="152" ht="14.25" customHeight="1">
      <c r="A152" s="6"/>
    </row>
    <row r="153" ht="14.25" customHeight="1">
      <c r="A153" s="6"/>
    </row>
    <row r="154" ht="14.25" customHeight="1">
      <c r="A154" s="6"/>
    </row>
    <row r="155" ht="14.25" customHeight="1">
      <c r="A155" s="6"/>
    </row>
    <row r="156" ht="14.25" customHeight="1">
      <c r="A156" s="6"/>
    </row>
    <row r="157" ht="14.25" customHeight="1">
      <c r="A157" s="6"/>
    </row>
    <row r="158" ht="14.25" customHeight="1">
      <c r="A158" s="6"/>
    </row>
    <row r="159" ht="14.25" customHeight="1">
      <c r="A159" s="6"/>
    </row>
    <row r="160" ht="14.25" customHeight="1">
      <c r="A160" s="6"/>
    </row>
    <row r="161" ht="14.25" customHeight="1">
      <c r="A161" s="6"/>
    </row>
    <row r="162" ht="14.25" customHeight="1">
      <c r="A162" s="6"/>
    </row>
    <row r="163" ht="14.25" customHeight="1">
      <c r="A163" s="6"/>
    </row>
    <row r="164" ht="14.25" customHeight="1">
      <c r="A164" s="6"/>
    </row>
    <row r="165" ht="14.25" customHeight="1">
      <c r="A165" s="6"/>
    </row>
    <row r="166" ht="14.25" customHeight="1">
      <c r="A166" s="6"/>
    </row>
    <row r="167" ht="14.25" customHeight="1">
      <c r="A167" s="6"/>
    </row>
    <row r="168" ht="14.25" customHeight="1">
      <c r="A168" s="6"/>
    </row>
    <row r="169" ht="14.25" customHeight="1">
      <c r="A169" s="6"/>
    </row>
    <row r="170" ht="14.25" customHeight="1">
      <c r="A170" s="6"/>
    </row>
    <row r="171" ht="14.25" customHeight="1">
      <c r="A171" s="6"/>
    </row>
    <row r="172" ht="14.25" customHeight="1">
      <c r="A172" s="6"/>
    </row>
    <row r="173" ht="14.25" customHeight="1">
      <c r="A173" s="6"/>
    </row>
    <row r="174" ht="14.25" customHeight="1">
      <c r="A174" s="6"/>
    </row>
    <row r="175" ht="14.25" customHeight="1">
      <c r="A175" s="6"/>
    </row>
    <row r="176" ht="14.25" customHeight="1">
      <c r="A176" s="6"/>
    </row>
    <row r="177" ht="14.25" customHeight="1">
      <c r="A177" s="6"/>
    </row>
    <row r="178" ht="14.25" customHeight="1">
      <c r="A178" s="6"/>
    </row>
    <row r="179" ht="14.25" customHeight="1">
      <c r="A179" s="6"/>
    </row>
    <row r="180" ht="14.25" customHeight="1">
      <c r="A180" s="6"/>
    </row>
    <row r="181" ht="14.25" customHeight="1">
      <c r="A181" s="6"/>
    </row>
    <row r="182" ht="14.25" customHeight="1">
      <c r="A182" s="6"/>
    </row>
    <row r="183" ht="14.25" customHeight="1">
      <c r="A183" s="6"/>
    </row>
    <row r="184" ht="14.25" customHeight="1">
      <c r="A184" s="6"/>
    </row>
    <row r="185" ht="14.25" customHeight="1">
      <c r="A185" s="6"/>
    </row>
    <row r="186" ht="14.25" customHeight="1">
      <c r="A186" s="6"/>
    </row>
    <row r="187" ht="14.25" customHeight="1">
      <c r="A187" s="6"/>
    </row>
    <row r="188" ht="14.25" customHeight="1">
      <c r="A188" s="6"/>
    </row>
    <row r="189" ht="14.25" customHeight="1">
      <c r="A189" s="6"/>
    </row>
    <row r="190" ht="14.25" customHeight="1">
      <c r="A190" s="6"/>
    </row>
    <row r="191" ht="14.25" customHeight="1">
      <c r="A191" s="6"/>
    </row>
    <row r="192" ht="14.25" customHeight="1">
      <c r="A192" s="6"/>
    </row>
    <row r="193" ht="14.25" customHeight="1">
      <c r="A193" s="6"/>
    </row>
    <row r="194" ht="14.25" customHeight="1">
      <c r="A194" s="6"/>
    </row>
    <row r="195" ht="14.25" customHeight="1">
      <c r="A195" s="6"/>
    </row>
    <row r="196" ht="14.25" customHeight="1">
      <c r="A196" s="6"/>
    </row>
    <row r="197" ht="14.25" customHeight="1">
      <c r="A197" s="6"/>
    </row>
    <row r="198" ht="14.25" customHeight="1">
      <c r="A198" s="6"/>
    </row>
    <row r="199" ht="14.25" customHeight="1">
      <c r="A199" s="6"/>
    </row>
    <row r="200" ht="14.25" customHeight="1">
      <c r="A200" s="6"/>
    </row>
    <row r="201" ht="14.25" customHeight="1">
      <c r="A201" s="6"/>
    </row>
    <row r="202" ht="14.25" customHeight="1">
      <c r="A202" s="6"/>
    </row>
    <row r="203" ht="14.25" customHeight="1">
      <c r="A203" s="6"/>
    </row>
    <row r="204" ht="14.25" customHeight="1">
      <c r="A204" s="6"/>
    </row>
    <row r="205" ht="14.25" customHeight="1">
      <c r="A205" s="6"/>
    </row>
    <row r="206" ht="14.25" customHeight="1">
      <c r="A206" s="6"/>
    </row>
    <row r="207" ht="14.25" customHeight="1">
      <c r="A207" s="6"/>
    </row>
    <row r="208" ht="14.25" customHeight="1">
      <c r="A208" s="6"/>
    </row>
    <row r="209" ht="14.25" customHeight="1">
      <c r="A209" s="6"/>
    </row>
    <row r="210" ht="14.25" customHeight="1">
      <c r="A210" s="6"/>
    </row>
    <row r="211" ht="14.25" customHeight="1">
      <c r="A211" s="6"/>
    </row>
    <row r="212" ht="14.25" customHeight="1">
      <c r="A212" s="6"/>
    </row>
    <row r="213" ht="14.25" customHeight="1">
      <c r="A213" s="6"/>
    </row>
    <row r="214" ht="14.25" customHeight="1">
      <c r="A214" s="6"/>
    </row>
    <row r="215" ht="14.25" customHeight="1">
      <c r="A215" s="6"/>
    </row>
    <row r="216" ht="14.25" customHeight="1">
      <c r="A216" s="6"/>
    </row>
    <row r="217" ht="14.25" customHeight="1">
      <c r="A217" s="6"/>
    </row>
    <row r="218" ht="14.25" customHeight="1">
      <c r="A218" s="6"/>
    </row>
    <row r="219" ht="14.25" customHeight="1">
      <c r="A219" s="6"/>
    </row>
    <row r="220" ht="14.25" customHeight="1">
      <c r="A220" s="6"/>
    </row>
    <row r="221" ht="14.25" customHeight="1">
      <c r="A221" s="6"/>
    </row>
    <row r="222" ht="14.25" customHeight="1">
      <c r="A222" s="6"/>
    </row>
    <row r="223" ht="14.25" customHeight="1">
      <c r="A223" s="6"/>
    </row>
    <row r="224" ht="14.25" customHeight="1">
      <c r="A224" s="6"/>
    </row>
    <row r="225" ht="14.25" customHeight="1">
      <c r="A225" s="6"/>
    </row>
    <row r="226" ht="14.25" customHeight="1">
      <c r="A226" s="6"/>
    </row>
    <row r="227" ht="14.25" customHeight="1">
      <c r="A227" s="6"/>
    </row>
    <row r="228" ht="14.25" customHeight="1">
      <c r="A228" s="6"/>
    </row>
    <row r="229" ht="14.25" customHeight="1">
      <c r="A229" s="6"/>
    </row>
    <row r="230" ht="14.25" customHeight="1">
      <c r="A230" s="6"/>
    </row>
    <row r="231" ht="14.25" customHeight="1">
      <c r="A231" s="6"/>
    </row>
    <row r="232" ht="14.25" customHeight="1">
      <c r="A232" s="6"/>
    </row>
    <row r="233" ht="14.25" customHeight="1">
      <c r="A233" s="6"/>
    </row>
    <row r="234" ht="14.25" customHeight="1">
      <c r="A234" s="6"/>
    </row>
    <row r="235" ht="14.25" customHeight="1">
      <c r="A235" s="6"/>
    </row>
    <row r="236" ht="14.25" customHeight="1">
      <c r="A236" s="6"/>
    </row>
    <row r="237" ht="14.25" customHeight="1">
      <c r="A237" s="6"/>
    </row>
    <row r="238" ht="14.25" customHeight="1">
      <c r="A238" s="6"/>
    </row>
    <row r="239" ht="14.25" customHeight="1">
      <c r="A239" s="6"/>
    </row>
    <row r="240" ht="14.25" customHeight="1">
      <c r="A240" s="6"/>
    </row>
    <row r="241" ht="14.25" customHeight="1">
      <c r="A241" s="6"/>
    </row>
    <row r="242" ht="14.25" customHeight="1">
      <c r="A242" s="6"/>
    </row>
    <row r="243" ht="14.25" customHeight="1">
      <c r="A243" s="6"/>
    </row>
    <row r="244" ht="14.25" customHeight="1">
      <c r="A244" s="6"/>
    </row>
    <row r="245" ht="14.25" customHeight="1">
      <c r="A245" s="6"/>
    </row>
    <row r="246" ht="14.25" customHeight="1">
      <c r="A246" s="6"/>
    </row>
    <row r="247" ht="14.25" customHeight="1">
      <c r="A247" s="6"/>
    </row>
    <row r="248" ht="14.25" customHeight="1">
      <c r="A248" s="6"/>
    </row>
    <row r="249" ht="14.25" customHeight="1">
      <c r="A249" s="6"/>
    </row>
    <row r="250" ht="14.25" customHeight="1">
      <c r="A250" s="6"/>
    </row>
    <row r="251" ht="14.25" customHeight="1">
      <c r="A251" s="6"/>
    </row>
    <row r="252" ht="14.25" customHeight="1">
      <c r="A252" s="6"/>
    </row>
    <row r="253" ht="14.25" customHeight="1">
      <c r="A253" s="6"/>
    </row>
    <row r="254" ht="14.25" customHeight="1">
      <c r="A254" s="6"/>
    </row>
    <row r="255" ht="14.25" customHeight="1">
      <c r="A255" s="6"/>
    </row>
    <row r="256" ht="14.25" customHeight="1">
      <c r="A256" s="6"/>
    </row>
    <row r="257" ht="14.25" customHeight="1">
      <c r="A257" s="6"/>
    </row>
    <row r="258" ht="14.25" customHeight="1">
      <c r="A258" s="6"/>
    </row>
    <row r="259" ht="14.25" customHeight="1">
      <c r="A259" s="6"/>
    </row>
    <row r="260" ht="14.25" customHeight="1">
      <c r="A260" s="6"/>
    </row>
    <row r="261" ht="14.25" customHeight="1">
      <c r="A261" s="6"/>
    </row>
    <row r="262" ht="14.25" customHeight="1">
      <c r="A262" s="6"/>
    </row>
    <row r="263" ht="14.25" customHeight="1">
      <c r="A263" s="6"/>
    </row>
    <row r="264" ht="14.25" customHeight="1">
      <c r="A264" s="6"/>
    </row>
    <row r="265" ht="14.25" customHeight="1">
      <c r="A265" s="6"/>
    </row>
    <row r="266" ht="14.25" customHeight="1">
      <c r="A266" s="6"/>
    </row>
    <row r="267" ht="14.25" customHeight="1">
      <c r="A267" s="6"/>
    </row>
    <row r="268" ht="14.25" customHeight="1">
      <c r="A268" s="6"/>
    </row>
    <row r="269" ht="14.25" customHeight="1">
      <c r="A269" s="6"/>
    </row>
    <row r="270" ht="14.25" customHeight="1">
      <c r="A270" s="6"/>
    </row>
    <row r="271" ht="14.25" customHeight="1">
      <c r="A271" s="6"/>
    </row>
    <row r="272" ht="14.25" customHeight="1">
      <c r="A272" s="6"/>
    </row>
    <row r="273" ht="14.25" customHeight="1">
      <c r="A273" s="6"/>
    </row>
    <row r="274" ht="14.25" customHeight="1">
      <c r="A274" s="6"/>
    </row>
    <row r="275" ht="14.25" customHeight="1">
      <c r="A275" s="6"/>
    </row>
    <row r="276" ht="14.25" customHeight="1">
      <c r="A276" s="6"/>
    </row>
    <row r="277" ht="14.25" customHeight="1">
      <c r="A277" s="6"/>
    </row>
    <row r="278" ht="14.25" customHeight="1">
      <c r="A278" s="6"/>
    </row>
    <row r="279" ht="14.25" customHeight="1">
      <c r="A279" s="6"/>
    </row>
    <row r="280" ht="14.25" customHeight="1">
      <c r="A280" s="6"/>
    </row>
    <row r="281" ht="14.25" customHeight="1">
      <c r="A281" s="6"/>
    </row>
    <row r="282" ht="14.25" customHeight="1">
      <c r="A282" s="6"/>
    </row>
    <row r="283" ht="14.25" customHeight="1">
      <c r="A283" s="6"/>
    </row>
    <row r="284" ht="14.25" customHeight="1">
      <c r="A284" s="6"/>
    </row>
    <row r="285" ht="14.25" customHeight="1">
      <c r="A285" s="6"/>
    </row>
    <row r="286" ht="14.25" customHeight="1">
      <c r="A286" s="6"/>
    </row>
    <row r="287" ht="14.25" customHeight="1">
      <c r="A287" s="6"/>
    </row>
    <row r="288" ht="14.25" customHeight="1">
      <c r="A288" s="6"/>
    </row>
    <row r="289" ht="14.25" customHeight="1">
      <c r="A289" s="6"/>
    </row>
    <row r="290" ht="14.25" customHeight="1">
      <c r="A290" s="6"/>
    </row>
    <row r="291" ht="14.25" customHeight="1">
      <c r="A291" s="6"/>
    </row>
    <row r="292" ht="14.25" customHeight="1">
      <c r="A292" s="6"/>
    </row>
    <row r="293" ht="14.25" customHeight="1">
      <c r="A293" s="6"/>
    </row>
    <row r="294" ht="14.25" customHeight="1">
      <c r="A294" s="6"/>
    </row>
    <row r="295" ht="14.25" customHeight="1">
      <c r="A295" s="6"/>
    </row>
    <row r="296" ht="14.25" customHeight="1">
      <c r="A296" s="6"/>
    </row>
    <row r="297" ht="14.25" customHeight="1">
      <c r="A297" s="6"/>
    </row>
    <row r="298" ht="14.25" customHeight="1">
      <c r="A298" s="6"/>
    </row>
    <row r="299" ht="14.25" customHeight="1">
      <c r="A299" s="6"/>
    </row>
    <row r="300" ht="14.25" customHeight="1">
      <c r="A300" s="6"/>
    </row>
    <row r="301" ht="14.25" customHeight="1">
      <c r="A301" s="6"/>
    </row>
    <row r="302" ht="14.25" customHeight="1">
      <c r="A302" s="6"/>
    </row>
    <row r="303" ht="14.25" customHeight="1">
      <c r="A303" s="6"/>
    </row>
    <row r="304" ht="14.25" customHeight="1">
      <c r="A304" s="6"/>
    </row>
    <row r="305" ht="14.25" customHeight="1">
      <c r="A305" s="6"/>
    </row>
    <row r="306" ht="14.25" customHeight="1">
      <c r="A306" s="6"/>
    </row>
    <row r="307" ht="14.25" customHeight="1">
      <c r="A307" s="6"/>
    </row>
    <row r="308" ht="14.25" customHeight="1">
      <c r="A308" s="6"/>
    </row>
    <row r="309" ht="14.25" customHeight="1">
      <c r="A309" s="6"/>
    </row>
    <row r="310" ht="14.25" customHeight="1">
      <c r="A310" s="6"/>
    </row>
    <row r="311" ht="14.25" customHeight="1">
      <c r="A311" s="6"/>
    </row>
    <row r="312" ht="14.25" customHeight="1">
      <c r="A312" s="6"/>
    </row>
    <row r="313" ht="14.25" customHeight="1">
      <c r="A313" s="6"/>
    </row>
    <row r="314" ht="14.25" customHeight="1">
      <c r="A314" s="6"/>
    </row>
    <row r="315" ht="14.25" customHeight="1">
      <c r="A315" s="6"/>
    </row>
    <row r="316" ht="14.25" customHeight="1">
      <c r="A316" s="6"/>
    </row>
    <row r="317" ht="14.25" customHeight="1">
      <c r="A317" s="6"/>
    </row>
    <row r="318" ht="14.25" customHeight="1">
      <c r="A318" s="6"/>
    </row>
    <row r="319" ht="14.25" customHeight="1">
      <c r="A319" s="6"/>
    </row>
    <row r="320" ht="14.25" customHeight="1">
      <c r="A320" s="6"/>
    </row>
    <row r="321" ht="14.25" customHeight="1">
      <c r="A321" s="6"/>
    </row>
    <row r="322" ht="14.25" customHeight="1">
      <c r="A322" s="6"/>
    </row>
    <row r="323" ht="14.25" customHeight="1">
      <c r="A323" s="6"/>
    </row>
    <row r="324" ht="14.25" customHeight="1">
      <c r="A324" s="6"/>
    </row>
    <row r="325" ht="14.25" customHeight="1">
      <c r="A325" s="6"/>
    </row>
    <row r="326" ht="14.25" customHeight="1">
      <c r="A326" s="6"/>
    </row>
    <row r="327" ht="14.25" customHeight="1">
      <c r="A327" s="6"/>
    </row>
    <row r="328" ht="14.25" customHeight="1">
      <c r="A328" s="6"/>
    </row>
    <row r="329" ht="14.25" customHeight="1">
      <c r="A329" s="6"/>
    </row>
    <row r="330" ht="14.25" customHeight="1">
      <c r="A330" s="6"/>
    </row>
    <row r="331" ht="14.25" customHeight="1">
      <c r="A331" s="6"/>
    </row>
    <row r="332" ht="14.25" customHeight="1">
      <c r="A332" s="6"/>
    </row>
    <row r="333" ht="14.25" customHeight="1">
      <c r="A333" s="6"/>
    </row>
    <row r="334" ht="14.25" customHeight="1">
      <c r="A334" s="6"/>
    </row>
    <row r="335" ht="14.25" customHeight="1">
      <c r="A335" s="6"/>
    </row>
    <row r="336" ht="14.25" customHeight="1">
      <c r="A336" s="6"/>
    </row>
    <row r="337" ht="14.25" customHeight="1">
      <c r="A337" s="6"/>
    </row>
    <row r="338" ht="14.25" customHeight="1">
      <c r="A338" s="6"/>
    </row>
    <row r="339" ht="14.25" customHeight="1">
      <c r="A339" s="6"/>
    </row>
    <row r="340" ht="14.25" customHeight="1">
      <c r="A340" s="6"/>
    </row>
    <row r="341" ht="14.25" customHeight="1">
      <c r="A341" s="6"/>
    </row>
    <row r="342" ht="14.25" customHeight="1">
      <c r="A342" s="6"/>
    </row>
    <row r="343" ht="14.25" customHeight="1">
      <c r="A343" s="6"/>
    </row>
    <row r="344" ht="14.25" customHeight="1">
      <c r="A344" s="6"/>
    </row>
    <row r="345" ht="14.25" customHeight="1">
      <c r="A345" s="6"/>
    </row>
    <row r="346" ht="14.25" customHeight="1">
      <c r="A346" s="6"/>
    </row>
    <row r="347" ht="14.25" customHeight="1">
      <c r="A347" s="6"/>
    </row>
    <row r="348" ht="14.25" customHeight="1">
      <c r="A348" s="6"/>
    </row>
    <row r="349" ht="14.25" customHeight="1">
      <c r="A349" s="6"/>
    </row>
    <row r="350" ht="14.25" customHeight="1">
      <c r="A350" s="6"/>
    </row>
    <row r="351" ht="14.25" customHeight="1">
      <c r="A351" s="6"/>
    </row>
    <row r="352" ht="14.25" customHeight="1">
      <c r="A352" s="6"/>
    </row>
    <row r="353" ht="14.25" customHeight="1">
      <c r="A353" s="6"/>
    </row>
    <row r="354" ht="14.25" customHeight="1">
      <c r="A354" s="6"/>
    </row>
    <row r="355" ht="14.25" customHeight="1">
      <c r="A355" s="6"/>
    </row>
    <row r="356" ht="14.25" customHeight="1">
      <c r="A356" s="6"/>
    </row>
    <row r="357" ht="14.25" customHeight="1">
      <c r="A357" s="6"/>
    </row>
    <row r="358" ht="14.25" customHeight="1">
      <c r="A358" s="6"/>
    </row>
    <row r="359" ht="14.25" customHeight="1">
      <c r="A359" s="6"/>
    </row>
    <row r="360" ht="14.25" customHeight="1">
      <c r="A360" s="6"/>
    </row>
    <row r="361" ht="14.25" customHeight="1">
      <c r="A361" s="6"/>
    </row>
    <row r="362" ht="14.25" customHeight="1">
      <c r="A362" s="6"/>
    </row>
    <row r="363" ht="14.25" customHeight="1">
      <c r="A363" s="6"/>
    </row>
    <row r="364" ht="14.25" customHeight="1">
      <c r="A364" s="6"/>
    </row>
    <row r="365" ht="14.25" customHeight="1">
      <c r="A365" s="6"/>
    </row>
    <row r="366" ht="14.25" customHeight="1">
      <c r="A366" s="6"/>
    </row>
    <row r="367" ht="14.25" customHeight="1">
      <c r="A367" s="6"/>
    </row>
    <row r="368" ht="14.25" customHeight="1">
      <c r="A368" s="6"/>
    </row>
    <row r="369" ht="14.25" customHeight="1">
      <c r="A369" s="6"/>
    </row>
    <row r="370" ht="14.25" customHeight="1">
      <c r="A370" s="6"/>
    </row>
    <row r="371" ht="14.25" customHeight="1">
      <c r="A371" s="6"/>
    </row>
    <row r="372" ht="14.25" customHeight="1">
      <c r="A372" s="6"/>
    </row>
    <row r="373" ht="14.25" customHeight="1">
      <c r="A373" s="6"/>
    </row>
    <row r="374" ht="14.25" customHeight="1">
      <c r="A374" s="6"/>
    </row>
    <row r="375" ht="14.25" customHeight="1">
      <c r="A375" s="6"/>
    </row>
    <row r="376" ht="14.25" customHeight="1">
      <c r="A376" s="6"/>
    </row>
    <row r="377" ht="14.25" customHeight="1">
      <c r="A377" s="6"/>
    </row>
    <row r="378" ht="14.25" customHeight="1">
      <c r="A378" s="6"/>
    </row>
    <row r="379" ht="14.25" customHeight="1">
      <c r="A379" s="6"/>
    </row>
    <row r="380" ht="14.25" customHeight="1">
      <c r="A380" s="6"/>
    </row>
    <row r="381" ht="14.25" customHeight="1">
      <c r="A381" s="6"/>
    </row>
    <row r="382" ht="14.25" customHeight="1">
      <c r="A382" s="6"/>
    </row>
    <row r="383" ht="14.25" customHeight="1">
      <c r="A383" s="6"/>
    </row>
    <row r="384" ht="14.25" customHeight="1">
      <c r="A384" s="6"/>
    </row>
    <row r="385" ht="14.25" customHeight="1">
      <c r="A385" s="6"/>
    </row>
    <row r="386" ht="14.25" customHeight="1">
      <c r="A386" s="6"/>
    </row>
    <row r="387" ht="14.25" customHeight="1">
      <c r="A387" s="6"/>
    </row>
    <row r="388" ht="14.25" customHeight="1">
      <c r="A388" s="6"/>
    </row>
    <row r="389" ht="14.25" customHeight="1">
      <c r="A389" s="6"/>
    </row>
    <row r="390" ht="14.25" customHeight="1">
      <c r="A390" s="6"/>
    </row>
    <row r="391" ht="14.25" customHeight="1">
      <c r="A391" s="6"/>
    </row>
    <row r="392" ht="14.25" customHeight="1">
      <c r="A392" s="6"/>
    </row>
    <row r="393" ht="14.25" customHeight="1">
      <c r="A393" s="6"/>
    </row>
    <row r="394" ht="14.25" customHeight="1">
      <c r="A394" s="6"/>
    </row>
    <row r="395" ht="14.25" customHeight="1">
      <c r="A395" s="6"/>
    </row>
    <row r="396" ht="14.25" customHeight="1">
      <c r="A396" s="6"/>
    </row>
    <row r="397" ht="14.25" customHeight="1">
      <c r="A397" s="6"/>
    </row>
    <row r="398" ht="14.25" customHeight="1">
      <c r="A398" s="6"/>
    </row>
    <row r="399" ht="14.25" customHeight="1">
      <c r="A399" s="6"/>
    </row>
    <row r="400" ht="14.25" customHeight="1">
      <c r="A400" s="6"/>
    </row>
    <row r="401" ht="14.25" customHeight="1">
      <c r="A401" s="6"/>
    </row>
    <row r="402" ht="14.25" customHeight="1">
      <c r="A402" s="6"/>
    </row>
    <row r="403" ht="14.25" customHeight="1">
      <c r="A403" s="6"/>
    </row>
    <row r="404" ht="14.25" customHeight="1">
      <c r="A404" s="6"/>
    </row>
    <row r="405" ht="14.25" customHeight="1">
      <c r="A405" s="6"/>
    </row>
    <row r="406" ht="14.25" customHeight="1">
      <c r="A406" s="6"/>
    </row>
    <row r="407" ht="14.25" customHeight="1">
      <c r="A407" s="6"/>
    </row>
    <row r="408" ht="14.25" customHeight="1">
      <c r="A408" s="6"/>
    </row>
    <row r="409" ht="14.25" customHeight="1">
      <c r="A409" s="6"/>
    </row>
    <row r="410" ht="14.25" customHeight="1">
      <c r="A410" s="6"/>
    </row>
    <row r="411" ht="14.25" customHeight="1">
      <c r="A411" s="6"/>
    </row>
    <row r="412" ht="14.25" customHeight="1">
      <c r="A412" s="6"/>
    </row>
    <row r="413" ht="14.25" customHeight="1">
      <c r="A413" s="6"/>
    </row>
    <row r="414" ht="14.25" customHeight="1">
      <c r="A414" s="6"/>
    </row>
    <row r="415" ht="14.25" customHeight="1">
      <c r="A415" s="6"/>
    </row>
    <row r="416" ht="14.25" customHeight="1">
      <c r="A416" s="6"/>
    </row>
    <row r="417" ht="14.25" customHeight="1">
      <c r="A417" s="6"/>
    </row>
    <row r="418" ht="14.25" customHeight="1">
      <c r="A418" s="6"/>
    </row>
    <row r="419" ht="14.25" customHeight="1">
      <c r="A419" s="6"/>
    </row>
    <row r="420" ht="14.25" customHeight="1">
      <c r="A420" s="6"/>
    </row>
    <row r="421" ht="14.25" customHeight="1">
      <c r="A421" s="6"/>
    </row>
    <row r="422" ht="14.25" customHeight="1">
      <c r="A422" s="6"/>
    </row>
    <row r="423" ht="14.25" customHeight="1">
      <c r="A423" s="6"/>
    </row>
    <row r="424" ht="14.25" customHeight="1">
      <c r="A424" s="6"/>
    </row>
    <row r="425" ht="14.25" customHeight="1">
      <c r="A425" s="6"/>
    </row>
    <row r="426" ht="14.25" customHeight="1">
      <c r="A426" s="6"/>
    </row>
    <row r="427" ht="14.25" customHeight="1">
      <c r="A427" s="6"/>
    </row>
    <row r="428" ht="14.25" customHeight="1">
      <c r="A428" s="6"/>
    </row>
    <row r="429" ht="14.25" customHeight="1">
      <c r="A429" s="6"/>
    </row>
    <row r="430" ht="14.25" customHeight="1">
      <c r="A430" s="6"/>
    </row>
    <row r="431" ht="14.25" customHeight="1">
      <c r="A431" s="6"/>
    </row>
    <row r="432" ht="14.25" customHeight="1">
      <c r="A432" s="6"/>
    </row>
    <row r="433" ht="14.25" customHeight="1">
      <c r="A433" s="6"/>
    </row>
    <row r="434" ht="14.25" customHeight="1">
      <c r="A434" s="6"/>
    </row>
    <row r="435" ht="14.25" customHeight="1">
      <c r="A435" s="6"/>
    </row>
    <row r="436" ht="14.25" customHeight="1">
      <c r="A436" s="6"/>
    </row>
    <row r="437" ht="14.25" customHeight="1">
      <c r="A437" s="6"/>
    </row>
    <row r="438" ht="14.25" customHeight="1">
      <c r="A438" s="6"/>
    </row>
    <row r="439" ht="14.25" customHeight="1">
      <c r="A439" s="6"/>
    </row>
    <row r="440" ht="14.25" customHeight="1">
      <c r="A440" s="6"/>
    </row>
    <row r="441" ht="14.25" customHeight="1">
      <c r="A441" s="6"/>
    </row>
    <row r="442" ht="14.25" customHeight="1">
      <c r="A442" s="6"/>
    </row>
    <row r="443" ht="14.25" customHeight="1">
      <c r="A443" s="6"/>
    </row>
    <row r="444" ht="14.25" customHeight="1">
      <c r="A444" s="6"/>
    </row>
    <row r="445" ht="14.25" customHeight="1">
      <c r="A445" s="6"/>
    </row>
    <row r="446" ht="14.25" customHeight="1">
      <c r="A446" s="6"/>
    </row>
    <row r="447" ht="14.25" customHeight="1">
      <c r="A447" s="6"/>
    </row>
    <row r="448" ht="14.25" customHeight="1">
      <c r="A448" s="6"/>
    </row>
    <row r="449" ht="14.25" customHeight="1">
      <c r="A449" s="6"/>
    </row>
    <row r="450" ht="14.25" customHeight="1">
      <c r="A450" s="6"/>
    </row>
    <row r="451" ht="14.25" customHeight="1">
      <c r="A451" s="6"/>
    </row>
    <row r="452" ht="14.25" customHeight="1">
      <c r="A452" s="6"/>
    </row>
    <row r="453" ht="14.25" customHeight="1">
      <c r="A453" s="6"/>
    </row>
    <row r="454" ht="14.25" customHeight="1">
      <c r="A454" s="6"/>
    </row>
    <row r="455" ht="14.25" customHeight="1">
      <c r="A455" s="6"/>
    </row>
    <row r="456" ht="14.25" customHeight="1">
      <c r="A456" s="6"/>
    </row>
    <row r="457" ht="14.25" customHeight="1">
      <c r="A457" s="6"/>
    </row>
    <row r="458" ht="14.25" customHeight="1">
      <c r="A458" s="6"/>
    </row>
    <row r="459" ht="14.25" customHeight="1">
      <c r="A459" s="6"/>
    </row>
    <row r="460" ht="14.25" customHeight="1">
      <c r="A460" s="6"/>
    </row>
    <row r="461" ht="14.25" customHeight="1">
      <c r="A461" s="6"/>
    </row>
    <row r="462" ht="14.25" customHeight="1">
      <c r="A462" s="6"/>
    </row>
    <row r="463" ht="14.25" customHeight="1">
      <c r="A463" s="6"/>
    </row>
    <row r="464" ht="14.25" customHeight="1">
      <c r="A464" s="6"/>
    </row>
    <row r="465" ht="14.25" customHeight="1">
      <c r="A465" s="6"/>
    </row>
    <row r="466" ht="14.25" customHeight="1">
      <c r="A466" s="6"/>
    </row>
    <row r="467" ht="14.25" customHeight="1">
      <c r="A467" s="6"/>
    </row>
    <row r="468" ht="14.25" customHeight="1">
      <c r="A468" s="6"/>
    </row>
    <row r="469" ht="14.25" customHeight="1">
      <c r="A469" s="6"/>
    </row>
    <row r="470" ht="14.25" customHeight="1">
      <c r="A470" s="6"/>
    </row>
    <row r="471" ht="14.25" customHeight="1">
      <c r="A471" s="6"/>
    </row>
    <row r="472" ht="14.25" customHeight="1">
      <c r="A472" s="6"/>
    </row>
    <row r="473" ht="14.25" customHeight="1">
      <c r="A473" s="6"/>
    </row>
    <row r="474" ht="14.25" customHeight="1">
      <c r="A474" s="6"/>
    </row>
    <row r="475" ht="14.25" customHeight="1">
      <c r="A475" s="6"/>
    </row>
    <row r="476" ht="14.25" customHeight="1">
      <c r="A476" s="6"/>
    </row>
    <row r="477" ht="14.25" customHeight="1">
      <c r="A477" s="6"/>
    </row>
    <row r="478" ht="14.25" customHeight="1">
      <c r="A478" s="6"/>
    </row>
    <row r="479" ht="14.25" customHeight="1">
      <c r="A479" s="6"/>
    </row>
    <row r="480" ht="14.25" customHeight="1">
      <c r="A480" s="6"/>
    </row>
    <row r="481" ht="14.25" customHeight="1">
      <c r="A481" s="6"/>
    </row>
    <row r="482" ht="14.25" customHeight="1">
      <c r="A482" s="6"/>
    </row>
    <row r="483" ht="14.25" customHeight="1">
      <c r="A483" s="6"/>
    </row>
    <row r="484" ht="14.25" customHeight="1">
      <c r="A484" s="6"/>
    </row>
    <row r="485" ht="14.25" customHeight="1">
      <c r="A485" s="6"/>
    </row>
    <row r="486" ht="14.25" customHeight="1">
      <c r="A486" s="6"/>
    </row>
    <row r="487" ht="14.25" customHeight="1">
      <c r="A487" s="6"/>
    </row>
    <row r="488" ht="14.25" customHeight="1">
      <c r="A488" s="6"/>
    </row>
    <row r="489" ht="14.25" customHeight="1">
      <c r="A489" s="6"/>
    </row>
    <row r="490" ht="14.25" customHeight="1">
      <c r="A490" s="6"/>
    </row>
    <row r="491" ht="14.25" customHeight="1">
      <c r="A491" s="6"/>
    </row>
    <row r="492" ht="14.25" customHeight="1">
      <c r="A492" s="6"/>
    </row>
    <row r="493" ht="14.25" customHeight="1">
      <c r="A493" s="6"/>
    </row>
    <row r="494" ht="14.25" customHeight="1">
      <c r="A494" s="6"/>
    </row>
    <row r="495" ht="14.25" customHeight="1">
      <c r="A495" s="6"/>
    </row>
    <row r="496" ht="14.25" customHeight="1">
      <c r="A496" s="6"/>
    </row>
    <row r="497" ht="14.25" customHeight="1">
      <c r="A497" s="6"/>
    </row>
    <row r="498" ht="14.25" customHeight="1">
      <c r="A498" s="6"/>
    </row>
    <row r="499" ht="14.25" customHeight="1">
      <c r="A499" s="6"/>
    </row>
    <row r="500" ht="14.25" customHeight="1">
      <c r="A500" s="6"/>
    </row>
    <row r="501" ht="14.25" customHeight="1">
      <c r="A501" s="6"/>
    </row>
    <row r="502" ht="14.25" customHeight="1">
      <c r="A502" s="6"/>
    </row>
    <row r="503" ht="14.25" customHeight="1">
      <c r="A503" s="6"/>
    </row>
    <row r="504" ht="14.25" customHeight="1">
      <c r="A504" s="6"/>
    </row>
    <row r="505" ht="14.25" customHeight="1">
      <c r="A505" s="6"/>
    </row>
    <row r="506" ht="14.25" customHeight="1">
      <c r="A506" s="6"/>
    </row>
    <row r="507" ht="14.25" customHeight="1">
      <c r="A507" s="6"/>
    </row>
    <row r="508" ht="14.25" customHeight="1">
      <c r="A508" s="6"/>
    </row>
    <row r="509" ht="14.25" customHeight="1">
      <c r="A509" s="6"/>
    </row>
    <row r="510" ht="14.25" customHeight="1">
      <c r="A510" s="6"/>
    </row>
    <row r="511" ht="14.25" customHeight="1">
      <c r="A511" s="6"/>
    </row>
    <row r="512" ht="14.25" customHeight="1">
      <c r="A512" s="6"/>
    </row>
    <row r="513" ht="14.25" customHeight="1">
      <c r="A513" s="6"/>
    </row>
    <row r="514" ht="14.25" customHeight="1">
      <c r="A514" s="6"/>
    </row>
    <row r="515" ht="14.25" customHeight="1">
      <c r="A515" s="6"/>
    </row>
    <row r="516" ht="14.25" customHeight="1">
      <c r="A516" s="6"/>
    </row>
    <row r="517" ht="14.25" customHeight="1">
      <c r="A517" s="6"/>
    </row>
    <row r="518" ht="14.25" customHeight="1">
      <c r="A518" s="6"/>
    </row>
    <row r="519" ht="14.25" customHeight="1">
      <c r="A519" s="6"/>
    </row>
    <row r="520" ht="14.25" customHeight="1">
      <c r="A520" s="6"/>
    </row>
    <row r="521" ht="14.25" customHeight="1">
      <c r="A521" s="6"/>
    </row>
    <row r="522" ht="14.25" customHeight="1">
      <c r="A522" s="6"/>
    </row>
    <row r="523" ht="14.25" customHeight="1">
      <c r="A523" s="6"/>
    </row>
    <row r="524" ht="14.25" customHeight="1">
      <c r="A524" s="6"/>
    </row>
    <row r="525" ht="14.25" customHeight="1">
      <c r="A525" s="6"/>
    </row>
    <row r="526" ht="14.25" customHeight="1">
      <c r="A526" s="6"/>
    </row>
    <row r="527" ht="14.25" customHeight="1">
      <c r="A527" s="6"/>
    </row>
    <row r="528" ht="14.25" customHeight="1">
      <c r="A528" s="6"/>
    </row>
    <row r="529" ht="14.25" customHeight="1">
      <c r="A529" s="6"/>
    </row>
    <row r="530" ht="14.25" customHeight="1">
      <c r="A530" s="6"/>
    </row>
    <row r="531" ht="14.25" customHeight="1">
      <c r="A531" s="6"/>
    </row>
    <row r="532" ht="14.25" customHeight="1">
      <c r="A532" s="6"/>
    </row>
    <row r="533" ht="14.25" customHeight="1">
      <c r="A533" s="6"/>
    </row>
    <row r="534" ht="14.25" customHeight="1">
      <c r="A534" s="6"/>
    </row>
    <row r="535" ht="14.25" customHeight="1">
      <c r="A535" s="6"/>
    </row>
    <row r="536" ht="14.25" customHeight="1">
      <c r="A536" s="6"/>
    </row>
    <row r="537" ht="14.25" customHeight="1">
      <c r="A537" s="6"/>
    </row>
    <row r="538" ht="14.25" customHeight="1">
      <c r="A538" s="6"/>
    </row>
    <row r="539" ht="14.25" customHeight="1">
      <c r="A539" s="6"/>
    </row>
    <row r="540" ht="14.25" customHeight="1">
      <c r="A540" s="6"/>
    </row>
    <row r="541" ht="14.25" customHeight="1">
      <c r="A541" s="6"/>
    </row>
    <row r="542" ht="14.25" customHeight="1">
      <c r="A542" s="6"/>
    </row>
    <row r="543" ht="14.25" customHeight="1">
      <c r="A543" s="6"/>
    </row>
    <row r="544" ht="14.25" customHeight="1">
      <c r="A544" s="6"/>
    </row>
    <row r="545" ht="14.25" customHeight="1">
      <c r="A545" s="6"/>
    </row>
    <row r="546" ht="14.25" customHeight="1">
      <c r="A546" s="6"/>
    </row>
    <row r="547" ht="14.25" customHeight="1">
      <c r="A547" s="6"/>
    </row>
    <row r="548" ht="14.25" customHeight="1">
      <c r="A548" s="6"/>
    </row>
    <row r="549" ht="14.25" customHeight="1">
      <c r="A549" s="6"/>
    </row>
    <row r="550" ht="14.25" customHeight="1">
      <c r="A550" s="6"/>
    </row>
    <row r="551" ht="14.25" customHeight="1">
      <c r="A551" s="6"/>
    </row>
    <row r="552" ht="14.25" customHeight="1">
      <c r="A552" s="6"/>
    </row>
    <row r="553" ht="14.25" customHeight="1">
      <c r="A553" s="6"/>
    </row>
    <row r="554" ht="14.25" customHeight="1">
      <c r="A554" s="6"/>
    </row>
    <row r="555" ht="14.25" customHeight="1">
      <c r="A555" s="6"/>
    </row>
    <row r="556" ht="14.25" customHeight="1">
      <c r="A556" s="6"/>
    </row>
    <row r="557" ht="14.25" customHeight="1">
      <c r="A557" s="6"/>
    </row>
    <row r="558" ht="14.25" customHeight="1">
      <c r="A558" s="6"/>
    </row>
    <row r="559" ht="14.25" customHeight="1">
      <c r="A559" s="6"/>
    </row>
    <row r="560" ht="14.25" customHeight="1">
      <c r="A560" s="6"/>
    </row>
    <row r="561" ht="14.25" customHeight="1">
      <c r="A561" s="6"/>
    </row>
    <row r="562" ht="14.25" customHeight="1">
      <c r="A562" s="6"/>
    </row>
    <row r="563" ht="14.25" customHeight="1">
      <c r="A563" s="6"/>
    </row>
    <row r="564" ht="14.25" customHeight="1">
      <c r="A564" s="6"/>
    </row>
    <row r="565" ht="14.25" customHeight="1">
      <c r="A565" s="6"/>
    </row>
    <row r="566" ht="14.25" customHeight="1">
      <c r="A566" s="6"/>
    </row>
    <row r="567" ht="14.25" customHeight="1">
      <c r="A567" s="6"/>
    </row>
    <row r="568" ht="14.25" customHeight="1">
      <c r="A568" s="6"/>
    </row>
    <row r="569" ht="14.25" customHeight="1">
      <c r="A569" s="6"/>
    </row>
    <row r="570" ht="14.25" customHeight="1">
      <c r="A570" s="6"/>
    </row>
    <row r="571" ht="14.25" customHeight="1">
      <c r="A571" s="6"/>
    </row>
    <row r="572" ht="14.25" customHeight="1">
      <c r="A572" s="6"/>
    </row>
    <row r="573" ht="14.25" customHeight="1">
      <c r="A573" s="6"/>
    </row>
    <row r="574" ht="14.25" customHeight="1">
      <c r="A574" s="6"/>
    </row>
    <row r="575" ht="14.25" customHeight="1">
      <c r="A575" s="6"/>
    </row>
    <row r="576" ht="14.25" customHeight="1">
      <c r="A576" s="6"/>
    </row>
    <row r="577" ht="14.25" customHeight="1">
      <c r="A577" s="6"/>
    </row>
    <row r="578" ht="14.25" customHeight="1">
      <c r="A578" s="6"/>
    </row>
    <row r="579" ht="14.25" customHeight="1">
      <c r="A579" s="6"/>
    </row>
    <row r="580" ht="14.25" customHeight="1">
      <c r="A580" s="6"/>
    </row>
    <row r="581" ht="14.25" customHeight="1">
      <c r="A581" s="6"/>
    </row>
    <row r="582" ht="14.25" customHeight="1">
      <c r="A582" s="6"/>
    </row>
    <row r="583" ht="14.25" customHeight="1">
      <c r="A583" s="6"/>
    </row>
    <row r="584" ht="14.25" customHeight="1">
      <c r="A584" s="6"/>
    </row>
    <row r="585" ht="14.25" customHeight="1">
      <c r="A585" s="6"/>
    </row>
    <row r="586" ht="14.25" customHeight="1">
      <c r="A586" s="6"/>
    </row>
    <row r="587" ht="14.25" customHeight="1">
      <c r="A587" s="6"/>
    </row>
    <row r="588" ht="14.25" customHeight="1">
      <c r="A588" s="6"/>
    </row>
    <row r="589" ht="14.25" customHeight="1">
      <c r="A589" s="6"/>
    </row>
    <row r="590" ht="14.25" customHeight="1">
      <c r="A590" s="6"/>
    </row>
    <row r="591" ht="14.25" customHeight="1">
      <c r="A591" s="6"/>
    </row>
    <row r="592" ht="14.25" customHeight="1">
      <c r="A592" s="6"/>
    </row>
    <row r="593" ht="14.25" customHeight="1">
      <c r="A593" s="6"/>
    </row>
    <row r="594" ht="14.25" customHeight="1">
      <c r="A594" s="6"/>
    </row>
    <row r="595" ht="14.25" customHeight="1">
      <c r="A595" s="6"/>
    </row>
    <row r="596" ht="14.25" customHeight="1">
      <c r="A596" s="6"/>
    </row>
    <row r="597" ht="14.25" customHeight="1">
      <c r="A597" s="6"/>
    </row>
    <row r="598" ht="14.25" customHeight="1">
      <c r="A598" s="6"/>
    </row>
    <row r="599" ht="14.25" customHeight="1">
      <c r="A599" s="6"/>
    </row>
    <row r="600" ht="14.25" customHeight="1">
      <c r="A600" s="6"/>
    </row>
    <row r="601" ht="14.25" customHeight="1">
      <c r="A601" s="6"/>
    </row>
    <row r="602" ht="14.25" customHeight="1">
      <c r="A602" s="6"/>
    </row>
    <row r="603" ht="14.25" customHeight="1">
      <c r="A603" s="6"/>
    </row>
    <row r="604" ht="14.25" customHeight="1">
      <c r="A604" s="6"/>
    </row>
    <row r="605" ht="14.25" customHeight="1">
      <c r="A605" s="6"/>
    </row>
    <row r="606" ht="14.25" customHeight="1">
      <c r="A606" s="6"/>
    </row>
    <row r="607" ht="14.25" customHeight="1">
      <c r="A607" s="6"/>
    </row>
    <row r="608" ht="14.25" customHeight="1">
      <c r="A608" s="6"/>
    </row>
    <row r="609" ht="14.25" customHeight="1">
      <c r="A609" s="6"/>
    </row>
    <row r="610" ht="14.25" customHeight="1">
      <c r="A610" s="6"/>
    </row>
    <row r="611" ht="14.25" customHeight="1">
      <c r="A611" s="6"/>
    </row>
    <row r="612" ht="14.25" customHeight="1">
      <c r="A612" s="6"/>
    </row>
    <row r="613" ht="14.25" customHeight="1">
      <c r="A613" s="6"/>
    </row>
    <row r="614" ht="14.25" customHeight="1">
      <c r="A614" s="6"/>
    </row>
    <row r="615" ht="14.25" customHeight="1">
      <c r="A615" s="6"/>
    </row>
    <row r="616" ht="14.25" customHeight="1">
      <c r="A616" s="6"/>
    </row>
    <row r="617" ht="14.25" customHeight="1">
      <c r="A617" s="6"/>
    </row>
    <row r="618" ht="14.25" customHeight="1">
      <c r="A618" s="6"/>
    </row>
    <row r="619" ht="14.25" customHeight="1">
      <c r="A619" s="6"/>
    </row>
    <row r="620" ht="14.25" customHeight="1">
      <c r="A620" s="6"/>
    </row>
    <row r="621" ht="14.25" customHeight="1">
      <c r="A621" s="6"/>
    </row>
    <row r="622" ht="14.25" customHeight="1">
      <c r="A622" s="6"/>
    </row>
    <row r="623" ht="14.25" customHeight="1">
      <c r="A623" s="6"/>
    </row>
    <row r="624" ht="14.25" customHeight="1">
      <c r="A624" s="6"/>
    </row>
    <row r="625" ht="14.25" customHeight="1">
      <c r="A625" s="6"/>
    </row>
    <row r="626" ht="14.25" customHeight="1">
      <c r="A626" s="6"/>
    </row>
    <row r="627" ht="14.25" customHeight="1">
      <c r="A627" s="6"/>
    </row>
    <row r="628" ht="14.25" customHeight="1">
      <c r="A628" s="6"/>
    </row>
    <row r="629" ht="14.25" customHeight="1">
      <c r="A629" s="6"/>
    </row>
    <row r="630" ht="14.25" customHeight="1">
      <c r="A630" s="6"/>
    </row>
    <row r="631" ht="14.25" customHeight="1">
      <c r="A631" s="6"/>
    </row>
    <row r="632" ht="14.25" customHeight="1">
      <c r="A632" s="6"/>
    </row>
    <row r="633" ht="14.25" customHeight="1">
      <c r="A633" s="6"/>
    </row>
    <row r="634" ht="14.25" customHeight="1">
      <c r="A634" s="6"/>
    </row>
    <row r="635" ht="14.25" customHeight="1">
      <c r="A635" s="6"/>
    </row>
    <row r="636" ht="14.25" customHeight="1">
      <c r="A636" s="6"/>
    </row>
    <row r="637" ht="14.25" customHeight="1">
      <c r="A637" s="6"/>
    </row>
    <row r="638" ht="14.25" customHeight="1">
      <c r="A638" s="6"/>
    </row>
    <row r="639" ht="14.25" customHeight="1">
      <c r="A639" s="6"/>
    </row>
    <row r="640" ht="14.25" customHeight="1">
      <c r="A640" s="6"/>
    </row>
    <row r="641" ht="14.25" customHeight="1">
      <c r="A641" s="6"/>
    </row>
    <row r="642" ht="14.25" customHeight="1">
      <c r="A642" s="6"/>
    </row>
    <row r="643" ht="14.25" customHeight="1">
      <c r="A643" s="6"/>
    </row>
    <row r="644" ht="14.25" customHeight="1">
      <c r="A644" s="6"/>
    </row>
    <row r="645" ht="14.25" customHeight="1">
      <c r="A645" s="6"/>
    </row>
    <row r="646" ht="14.25" customHeight="1">
      <c r="A646" s="6"/>
    </row>
    <row r="647" ht="14.25" customHeight="1">
      <c r="A647" s="6"/>
    </row>
    <row r="648" ht="14.25" customHeight="1">
      <c r="A648" s="6"/>
    </row>
    <row r="649" ht="14.25" customHeight="1">
      <c r="A649" s="6"/>
    </row>
    <row r="650" ht="14.25" customHeight="1">
      <c r="A650" s="6"/>
    </row>
    <row r="651" ht="14.25" customHeight="1">
      <c r="A651" s="6"/>
    </row>
    <row r="652" ht="14.25" customHeight="1">
      <c r="A652" s="6"/>
    </row>
    <row r="653" ht="14.25" customHeight="1">
      <c r="A653" s="6"/>
    </row>
    <row r="654" ht="14.25" customHeight="1">
      <c r="A654" s="6"/>
    </row>
    <row r="655" ht="14.25" customHeight="1">
      <c r="A655" s="6"/>
    </row>
    <row r="656" ht="14.25" customHeight="1">
      <c r="A656" s="6"/>
    </row>
    <row r="657" ht="14.25" customHeight="1">
      <c r="A657" s="6"/>
    </row>
    <row r="658" ht="14.25" customHeight="1">
      <c r="A658" s="6"/>
    </row>
    <row r="659" ht="14.25" customHeight="1">
      <c r="A659" s="6"/>
    </row>
    <row r="660" ht="14.25" customHeight="1">
      <c r="A660" s="6"/>
    </row>
    <row r="661" ht="14.25" customHeight="1">
      <c r="A661" s="6"/>
    </row>
    <row r="662" ht="14.25" customHeight="1">
      <c r="A662" s="6"/>
    </row>
    <row r="663" ht="14.25" customHeight="1">
      <c r="A663" s="6"/>
    </row>
    <row r="664" ht="14.25" customHeight="1">
      <c r="A664" s="6"/>
    </row>
    <row r="665" ht="14.25" customHeight="1">
      <c r="A665" s="6"/>
    </row>
    <row r="666" ht="14.25" customHeight="1">
      <c r="A666" s="6"/>
    </row>
    <row r="667" ht="14.25" customHeight="1">
      <c r="A667" s="6"/>
    </row>
    <row r="668" ht="14.25" customHeight="1">
      <c r="A668" s="6"/>
    </row>
    <row r="669" ht="14.25" customHeight="1">
      <c r="A669" s="6"/>
    </row>
    <row r="670" ht="14.25" customHeight="1">
      <c r="A670" s="6"/>
    </row>
    <row r="671" ht="14.25" customHeight="1">
      <c r="A671" s="6"/>
    </row>
    <row r="672" ht="14.25" customHeight="1">
      <c r="A672" s="6"/>
    </row>
    <row r="673" ht="14.25" customHeight="1">
      <c r="A673" s="6"/>
    </row>
    <row r="674" ht="14.25" customHeight="1">
      <c r="A674" s="6"/>
    </row>
    <row r="675" ht="14.25" customHeight="1">
      <c r="A675" s="6"/>
    </row>
    <row r="676" ht="14.25" customHeight="1">
      <c r="A676" s="6"/>
    </row>
    <row r="677" ht="14.25" customHeight="1">
      <c r="A677" s="6"/>
    </row>
    <row r="678" ht="14.25" customHeight="1">
      <c r="A678" s="6"/>
    </row>
    <row r="679" ht="14.25" customHeight="1">
      <c r="A679" s="6"/>
    </row>
    <row r="680" ht="14.25" customHeight="1">
      <c r="A680" s="6"/>
    </row>
    <row r="681" ht="14.25" customHeight="1">
      <c r="A681" s="6"/>
    </row>
    <row r="682" ht="14.25" customHeight="1">
      <c r="A682" s="6"/>
    </row>
    <row r="683" ht="14.25" customHeight="1">
      <c r="A683" s="6"/>
    </row>
    <row r="684" ht="14.25" customHeight="1">
      <c r="A684" s="6"/>
    </row>
    <row r="685" ht="14.25" customHeight="1">
      <c r="A685" s="6"/>
    </row>
    <row r="686" ht="14.25" customHeight="1">
      <c r="A686" s="6"/>
    </row>
    <row r="687" ht="14.25" customHeight="1">
      <c r="A687" s="6"/>
    </row>
    <row r="688" ht="14.25" customHeight="1">
      <c r="A688" s="6"/>
    </row>
    <row r="689" ht="14.25" customHeight="1">
      <c r="A689" s="6"/>
    </row>
    <row r="690" ht="14.25" customHeight="1">
      <c r="A690" s="6"/>
    </row>
    <row r="691" ht="14.25" customHeight="1">
      <c r="A691" s="6"/>
    </row>
    <row r="692" ht="14.25" customHeight="1">
      <c r="A692" s="6"/>
    </row>
    <row r="693" ht="14.25" customHeight="1">
      <c r="A693" s="6"/>
    </row>
    <row r="694" ht="14.25" customHeight="1">
      <c r="A694" s="6"/>
    </row>
    <row r="695" ht="14.25" customHeight="1">
      <c r="A695" s="6"/>
    </row>
    <row r="696" ht="14.25" customHeight="1">
      <c r="A696" s="6"/>
    </row>
    <row r="697" ht="14.25" customHeight="1">
      <c r="A697" s="6"/>
    </row>
    <row r="698" ht="14.25" customHeight="1">
      <c r="A698" s="6"/>
    </row>
    <row r="699" ht="14.25" customHeight="1">
      <c r="A699" s="6"/>
    </row>
    <row r="700" ht="14.25" customHeight="1">
      <c r="A700" s="6"/>
    </row>
    <row r="701" ht="14.25" customHeight="1">
      <c r="A701" s="6"/>
    </row>
    <row r="702" ht="14.25" customHeight="1">
      <c r="A702" s="6"/>
    </row>
    <row r="703" ht="14.25" customHeight="1">
      <c r="A703" s="6"/>
    </row>
    <row r="704" ht="14.25" customHeight="1">
      <c r="A704" s="6"/>
    </row>
    <row r="705" ht="14.25" customHeight="1">
      <c r="A705" s="6"/>
    </row>
    <row r="706" ht="14.25" customHeight="1">
      <c r="A706" s="6"/>
    </row>
    <row r="707" ht="14.25" customHeight="1">
      <c r="A707" s="6"/>
    </row>
    <row r="708" ht="14.25" customHeight="1">
      <c r="A708" s="6"/>
    </row>
    <row r="709" ht="14.25" customHeight="1">
      <c r="A709" s="6"/>
    </row>
    <row r="710" ht="14.25" customHeight="1">
      <c r="A710" s="6"/>
    </row>
    <row r="711" ht="14.25" customHeight="1">
      <c r="A711" s="6"/>
    </row>
    <row r="712" ht="14.25" customHeight="1">
      <c r="A712" s="6"/>
    </row>
    <row r="713" ht="14.25" customHeight="1">
      <c r="A713" s="6"/>
    </row>
    <row r="714" ht="14.25" customHeight="1">
      <c r="A714" s="6"/>
    </row>
    <row r="715" ht="14.25" customHeight="1">
      <c r="A715" s="6"/>
    </row>
    <row r="716" ht="14.25" customHeight="1">
      <c r="A716" s="6"/>
    </row>
    <row r="717" ht="14.25" customHeight="1">
      <c r="A717" s="6"/>
    </row>
    <row r="718" ht="14.25" customHeight="1">
      <c r="A718" s="6"/>
    </row>
    <row r="719" ht="14.25" customHeight="1">
      <c r="A719" s="6"/>
    </row>
    <row r="720" ht="14.25" customHeight="1">
      <c r="A720" s="6"/>
    </row>
    <row r="721" ht="14.25" customHeight="1">
      <c r="A721" s="6"/>
    </row>
    <row r="722" ht="14.25" customHeight="1">
      <c r="A722" s="6"/>
    </row>
    <row r="723" ht="14.25" customHeight="1">
      <c r="A723" s="6"/>
    </row>
    <row r="724" ht="14.25" customHeight="1">
      <c r="A724" s="6"/>
    </row>
    <row r="725" ht="14.25" customHeight="1">
      <c r="A725" s="6"/>
    </row>
    <row r="726" ht="14.25" customHeight="1">
      <c r="A726" s="6"/>
    </row>
    <row r="727" ht="14.25" customHeight="1">
      <c r="A727" s="6"/>
    </row>
    <row r="728" ht="14.25" customHeight="1">
      <c r="A728" s="6"/>
    </row>
    <row r="729" ht="14.25" customHeight="1">
      <c r="A729" s="6"/>
    </row>
    <row r="730" ht="14.25" customHeight="1">
      <c r="A730" s="6"/>
    </row>
    <row r="731" ht="14.25" customHeight="1">
      <c r="A731" s="6"/>
    </row>
    <row r="732" ht="14.25" customHeight="1">
      <c r="A732" s="6"/>
    </row>
    <row r="733" ht="14.25" customHeight="1">
      <c r="A733" s="6"/>
    </row>
    <row r="734" ht="14.25" customHeight="1">
      <c r="A734" s="6"/>
    </row>
    <row r="735" ht="14.25" customHeight="1">
      <c r="A735" s="6"/>
    </row>
    <row r="736" ht="14.25" customHeight="1">
      <c r="A736" s="6"/>
    </row>
    <row r="737" ht="14.25" customHeight="1">
      <c r="A737" s="6"/>
    </row>
    <row r="738" ht="14.25" customHeight="1">
      <c r="A738" s="6"/>
    </row>
    <row r="739" ht="14.25" customHeight="1">
      <c r="A739" s="6"/>
    </row>
    <row r="740" ht="14.25" customHeight="1">
      <c r="A740" s="6"/>
    </row>
    <row r="741" ht="14.25" customHeight="1">
      <c r="A741" s="6"/>
    </row>
    <row r="742" ht="14.25" customHeight="1">
      <c r="A742" s="6"/>
    </row>
    <row r="743" ht="14.25" customHeight="1">
      <c r="A743" s="6"/>
    </row>
    <row r="744" ht="14.25" customHeight="1">
      <c r="A744" s="6"/>
    </row>
    <row r="745" ht="14.25" customHeight="1">
      <c r="A745" s="6"/>
    </row>
    <row r="746" ht="14.25" customHeight="1">
      <c r="A746" s="6"/>
    </row>
    <row r="747" ht="14.25" customHeight="1">
      <c r="A747" s="6"/>
    </row>
    <row r="748" ht="14.25" customHeight="1">
      <c r="A748" s="6"/>
    </row>
    <row r="749" ht="14.25" customHeight="1">
      <c r="A749" s="6"/>
    </row>
    <row r="750" ht="14.25" customHeight="1">
      <c r="A750" s="6"/>
    </row>
    <row r="751" ht="14.25" customHeight="1">
      <c r="A751" s="6"/>
    </row>
    <row r="752" ht="14.25" customHeight="1">
      <c r="A752" s="6"/>
    </row>
    <row r="753" ht="14.25" customHeight="1">
      <c r="A753" s="6"/>
    </row>
    <row r="754" ht="14.25" customHeight="1">
      <c r="A754" s="6"/>
    </row>
    <row r="755" ht="14.25" customHeight="1">
      <c r="A755" s="6"/>
    </row>
    <row r="756" ht="14.25" customHeight="1">
      <c r="A756" s="6"/>
    </row>
    <row r="757" ht="14.25" customHeight="1">
      <c r="A757" s="6"/>
    </row>
    <row r="758" ht="14.25" customHeight="1">
      <c r="A758" s="6"/>
    </row>
    <row r="759" ht="14.25" customHeight="1">
      <c r="A759" s="6"/>
    </row>
    <row r="760" ht="14.25" customHeight="1">
      <c r="A760" s="6"/>
    </row>
    <row r="761" ht="14.25" customHeight="1">
      <c r="A761" s="6"/>
    </row>
    <row r="762" ht="14.25" customHeight="1">
      <c r="A762" s="6"/>
    </row>
    <row r="763" ht="14.25" customHeight="1">
      <c r="A763" s="6"/>
    </row>
    <row r="764" ht="14.25" customHeight="1">
      <c r="A764" s="6"/>
    </row>
    <row r="765" ht="14.25" customHeight="1">
      <c r="A765" s="6"/>
    </row>
    <row r="766" ht="14.25" customHeight="1">
      <c r="A766" s="6"/>
    </row>
    <row r="767" ht="14.25" customHeight="1">
      <c r="A767" s="6"/>
    </row>
    <row r="768" ht="14.25" customHeight="1">
      <c r="A768" s="6"/>
    </row>
    <row r="769" ht="14.25" customHeight="1">
      <c r="A769" s="6"/>
    </row>
    <row r="770" ht="14.25" customHeight="1">
      <c r="A770" s="6"/>
    </row>
    <row r="771" ht="14.25" customHeight="1">
      <c r="A771" s="6"/>
    </row>
    <row r="772" ht="14.25" customHeight="1">
      <c r="A772" s="6"/>
    </row>
    <row r="773" ht="14.25" customHeight="1">
      <c r="A773" s="6"/>
    </row>
    <row r="774" ht="14.25" customHeight="1">
      <c r="A774" s="6"/>
    </row>
    <row r="775" ht="14.25" customHeight="1">
      <c r="A775" s="6"/>
    </row>
    <row r="776" ht="14.25" customHeight="1">
      <c r="A776" s="6"/>
    </row>
    <row r="777" ht="14.25" customHeight="1">
      <c r="A777" s="6"/>
    </row>
    <row r="778" ht="14.25" customHeight="1">
      <c r="A778" s="6"/>
    </row>
    <row r="779" ht="14.25" customHeight="1">
      <c r="A779" s="6"/>
    </row>
    <row r="780" ht="14.25" customHeight="1">
      <c r="A780" s="6"/>
    </row>
    <row r="781" ht="14.25" customHeight="1">
      <c r="A781" s="6"/>
    </row>
    <row r="782" ht="14.25" customHeight="1">
      <c r="A782" s="6"/>
    </row>
    <row r="783" ht="14.25" customHeight="1">
      <c r="A783" s="6"/>
    </row>
    <row r="784" ht="14.25" customHeight="1">
      <c r="A784" s="6"/>
    </row>
    <row r="785" ht="14.25" customHeight="1">
      <c r="A785" s="6"/>
    </row>
    <row r="786" ht="14.25" customHeight="1">
      <c r="A786" s="6"/>
    </row>
    <row r="787" ht="14.25" customHeight="1">
      <c r="A787" s="6"/>
    </row>
    <row r="788" ht="14.25" customHeight="1">
      <c r="A788" s="6"/>
    </row>
    <row r="789" ht="14.25" customHeight="1">
      <c r="A789" s="6"/>
    </row>
    <row r="790" ht="14.25" customHeight="1">
      <c r="A790" s="6"/>
    </row>
    <row r="791" ht="14.25" customHeight="1">
      <c r="A791" s="6"/>
    </row>
    <row r="792" ht="14.25" customHeight="1">
      <c r="A792" s="6"/>
    </row>
    <row r="793" ht="14.25" customHeight="1">
      <c r="A793" s="6"/>
    </row>
    <row r="794" ht="14.25" customHeight="1">
      <c r="A794" s="6"/>
    </row>
    <row r="795" ht="14.25" customHeight="1">
      <c r="A795" s="6"/>
    </row>
    <row r="796" ht="14.25" customHeight="1">
      <c r="A796" s="6"/>
    </row>
    <row r="797" ht="14.25" customHeight="1">
      <c r="A797" s="6"/>
    </row>
    <row r="798" ht="14.25" customHeight="1">
      <c r="A798" s="6"/>
    </row>
    <row r="799" ht="14.25" customHeight="1">
      <c r="A799" s="6"/>
    </row>
    <row r="800" ht="14.25" customHeight="1">
      <c r="A800" s="6"/>
    </row>
    <row r="801" ht="14.25" customHeight="1">
      <c r="A801" s="6"/>
    </row>
    <row r="802" ht="14.25" customHeight="1">
      <c r="A802" s="6"/>
    </row>
    <row r="803" ht="14.25" customHeight="1">
      <c r="A803" s="6"/>
    </row>
    <row r="804" ht="14.25" customHeight="1">
      <c r="A804" s="6"/>
    </row>
    <row r="805" ht="14.25" customHeight="1">
      <c r="A805" s="6"/>
    </row>
    <row r="806" ht="14.25" customHeight="1">
      <c r="A806" s="6"/>
    </row>
    <row r="807" ht="14.25" customHeight="1">
      <c r="A807" s="6"/>
    </row>
    <row r="808" ht="14.25" customHeight="1">
      <c r="A808" s="6"/>
    </row>
    <row r="809" ht="14.25" customHeight="1">
      <c r="A809" s="6"/>
    </row>
    <row r="810" ht="14.25" customHeight="1">
      <c r="A810" s="6"/>
    </row>
    <row r="811" ht="14.25" customHeight="1">
      <c r="A811" s="6"/>
    </row>
    <row r="812" ht="14.25" customHeight="1">
      <c r="A812" s="6"/>
    </row>
    <row r="813" ht="14.25" customHeight="1">
      <c r="A813" s="6"/>
    </row>
    <row r="814" ht="14.25" customHeight="1">
      <c r="A814" s="6"/>
    </row>
    <row r="815" ht="14.25" customHeight="1">
      <c r="A815" s="6"/>
    </row>
    <row r="816" ht="14.25" customHeight="1">
      <c r="A816" s="6"/>
    </row>
    <row r="817" ht="14.25" customHeight="1">
      <c r="A817" s="6"/>
    </row>
    <row r="818" ht="14.25" customHeight="1">
      <c r="A818" s="6"/>
    </row>
    <row r="819" ht="14.25" customHeight="1">
      <c r="A819" s="6"/>
    </row>
    <row r="820" ht="14.25" customHeight="1">
      <c r="A820" s="6"/>
    </row>
    <row r="821" ht="14.25" customHeight="1">
      <c r="A821" s="6"/>
    </row>
    <row r="822" ht="14.25" customHeight="1">
      <c r="A822" s="6"/>
    </row>
    <row r="823" ht="14.25" customHeight="1">
      <c r="A823" s="6"/>
    </row>
    <row r="824" ht="14.25" customHeight="1">
      <c r="A824" s="6"/>
    </row>
    <row r="825" ht="14.25" customHeight="1">
      <c r="A825" s="6"/>
    </row>
    <row r="826" ht="14.25" customHeight="1">
      <c r="A826" s="6"/>
    </row>
    <row r="827" ht="14.25" customHeight="1">
      <c r="A827" s="6"/>
    </row>
    <row r="828" ht="14.25" customHeight="1">
      <c r="A828" s="6"/>
    </row>
    <row r="829" ht="14.25" customHeight="1">
      <c r="A829" s="6"/>
    </row>
    <row r="830" ht="14.25" customHeight="1">
      <c r="A830" s="6"/>
    </row>
    <row r="831" ht="14.25" customHeight="1">
      <c r="A831" s="6"/>
    </row>
    <row r="832" ht="14.25" customHeight="1">
      <c r="A832" s="6"/>
    </row>
    <row r="833" ht="14.25" customHeight="1">
      <c r="A833" s="6"/>
    </row>
    <row r="834" ht="14.25" customHeight="1">
      <c r="A834" s="6"/>
    </row>
    <row r="835" ht="14.25" customHeight="1">
      <c r="A835" s="6"/>
    </row>
    <row r="836" ht="14.25" customHeight="1">
      <c r="A836" s="6"/>
    </row>
    <row r="837" ht="14.25" customHeight="1">
      <c r="A837" s="6"/>
    </row>
    <row r="838" ht="14.25" customHeight="1">
      <c r="A838" s="6"/>
    </row>
    <row r="839" ht="14.25" customHeight="1">
      <c r="A839" s="6"/>
    </row>
    <row r="840" ht="14.25" customHeight="1">
      <c r="A840" s="6"/>
    </row>
    <row r="841" ht="14.25" customHeight="1">
      <c r="A841" s="6"/>
    </row>
    <row r="842" ht="14.25" customHeight="1">
      <c r="A842" s="6"/>
    </row>
    <row r="843" ht="14.25" customHeight="1">
      <c r="A843" s="6"/>
    </row>
    <row r="844" ht="14.25" customHeight="1">
      <c r="A844" s="6"/>
    </row>
    <row r="845" ht="14.25" customHeight="1">
      <c r="A845" s="6"/>
    </row>
    <row r="846" ht="14.25" customHeight="1">
      <c r="A846" s="6"/>
    </row>
    <row r="847" ht="14.25" customHeight="1">
      <c r="A847" s="6"/>
    </row>
    <row r="848" ht="14.25" customHeight="1">
      <c r="A848" s="6"/>
    </row>
    <row r="849" ht="14.25" customHeight="1">
      <c r="A849" s="6"/>
    </row>
    <row r="850" ht="14.25" customHeight="1">
      <c r="A850" s="6"/>
    </row>
    <row r="851" ht="14.25" customHeight="1">
      <c r="A851" s="6"/>
    </row>
    <row r="852" ht="14.25" customHeight="1">
      <c r="A852" s="6"/>
    </row>
    <row r="853" ht="14.25" customHeight="1">
      <c r="A853" s="6"/>
    </row>
    <row r="854" ht="14.25" customHeight="1">
      <c r="A854" s="6"/>
    </row>
    <row r="855" ht="14.25" customHeight="1">
      <c r="A855" s="6"/>
    </row>
    <row r="856" ht="14.25" customHeight="1">
      <c r="A856" s="6"/>
    </row>
    <row r="857" ht="14.25" customHeight="1">
      <c r="A857" s="6"/>
    </row>
    <row r="858" ht="14.25" customHeight="1">
      <c r="A858" s="6"/>
    </row>
    <row r="859" ht="14.25" customHeight="1">
      <c r="A859" s="6"/>
    </row>
    <row r="860" ht="14.25" customHeight="1">
      <c r="A860" s="6"/>
    </row>
    <row r="861" ht="14.25" customHeight="1">
      <c r="A861" s="6"/>
    </row>
    <row r="862" ht="14.25" customHeight="1">
      <c r="A862" s="6"/>
    </row>
    <row r="863" ht="14.25" customHeight="1">
      <c r="A863" s="6"/>
    </row>
    <row r="864" ht="14.25" customHeight="1">
      <c r="A864" s="6"/>
    </row>
    <row r="865" ht="14.25" customHeight="1">
      <c r="A865" s="6"/>
    </row>
    <row r="866" ht="14.25" customHeight="1">
      <c r="A866" s="6"/>
    </row>
    <row r="867" ht="14.25" customHeight="1">
      <c r="A867" s="6"/>
    </row>
    <row r="868" ht="14.25" customHeight="1">
      <c r="A868" s="6"/>
    </row>
    <row r="869" ht="14.25" customHeight="1">
      <c r="A869" s="6"/>
    </row>
    <row r="870" ht="14.25" customHeight="1">
      <c r="A870" s="6"/>
    </row>
    <row r="871" ht="14.25" customHeight="1">
      <c r="A871" s="6"/>
    </row>
    <row r="872" ht="14.25" customHeight="1">
      <c r="A872" s="6"/>
    </row>
    <row r="873" ht="14.25" customHeight="1">
      <c r="A873" s="6"/>
    </row>
    <row r="874" ht="14.25" customHeight="1">
      <c r="A874" s="6"/>
    </row>
    <row r="875" ht="14.25" customHeight="1">
      <c r="A875" s="6"/>
    </row>
    <row r="876" ht="14.25" customHeight="1">
      <c r="A876" s="6"/>
    </row>
    <row r="877" ht="14.25" customHeight="1">
      <c r="A877" s="6"/>
    </row>
    <row r="878" ht="14.25" customHeight="1">
      <c r="A878" s="6"/>
    </row>
    <row r="879" ht="14.25" customHeight="1">
      <c r="A879" s="6"/>
    </row>
    <row r="880" ht="14.25" customHeight="1">
      <c r="A880" s="6"/>
    </row>
    <row r="881" ht="14.25" customHeight="1">
      <c r="A881" s="6"/>
    </row>
    <row r="882" ht="14.25" customHeight="1">
      <c r="A882" s="6"/>
    </row>
    <row r="883" ht="14.25" customHeight="1">
      <c r="A883" s="6"/>
    </row>
    <row r="884" ht="14.25" customHeight="1">
      <c r="A884" s="6"/>
    </row>
    <row r="885" ht="14.25" customHeight="1">
      <c r="A885" s="6"/>
    </row>
    <row r="886" ht="14.25" customHeight="1">
      <c r="A886" s="6"/>
    </row>
    <row r="887" ht="14.25" customHeight="1">
      <c r="A887" s="6"/>
    </row>
    <row r="888" ht="14.25" customHeight="1">
      <c r="A888" s="6"/>
    </row>
    <row r="889" ht="14.25" customHeight="1">
      <c r="A889" s="6"/>
    </row>
    <row r="890" ht="14.25" customHeight="1">
      <c r="A890" s="6"/>
    </row>
    <row r="891" ht="14.25" customHeight="1">
      <c r="A891" s="6"/>
    </row>
    <row r="892" ht="14.25" customHeight="1">
      <c r="A892" s="6"/>
    </row>
    <row r="893" ht="14.25" customHeight="1">
      <c r="A893" s="6"/>
    </row>
    <row r="894" ht="14.25" customHeight="1">
      <c r="A894" s="6"/>
    </row>
    <row r="895" ht="14.25" customHeight="1">
      <c r="A895" s="6"/>
    </row>
    <row r="896" ht="14.25" customHeight="1">
      <c r="A896" s="6"/>
    </row>
    <row r="897" ht="14.25" customHeight="1">
      <c r="A897" s="6"/>
    </row>
    <row r="898" ht="14.25" customHeight="1">
      <c r="A898" s="6"/>
    </row>
    <row r="899" ht="14.25" customHeight="1">
      <c r="A899" s="6"/>
    </row>
    <row r="900" ht="14.25" customHeight="1">
      <c r="A900" s="6"/>
    </row>
    <row r="901" ht="14.25" customHeight="1">
      <c r="A901" s="6"/>
    </row>
    <row r="902" ht="14.25" customHeight="1">
      <c r="A902" s="6"/>
    </row>
    <row r="903" ht="14.25" customHeight="1">
      <c r="A903" s="6"/>
    </row>
    <row r="904" ht="14.25" customHeight="1">
      <c r="A904" s="6"/>
    </row>
    <row r="905" ht="14.25" customHeight="1">
      <c r="A905" s="6"/>
    </row>
    <row r="906" ht="14.25" customHeight="1">
      <c r="A906" s="6"/>
    </row>
    <row r="907" ht="14.25" customHeight="1">
      <c r="A907" s="6"/>
    </row>
    <row r="908" ht="14.25" customHeight="1">
      <c r="A908" s="6"/>
    </row>
    <row r="909" ht="14.25" customHeight="1">
      <c r="A909" s="6"/>
    </row>
    <row r="910" ht="14.25" customHeight="1">
      <c r="A910" s="6"/>
    </row>
    <row r="911" ht="14.25" customHeight="1">
      <c r="A911" s="6"/>
    </row>
    <row r="912" ht="14.25" customHeight="1">
      <c r="A912" s="6"/>
    </row>
    <row r="913" ht="14.25" customHeight="1">
      <c r="A913" s="6"/>
    </row>
    <row r="914" ht="14.25" customHeight="1">
      <c r="A914" s="6"/>
    </row>
    <row r="915" ht="14.25" customHeight="1">
      <c r="A915" s="6"/>
    </row>
    <row r="916" ht="14.25" customHeight="1">
      <c r="A916" s="6"/>
    </row>
    <row r="917" ht="14.25" customHeight="1">
      <c r="A917" s="6"/>
    </row>
    <row r="918" ht="14.25" customHeight="1">
      <c r="A918" s="6"/>
    </row>
    <row r="919" ht="14.25" customHeight="1">
      <c r="A919" s="6"/>
    </row>
    <row r="920" ht="14.25" customHeight="1">
      <c r="A920" s="6"/>
    </row>
    <row r="921" ht="14.25" customHeight="1">
      <c r="A921" s="6"/>
    </row>
    <row r="922" ht="14.25" customHeight="1">
      <c r="A922" s="6"/>
    </row>
    <row r="923" ht="14.25" customHeight="1">
      <c r="A923" s="6"/>
    </row>
    <row r="924" ht="14.25" customHeight="1">
      <c r="A924" s="6"/>
    </row>
    <row r="925" ht="14.25" customHeight="1">
      <c r="A925" s="6"/>
    </row>
    <row r="926" ht="14.25" customHeight="1">
      <c r="A926" s="6"/>
    </row>
    <row r="927" ht="14.25" customHeight="1">
      <c r="A927" s="6"/>
    </row>
    <row r="928" ht="14.25" customHeight="1">
      <c r="A928" s="6"/>
    </row>
    <row r="929" ht="14.25" customHeight="1">
      <c r="A929" s="6"/>
    </row>
    <row r="930" ht="14.25" customHeight="1">
      <c r="A930" s="6"/>
    </row>
    <row r="931" ht="14.25" customHeight="1">
      <c r="A931" s="6"/>
    </row>
    <row r="932" ht="14.25" customHeight="1">
      <c r="A932" s="6"/>
    </row>
    <row r="933" ht="14.25" customHeight="1">
      <c r="A933" s="6"/>
    </row>
    <row r="934" ht="14.25" customHeight="1">
      <c r="A934" s="6"/>
    </row>
    <row r="935" ht="14.25" customHeight="1">
      <c r="A935" s="6"/>
    </row>
    <row r="936" ht="14.25" customHeight="1">
      <c r="A936" s="6"/>
    </row>
    <row r="937" ht="14.25" customHeight="1">
      <c r="A937" s="6"/>
    </row>
    <row r="938" ht="14.25" customHeight="1">
      <c r="A938" s="6"/>
    </row>
    <row r="939" ht="14.25" customHeight="1">
      <c r="A939" s="6"/>
    </row>
    <row r="940" ht="14.25" customHeight="1">
      <c r="A940" s="6"/>
    </row>
    <row r="941" ht="14.25" customHeight="1">
      <c r="A941" s="6"/>
    </row>
    <row r="942" ht="14.25" customHeight="1">
      <c r="A942" s="6"/>
    </row>
    <row r="943" ht="14.25" customHeight="1">
      <c r="A943" s="6"/>
    </row>
    <row r="944" ht="14.25" customHeight="1">
      <c r="A944" s="6"/>
    </row>
    <row r="945" ht="14.25" customHeight="1">
      <c r="A945" s="6"/>
    </row>
    <row r="946" ht="14.25" customHeight="1">
      <c r="A946" s="6"/>
    </row>
    <row r="947" ht="14.25" customHeight="1">
      <c r="A947" s="6"/>
    </row>
    <row r="948" ht="14.25" customHeight="1">
      <c r="A948" s="6"/>
    </row>
    <row r="949" ht="14.25" customHeight="1">
      <c r="A949" s="6"/>
    </row>
    <row r="950" ht="14.25" customHeight="1">
      <c r="A950" s="6"/>
    </row>
    <row r="951" ht="14.25" customHeight="1">
      <c r="A951" s="6"/>
    </row>
    <row r="952" ht="14.25" customHeight="1">
      <c r="A952" s="6"/>
    </row>
    <row r="953" ht="14.25" customHeight="1">
      <c r="A953" s="6"/>
    </row>
    <row r="954" ht="14.25" customHeight="1">
      <c r="A954" s="6"/>
    </row>
    <row r="955" ht="14.25" customHeight="1">
      <c r="A955" s="6"/>
    </row>
    <row r="956" ht="14.25" customHeight="1">
      <c r="A956" s="6"/>
    </row>
    <row r="957" ht="14.25" customHeight="1">
      <c r="A957" s="6"/>
    </row>
    <row r="958" ht="14.25" customHeight="1">
      <c r="A958" s="6"/>
    </row>
    <row r="959" ht="14.25" customHeight="1">
      <c r="A959" s="6"/>
    </row>
    <row r="960" ht="14.25" customHeight="1">
      <c r="A960" s="6"/>
    </row>
    <row r="961" ht="14.25" customHeight="1">
      <c r="A961" s="6"/>
    </row>
    <row r="962" ht="14.25" customHeight="1">
      <c r="A962" s="6"/>
    </row>
    <row r="963" ht="14.25" customHeight="1">
      <c r="A963" s="6"/>
    </row>
    <row r="964" ht="14.25" customHeight="1">
      <c r="A964" s="6"/>
    </row>
    <row r="965" ht="14.25" customHeight="1">
      <c r="A965" s="6"/>
    </row>
    <row r="966" ht="14.25" customHeight="1">
      <c r="A966" s="6"/>
    </row>
    <row r="967" ht="14.25" customHeight="1">
      <c r="A967" s="6"/>
    </row>
    <row r="968" ht="14.25" customHeight="1">
      <c r="A968" s="6"/>
    </row>
    <row r="969" ht="14.25" customHeight="1">
      <c r="A969" s="6"/>
    </row>
    <row r="970" ht="14.25" customHeight="1">
      <c r="A970" s="6"/>
    </row>
    <row r="971" ht="14.25" customHeight="1">
      <c r="A971" s="6"/>
    </row>
    <row r="972" ht="14.25" customHeight="1">
      <c r="A972" s="6"/>
    </row>
    <row r="973" ht="14.25" customHeight="1">
      <c r="A973" s="6"/>
    </row>
    <row r="974" ht="14.25" customHeight="1">
      <c r="A974" s="6"/>
    </row>
    <row r="975" ht="14.25" customHeight="1">
      <c r="A975" s="6"/>
    </row>
    <row r="976" ht="14.25" customHeight="1">
      <c r="A976" s="6"/>
    </row>
    <row r="977" ht="14.25" customHeight="1">
      <c r="A977" s="6"/>
    </row>
    <row r="978" ht="14.25" customHeight="1">
      <c r="A978" s="6"/>
    </row>
    <row r="979" ht="14.25" customHeight="1">
      <c r="A979" s="6"/>
    </row>
    <row r="980" ht="14.25" customHeight="1">
      <c r="A980" s="6"/>
    </row>
    <row r="981" ht="14.25" customHeight="1">
      <c r="A981" s="6"/>
    </row>
    <row r="982" ht="14.25" customHeight="1">
      <c r="A982" s="6"/>
    </row>
    <row r="983" ht="14.25" customHeight="1">
      <c r="A983" s="6"/>
    </row>
    <row r="984" ht="14.25" customHeight="1">
      <c r="A984" s="6"/>
    </row>
    <row r="985" ht="14.25" customHeight="1">
      <c r="A985" s="6"/>
    </row>
    <row r="986" ht="14.25" customHeight="1">
      <c r="A986" s="6"/>
    </row>
    <row r="987" ht="14.25" customHeight="1">
      <c r="A987" s="6"/>
    </row>
    <row r="988" ht="14.25" customHeight="1">
      <c r="A988" s="6"/>
    </row>
    <row r="989" ht="14.25" customHeight="1">
      <c r="A989" s="6"/>
    </row>
    <row r="990" ht="14.25" customHeight="1">
      <c r="A990" s="6"/>
    </row>
    <row r="991" ht="14.25" customHeight="1">
      <c r="A991" s="6"/>
    </row>
    <row r="992" ht="14.25" customHeight="1">
      <c r="A992" s="6"/>
    </row>
    <row r="993" ht="14.25" customHeight="1">
      <c r="A993" s="6"/>
    </row>
    <row r="994" ht="14.25" customHeight="1">
      <c r="A994" s="6"/>
    </row>
    <row r="995" ht="14.25" customHeight="1">
      <c r="A995" s="6"/>
    </row>
    <row r="996" ht="14.25" customHeight="1">
      <c r="A996" s="6"/>
    </row>
    <row r="997" ht="14.25" customHeight="1">
      <c r="A997" s="6"/>
    </row>
    <row r="998" ht="14.25" customHeight="1">
      <c r="A998" s="6"/>
    </row>
    <row r="999" ht="14.25" customHeight="1">
      <c r="A999" s="6"/>
    </row>
    <row r="1000" ht="14.25" customHeight="1">
      <c r="A1000" s="6"/>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29"/>
    <col customWidth="1" min="2" max="2" width="15.14"/>
    <col customWidth="1" min="3" max="3" width="25.86"/>
    <col customWidth="1" min="4" max="4" width="19.86"/>
    <col customWidth="1" min="5" max="5" width="23.86"/>
    <col customWidth="1" min="6" max="6" width="37.0"/>
    <col customWidth="1" min="7" max="7" width="18.57"/>
    <col customWidth="1" min="8" max="9" width="9.14"/>
    <col customWidth="1" min="10" max="10" width="27.86"/>
    <col customWidth="1" min="11" max="11" width="9.14"/>
    <col customWidth="1" min="12" max="26" width="8.71"/>
  </cols>
  <sheetData>
    <row r="1" ht="14.25" customHeight="1">
      <c r="A1" s="5" t="s">
        <v>55</v>
      </c>
      <c r="B1" s="5" t="s">
        <v>56</v>
      </c>
      <c r="C1" s="5" t="s">
        <v>57</v>
      </c>
      <c r="D1" s="5" t="s">
        <v>58</v>
      </c>
      <c r="E1" s="5" t="s">
        <v>59</v>
      </c>
      <c r="F1" s="5" t="s">
        <v>60</v>
      </c>
      <c r="G1" s="5" t="s">
        <v>61</v>
      </c>
      <c r="H1" s="52">
        <v>1.0</v>
      </c>
      <c r="I1" s="7" t="s">
        <v>62</v>
      </c>
      <c r="J1" s="32"/>
      <c r="K1" s="6"/>
    </row>
    <row r="2" ht="14.25" customHeight="1">
      <c r="A2" s="5" t="b">
        <f>SELECT!P7</f>
        <v>0</v>
      </c>
      <c r="B2" s="5" t="str">
        <f t="shared" ref="B2:B1001" si="1">IF(A2=TRUE,ROW()&amp;" ","")</f>
        <v/>
      </c>
      <c r="C2" s="5" t="str">
        <f t="shared" ref="C2:C1001" si="2">CONCATENATE(B2,B3,B4,B5,B6,B7,B8,B9,B10,B11)</f>
        <v/>
      </c>
      <c r="D2" s="5" t="str">
        <f t="shared" ref="D2:D1001" si="3">IF(MOD(ROW()-2,10)=0,C2,"")</f>
        <v/>
      </c>
      <c r="E2" s="5" t="str">
        <f t="shared" ref="E2:E1001" si="4">CONCATENATE(D2,D12,D22,D32,D42,D52,D62,D72,D82,D92)</f>
        <v/>
      </c>
      <c r="F2" s="5" t="str">
        <f t="shared" ref="F2:F1001" si="5">IF(MOD(ROW()-2,100)=0,E2,"")</f>
        <v/>
      </c>
      <c r="G2" s="5" t="str">
        <f>TRIM(CONCATENATE(F2,F102,F202,F302,F402,F502,F602,F702,F802,F902))</f>
        <v/>
      </c>
      <c r="H2" s="53" t="str">
        <f t="shared" ref="H2:H97" si="6">IFERROR(LEFT(G2,FIND(" ",G2)-1),G2)</f>
        <v/>
      </c>
      <c r="I2" s="7" t="str">
        <f>IF(ROW()+SELECT!$P$3&gt;97,"OVERFLOW",CHAR(65+MOD(ROW()-2+SELECT!$P$3,8))&amp;RIGHT("0"&amp;CEILING((ROW()-1+SELECT!$P$3)/8,1),2))</f>
        <v>A01</v>
      </c>
      <c r="J2" s="38"/>
      <c r="K2" s="6"/>
    </row>
    <row r="3" ht="14.25" customHeight="1">
      <c r="A3" s="5" t="b">
        <f>SELECT!P8</f>
        <v>0</v>
      </c>
      <c r="B3" s="5" t="str">
        <f t="shared" si="1"/>
        <v/>
      </c>
      <c r="C3" s="5" t="str">
        <f t="shared" si="2"/>
        <v/>
      </c>
      <c r="D3" s="5" t="str">
        <f t="shared" si="3"/>
        <v/>
      </c>
      <c r="E3" s="5" t="str">
        <f t="shared" si="4"/>
        <v/>
      </c>
      <c r="F3" s="5" t="str">
        <f t="shared" si="5"/>
        <v/>
      </c>
      <c r="G3" s="5" t="str">
        <f t="shared" ref="G3:G1001" si="7">IFERROR(MID(G2,FIND(" ",G2)+1,1000),"")</f>
        <v/>
      </c>
      <c r="H3" s="53" t="str">
        <f t="shared" si="6"/>
        <v/>
      </c>
      <c r="I3" s="7" t="str">
        <f>IF(ROW()+SELECT!$P$3&gt;97,"OVERFLOW",CHAR(65+MOD(ROW()-2+SELECT!$P$3,8))&amp;RIGHT("0"&amp;CEILING((ROW()-1+SELECT!$P$3)/8,1),2))</f>
        <v>B01</v>
      </c>
      <c r="J3" s="38"/>
      <c r="K3" s="6"/>
    </row>
    <row r="4" ht="14.25" customHeight="1">
      <c r="A4" s="5" t="b">
        <f>SELECT!P9</f>
        <v>0</v>
      </c>
      <c r="B4" s="5" t="str">
        <f t="shared" si="1"/>
        <v/>
      </c>
      <c r="C4" s="5" t="str">
        <f t="shared" si="2"/>
        <v/>
      </c>
      <c r="D4" s="5" t="str">
        <f t="shared" si="3"/>
        <v/>
      </c>
      <c r="E4" s="5" t="str">
        <f t="shared" si="4"/>
        <v/>
      </c>
      <c r="F4" s="5" t="str">
        <f t="shared" si="5"/>
        <v/>
      </c>
      <c r="G4" s="5" t="str">
        <f t="shared" si="7"/>
        <v/>
      </c>
      <c r="H4" s="53" t="str">
        <f t="shared" si="6"/>
        <v/>
      </c>
      <c r="I4" s="7" t="str">
        <f>IF(ROW()+SELECT!$P$3&gt;97,"OVERFLOW",CHAR(65+MOD(ROW()-2+SELECT!$P$3,8))&amp;RIGHT("0"&amp;CEILING((ROW()-1+SELECT!$P$3)/8,1),2))</f>
        <v>C01</v>
      </c>
      <c r="J4" s="38"/>
      <c r="K4" s="6"/>
    </row>
    <row r="5" ht="14.25" customHeight="1">
      <c r="A5" s="5" t="b">
        <f>SELECT!P10</f>
        <v>0</v>
      </c>
      <c r="B5" s="5" t="str">
        <f t="shared" si="1"/>
        <v/>
      </c>
      <c r="C5" s="5" t="str">
        <f t="shared" si="2"/>
        <v/>
      </c>
      <c r="D5" s="5" t="str">
        <f t="shared" si="3"/>
        <v/>
      </c>
      <c r="E5" s="5" t="str">
        <f t="shared" si="4"/>
        <v/>
      </c>
      <c r="F5" s="5" t="str">
        <f t="shared" si="5"/>
        <v/>
      </c>
      <c r="G5" s="5" t="str">
        <f t="shared" si="7"/>
        <v/>
      </c>
      <c r="H5" s="53" t="str">
        <f t="shared" si="6"/>
        <v/>
      </c>
      <c r="I5" s="7" t="str">
        <f>IF(ROW()+SELECT!$P$3&gt;97,"OVERFLOW",CHAR(65+MOD(ROW()-2+SELECT!$P$3,8))&amp;RIGHT("0"&amp;CEILING((ROW()-1+SELECT!$P$3)/8,1),2))</f>
        <v>D01</v>
      </c>
      <c r="J5" s="38"/>
      <c r="K5" s="6"/>
    </row>
    <row r="6" ht="14.25" customHeight="1">
      <c r="A6" s="5" t="b">
        <f>SELECT!P11</f>
        <v>0</v>
      </c>
      <c r="B6" s="5" t="str">
        <f t="shared" si="1"/>
        <v/>
      </c>
      <c r="C6" s="5" t="str">
        <f t="shared" si="2"/>
        <v/>
      </c>
      <c r="D6" s="5" t="str">
        <f t="shared" si="3"/>
        <v/>
      </c>
      <c r="E6" s="5" t="str">
        <f t="shared" si="4"/>
        <v/>
      </c>
      <c r="F6" s="5" t="str">
        <f t="shared" si="5"/>
        <v/>
      </c>
      <c r="G6" s="5" t="str">
        <f t="shared" si="7"/>
        <v/>
      </c>
      <c r="H6" s="53" t="str">
        <f t="shared" si="6"/>
        <v/>
      </c>
      <c r="I6" s="7" t="str">
        <f>IF(ROW()+SELECT!$P$3&gt;97,"OVERFLOW",CHAR(65+MOD(ROW()-2+SELECT!$P$3,8))&amp;RIGHT("0"&amp;CEILING((ROW()-1+SELECT!$P$3)/8,1),2))</f>
        <v>E01</v>
      </c>
      <c r="J6" s="38"/>
      <c r="K6" s="6"/>
    </row>
    <row r="7" ht="14.25" customHeight="1">
      <c r="A7" s="5" t="b">
        <f>SELECT!P12</f>
        <v>0</v>
      </c>
      <c r="B7" s="5" t="str">
        <f t="shared" si="1"/>
        <v/>
      </c>
      <c r="C7" s="5" t="str">
        <f t="shared" si="2"/>
        <v/>
      </c>
      <c r="D7" s="5" t="str">
        <f t="shared" si="3"/>
        <v/>
      </c>
      <c r="E7" s="5" t="str">
        <f t="shared" si="4"/>
        <v/>
      </c>
      <c r="F7" s="5" t="str">
        <f t="shared" si="5"/>
        <v/>
      </c>
      <c r="G7" s="5" t="str">
        <f t="shared" si="7"/>
        <v/>
      </c>
      <c r="H7" s="53" t="str">
        <f t="shared" si="6"/>
        <v/>
      </c>
      <c r="I7" s="7" t="str">
        <f>IF(ROW()+SELECT!$P$3&gt;97,"OVERFLOW",CHAR(65+MOD(ROW()-2+SELECT!$P$3,8))&amp;RIGHT("0"&amp;CEILING((ROW()-1+SELECT!$P$3)/8,1),2))</f>
        <v>F01</v>
      </c>
      <c r="J7" s="38"/>
      <c r="K7" s="6"/>
    </row>
    <row r="8" ht="14.25" customHeight="1">
      <c r="A8" s="5" t="b">
        <f>SELECT!P13</f>
        <v>0</v>
      </c>
      <c r="B8" s="5" t="str">
        <f t="shared" si="1"/>
        <v/>
      </c>
      <c r="C8" s="5" t="str">
        <f t="shared" si="2"/>
        <v/>
      </c>
      <c r="D8" s="5" t="str">
        <f t="shared" si="3"/>
        <v/>
      </c>
      <c r="E8" s="5" t="str">
        <f t="shared" si="4"/>
        <v/>
      </c>
      <c r="F8" s="5" t="str">
        <f t="shared" si="5"/>
        <v/>
      </c>
      <c r="G8" s="5" t="str">
        <f t="shared" si="7"/>
        <v/>
      </c>
      <c r="H8" s="53" t="str">
        <f t="shared" si="6"/>
        <v/>
      </c>
      <c r="I8" s="7" t="str">
        <f>IF(ROW()+SELECT!$P$3&gt;97,"OVERFLOW",CHAR(65+MOD(ROW()-2+SELECT!$P$3,8))&amp;RIGHT("0"&amp;CEILING((ROW()-1+SELECT!$P$3)/8,1),2))</f>
        <v>G01</v>
      </c>
      <c r="J8" s="38"/>
      <c r="K8" s="6"/>
    </row>
    <row r="9" ht="14.25" customHeight="1">
      <c r="A9" s="5" t="b">
        <f>SELECT!P14</f>
        <v>0</v>
      </c>
      <c r="B9" s="5" t="str">
        <f t="shared" si="1"/>
        <v/>
      </c>
      <c r="C9" s="5" t="str">
        <f t="shared" si="2"/>
        <v/>
      </c>
      <c r="D9" s="5" t="str">
        <f t="shared" si="3"/>
        <v/>
      </c>
      <c r="E9" s="5" t="str">
        <f t="shared" si="4"/>
        <v/>
      </c>
      <c r="F9" s="5" t="str">
        <f t="shared" si="5"/>
        <v/>
      </c>
      <c r="G9" s="5" t="str">
        <f t="shared" si="7"/>
        <v/>
      </c>
      <c r="H9" s="53" t="str">
        <f t="shared" si="6"/>
        <v/>
      </c>
      <c r="I9" s="7" t="str">
        <f>IF(ROW()+SELECT!$P$3&gt;97,"OVERFLOW",CHAR(65+MOD(ROW()-2+SELECT!$P$3,8))&amp;RIGHT("0"&amp;CEILING((ROW()-1+SELECT!$P$3)/8,1),2))</f>
        <v>H01</v>
      </c>
      <c r="J9" s="38"/>
      <c r="K9" s="6"/>
    </row>
    <row r="10" ht="14.25" customHeight="1">
      <c r="A10" s="5" t="b">
        <f>SELECT!P15</f>
        <v>0</v>
      </c>
      <c r="B10" s="5" t="str">
        <f t="shared" si="1"/>
        <v/>
      </c>
      <c r="C10" s="5" t="str">
        <f t="shared" si="2"/>
        <v/>
      </c>
      <c r="D10" s="5" t="str">
        <f t="shared" si="3"/>
        <v/>
      </c>
      <c r="E10" s="5" t="str">
        <f t="shared" si="4"/>
        <v/>
      </c>
      <c r="F10" s="5" t="str">
        <f t="shared" si="5"/>
        <v/>
      </c>
      <c r="G10" s="5" t="str">
        <f t="shared" si="7"/>
        <v/>
      </c>
      <c r="H10" s="53" t="str">
        <f t="shared" si="6"/>
        <v/>
      </c>
      <c r="I10" s="7" t="str">
        <f>IF(ROW()+SELECT!$P$3&gt;97,"OVERFLOW",CHAR(65+MOD(ROW()-2+SELECT!$P$3,8))&amp;RIGHT("0"&amp;CEILING((ROW()-1+SELECT!$P$3)/8,1),2))</f>
        <v>A02</v>
      </c>
      <c r="J10" s="38"/>
      <c r="K10" s="6"/>
    </row>
    <row r="11" ht="14.25" customHeight="1">
      <c r="A11" s="5" t="b">
        <f>SELECT!P16</f>
        <v>0</v>
      </c>
      <c r="B11" s="5" t="str">
        <f t="shared" si="1"/>
        <v/>
      </c>
      <c r="C11" s="5" t="str">
        <f t="shared" si="2"/>
        <v/>
      </c>
      <c r="D11" s="5" t="str">
        <f t="shared" si="3"/>
        <v/>
      </c>
      <c r="E11" s="5" t="str">
        <f t="shared" si="4"/>
        <v/>
      </c>
      <c r="F11" s="5" t="str">
        <f t="shared" si="5"/>
        <v/>
      </c>
      <c r="G11" s="5" t="str">
        <f t="shared" si="7"/>
        <v/>
      </c>
      <c r="H11" s="53" t="str">
        <f t="shared" si="6"/>
        <v/>
      </c>
      <c r="I11" s="7" t="str">
        <f>IF(ROW()+SELECT!$P$3&gt;97,"OVERFLOW",CHAR(65+MOD(ROW()-2+SELECT!$P$3,8))&amp;RIGHT("0"&amp;CEILING((ROW()-1+SELECT!$P$3)/8,1),2))</f>
        <v>B02</v>
      </c>
      <c r="J11" s="38"/>
      <c r="K11" s="6"/>
    </row>
    <row r="12" ht="14.25" customHeight="1">
      <c r="A12" s="5" t="b">
        <f>SELECT!P17</f>
        <v>0</v>
      </c>
      <c r="B12" s="5" t="str">
        <f t="shared" si="1"/>
        <v/>
      </c>
      <c r="C12" s="5" t="str">
        <f t="shared" si="2"/>
        <v/>
      </c>
      <c r="D12" s="5" t="str">
        <f t="shared" si="3"/>
        <v/>
      </c>
      <c r="E12" s="5" t="str">
        <f t="shared" si="4"/>
        <v/>
      </c>
      <c r="F12" s="5" t="str">
        <f t="shared" si="5"/>
        <v/>
      </c>
      <c r="G12" s="5" t="str">
        <f t="shared" si="7"/>
        <v/>
      </c>
      <c r="H12" s="53" t="str">
        <f t="shared" si="6"/>
        <v/>
      </c>
      <c r="I12" s="7" t="str">
        <f>IF(ROW()+SELECT!$P$3&gt;97,"OVERFLOW",CHAR(65+MOD(ROW()-2+SELECT!$P$3,8))&amp;RIGHT("0"&amp;CEILING((ROW()-1+SELECT!$P$3)/8,1),2))</f>
        <v>C02</v>
      </c>
      <c r="J12" s="38"/>
      <c r="K12" s="6"/>
    </row>
    <row r="13" ht="14.25" customHeight="1">
      <c r="A13" s="5" t="b">
        <f>SELECT!P18</f>
        <v>0</v>
      </c>
      <c r="B13" s="5" t="str">
        <f t="shared" si="1"/>
        <v/>
      </c>
      <c r="C13" s="5" t="str">
        <f t="shared" si="2"/>
        <v/>
      </c>
      <c r="D13" s="5" t="str">
        <f t="shared" si="3"/>
        <v/>
      </c>
      <c r="E13" s="5" t="str">
        <f t="shared" si="4"/>
        <v/>
      </c>
      <c r="F13" s="5" t="str">
        <f t="shared" si="5"/>
        <v/>
      </c>
      <c r="G13" s="5" t="str">
        <f t="shared" si="7"/>
        <v/>
      </c>
      <c r="H13" s="53" t="str">
        <f t="shared" si="6"/>
        <v/>
      </c>
      <c r="I13" s="7" t="str">
        <f>IF(ROW()+SELECT!$P$3&gt;97,"OVERFLOW",CHAR(65+MOD(ROW()-2+SELECT!$P$3,8))&amp;RIGHT("0"&amp;CEILING((ROW()-1+SELECT!$P$3)/8,1),2))</f>
        <v>D02</v>
      </c>
      <c r="J13" s="38"/>
      <c r="K13" s="6"/>
    </row>
    <row r="14" ht="14.25" customHeight="1">
      <c r="A14" s="5" t="b">
        <f>SELECT!P19</f>
        <v>0</v>
      </c>
      <c r="B14" s="5" t="str">
        <f t="shared" si="1"/>
        <v/>
      </c>
      <c r="C14" s="5" t="str">
        <f t="shared" si="2"/>
        <v/>
      </c>
      <c r="D14" s="5" t="str">
        <f t="shared" si="3"/>
        <v/>
      </c>
      <c r="E14" s="5" t="str">
        <f t="shared" si="4"/>
        <v/>
      </c>
      <c r="F14" s="5" t="str">
        <f t="shared" si="5"/>
        <v/>
      </c>
      <c r="G14" s="5" t="str">
        <f t="shared" si="7"/>
        <v/>
      </c>
      <c r="H14" s="53" t="str">
        <f t="shared" si="6"/>
        <v/>
      </c>
      <c r="I14" s="7" t="str">
        <f>IF(ROW()+SELECT!$P$3&gt;97,"OVERFLOW",CHAR(65+MOD(ROW()-2+SELECT!$P$3,8))&amp;RIGHT("0"&amp;CEILING((ROW()-1+SELECT!$P$3)/8,1),2))</f>
        <v>E02</v>
      </c>
      <c r="J14" s="38"/>
      <c r="K14" s="6"/>
    </row>
    <row r="15" ht="14.25" customHeight="1">
      <c r="A15" s="5" t="b">
        <f>SELECT!P20</f>
        <v>0</v>
      </c>
      <c r="B15" s="5" t="str">
        <f t="shared" si="1"/>
        <v/>
      </c>
      <c r="C15" s="5" t="str">
        <f t="shared" si="2"/>
        <v/>
      </c>
      <c r="D15" s="5" t="str">
        <f t="shared" si="3"/>
        <v/>
      </c>
      <c r="E15" s="5" t="str">
        <f t="shared" si="4"/>
        <v/>
      </c>
      <c r="F15" s="5" t="str">
        <f t="shared" si="5"/>
        <v/>
      </c>
      <c r="G15" s="5" t="str">
        <f t="shared" si="7"/>
        <v/>
      </c>
      <c r="H15" s="53" t="str">
        <f t="shared" si="6"/>
        <v/>
      </c>
      <c r="I15" s="7" t="str">
        <f>IF(ROW()+SELECT!$P$3&gt;97,"OVERFLOW",CHAR(65+MOD(ROW()-2+SELECT!$P$3,8))&amp;RIGHT("0"&amp;CEILING((ROW()-1+SELECT!$P$3)/8,1),2))</f>
        <v>F02</v>
      </c>
      <c r="J15" s="38"/>
      <c r="K15" s="6"/>
    </row>
    <row r="16" ht="14.25" customHeight="1">
      <c r="A16" s="5" t="b">
        <f>SELECT!P21</f>
        <v>0</v>
      </c>
      <c r="B16" s="5" t="str">
        <f t="shared" si="1"/>
        <v/>
      </c>
      <c r="C16" s="5" t="str">
        <f t="shared" si="2"/>
        <v/>
      </c>
      <c r="D16" s="5" t="str">
        <f t="shared" si="3"/>
        <v/>
      </c>
      <c r="E16" s="5" t="str">
        <f t="shared" si="4"/>
        <v/>
      </c>
      <c r="F16" s="5" t="str">
        <f t="shared" si="5"/>
        <v/>
      </c>
      <c r="G16" s="5" t="str">
        <f t="shared" si="7"/>
        <v/>
      </c>
      <c r="H16" s="53" t="str">
        <f t="shared" si="6"/>
        <v/>
      </c>
      <c r="I16" s="7" t="str">
        <f>IF(ROW()+SELECT!$P$3&gt;97,"OVERFLOW",CHAR(65+MOD(ROW()-2+SELECT!$P$3,8))&amp;RIGHT("0"&amp;CEILING((ROW()-1+SELECT!$P$3)/8,1),2))</f>
        <v>G02</v>
      </c>
      <c r="J16" s="38"/>
      <c r="K16" s="6"/>
    </row>
    <row r="17" ht="14.25" customHeight="1">
      <c r="A17" s="5" t="b">
        <f>SELECT!P22</f>
        <v>0</v>
      </c>
      <c r="B17" s="5" t="str">
        <f t="shared" si="1"/>
        <v/>
      </c>
      <c r="C17" s="5" t="str">
        <f t="shared" si="2"/>
        <v/>
      </c>
      <c r="D17" s="5" t="str">
        <f t="shared" si="3"/>
        <v/>
      </c>
      <c r="E17" s="5" t="str">
        <f t="shared" si="4"/>
        <v/>
      </c>
      <c r="F17" s="5" t="str">
        <f t="shared" si="5"/>
        <v/>
      </c>
      <c r="G17" s="5" t="str">
        <f t="shared" si="7"/>
        <v/>
      </c>
      <c r="H17" s="53" t="str">
        <f t="shared" si="6"/>
        <v/>
      </c>
      <c r="I17" s="7" t="str">
        <f>IF(ROW()+SELECT!$P$3&gt;97,"OVERFLOW",CHAR(65+MOD(ROW()-2+SELECT!$P$3,8))&amp;RIGHT("0"&amp;CEILING((ROW()-1+SELECT!$P$3)/8,1),2))</f>
        <v>H02</v>
      </c>
      <c r="J17" s="38"/>
      <c r="K17" s="6"/>
    </row>
    <row r="18" ht="14.25" customHeight="1">
      <c r="A18" s="5" t="b">
        <f>SELECT!P23</f>
        <v>0</v>
      </c>
      <c r="B18" s="5" t="str">
        <f t="shared" si="1"/>
        <v/>
      </c>
      <c r="C18" s="5" t="str">
        <f t="shared" si="2"/>
        <v/>
      </c>
      <c r="D18" s="5" t="str">
        <f t="shared" si="3"/>
        <v/>
      </c>
      <c r="E18" s="5" t="str">
        <f t="shared" si="4"/>
        <v/>
      </c>
      <c r="F18" s="5" t="str">
        <f t="shared" si="5"/>
        <v/>
      </c>
      <c r="G18" s="5" t="str">
        <f t="shared" si="7"/>
        <v/>
      </c>
      <c r="H18" s="53" t="str">
        <f t="shared" si="6"/>
        <v/>
      </c>
      <c r="I18" s="7" t="str">
        <f>IF(ROW()+SELECT!$P$3&gt;97,"OVERFLOW",CHAR(65+MOD(ROW()-2+SELECT!$P$3,8))&amp;RIGHT("0"&amp;CEILING((ROW()-1+SELECT!$P$3)/8,1),2))</f>
        <v>A03</v>
      </c>
      <c r="J18" s="38"/>
      <c r="K18" s="6"/>
    </row>
    <row r="19" ht="14.25" customHeight="1">
      <c r="A19" s="5" t="b">
        <f>SELECT!P24</f>
        <v>0</v>
      </c>
      <c r="B19" s="5" t="str">
        <f t="shared" si="1"/>
        <v/>
      </c>
      <c r="C19" s="5" t="str">
        <f t="shared" si="2"/>
        <v/>
      </c>
      <c r="D19" s="5" t="str">
        <f t="shared" si="3"/>
        <v/>
      </c>
      <c r="E19" s="5" t="str">
        <f t="shared" si="4"/>
        <v/>
      </c>
      <c r="F19" s="5" t="str">
        <f t="shared" si="5"/>
        <v/>
      </c>
      <c r="G19" s="5" t="str">
        <f t="shared" si="7"/>
        <v/>
      </c>
      <c r="H19" s="53" t="str">
        <f t="shared" si="6"/>
        <v/>
      </c>
      <c r="I19" s="7" t="str">
        <f>IF(ROW()+SELECT!$P$3&gt;97,"OVERFLOW",CHAR(65+MOD(ROW()-2+SELECT!$P$3,8))&amp;RIGHT("0"&amp;CEILING((ROW()-1+SELECT!$P$3)/8,1),2))</f>
        <v>B03</v>
      </c>
      <c r="J19" s="38"/>
      <c r="K19" s="6"/>
    </row>
    <row r="20" ht="14.25" customHeight="1">
      <c r="A20" s="5" t="b">
        <f>SELECT!P25</f>
        <v>0</v>
      </c>
      <c r="B20" s="5" t="str">
        <f t="shared" si="1"/>
        <v/>
      </c>
      <c r="C20" s="5" t="str">
        <f t="shared" si="2"/>
        <v/>
      </c>
      <c r="D20" s="5" t="str">
        <f t="shared" si="3"/>
        <v/>
      </c>
      <c r="E20" s="5" t="str">
        <f t="shared" si="4"/>
        <v/>
      </c>
      <c r="F20" s="5" t="str">
        <f t="shared" si="5"/>
        <v/>
      </c>
      <c r="G20" s="5" t="str">
        <f t="shared" si="7"/>
        <v/>
      </c>
      <c r="H20" s="53" t="str">
        <f t="shared" si="6"/>
        <v/>
      </c>
      <c r="I20" s="7" t="str">
        <f>IF(ROW()+SELECT!$P$3&gt;97,"OVERFLOW",CHAR(65+MOD(ROW()-2+SELECT!$P$3,8))&amp;RIGHT("0"&amp;CEILING((ROW()-1+SELECT!$P$3)/8,1),2))</f>
        <v>C03</v>
      </c>
      <c r="J20" s="38"/>
      <c r="K20" s="6"/>
    </row>
    <row r="21" ht="14.25" customHeight="1">
      <c r="A21" s="5" t="b">
        <f>SELECT!P26</f>
        <v>0</v>
      </c>
      <c r="B21" s="5" t="str">
        <f t="shared" si="1"/>
        <v/>
      </c>
      <c r="C21" s="5" t="str">
        <f t="shared" si="2"/>
        <v/>
      </c>
      <c r="D21" s="5" t="str">
        <f t="shared" si="3"/>
        <v/>
      </c>
      <c r="E21" s="5" t="str">
        <f t="shared" si="4"/>
        <v/>
      </c>
      <c r="F21" s="5" t="str">
        <f t="shared" si="5"/>
        <v/>
      </c>
      <c r="G21" s="5" t="str">
        <f t="shared" si="7"/>
        <v/>
      </c>
      <c r="H21" s="53" t="str">
        <f t="shared" si="6"/>
        <v/>
      </c>
      <c r="I21" s="7" t="str">
        <f>IF(ROW()+SELECT!$P$3&gt;97,"OVERFLOW",CHAR(65+MOD(ROW()-2+SELECT!$P$3,8))&amp;RIGHT("0"&amp;CEILING((ROW()-1+SELECT!$P$3)/8,1),2))</f>
        <v>D03</v>
      </c>
      <c r="J21" s="38"/>
      <c r="K21" s="6"/>
    </row>
    <row r="22" ht="14.25" customHeight="1">
      <c r="A22" s="5" t="b">
        <f>SELECT!P27</f>
        <v>0</v>
      </c>
      <c r="B22" s="5" t="str">
        <f t="shared" si="1"/>
        <v/>
      </c>
      <c r="C22" s="5" t="str">
        <f t="shared" si="2"/>
        <v/>
      </c>
      <c r="D22" s="5" t="str">
        <f t="shared" si="3"/>
        <v/>
      </c>
      <c r="E22" s="5" t="str">
        <f t="shared" si="4"/>
        <v/>
      </c>
      <c r="F22" s="5" t="str">
        <f t="shared" si="5"/>
        <v/>
      </c>
      <c r="G22" s="5" t="str">
        <f t="shared" si="7"/>
        <v/>
      </c>
      <c r="H22" s="53" t="str">
        <f t="shared" si="6"/>
        <v/>
      </c>
      <c r="I22" s="7" t="str">
        <f>IF(ROW()+SELECT!$P$3&gt;97,"OVERFLOW",CHAR(65+MOD(ROW()-2+SELECT!$P$3,8))&amp;RIGHT("0"&amp;CEILING((ROW()-1+SELECT!$P$3)/8,1),2))</f>
        <v>E03</v>
      </c>
      <c r="J22" s="38"/>
      <c r="K22" s="6"/>
    </row>
    <row r="23" ht="14.25" customHeight="1">
      <c r="A23" s="5" t="b">
        <f>SELECT!P28</f>
        <v>0</v>
      </c>
      <c r="B23" s="5" t="str">
        <f t="shared" si="1"/>
        <v/>
      </c>
      <c r="C23" s="5" t="str">
        <f t="shared" si="2"/>
        <v/>
      </c>
      <c r="D23" s="5" t="str">
        <f t="shared" si="3"/>
        <v/>
      </c>
      <c r="E23" s="5" t="str">
        <f t="shared" si="4"/>
        <v/>
      </c>
      <c r="F23" s="5" t="str">
        <f t="shared" si="5"/>
        <v/>
      </c>
      <c r="G23" s="5" t="str">
        <f t="shared" si="7"/>
        <v/>
      </c>
      <c r="H23" s="53" t="str">
        <f t="shared" si="6"/>
        <v/>
      </c>
      <c r="I23" s="7" t="str">
        <f>IF(ROW()+SELECT!$P$3&gt;97,"OVERFLOW",CHAR(65+MOD(ROW()-2+SELECT!$P$3,8))&amp;RIGHT("0"&amp;CEILING((ROW()-1+SELECT!$P$3)/8,1),2))</f>
        <v>F03</v>
      </c>
      <c r="J23" s="38"/>
      <c r="K23" s="6"/>
    </row>
    <row r="24" ht="14.25" customHeight="1">
      <c r="A24" s="5" t="b">
        <f>SELECT!P29</f>
        <v>0</v>
      </c>
      <c r="B24" s="5" t="str">
        <f t="shared" si="1"/>
        <v/>
      </c>
      <c r="C24" s="5" t="str">
        <f t="shared" si="2"/>
        <v/>
      </c>
      <c r="D24" s="5" t="str">
        <f t="shared" si="3"/>
        <v/>
      </c>
      <c r="E24" s="5" t="str">
        <f t="shared" si="4"/>
        <v/>
      </c>
      <c r="F24" s="5" t="str">
        <f t="shared" si="5"/>
        <v/>
      </c>
      <c r="G24" s="5" t="str">
        <f t="shared" si="7"/>
        <v/>
      </c>
      <c r="H24" s="53" t="str">
        <f t="shared" si="6"/>
        <v/>
      </c>
      <c r="I24" s="7" t="str">
        <f>IF(ROW()+SELECT!$P$3&gt;97,"OVERFLOW",CHAR(65+MOD(ROW()-2+SELECT!$P$3,8))&amp;RIGHT("0"&amp;CEILING((ROW()-1+SELECT!$P$3)/8,1),2))</f>
        <v>G03</v>
      </c>
      <c r="J24" s="38"/>
      <c r="K24" s="6"/>
    </row>
    <row r="25" ht="14.25" customHeight="1">
      <c r="A25" s="5" t="b">
        <f>SELECT!P30</f>
        <v>0</v>
      </c>
      <c r="B25" s="5" t="str">
        <f t="shared" si="1"/>
        <v/>
      </c>
      <c r="C25" s="5" t="str">
        <f t="shared" si="2"/>
        <v/>
      </c>
      <c r="D25" s="5" t="str">
        <f t="shared" si="3"/>
        <v/>
      </c>
      <c r="E25" s="5" t="str">
        <f t="shared" si="4"/>
        <v/>
      </c>
      <c r="F25" s="5" t="str">
        <f t="shared" si="5"/>
        <v/>
      </c>
      <c r="G25" s="5" t="str">
        <f t="shared" si="7"/>
        <v/>
      </c>
      <c r="H25" s="53" t="str">
        <f t="shared" si="6"/>
        <v/>
      </c>
      <c r="I25" s="7" t="str">
        <f>IF(ROW()+SELECT!$P$3&gt;97,"OVERFLOW",CHAR(65+MOD(ROW()-2+SELECT!$P$3,8))&amp;RIGHT("0"&amp;CEILING((ROW()-1+SELECT!$P$3)/8,1),2))</f>
        <v>H03</v>
      </c>
      <c r="J25" s="38"/>
      <c r="K25" s="6"/>
    </row>
    <row r="26" ht="14.25" customHeight="1">
      <c r="A26" s="5" t="b">
        <f>SELECT!P31</f>
        <v>0</v>
      </c>
      <c r="B26" s="5" t="str">
        <f t="shared" si="1"/>
        <v/>
      </c>
      <c r="C26" s="5" t="str">
        <f t="shared" si="2"/>
        <v/>
      </c>
      <c r="D26" s="5" t="str">
        <f t="shared" si="3"/>
        <v/>
      </c>
      <c r="E26" s="5" t="str">
        <f t="shared" si="4"/>
        <v/>
      </c>
      <c r="F26" s="5" t="str">
        <f t="shared" si="5"/>
        <v/>
      </c>
      <c r="G26" s="5" t="str">
        <f t="shared" si="7"/>
        <v/>
      </c>
      <c r="H26" s="53" t="str">
        <f t="shared" si="6"/>
        <v/>
      </c>
      <c r="I26" s="7" t="str">
        <f>IF(ROW()+SELECT!$P$3&gt;97,"OVERFLOW",CHAR(65+MOD(ROW()-2+SELECT!$P$3,8))&amp;RIGHT("0"&amp;CEILING((ROW()-1+SELECT!$P$3)/8,1),2))</f>
        <v>A04</v>
      </c>
      <c r="J26" s="38"/>
      <c r="K26" s="6"/>
    </row>
    <row r="27" ht="14.25" customHeight="1">
      <c r="A27" s="5" t="b">
        <f>SELECT!P32</f>
        <v>0</v>
      </c>
      <c r="B27" s="5" t="str">
        <f t="shared" si="1"/>
        <v/>
      </c>
      <c r="C27" s="5" t="str">
        <f t="shared" si="2"/>
        <v/>
      </c>
      <c r="D27" s="5" t="str">
        <f t="shared" si="3"/>
        <v/>
      </c>
      <c r="E27" s="5" t="str">
        <f t="shared" si="4"/>
        <v/>
      </c>
      <c r="F27" s="5" t="str">
        <f t="shared" si="5"/>
        <v/>
      </c>
      <c r="G27" s="5" t="str">
        <f t="shared" si="7"/>
        <v/>
      </c>
      <c r="H27" s="53" t="str">
        <f t="shared" si="6"/>
        <v/>
      </c>
      <c r="I27" s="7" t="str">
        <f>IF(ROW()+SELECT!$P$3&gt;97,"OVERFLOW",CHAR(65+MOD(ROW()-2+SELECT!$P$3,8))&amp;RIGHT("0"&amp;CEILING((ROW()-1+SELECT!$P$3)/8,1),2))</f>
        <v>B04</v>
      </c>
      <c r="J27" s="38"/>
      <c r="K27" s="6"/>
    </row>
    <row r="28" ht="14.25" customHeight="1">
      <c r="A28" s="5" t="b">
        <f>SELECT!P33</f>
        <v>0</v>
      </c>
      <c r="B28" s="5" t="str">
        <f t="shared" si="1"/>
        <v/>
      </c>
      <c r="C28" s="5" t="str">
        <f t="shared" si="2"/>
        <v/>
      </c>
      <c r="D28" s="5" t="str">
        <f t="shared" si="3"/>
        <v/>
      </c>
      <c r="E28" s="5" t="str">
        <f t="shared" si="4"/>
        <v/>
      </c>
      <c r="F28" s="5" t="str">
        <f t="shared" si="5"/>
        <v/>
      </c>
      <c r="G28" s="5" t="str">
        <f t="shared" si="7"/>
        <v/>
      </c>
      <c r="H28" s="53" t="str">
        <f t="shared" si="6"/>
        <v/>
      </c>
      <c r="I28" s="7" t="str">
        <f>IF(ROW()+SELECT!$P$3&gt;97,"OVERFLOW",CHAR(65+MOD(ROW()-2+SELECT!$P$3,8))&amp;RIGHT("0"&amp;CEILING((ROW()-1+SELECT!$P$3)/8,1),2))</f>
        <v>C04</v>
      </c>
      <c r="J28" s="38"/>
      <c r="K28" s="6"/>
    </row>
    <row r="29" ht="14.25" customHeight="1">
      <c r="A29" s="5" t="b">
        <f>SELECT!P34</f>
        <v>0</v>
      </c>
      <c r="B29" s="5" t="str">
        <f t="shared" si="1"/>
        <v/>
      </c>
      <c r="C29" s="5" t="str">
        <f t="shared" si="2"/>
        <v/>
      </c>
      <c r="D29" s="5" t="str">
        <f t="shared" si="3"/>
        <v/>
      </c>
      <c r="E29" s="5" t="str">
        <f t="shared" si="4"/>
        <v/>
      </c>
      <c r="F29" s="5" t="str">
        <f t="shared" si="5"/>
        <v/>
      </c>
      <c r="G29" s="5" t="str">
        <f t="shared" si="7"/>
        <v/>
      </c>
      <c r="H29" s="53" t="str">
        <f t="shared" si="6"/>
        <v/>
      </c>
      <c r="I29" s="7" t="str">
        <f>IF(ROW()+SELECT!$P$3&gt;97,"OVERFLOW",CHAR(65+MOD(ROW()-2+SELECT!$P$3,8))&amp;RIGHT("0"&amp;CEILING((ROW()-1+SELECT!$P$3)/8,1),2))</f>
        <v>D04</v>
      </c>
      <c r="J29" s="38"/>
      <c r="K29" s="6"/>
    </row>
    <row r="30" ht="14.25" customHeight="1">
      <c r="A30" s="5" t="b">
        <f>SELECT!P35</f>
        <v>0</v>
      </c>
      <c r="B30" s="5" t="str">
        <f t="shared" si="1"/>
        <v/>
      </c>
      <c r="C30" s="5" t="str">
        <f t="shared" si="2"/>
        <v/>
      </c>
      <c r="D30" s="5" t="str">
        <f t="shared" si="3"/>
        <v/>
      </c>
      <c r="E30" s="5" t="str">
        <f t="shared" si="4"/>
        <v/>
      </c>
      <c r="F30" s="5" t="str">
        <f t="shared" si="5"/>
        <v/>
      </c>
      <c r="G30" s="5" t="str">
        <f t="shared" si="7"/>
        <v/>
      </c>
      <c r="H30" s="53" t="str">
        <f t="shared" si="6"/>
        <v/>
      </c>
      <c r="I30" s="7" t="str">
        <f>IF(ROW()+SELECT!$P$3&gt;97,"OVERFLOW",CHAR(65+MOD(ROW()-2+SELECT!$P$3,8))&amp;RIGHT("0"&amp;CEILING((ROW()-1+SELECT!$P$3)/8,1),2))</f>
        <v>E04</v>
      </c>
      <c r="J30" s="38"/>
      <c r="K30" s="6"/>
    </row>
    <row r="31" ht="14.25" customHeight="1">
      <c r="A31" s="5" t="b">
        <f>SELECT!P36</f>
        <v>0</v>
      </c>
      <c r="B31" s="5" t="str">
        <f t="shared" si="1"/>
        <v/>
      </c>
      <c r="C31" s="5" t="str">
        <f t="shared" si="2"/>
        <v/>
      </c>
      <c r="D31" s="5" t="str">
        <f t="shared" si="3"/>
        <v/>
      </c>
      <c r="E31" s="5" t="str">
        <f t="shared" si="4"/>
        <v/>
      </c>
      <c r="F31" s="5" t="str">
        <f t="shared" si="5"/>
        <v/>
      </c>
      <c r="G31" s="5" t="str">
        <f t="shared" si="7"/>
        <v/>
      </c>
      <c r="H31" s="53" t="str">
        <f t="shared" si="6"/>
        <v/>
      </c>
      <c r="I31" s="7" t="str">
        <f>IF(ROW()+SELECT!$P$3&gt;97,"OVERFLOW",CHAR(65+MOD(ROW()-2+SELECT!$P$3,8))&amp;RIGHT("0"&amp;CEILING((ROW()-1+SELECT!$P$3)/8,1),2))</f>
        <v>F04</v>
      </c>
      <c r="J31" s="38"/>
      <c r="K31" s="6"/>
    </row>
    <row r="32" ht="14.25" customHeight="1">
      <c r="A32" s="5" t="b">
        <f>SELECT!P37</f>
        <v>0</v>
      </c>
      <c r="B32" s="5" t="str">
        <f t="shared" si="1"/>
        <v/>
      </c>
      <c r="C32" s="5" t="str">
        <f t="shared" si="2"/>
        <v/>
      </c>
      <c r="D32" s="5" t="str">
        <f t="shared" si="3"/>
        <v/>
      </c>
      <c r="E32" s="5" t="str">
        <f t="shared" si="4"/>
        <v/>
      </c>
      <c r="F32" s="5" t="str">
        <f t="shared" si="5"/>
        <v/>
      </c>
      <c r="G32" s="5" t="str">
        <f t="shared" si="7"/>
        <v/>
      </c>
      <c r="H32" s="53" t="str">
        <f t="shared" si="6"/>
        <v/>
      </c>
      <c r="I32" s="7" t="str">
        <f>IF(ROW()+SELECT!$P$3&gt;97,"OVERFLOW",CHAR(65+MOD(ROW()-2+SELECT!$P$3,8))&amp;RIGHT("0"&amp;CEILING((ROW()-1+SELECT!$P$3)/8,1),2))</f>
        <v>G04</v>
      </c>
      <c r="J32" s="38"/>
      <c r="K32" s="6"/>
    </row>
    <row r="33" ht="14.25" customHeight="1">
      <c r="A33" s="5" t="b">
        <f>SELECT!P38</f>
        <v>0</v>
      </c>
      <c r="B33" s="5" t="str">
        <f t="shared" si="1"/>
        <v/>
      </c>
      <c r="C33" s="5" t="str">
        <f t="shared" si="2"/>
        <v/>
      </c>
      <c r="D33" s="5" t="str">
        <f t="shared" si="3"/>
        <v/>
      </c>
      <c r="E33" s="5" t="str">
        <f t="shared" si="4"/>
        <v/>
      </c>
      <c r="F33" s="5" t="str">
        <f t="shared" si="5"/>
        <v/>
      </c>
      <c r="G33" s="5" t="str">
        <f t="shared" si="7"/>
        <v/>
      </c>
      <c r="H33" s="53" t="str">
        <f t="shared" si="6"/>
        <v/>
      </c>
      <c r="I33" s="7" t="str">
        <f>IF(ROW()+SELECT!$P$3&gt;97,"OVERFLOW",CHAR(65+MOD(ROW()-2+SELECT!$P$3,8))&amp;RIGHT("0"&amp;CEILING((ROW()-1+SELECT!$P$3)/8,1),2))</f>
        <v>H04</v>
      </c>
      <c r="J33" s="38"/>
      <c r="K33" s="6"/>
    </row>
    <row r="34" ht="14.25" customHeight="1">
      <c r="A34" s="5" t="b">
        <f>SELECT!P39</f>
        <v>0</v>
      </c>
      <c r="B34" s="5" t="str">
        <f t="shared" si="1"/>
        <v/>
      </c>
      <c r="C34" s="5" t="str">
        <f t="shared" si="2"/>
        <v/>
      </c>
      <c r="D34" s="5" t="str">
        <f t="shared" si="3"/>
        <v/>
      </c>
      <c r="E34" s="5" t="str">
        <f t="shared" si="4"/>
        <v/>
      </c>
      <c r="F34" s="5" t="str">
        <f t="shared" si="5"/>
        <v/>
      </c>
      <c r="G34" s="5" t="str">
        <f t="shared" si="7"/>
        <v/>
      </c>
      <c r="H34" s="53" t="str">
        <f t="shared" si="6"/>
        <v/>
      </c>
      <c r="I34" s="7" t="str">
        <f>IF(ROW()+SELECT!$P$3&gt;97,"OVERFLOW",CHAR(65+MOD(ROW()-2+SELECT!$P$3,8))&amp;RIGHT("0"&amp;CEILING((ROW()-1+SELECT!$P$3)/8,1),2))</f>
        <v>A05</v>
      </c>
      <c r="J34" s="38"/>
      <c r="K34" s="6"/>
    </row>
    <row r="35" ht="14.25" customHeight="1">
      <c r="A35" s="5" t="b">
        <f>SELECT!P40</f>
        <v>0</v>
      </c>
      <c r="B35" s="5" t="str">
        <f t="shared" si="1"/>
        <v/>
      </c>
      <c r="C35" s="5" t="str">
        <f t="shared" si="2"/>
        <v/>
      </c>
      <c r="D35" s="5" t="str">
        <f t="shared" si="3"/>
        <v/>
      </c>
      <c r="E35" s="5" t="str">
        <f t="shared" si="4"/>
        <v/>
      </c>
      <c r="F35" s="5" t="str">
        <f t="shared" si="5"/>
        <v/>
      </c>
      <c r="G35" s="5" t="str">
        <f t="shared" si="7"/>
        <v/>
      </c>
      <c r="H35" s="53" t="str">
        <f t="shared" si="6"/>
        <v/>
      </c>
      <c r="I35" s="7" t="str">
        <f>IF(ROW()+SELECT!$P$3&gt;97,"OVERFLOW",CHAR(65+MOD(ROW()-2+SELECT!$P$3,8))&amp;RIGHT("0"&amp;CEILING((ROW()-1+SELECT!$P$3)/8,1),2))</f>
        <v>B05</v>
      </c>
      <c r="J35" s="38"/>
      <c r="K35" s="6"/>
    </row>
    <row r="36" ht="14.25" customHeight="1">
      <c r="A36" s="5" t="b">
        <f>SELECT!P41</f>
        <v>0</v>
      </c>
      <c r="B36" s="5" t="str">
        <f t="shared" si="1"/>
        <v/>
      </c>
      <c r="C36" s="5" t="str">
        <f t="shared" si="2"/>
        <v/>
      </c>
      <c r="D36" s="5" t="str">
        <f t="shared" si="3"/>
        <v/>
      </c>
      <c r="E36" s="5" t="str">
        <f t="shared" si="4"/>
        <v/>
      </c>
      <c r="F36" s="5" t="str">
        <f t="shared" si="5"/>
        <v/>
      </c>
      <c r="G36" s="5" t="str">
        <f t="shared" si="7"/>
        <v/>
      </c>
      <c r="H36" s="53" t="str">
        <f t="shared" si="6"/>
        <v/>
      </c>
      <c r="I36" s="7" t="str">
        <f>IF(ROW()+SELECT!$P$3&gt;97,"OVERFLOW",CHAR(65+MOD(ROW()-2+SELECT!$P$3,8))&amp;RIGHT("0"&amp;CEILING((ROW()-1+SELECT!$P$3)/8,1),2))</f>
        <v>C05</v>
      </c>
      <c r="J36" s="38"/>
      <c r="K36" s="6"/>
    </row>
    <row r="37" ht="14.25" customHeight="1">
      <c r="A37" s="5" t="b">
        <f>SELECT!P42</f>
        <v>0</v>
      </c>
      <c r="B37" s="5" t="str">
        <f t="shared" si="1"/>
        <v/>
      </c>
      <c r="C37" s="5" t="str">
        <f t="shared" si="2"/>
        <v/>
      </c>
      <c r="D37" s="5" t="str">
        <f t="shared" si="3"/>
        <v/>
      </c>
      <c r="E37" s="5" t="str">
        <f t="shared" si="4"/>
        <v/>
      </c>
      <c r="F37" s="5" t="str">
        <f t="shared" si="5"/>
        <v/>
      </c>
      <c r="G37" s="5" t="str">
        <f t="shared" si="7"/>
        <v/>
      </c>
      <c r="H37" s="53" t="str">
        <f t="shared" si="6"/>
        <v/>
      </c>
      <c r="I37" s="7" t="str">
        <f>IF(ROW()+SELECT!$P$3&gt;97,"OVERFLOW",CHAR(65+MOD(ROW()-2+SELECT!$P$3,8))&amp;RIGHT("0"&amp;CEILING((ROW()-1+SELECT!$P$3)/8,1),2))</f>
        <v>D05</v>
      </c>
      <c r="J37" s="38"/>
      <c r="K37" s="6"/>
    </row>
    <row r="38" ht="14.25" customHeight="1">
      <c r="A38" s="5" t="b">
        <f>SELECT!P43</f>
        <v>0</v>
      </c>
      <c r="B38" s="5" t="str">
        <f t="shared" si="1"/>
        <v/>
      </c>
      <c r="C38" s="5" t="str">
        <f t="shared" si="2"/>
        <v/>
      </c>
      <c r="D38" s="5" t="str">
        <f t="shared" si="3"/>
        <v/>
      </c>
      <c r="E38" s="5" t="str">
        <f t="shared" si="4"/>
        <v/>
      </c>
      <c r="F38" s="5" t="str">
        <f t="shared" si="5"/>
        <v/>
      </c>
      <c r="G38" s="5" t="str">
        <f t="shared" si="7"/>
        <v/>
      </c>
      <c r="H38" s="53" t="str">
        <f t="shared" si="6"/>
        <v/>
      </c>
      <c r="I38" s="7" t="str">
        <f>IF(ROW()+SELECT!$P$3&gt;97,"OVERFLOW",CHAR(65+MOD(ROW()-2+SELECT!$P$3,8))&amp;RIGHT("0"&amp;CEILING((ROW()-1+SELECT!$P$3)/8,1),2))</f>
        <v>E05</v>
      </c>
      <c r="J38" s="38"/>
      <c r="K38" s="6"/>
    </row>
    <row r="39" ht="14.25" customHeight="1">
      <c r="A39" s="5" t="b">
        <f>SELECT!P44</f>
        <v>0</v>
      </c>
      <c r="B39" s="5" t="str">
        <f t="shared" si="1"/>
        <v/>
      </c>
      <c r="C39" s="5" t="str">
        <f t="shared" si="2"/>
        <v/>
      </c>
      <c r="D39" s="5" t="str">
        <f t="shared" si="3"/>
        <v/>
      </c>
      <c r="E39" s="5" t="str">
        <f t="shared" si="4"/>
        <v/>
      </c>
      <c r="F39" s="5" t="str">
        <f t="shared" si="5"/>
        <v/>
      </c>
      <c r="G39" s="5" t="str">
        <f t="shared" si="7"/>
        <v/>
      </c>
      <c r="H39" s="53" t="str">
        <f t="shared" si="6"/>
        <v/>
      </c>
      <c r="I39" s="7" t="str">
        <f>IF(ROW()+SELECT!$P$3&gt;97,"OVERFLOW",CHAR(65+MOD(ROW()-2+SELECT!$P$3,8))&amp;RIGHT("0"&amp;CEILING((ROW()-1+SELECT!$P$3)/8,1),2))</f>
        <v>F05</v>
      </c>
      <c r="J39" s="38"/>
      <c r="K39" s="6"/>
    </row>
    <row r="40" ht="14.25" customHeight="1">
      <c r="A40" s="5" t="b">
        <f>SELECT!P45</f>
        <v>0</v>
      </c>
      <c r="B40" s="5" t="str">
        <f t="shared" si="1"/>
        <v/>
      </c>
      <c r="C40" s="5" t="str">
        <f t="shared" si="2"/>
        <v/>
      </c>
      <c r="D40" s="5" t="str">
        <f t="shared" si="3"/>
        <v/>
      </c>
      <c r="E40" s="5" t="str">
        <f t="shared" si="4"/>
        <v/>
      </c>
      <c r="F40" s="5" t="str">
        <f t="shared" si="5"/>
        <v/>
      </c>
      <c r="G40" s="5" t="str">
        <f t="shared" si="7"/>
        <v/>
      </c>
      <c r="H40" s="53" t="str">
        <f t="shared" si="6"/>
        <v/>
      </c>
      <c r="I40" s="7" t="str">
        <f>IF(ROW()+SELECT!$P$3&gt;97,"OVERFLOW",CHAR(65+MOD(ROW()-2+SELECT!$P$3,8))&amp;RIGHT("0"&amp;CEILING((ROW()-1+SELECT!$P$3)/8,1),2))</f>
        <v>G05</v>
      </c>
      <c r="J40" s="38"/>
      <c r="K40" s="6"/>
    </row>
    <row r="41" ht="14.25" customHeight="1">
      <c r="A41" s="5" t="b">
        <f>SELECT!P46</f>
        <v>0</v>
      </c>
      <c r="B41" s="5" t="str">
        <f t="shared" si="1"/>
        <v/>
      </c>
      <c r="C41" s="5" t="str">
        <f t="shared" si="2"/>
        <v/>
      </c>
      <c r="D41" s="5" t="str">
        <f t="shared" si="3"/>
        <v/>
      </c>
      <c r="E41" s="5" t="str">
        <f t="shared" si="4"/>
        <v/>
      </c>
      <c r="F41" s="5" t="str">
        <f t="shared" si="5"/>
        <v/>
      </c>
      <c r="G41" s="5" t="str">
        <f t="shared" si="7"/>
        <v/>
      </c>
      <c r="H41" s="53" t="str">
        <f t="shared" si="6"/>
        <v/>
      </c>
      <c r="I41" s="7" t="str">
        <f>IF(ROW()+SELECT!$P$3&gt;97,"OVERFLOW",CHAR(65+MOD(ROW()-2+SELECT!$P$3,8))&amp;RIGHT("0"&amp;CEILING((ROW()-1+SELECT!$P$3)/8,1),2))</f>
        <v>H05</v>
      </c>
      <c r="J41" s="38"/>
      <c r="K41" s="6"/>
    </row>
    <row r="42" ht="14.25" customHeight="1">
      <c r="A42" s="5" t="b">
        <f>SELECT!P47</f>
        <v>0</v>
      </c>
      <c r="B42" s="5" t="str">
        <f t="shared" si="1"/>
        <v/>
      </c>
      <c r="C42" s="5" t="str">
        <f t="shared" si="2"/>
        <v/>
      </c>
      <c r="D42" s="5" t="str">
        <f t="shared" si="3"/>
        <v/>
      </c>
      <c r="E42" s="5" t="str">
        <f t="shared" si="4"/>
        <v/>
      </c>
      <c r="F42" s="5" t="str">
        <f t="shared" si="5"/>
        <v/>
      </c>
      <c r="G42" s="5" t="str">
        <f t="shared" si="7"/>
        <v/>
      </c>
      <c r="H42" s="53" t="str">
        <f t="shared" si="6"/>
        <v/>
      </c>
      <c r="I42" s="7" t="str">
        <f>IF(ROW()+SELECT!$P$3&gt;97,"OVERFLOW",CHAR(65+MOD(ROW()-2+SELECT!$P$3,8))&amp;RIGHT("0"&amp;CEILING((ROW()-1+SELECT!$P$3)/8,1),2))</f>
        <v>A06</v>
      </c>
      <c r="J42" s="38"/>
      <c r="K42" s="6"/>
    </row>
    <row r="43" ht="14.25" customHeight="1">
      <c r="A43" s="5" t="b">
        <f>SELECT!P48</f>
        <v>0</v>
      </c>
      <c r="B43" s="5" t="str">
        <f t="shared" si="1"/>
        <v/>
      </c>
      <c r="C43" s="5" t="str">
        <f t="shared" si="2"/>
        <v/>
      </c>
      <c r="D43" s="5" t="str">
        <f t="shared" si="3"/>
        <v/>
      </c>
      <c r="E43" s="5" t="str">
        <f t="shared" si="4"/>
        <v/>
      </c>
      <c r="F43" s="5" t="str">
        <f t="shared" si="5"/>
        <v/>
      </c>
      <c r="G43" s="5" t="str">
        <f t="shared" si="7"/>
        <v/>
      </c>
      <c r="H43" s="53" t="str">
        <f t="shared" si="6"/>
        <v/>
      </c>
      <c r="I43" s="7" t="str">
        <f>IF(ROW()+SELECT!$P$3&gt;97,"OVERFLOW",CHAR(65+MOD(ROW()-2+SELECT!$P$3,8))&amp;RIGHT("0"&amp;CEILING((ROW()-1+SELECT!$P$3)/8,1),2))</f>
        <v>B06</v>
      </c>
      <c r="J43" s="38"/>
      <c r="K43" s="6"/>
    </row>
    <row r="44" ht="14.25" customHeight="1">
      <c r="A44" s="5" t="b">
        <f>SELECT!P49</f>
        <v>0</v>
      </c>
      <c r="B44" s="5" t="str">
        <f t="shared" si="1"/>
        <v/>
      </c>
      <c r="C44" s="5" t="str">
        <f t="shared" si="2"/>
        <v/>
      </c>
      <c r="D44" s="5" t="str">
        <f t="shared" si="3"/>
        <v/>
      </c>
      <c r="E44" s="5" t="str">
        <f t="shared" si="4"/>
        <v/>
      </c>
      <c r="F44" s="5" t="str">
        <f t="shared" si="5"/>
        <v/>
      </c>
      <c r="G44" s="5" t="str">
        <f t="shared" si="7"/>
        <v/>
      </c>
      <c r="H44" s="53" t="str">
        <f t="shared" si="6"/>
        <v/>
      </c>
      <c r="I44" s="7" t="str">
        <f>IF(ROW()+SELECT!$P$3&gt;97,"OVERFLOW",CHAR(65+MOD(ROW()-2+SELECT!$P$3,8))&amp;RIGHT("0"&amp;CEILING((ROW()-1+SELECT!$P$3)/8,1),2))</f>
        <v>C06</v>
      </c>
      <c r="J44" s="38"/>
      <c r="K44" s="6"/>
    </row>
    <row r="45" ht="14.25" customHeight="1">
      <c r="A45" s="5" t="b">
        <f>SELECT!P50</f>
        <v>0</v>
      </c>
      <c r="B45" s="5" t="str">
        <f t="shared" si="1"/>
        <v/>
      </c>
      <c r="C45" s="5" t="str">
        <f t="shared" si="2"/>
        <v/>
      </c>
      <c r="D45" s="5" t="str">
        <f t="shared" si="3"/>
        <v/>
      </c>
      <c r="E45" s="5" t="str">
        <f t="shared" si="4"/>
        <v/>
      </c>
      <c r="F45" s="5" t="str">
        <f t="shared" si="5"/>
        <v/>
      </c>
      <c r="G45" s="5" t="str">
        <f t="shared" si="7"/>
        <v/>
      </c>
      <c r="H45" s="53" t="str">
        <f t="shared" si="6"/>
        <v/>
      </c>
      <c r="I45" s="7" t="str">
        <f>IF(ROW()+SELECT!$P$3&gt;97,"OVERFLOW",CHAR(65+MOD(ROW()-2+SELECT!$P$3,8))&amp;RIGHT("0"&amp;CEILING((ROW()-1+SELECT!$P$3)/8,1),2))</f>
        <v>D06</v>
      </c>
      <c r="J45" s="38"/>
      <c r="K45" s="6"/>
    </row>
    <row r="46" ht="14.25" customHeight="1">
      <c r="A46" s="5" t="b">
        <f>SELECT!P51</f>
        <v>0</v>
      </c>
      <c r="B46" s="5" t="str">
        <f t="shared" si="1"/>
        <v/>
      </c>
      <c r="C46" s="5" t="str">
        <f t="shared" si="2"/>
        <v/>
      </c>
      <c r="D46" s="5" t="str">
        <f t="shared" si="3"/>
        <v/>
      </c>
      <c r="E46" s="5" t="str">
        <f t="shared" si="4"/>
        <v/>
      </c>
      <c r="F46" s="5" t="str">
        <f t="shared" si="5"/>
        <v/>
      </c>
      <c r="G46" s="5" t="str">
        <f t="shared" si="7"/>
        <v/>
      </c>
      <c r="H46" s="53" t="str">
        <f t="shared" si="6"/>
        <v/>
      </c>
      <c r="I46" s="7" t="str">
        <f>IF(ROW()+SELECT!$P$3&gt;97,"OVERFLOW",CHAR(65+MOD(ROW()-2+SELECT!$P$3,8))&amp;RIGHT("0"&amp;CEILING((ROW()-1+SELECT!$P$3)/8,1),2))</f>
        <v>E06</v>
      </c>
      <c r="J46" s="38"/>
      <c r="K46" s="6"/>
    </row>
    <row r="47" ht="14.25" customHeight="1">
      <c r="A47" s="5" t="b">
        <f>SELECT!P52</f>
        <v>0</v>
      </c>
      <c r="B47" s="5" t="str">
        <f t="shared" si="1"/>
        <v/>
      </c>
      <c r="C47" s="5" t="str">
        <f t="shared" si="2"/>
        <v/>
      </c>
      <c r="D47" s="5" t="str">
        <f t="shared" si="3"/>
        <v/>
      </c>
      <c r="E47" s="5" t="str">
        <f t="shared" si="4"/>
        <v/>
      </c>
      <c r="F47" s="5" t="str">
        <f t="shared" si="5"/>
        <v/>
      </c>
      <c r="G47" s="5" t="str">
        <f t="shared" si="7"/>
        <v/>
      </c>
      <c r="H47" s="53" t="str">
        <f t="shared" si="6"/>
        <v/>
      </c>
      <c r="I47" s="7" t="str">
        <f>IF(ROW()+SELECT!$P$3&gt;97,"OVERFLOW",CHAR(65+MOD(ROW()-2+SELECT!$P$3,8))&amp;RIGHT("0"&amp;CEILING((ROW()-1+SELECT!$P$3)/8,1),2))</f>
        <v>F06</v>
      </c>
      <c r="J47" s="38"/>
      <c r="K47" s="6"/>
    </row>
    <row r="48" ht="14.25" customHeight="1">
      <c r="A48" s="5" t="b">
        <f>SELECT!P53</f>
        <v>0</v>
      </c>
      <c r="B48" s="5" t="str">
        <f t="shared" si="1"/>
        <v/>
      </c>
      <c r="C48" s="5" t="str">
        <f t="shared" si="2"/>
        <v/>
      </c>
      <c r="D48" s="5" t="str">
        <f t="shared" si="3"/>
        <v/>
      </c>
      <c r="E48" s="5" t="str">
        <f t="shared" si="4"/>
        <v/>
      </c>
      <c r="F48" s="5" t="str">
        <f t="shared" si="5"/>
        <v/>
      </c>
      <c r="G48" s="5" t="str">
        <f t="shared" si="7"/>
        <v/>
      </c>
      <c r="H48" s="53" t="str">
        <f t="shared" si="6"/>
        <v/>
      </c>
      <c r="I48" s="7" t="str">
        <f>IF(ROW()+SELECT!$P$3&gt;97,"OVERFLOW",CHAR(65+MOD(ROW()-2+SELECT!$P$3,8))&amp;RIGHT("0"&amp;CEILING((ROW()-1+SELECT!$P$3)/8,1),2))</f>
        <v>G06</v>
      </c>
      <c r="J48" s="38"/>
      <c r="K48" s="6"/>
    </row>
    <row r="49" ht="14.25" customHeight="1">
      <c r="A49" s="5" t="b">
        <f>SELECT!P54</f>
        <v>0</v>
      </c>
      <c r="B49" s="5" t="str">
        <f t="shared" si="1"/>
        <v/>
      </c>
      <c r="C49" s="5" t="str">
        <f t="shared" si="2"/>
        <v/>
      </c>
      <c r="D49" s="5" t="str">
        <f t="shared" si="3"/>
        <v/>
      </c>
      <c r="E49" s="5" t="str">
        <f t="shared" si="4"/>
        <v/>
      </c>
      <c r="F49" s="5" t="str">
        <f t="shared" si="5"/>
        <v/>
      </c>
      <c r="G49" s="5" t="str">
        <f t="shared" si="7"/>
        <v/>
      </c>
      <c r="H49" s="53" t="str">
        <f t="shared" si="6"/>
        <v/>
      </c>
      <c r="I49" s="7" t="str">
        <f>IF(ROW()+SELECT!$P$3&gt;97,"OVERFLOW",CHAR(65+MOD(ROW()-2+SELECT!$P$3,8))&amp;RIGHT("0"&amp;CEILING((ROW()-1+SELECT!$P$3)/8,1),2))</f>
        <v>H06</v>
      </c>
      <c r="J49" s="38"/>
      <c r="K49" s="6"/>
    </row>
    <row r="50" ht="14.25" customHeight="1">
      <c r="A50" s="5" t="b">
        <f>SELECT!P55</f>
        <v>0</v>
      </c>
      <c r="B50" s="5" t="str">
        <f t="shared" si="1"/>
        <v/>
      </c>
      <c r="C50" s="5" t="str">
        <f t="shared" si="2"/>
        <v/>
      </c>
      <c r="D50" s="5" t="str">
        <f t="shared" si="3"/>
        <v/>
      </c>
      <c r="E50" s="5" t="str">
        <f t="shared" si="4"/>
        <v/>
      </c>
      <c r="F50" s="5" t="str">
        <f t="shared" si="5"/>
        <v/>
      </c>
      <c r="G50" s="5" t="str">
        <f t="shared" si="7"/>
        <v/>
      </c>
      <c r="H50" s="53" t="str">
        <f t="shared" si="6"/>
        <v/>
      </c>
      <c r="I50" s="7" t="str">
        <f>IF(ROW()+SELECT!$P$3&gt;97,"OVERFLOW",CHAR(65+MOD(ROW()-2+SELECT!$P$3,8))&amp;RIGHT("0"&amp;CEILING((ROW()-1+SELECT!$P$3)/8,1),2))</f>
        <v>A07</v>
      </c>
      <c r="J50" s="38"/>
      <c r="K50" s="6"/>
    </row>
    <row r="51" ht="14.25" customHeight="1">
      <c r="A51" s="5" t="b">
        <f>SELECT!P56</f>
        <v>0</v>
      </c>
      <c r="B51" s="5" t="str">
        <f t="shared" si="1"/>
        <v/>
      </c>
      <c r="C51" s="5" t="str">
        <f t="shared" si="2"/>
        <v/>
      </c>
      <c r="D51" s="5" t="str">
        <f t="shared" si="3"/>
        <v/>
      </c>
      <c r="E51" s="5" t="str">
        <f t="shared" si="4"/>
        <v/>
      </c>
      <c r="F51" s="5" t="str">
        <f t="shared" si="5"/>
        <v/>
      </c>
      <c r="G51" s="5" t="str">
        <f t="shared" si="7"/>
        <v/>
      </c>
      <c r="H51" s="53" t="str">
        <f t="shared" si="6"/>
        <v/>
      </c>
      <c r="I51" s="7" t="str">
        <f>IF(ROW()+SELECT!$P$3&gt;97,"OVERFLOW",CHAR(65+MOD(ROW()-2+SELECT!$P$3,8))&amp;RIGHT("0"&amp;CEILING((ROW()-1+SELECT!$P$3)/8,1),2))</f>
        <v>B07</v>
      </c>
      <c r="J51" s="38"/>
      <c r="K51" s="6"/>
    </row>
    <row r="52" ht="14.25" customHeight="1">
      <c r="A52" s="5" t="b">
        <f>SELECT!P57</f>
        <v>0</v>
      </c>
      <c r="B52" s="5" t="str">
        <f t="shared" si="1"/>
        <v/>
      </c>
      <c r="C52" s="5" t="str">
        <f t="shared" si="2"/>
        <v/>
      </c>
      <c r="D52" s="5" t="str">
        <f t="shared" si="3"/>
        <v/>
      </c>
      <c r="E52" s="5" t="str">
        <f t="shared" si="4"/>
        <v/>
      </c>
      <c r="F52" s="5" t="str">
        <f t="shared" si="5"/>
        <v/>
      </c>
      <c r="G52" s="5" t="str">
        <f t="shared" si="7"/>
        <v/>
      </c>
      <c r="H52" s="53" t="str">
        <f t="shared" si="6"/>
        <v/>
      </c>
      <c r="I52" s="7" t="str">
        <f>IF(ROW()+SELECT!$P$3&gt;97,"OVERFLOW",CHAR(65+MOD(ROW()-2+SELECT!$P$3,8))&amp;RIGHT("0"&amp;CEILING((ROW()-1+SELECT!$P$3)/8,1),2))</f>
        <v>C07</v>
      </c>
      <c r="J52" s="38"/>
      <c r="K52" s="6"/>
    </row>
    <row r="53" ht="14.25" customHeight="1">
      <c r="A53" s="5" t="b">
        <f>SELECT!P58</f>
        <v>0</v>
      </c>
      <c r="B53" s="5" t="str">
        <f t="shared" si="1"/>
        <v/>
      </c>
      <c r="C53" s="5" t="str">
        <f t="shared" si="2"/>
        <v/>
      </c>
      <c r="D53" s="5" t="str">
        <f t="shared" si="3"/>
        <v/>
      </c>
      <c r="E53" s="5" t="str">
        <f t="shared" si="4"/>
        <v/>
      </c>
      <c r="F53" s="5" t="str">
        <f t="shared" si="5"/>
        <v/>
      </c>
      <c r="G53" s="5" t="str">
        <f t="shared" si="7"/>
        <v/>
      </c>
      <c r="H53" s="53" t="str">
        <f t="shared" si="6"/>
        <v/>
      </c>
      <c r="I53" s="7" t="str">
        <f>IF(ROW()+SELECT!$P$3&gt;97,"OVERFLOW",CHAR(65+MOD(ROW()-2+SELECT!$P$3,8))&amp;RIGHT("0"&amp;CEILING((ROW()-1+SELECT!$P$3)/8,1),2))</f>
        <v>D07</v>
      </c>
      <c r="J53" s="38"/>
      <c r="K53" s="6"/>
    </row>
    <row r="54" ht="14.25" customHeight="1">
      <c r="A54" s="5" t="b">
        <f>SELECT!P59</f>
        <v>0</v>
      </c>
      <c r="B54" s="5" t="str">
        <f t="shared" si="1"/>
        <v/>
      </c>
      <c r="C54" s="5" t="str">
        <f t="shared" si="2"/>
        <v/>
      </c>
      <c r="D54" s="5" t="str">
        <f t="shared" si="3"/>
        <v/>
      </c>
      <c r="E54" s="5" t="str">
        <f t="shared" si="4"/>
        <v/>
      </c>
      <c r="F54" s="5" t="str">
        <f t="shared" si="5"/>
        <v/>
      </c>
      <c r="G54" s="5" t="str">
        <f t="shared" si="7"/>
        <v/>
      </c>
      <c r="H54" s="53" t="str">
        <f t="shared" si="6"/>
        <v/>
      </c>
      <c r="I54" s="7" t="str">
        <f>IF(ROW()+SELECT!$P$3&gt;97,"OVERFLOW",CHAR(65+MOD(ROW()-2+SELECT!$P$3,8))&amp;RIGHT("0"&amp;CEILING((ROW()-1+SELECT!$P$3)/8,1),2))</f>
        <v>E07</v>
      </c>
      <c r="J54" s="38"/>
      <c r="K54" s="6"/>
    </row>
    <row r="55" ht="14.25" customHeight="1">
      <c r="A55" s="5" t="b">
        <f>SELECT!P60</f>
        <v>0</v>
      </c>
      <c r="B55" s="5" t="str">
        <f t="shared" si="1"/>
        <v/>
      </c>
      <c r="C55" s="5" t="str">
        <f t="shared" si="2"/>
        <v/>
      </c>
      <c r="D55" s="5" t="str">
        <f t="shared" si="3"/>
        <v/>
      </c>
      <c r="E55" s="5" t="str">
        <f t="shared" si="4"/>
        <v/>
      </c>
      <c r="F55" s="5" t="str">
        <f t="shared" si="5"/>
        <v/>
      </c>
      <c r="G55" s="5" t="str">
        <f t="shared" si="7"/>
        <v/>
      </c>
      <c r="H55" s="53" t="str">
        <f t="shared" si="6"/>
        <v/>
      </c>
      <c r="I55" s="7" t="str">
        <f>IF(ROW()+SELECT!$P$3&gt;97,"OVERFLOW",CHAR(65+MOD(ROW()-2+SELECT!$P$3,8))&amp;RIGHT("0"&amp;CEILING((ROW()-1+SELECT!$P$3)/8,1),2))</f>
        <v>F07</v>
      </c>
      <c r="J55" s="38"/>
      <c r="K55" s="6"/>
    </row>
    <row r="56" ht="14.25" customHeight="1">
      <c r="A56" s="5" t="b">
        <f>SELECT!P61</f>
        <v>0</v>
      </c>
      <c r="B56" s="5" t="str">
        <f t="shared" si="1"/>
        <v/>
      </c>
      <c r="C56" s="5" t="str">
        <f t="shared" si="2"/>
        <v/>
      </c>
      <c r="D56" s="5" t="str">
        <f t="shared" si="3"/>
        <v/>
      </c>
      <c r="E56" s="5" t="str">
        <f t="shared" si="4"/>
        <v/>
      </c>
      <c r="F56" s="5" t="str">
        <f t="shared" si="5"/>
        <v/>
      </c>
      <c r="G56" s="5" t="str">
        <f t="shared" si="7"/>
        <v/>
      </c>
      <c r="H56" s="53" t="str">
        <f t="shared" si="6"/>
        <v/>
      </c>
      <c r="I56" s="7" t="str">
        <f>IF(ROW()+SELECT!$P$3&gt;97,"OVERFLOW",CHAR(65+MOD(ROW()-2+SELECT!$P$3,8))&amp;RIGHT("0"&amp;CEILING((ROW()-1+SELECT!$P$3)/8,1),2))</f>
        <v>G07</v>
      </c>
      <c r="J56" s="38"/>
      <c r="K56" s="6"/>
    </row>
    <row r="57" ht="14.25" customHeight="1">
      <c r="A57" s="5" t="b">
        <f>SELECT!P62</f>
        <v>0</v>
      </c>
      <c r="B57" s="5" t="str">
        <f t="shared" si="1"/>
        <v/>
      </c>
      <c r="C57" s="5" t="str">
        <f t="shared" si="2"/>
        <v/>
      </c>
      <c r="D57" s="5" t="str">
        <f t="shared" si="3"/>
        <v/>
      </c>
      <c r="E57" s="5" t="str">
        <f t="shared" si="4"/>
        <v/>
      </c>
      <c r="F57" s="5" t="str">
        <f t="shared" si="5"/>
        <v/>
      </c>
      <c r="G57" s="5" t="str">
        <f t="shared" si="7"/>
        <v/>
      </c>
      <c r="H57" s="53" t="str">
        <f t="shared" si="6"/>
        <v/>
      </c>
      <c r="I57" s="7" t="str">
        <f>IF(ROW()+SELECT!$P$3&gt;97,"OVERFLOW",CHAR(65+MOD(ROW()-2+SELECT!$P$3,8))&amp;RIGHT("0"&amp;CEILING((ROW()-1+SELECT!$P$3)/8,1),2))</f>
        <v>H07</v>
      </c>
      <c r="J57" s="38"/>
      <c r="K57" s="6"/>
    </row>
    <row r="58" ht="14.25" customHeight="1">
      <c r="A58" s="5" t="b">
        <f>SELECT!P63</f>
        <v>0</v>
      </c>
      <c r="B58" s="5" t="str">
        <f t="shared" si="1"/>
        <v/>
      </c>
      <c r="C58" s="5" t="str">
        <f t="shared" si="2"/>
        <v/>
      </c>
      <c r="D58" s="5" t="str">
        <f t="shared" si="3"/>
        <v/>
      </c>
      <c r="E58" s="5" t="str">
        <f t="shared" si="4"/>
        <v/>
      </c>
      <c r="F58" s="5" t="str">
        <f t="shared" si="5"/>
        <v/>
      </c>
      <c r="G58" s="5" t="str">
        <f t="shared" si="7"/>
        <v/>
      </c>
      <c r="H58" s="53" t="str">
        <f t="shared" si="6"/>
        <v/>
      </c>
      <c r="I58" s="7" t="str">
        <f>IF(ROW()+SELECT!$P$3&gt;97,"OVERFLOW",CHAR(65+MOD(ROW()-2+SELECT!$P$3,8))&amp;RIGHT("0"&amp;CEILING((ROW()-1+SELECT!$P$3)/8,1),2))</f>
        <v>A08</v>
      </c>
      <c r="J58" s="38"/>
      <c r="K58" s="6"/>
    </row>
    <row r="59" ht="14.25" customHeight="1">
      <c r="A59" s="5" t="b">
        <f>SELECT!P64</f>
        <v>0</v>
      </c>
      <c r="B59" s="5" t="str">
        <f t="shared" si="1"/>
        <v/>
      </c>
      <c r="C59" s="5" t="str">
        <f t="shared" si="2"/>
        <v/>
      </c>
      <c r="D59" s="5" t="str">
        <f t="shared" si="3"/>
        <v/>
      </c>
      <c r="E59" s="5" t="str">
        <f t="shared" si="4"/>
        <v/>
      </c>
      <c r="F59" s="5" t="str">
        <f t="shared" si="5"/>
        <v/>
      </c>
      <c r="G59" s="5" t="str">
        <f t="shared" si="7"/>
        <v/>
      </c>
      <c r="H59" s="53" t="str">
        <f t="shared" si="6"/>
        <v/>
      </c>
      <c r="I59" s="7" t="str">
        <f>IF(ROW()+SELECT!$P$3&gt;97,"OVERFLOW",CHAR(65+MOD(ROW()-2+SELECT!$P$3,8))&amp;RIGHT("0"&amp;CEILING((ROW()-1+SELECT!$P$3)/8,1),2))</f>
        <v>B08</v>
      </c>
      <c r="J59" s="38"/>
      <c r="K59" s="6"/>
    </row>
    <row r="60" ht="14.25" customHeight="1">
      <c r="A60" s="5" t="b">
        <f>SELECT!P65</f>
        <v>0</v>
      </c>
      <c r="B60" s="5" t="str">
        <f t="shared" si="1"/>
        <v/>
      </c>
      <c r="C60" s="5" t="str">
        <f t="shared" si="2"/>
        <v/>
      </c>
      <c r="D60" s="5" t="str">
        <f t="shared" si="3"/>
        <v/>
      </c>
      <c r="E60" s="5" t="str">
        <f t="shared" si="4"/>
        <v/>
      </c>
      <c r="F60" s="5" t="str">
        <f t="shared" si="5"/>
        <v/>
      </c>
      <c r="G60" s="5" t="str">
        <f t="shared" si="7"/>
        <v/>
      </c>
      <c r="H60" s="53" t="str">
        <f t="shared" si="6"/>
        <v/>
      </c>
      <c r="I60" s="7" t="str">
        <f>IF(ROW()+SELECT!$P$3&gt;97,"OVERFLOW",CHAR(65+MOD(ROW()-2+SELECT!$P$3,8))&amp;RIGHT("0"&amp;CEILING((ROW()-1+SELECT!$P$3)/8,1),2))</f>
        <v>C08</v>
      </c>
      <c r="J60" s="38"/>
      <c r="K60" s="6"/>
    </row>
    <row r="61" ht="14.25" customHeight="1">
      <c r="A61" s="5" t="b">
        <f>SELECT!P66</f>
        <v>0</v>
      </c>
      <c r="B61" s="5" t="str">
        <f t="shared" si="1"/>
        <v/>
      </c>
      <c r="C61" s="5" t="str">
        <f t="shared" si="2"/>
        <v/>
      </c>
      <c r="D61" s="5" t="str">
        <f t="shared" si="3"/>
        <v/>
      </c>
      <c r="E61" s="5" t="str">
        <f t="shared" si="4"/>
        <v/>
      </c>
      <c r="F61" s="5" t="str">
        <f t="shared" si="5"/>
        <v/>
      </c>
      <c r="G61" s="5" t="str">
        <f t="shared" si="7"/>
        <v/>
      </c>
      <c r="H61" s="53" t="str">
        <f t="shared" si="6"/>
        <v/>
      </c>
      <c r="I61" s="7" t="str">
        <f>IF(ROW()+SELECT!$P$3&gt;97,"OVERFLOW",CHAR(65+MOD(ROW()-2+SELECT!$P$3,8))&amp;RIGHT("0"&amp;CEILING((ROW()-1+SELECT!$P$3)/8,1),2))</f>
        <v>D08</v>
      </c>
      <c r="J61" s="38"/>
      <c r="K61" s="6"/>
    </row>
    <row r="62" ht="14.25" customHeight="1">
      <c r="A62" s="5" t="b">
        <f>SELECT!P67</f>
        <v>0</v>
      </c>
      <c r="B62" s="5" t="str">
        <f t="shared" si="1"/>
        <v/>
      </c>
      <c r="C62" s="5" t="str">
        <f t="shared" si="2"/>
        <v/>
      </c>
      <c r="D62" s="5" t="str">
        <f t="shared" si="3"/>
        <v/>
      </c>
      <c r="E62" s="5" t="str">
        <f t="shared" si="4"/>
        <v/>
      </c>
      <c r="F62" s="5" t="str">
        <f t="shared" si="5"/>
        <v/>
      </c>
      <c r="G62" s="5" t="str">
        <f t="shared" si="7"/>
        <v/>
      </c>
      <c r="H62" s="53" t="str">
        <f t="shared" si="6"/>
        <v/>
      </c>
      <c r="I62" s="7" t="str">
        <f>IF(ROW()+SELECT!$P$3&gt;97,"OVERFLOW",CHAR(65+MOD(ROW()-2+SELECT!$P$3,8))&amp;RIGHT("0"&amp;CEILING((ROW()-1+SELECT!$P$3)/8,1),2))</f>
        <v>E08</v>
      </c>
      <c r="J62" s="38"/>
      <c r="K62" s="6"/>
    </row>
    <row r="63" ht="14.25" customHeight="1">
      <c r="A63" s="5" t="b">
        <f>SELECT!P68</f>
        <v>0</v>
      </c>
      <c r="B63" s="5" t="str">
        <f t="shared" si="1"/>
        <v/>
      </c>
      <c r="C63" s="5" t="str">
        <f t="shared" si="2"/>
        <v/>
      </c>
      <c r="D63" s="5" t="str">
        <f t="shared" si="3"/>
        <v/>
      </c>
      <c r="E63" s="5" t="str">
        <f t="shared" si="4"/>
        <v/>
      </c>
      <c r="F63" s="5" t="str">
        <f t="shared" si="5"/>
        <v/>
      </c>
      <c r="G63" s="5" t="str">
        <f t="shared" si="7"/>
        <v/>
      </c>
      <c r="H63" s="53" t="str">
        <f t="shared" si="6"/>
        <v/>
      </c>
      <c r="I63" s="7" t="str">
        <f>IF(ROW()+SELECT!$P$3&gt;97,"OVERFLOW",CHAR(65+MOD(ROW()-2+SELECT!$P$3,8))&amp;RIGHT("0"&amp;CEILING((ROW()-1+SELECT!$P$3)/8,1),2))</f>
        <v>F08</v>
      </c>
      <c r="J63" s="38"/>
      <c r="K63" s="6"/>
    </row>
    <row r="64" ht="14.25" customHeight="1">
      <c r="A64" s="5" t="b">
        <f>SELECT!P69</f>
        <v>0</v>
      </c>
      <c r="B64" s="5" t="str">
        <f t="shared" si="1"/>
        <v/>
      </c>
      <c r="C64" s="5" t="str">
        <f t="shared" si="2"/>
        <v/>
      </c>
      <c r="D64" s="5" t="str">
        <f t="shared" si="3"/>
        <v/>
      </c>
      <c r="E64" s="5" t="str">
        <f t="shared" si="4"/>
        <v/>
      </c>
      <c r="F64" s="5" t="str">
        <f t="shared" si="5"/>
        <v/>
      </c>
      <c r="G64" s="5" t="str">
        <f t="shared" si="7"/>
        <v/>
      </c>
      <c r="H64" s="53" t="str">
        <f t="shared" si="6"/>
        <v/>
      </c>
      <c r="I64" s="7" t="str">
        <f>IF(ROW()+SELECT!$P$3&gt;97,"OVERFLOW",CHAR(65+MOD(ROW()-2+SELECT!$P$3,8))&amp;RIGHT("0"&amp;CEILING((ROW()-1+SELECT!$P$3)/8,1),2))</f>
        <v>G08</v>
      </c>
      <c r="J64" s="38"/>
      <c r="K64" s="6"/>
    </row>
    <row r="65" ht="14.25" customHeight="1">
      <c r="A65" s="5" t="b">
        <f>SELECT!P70</f>
        <v>0</v>
      </c>
      <c r="B65" s="5" t="str">
        <f t="shared" si="1"/>
        <v/>
      </c>
      <c r="C65" s="5" t="str">
        <f t="shared" si="2"/>
        <v/>
      </c>
      <c r="D65" s="5" t="str">
        <f t="shared" si="3"/>
        <v/>
      </c>
      <c r="E65" s="5" t="str">
        <f t="shared" si="4"/>
        <v/>
      </c>
      <c r="F65" s="5" t="str">
        <f t="shared" si="5"/>
        <v/>
      </c>
      <c r="G65" s="5" t="str">
        <f t="shared" si="7"/>
        <v/>
      </c>
      <c r="H65" s="53" t="str">
        <f t="shared" si="6"/>
        <v/>
      </c>
      <c r="I65" s="7" t="str">
        <f>IF(ROW()+SELECT!$P$3&gt;97,"OVERFLOW",CHAR(65+MOD(ROW()-2+SELECT!$P$3,8))&amp;RIGHT("0"&amp;CEILING((ROW()-1+SELECT!$P$3)/8,1),2))</f>
        <v>H08</v>
      </c>
      <c r="J65" s="38"/>
      <c r="K65" s="6"/>
    </row>
    <row r="66" ht="14.25" customHeight="1">
      <c r="A66" s="5" t="b">
        <f>SELECT!P71</f>
        <v>0</v>
      </c>
      <c r="B66" s="5" t="str">
        <f t="shared" si="1"/>
        <v/>
      </c>
      <c r="C66" s="5" t="str">
        <f t="shared" si="2"/>
        <v/>
      </c>
      <c r="D66" s="5" t="str">
        <f t="shared" si="3"/>
        <v/>
      </c>
      <c r="E66" s="5" t="str">
        <f t="shared" si="4"/>
        <v/>
      </c>
      <c r="F66" s="5" t="str">
        <f t="shared" si="5"/>
        <v/>
      </c>
      <c r="G66" s="5" t="str">
        <f t="shared" si="7"/>
        <v/>
      </c>
      <c r="H66" s="53" t="str">
        <f t="shared" si="6"/>
        <v/>
      </c>
      <c r="I66" s="7" t="str">
        <f>IF(ROW()+SELECT!$P$3&gt;97,"OVERFLOW",CHAR(65+MOD(ROW()-2+SELECT!$P$3,8))&amp;RIGHT("0"&amp;CEILING((ROW()-1+SELECT!$P$3)/8,1),2))</f>
        <v>A09</v>
      </c>
      <c r="J66" s="38"/>
      <c r="K66" s="6"/>
    </row>
    <row r="67" ht="14.25" customHeight="1">
      <c r="A67" s="5" t="b">
        <f>SELECT!P72</f>
        <v>0</v>
      </c>
      <c r="B67" s="5" t="str">
        <f t="shared" si="1"/>
        <v/>
      </c>
      <c r="C67" s="5" t="str">
        <f t="shared" si="2"/>
        <v/>
      </c>
      <c r="D67" s="5" t="str">
        <f t="shared" si="3"/>
        <v/>
      </c>
      <c r="E67" s="5" t="str">
        <f t="shared" si="4"/>
        <v/>
      </c>
      <c r="F67" s="5" t="str">
        <f t="shared" si="5"/>
        <v/>
      </c>
      <c r="G67" s="5" t="str">
        <f t="shared" si="7"/>
        <v/>
      </c>
      <c r="H67" s="53" t="str">
        <f t="shared" si="6"/>
        <v/>
      </c>
      <c r="I67" s="7" t="str">
        <f>IF(ROW()+SELECT!$P$3&gt;97,"OVERFLOW",CHAR(65+MOD(ROW()-2+SELECT!$P$3,8))&amp;RIGHT("0"&amp;CEILING((ROW()-1+SELECT!$P$3)/8,1),2))</f>
        <v>B09</v>
      </c>
      <c r="J67" s="38"/>
      <c r="K67" s="6"/>
    </row>
    <row r="68" ht="14.25" customHeight="1">
      <c r="A68" s="5" t="b">
        <f>SELECT!P73</f>
        <v>0</v>
      </c>
      <c r="B68" s="5" t="str">
        <f t="shared" si="1"/>
        <v/>
      </c>
      <c r="C68" s="5" t="str">
        <f t="shared" si="2"/>
        <v/>
      </c>
      <c r="D68" s="5" t="str">
        <f t="shared" si="3"/>
        <v/>
      </c>
      <c r="E68" s="5" t="str">
        <f t="shared" si="4"/>
        <v/>
      </c>
      <c r="F68" s="5" t="str">
        <f t="shared" si="5"/>
        <v/>
      </c>
      <c r="G68" s="5" t="str">
        <f t="shared" si="7"/>
        <v/>
      </c>
      <c r="H68" s="53" t="str">
        <f t="shared" si="6"/>
        <v/>
      </c>
      <c r="I68" s="7" t="str">
        <f>IF(ROW()+SELECT!$P$3&gt;97,"OVERFLOW",CHAR(65+MOD(ROW()-2+SELECT!$P$3,8))&amp;RIGHT("0"&amp;CEILING((ROW()-1+SELECT!$P$3)/8,1),2))</f>
        <v>C09</v>
      </c>
      <c r="J68" s="38"/>
      <c r="K68" s="6"/>
    </row>
    <row r="69" ht="14.25" customHeight="1">
      <c r="A69" s="5" t="b">
        <f>SELECT!P74</f>
        <v>0</v>
      </c>
      <c r="B69" s="5" t="str">
        <f t="shared" si="1"/>
        <v/>
      </c>
      <c r="C69" s="5" t="str">
        <f t="shared" si="2"/>
        <v/>
      </c>
      <c r="D69" s="5" t="str">
        <f t="shared" si="3"/>
        <v/>
      </c>
      <c r="E69" s="5" t="str">
        <f t="shared" si="4"/>
        <v/>
      </c>
      <c r="F69" s="5" t="str">
        <f t="shared" si="5"/>
        <v/>
      </c>
      <c r="G69" s="5" t="str">
        <f t="shared" si="7"/>
        <v/>
      </c>
      <c r="H69" s="53" t="str">
        <f t="shared" si="6"/>
        <v/>
      </c>
      <c r="I69" s="7" t="str">
        <f>IF(ROW()+SELECT!$P$3&gt;97,"OVERFLOW",CHAR(65+MOD(ROW()-2+SELECT!$P$3,8))&amp;RIGHT("0"&amp;CEILING((ROW()-1+SELECT!$P$3)/8,1),2))</f>
        <v>D09</v>
      </c>
      <c r="J69" s="38"/>
      <c r="K69" s="6"/>
    </row>
    <row r="70" ht="14.25" customHeight="1">
      <c r="A70" s="5" t="b">
        <f>SELECT!P75</f>
        <v>0</v>
      </c>
      <c r="B70" s="5" t="str">
        <f t="shared" si="1"/>
        <v/>
      </c>
      <c r="C70" s="5" t="str">
        <f t="shared" si="2"/>
        <v/>
      </c>
      <c r="D70" s="5" t="str">
        <f t="shared" si="3"/>
        <v/>
      </c>
      <c r="E70" s="5" t="str">
        <f t="shared" si="4"/>
        <v/>
      </c>
      <c r="F70" s="5" t="str">
        <f t="shared" si="5"/>
        <v/>
      </c>
      <c r="G70" s="5" t="str">
        <f t="shared" si="7"/>
        <v/>
      </c>
      <c r="H70" s="53" t="str">
        <f t="shared" si="6"/>
        <v/>
      </c>
      <c r="I70" s="7" t="str">
        <f>IF(ROW()+SELECT!$P$3&gt;97,"OVERFLOW",CHAR(65+MOD(ROW()-2+SELECT!$P$3,8))&amp;RIGHT("0"&amp;CEILING((ROW()-1+SELECT!$P$3)/8,1),2))</f>
        <v>E09</v>
      </c>
      <c r="J70" s="38"/>
      <c r="K70" s="6"/>
    </row>
    <row r="71" ht="14.25" customHeight="1">
      <c r="A71" s="5" t="b">
        <f>SELECT!P76</f>
        <v>0</v>
      </c>
      <c r="B71" s="5" t="str">
        <f t="shared" si="1"/>
        <v/>
      </c>
      <c r="C71" s="5" t="str">
        <f t="shared" si="2"/>
        <v/>
      </c>
      <c r="D71" s="5" t="str">
        <f t="shared" si="3"/>
        <v/>
      </c>
      <c r="E71" s="5" t="str">
        <f t="shared" si="4"/>
        <v/>
      </c>
      <c r="F71" s="5" t="str">
        <f t="shared" si="5"/>
        <v/>
      </c>
      <c r="G71" s="5" t="str">
        <f t="shared" si="7"/>
        <v/>
      </c>
      <c r="H71" s="53" t="str">
        <f t="shared" si="6"/>
        <v/>
      </c>
      <c r="I71" s="7" t="str">
        <f>IF(ROW()+SELECT!$P$3&gt;97,"OVERFLOW",CHAR(65+MOD(ROW()-2+SELECT!$P$3,8))&amp;RIGHT("0"&amp;CEILING((ROW()-1+SELECT!$P$3)/8,1),2))</f>
        <v>F09</v>
      </c>
      <c r="J71" s="38"/>
      <c r="K71" s="6"/>
    </row>
    <row r="72" ht="14.25" customHeight="1">
      <c r="A72" s="5" t="b">
        <f>SELECT!P77</f>
        <v>0</v>
      </c>
      <c r="B72" s="5" t="str">
        <f t="shared" si="1"/>
        <v/>
      </c>
      <c r="C72" s="5" t="str">
        <f t="shared" si="2"/>
        <v/>
      </c>
      <c r="D72" s="5" t="str">
        <f t="shared" si="3"/>
        <v/>
      </c>
      <c r="E72" s="5" t="str">
        <f t="shared" si="4"/>
        <v/>
      </c>
      <c r="F72" s="5" t="str">
        <f t="shared" si="5"/>
        <v/>
      </c>
      <c r="G72" s="5" t="str">
        <f t="shared" si="7"/>
        <v/>
      </c>
      <c r="H72" s="53" t="str">
        <f t="shared" si="6"/>
        <v/>
      </c>
      <c r="I72" s="7" t="str">
        <f>IF(ROW()+SELECT!$P$3&gt;97,"OVERFLOW",CHAR(65+MOD(ROW()-2+SELECT!$P$3,8))&amp;RIGHT("0"&amp;CEILING((ROW()-1+SELECT!$P$3)/8,1),2))</f>
        <v>G09</v>
      </c>
      <c r="J72" s="38"/>
      <c r="K72" s="6"/>
    </row>
    <row r="73" ht="14.25" customHeight="1">
      <c r="A73" s="5" t="b">
        <f>SELECT!P78</f>
        <v>0</v>
      </c>
      <c r="B73" s="5" t="str">
        <f t="shared" si="1"/>
        <v/>
      </c>
      <c r="C73" s="5" t="str">
        <f t="shared" si="2"/>
        <v/>
      </c>
      <c r="D73" s="5" t="str">
        <f t="shared" si="3"/>
        <v/>
      </c>
      <c r="E73" s="5" t="str">
        <f t="shared" si="4"/>
        <v/>
      </c>
      <c r="F73" s="5" t="str">
        <f t="shared" si="5"/>
        <v/>
      </c>
      <c r="G73" s="5" t="str">
        <f t="shared" si="7"/>
        <v/>
      </c>
      <c r="H73" s="53" t="str">
        <f t="shared" si="6"/>
        <v/>
      </c>
      <c r="I73" s="7" t="str">
        <f>IF(ROW()+SELECT!$P$3&gt;97,"OVERFLOW",CHAR(65+MOD(ROW()-2+SELECT!$P$3,8))&amp;RIGHT("0"&amp;CEILING((ROW()-1+SELECT!$P$3)/8,1),2))</f>
        <v>H09</v>
      </c>
      <c r="J73" s="38"/>
      <c r="K73" s="6"/>
    </row>
    <row r="74" ht="14.25" customHeight="1">
      <c r="A74" s="5" t="b">
        <f>SELECT!P79</f>
        <v>0</v>
      </c>
      <c r="B74" s="5" t="str">
        <f t="shared" si="1"/>
        <v/>
      </c>
      <c r="C74" s="5" t="str">
        <f t="shared" si="2"/>
        <v/>
      </c>
      <c r="D74" s="5" t="str">
        <f t="shared" si="3"/>
        <v/>
      </c>
      <c r="E74" s="5" t="str">
        <f t="shared" si="4"/>
        <v/>
      </c>
      <c r="F74" s="5" t="str">
        <f t="shared" si="5"/>
        <v/>
      </c>
      <c r="G74" s="5" t="str">
        <f t="shared" si="7"/>
        <v/>
      </c>
      <c r="H74" s="53" t="str">
        <f t="shared" si="6"/>
        <v/>
      </c>
      <c r="I74" s="7" t="str">
        <f>IF(ROW()+SELECT!$P$3&gt;97,"OVERFLOW",CHAR(65+MOD(ROW()-2+SELECT!$P$3,8))&amp;RIGHT("0"&amp;CEILING((ROW()-1+SELECT!$P$3)/8,1),2))</f>
        <v>A10</v>
      </c>
      <c r="J74" s="38"/>
      <c r="K74" s="6"/>
    </row>
    <row r="75" ht="14.25" customHeight="1">
      <c r="A75" s="5" t="b">
        <f>SELECT!P80</f>
        <v>0</v>
      </c>
      <c r="B75" s="5" t="str">
        <f t="shared" si="1"/>
        <v/>
      </c>
      <c r="C75" s="5" t="str">
        <f t="shared" si="2"/>
        <v/>
      </c>
      <c r="D75" s="5" t="str">
        <f t="shared" si="3"/>
        <v/>
      </c>
      <c r="E75" s="5" t="str">
        <f t="shared" si="4"/>
        <v/>
      </c>
      <c r="F75" s="5" t="str">
        <f t="shared" si="5"/>
        <v/>
      </c>
      <c r="G75" s="5" t="str">
        <f t="shared" si="7"/>
        <v/>
      </c>
      <c r="H75" s="53" t="str">
        <f t="shared" si="6"/>
        <v/>
      </c>
      <c r="I75" s="7" t="str">
        <f>IF(ROW()+SELECT!$P$3&gt;97,"OVERFLOW",CHAR(65+MOD(ROW()-2+SELECT!$P$3,8))&amp;RIGHT("0"&amp;CEILING((ROW()-1+SELECT!$P$3)/8,1),2))</f>
        <v>B10</v>
      </c>
      <c r="J75" s="38"/>
      <c r="K75" s="6"/>
    </row>
    <row r="76" ht="14.25" customHeight="1">
      <c r="A76" s="5" t="b">
        <f>SELECT!P81</f>
        <v>0</v>
      </c>
      <c r="B76" s="5" t="str">
        <f t="shared" si="1"/>
        <v/>
      </c>
      <c r="C76" s="5" t="str">
        <f t="shared" si="2"/>
        <v/>
      </c>
      <c r="D76" s="5" t="str">
        <f t="shared" si="3"/>
        <v/>
      </c>
      <c r="E76" s="5" t="str">
        <f t="shared" si="4"/>
        <v/>
      </c>
      <c r="F76" s="5" t="str">
        <f t="shared" si="5"/>
        <v/>
      </c>
      <c r="G76" s="5" t="str">
        <f t="shared" si="7"/>
        <v/>
      </c>
      <c r="H76" s="53" t="str">
        <f t="shared" si="6"/>
        <v/>
      </c>
      <c r="I76" s="7" t="str">
        <f>IF(ROW()+SELECT!$P$3&gt;97,"OVERFLOW",CHAR(65+MOD(ROW()-2+SELECT!$P$3,8))&amp;RIGHT("0"&amp;CEILING((ROW()-1+SELECT!$P$3)/8,1),2))</f>
        <v>C10</v>
      </c>
      <c r="J76" s="38"/>
      <c r="K76" s="6"/>
    </row>
    <row r="77" ht="14.25" customHeight="1">
      <c r="A77" s="5" t="b">
        <f>SELECT!P82</f>
        <v>0</v>
      </c>
      <c r="B77" s="5" t="str">
        <f t="shared" si="1"/>
        <v/>
      </c>
      <c r="C77" s="5" t="str">
        <f t="shared" si="2"/>
        <v/>
      </c>
      <c r="D77" s="5" t="str">
        <f t="shared" si="3"/>
        <v/>
      </c>
      <c r="E77" s="5" t="str">
        <f t="shared" si="4"/>
        <v/>
      </c>
      <c r="F77" s="5" t="str">
        <f t="shared" si="5"/>
        <v/>
      </c>
      <c r="G77" s="5" t="str">
        <f t="shared" si="7"/>
        <v/>
      </c>
      <c r="H77" s="53" t="str">
        <f t="shared" si="6"/>
        <v/>
      </c>
      <c r="I77" s="7" t="str">
        <f>IF(ROW()+SELECT!$P$3&gt;97,"OVERFLOW",CHAR(65+MOD(ROW()-2+SELECT!$P$3,8))&amp;RIGHT("0"&amp;CEILING((ROW()-1+SELECT!$P$3)/8,1),2))</f>
        <v>D10</v>
      </c>
      <c r="J77" s="38"/>
      <c r="K77" s="6"/>
    </row>
    <row r="78" ht="14.25" customHeight="1">
      <c r="A78" s="5" t="b">
        <f>SELECT!P83</f>
        <v>0</v>
      </c>
      <c r="B78" s="5" t="str">
        <f t="shared" si="1"/>
        <v/>
      </c>
      <c r="C78" s="5" t="str">
        <f t="shared" si="2"/>
        <v/>
      </c>
      <c r="D78" s="5" t="str">
        <f t="shared" si="3"/>
        <v/>
      </c>
      <c r="E78" s="5" t="str">
        <f t="shared" si="4"/>
        <v/>
      </c>
      <c r="F78" s="5" t="str">
        <f t="shared" si="5"/>
        <v/>
      </c>
      <c r="G78" s="5" t="str">
        <f t="shared" si="7"/>
        <v/>
      </c>
      <c r="H78" s="53" t="str">
        <f t="shared" si="6"/>
        <v/>
      </c>
      <c r="I78" s="7" t="str">
        <f>IF(ROW()+SELECT!$P$3&gt;97,"OVERFLOW",CHAR(65+MOD(ROW()-2+SELECT!$P$3,8))&amp;RIGHT("0"&amp;CEILING((ROW()-1+SELECT!$P$3)/8,1),2))</f>
        <v>E10</v>
      </c>
      <c r="J78" s="38"/>
      <c r="K78" s="6"/>
    </row>
    <row r="79" ht="14.25" customHeight="1">
      <c r="A79" s="5" t="b">
        <f>SELECT!P84</f>
        <v>0</v>
      </c>
      <c r="B79" s="5" t="str">
        <f t="shared" si="1"/>
        <v/>
      </c>
      <c r="C79" s="5" t="str">
        <f t="shared" si="2"/>
        <v/>
      </c>
      <c r="D79" s="5" t="str">
        <f t="shared" si="3"/>
        <v/>
      </c>
      <c r="E79" s="5" t="str">
        <f t="shared" si="4"/>
        <v/>
      </c>
      <c r="F79" s="5" t="str">
        <f t="shared" si="5"/>
        <v/>
      </c>
      <c r="G79" s="5" t="str">
        <f t="shared" si="7"/>
        <v/>
      </c>
      <c r="H79" s="53" t="str">
        <f t="shared" si="6"/>
        <v/>
      </c>
      <c r="I79" s="7" t="str">
        <f>IF(ROW()+SELECT!$P$3&gt;97,"OVERFLOW",CHAR(65+MOD(ROW()-2+SELECT!$P$3,8))&amp;RIGHT("0"&amp;CEILING((ROW()-1+SELECT!$P$3)/8,1),2))</f>
        <v>F10</v>
      </c>
      <c r="J79" s="38"/>
      <c r="K79" s="6"/>
    </row>
    <row r="80" ht="14.25" customHeight="1">
      <c r="A80" s="5" t="b">
        <f>SELECT!P85</f>
        <v>0</v>
      </c>
      <c r="B80" s="5" t="str">
        <f t="shared" si="1"/>
        <v/>
      </c>
      <c r="C80" s="5" t="str">
        <f t="shared" si="2"/>
        <v/>
      </c>
      <c r="D80" s="5" t="str">
        <f t="shared" si="3"/>
        <v/>
      </c>
      <c r="E80" s="5" t="str">
        <f t="shared" si="4"/>
        <v/>
      </c>
      <c r="F80" s="5" t="str">
        <f t="shared" si="5"/>
        <v/>
      </c>
      <c r="G80" s="5" t="str">
        <f t="shared" si="7"/>
        <v/>
      </c>
      <c r="H80" s="53" t="str">
        <f t="shared" si="6"/>
        <v/>
      </c>
      <c r="I80" s="7" t="str">
        <f>IF(ROW()+SELECT!$P$3&gt;97,"OVERFLOW",CHAR(65+MOD(ROW()-2+SELECT!$P$3,8))&amp;RIGHT("0"&amp;CEILING((ROW()-1+SELECT!$P$3)/8,1),2))</f>
        <v>G10</v>
      </c>
      <c r="J80" s="38"/>
      <c r="K80" s="6"/>
    </row>
    <row r="81" ht="14.25" customHeight="1">
      <c r="A81" s="5" t="b">
        <f>SELECT!P86</f>
        <v>0</v>
      </c>
      <c r="B81" s="5" t="str">
        <f t="shared" si="1"/>
        <v/>
      </c>
      <c r="C81" s="5" t="str">
        <f t="shared" si="2"/>
        <v/>
      </c>
      <c r="D81" s="5" t="str">
        <f t="shared" si="3"/>
        <v/>
      </c>
      <c r="E81" s="5" t="str">
        <f t="shared" si="4"/>
        <v/>
      </c>
      <c r="F81" s="5" t="str">
        <f t="shared" si="5"/>
        <v/>
      </c>
      <c r="G81" s="5" t="str">
        <f t="shared" si="7"/>
        <v/>
      </c>
      <c r="H81" s="53" t="str">
        <f t="shared" si="6"/>
        <v/>
      </c>
      <c r="I81" s="7" t="str">
        <f>IF(ROW()+SELECT!$P$3&gt;97,"OVERFLOW",CHAR(65+MOD(ROW()-2+SELECT!$P$3,8))&amp;RIGHT("0"&amp;CEILING((ROW()-1+SELECT!$P$3)/8,1),2))</f>
        <v>H10</v>
      </c>
      <c r="J81" s="38"/>
      <c r="K81" s="6"/>
    </row>
    <row r="82" ht="14.25" customHeight="1">
      <c r="A82" s="5" t="b">
        <f>SELECT!P87</f>
        <v>0</v>
      </c>
      <c r="B82" s="5" t="str">
        <f t="shared" si="1"/>
        <v/>
      </c>
      <c r="C82" s="5" t="str">
        <f t="shared" si="2"/>
        <v/>
      </c>
      <c r="D82" s="5" t="str">
        <f t="shared" si="3"/>
        <v/>
      </c>
      <c r="E82" s="5" t="str">
        <f t="shared" si="4"/>
        <v/>
      </c>
      <c r="F82" s="5" t="str">
        <f t="shared" si="5"/>
        <v/>
      </c>
      <c r="G82" s="5" t="str">
        <f t="shared" si="7"/>
        <v/>
      </c>
      <c r="H82" s="53" t="str">
        <f t="shared" si="6"/>
        <v/>
      </c>
      <c r="I82" s="7" t="str">
        <f>IF(ROW()+SELECT!$P$3&gt;97,"OVERFLOW",CHAR(65+MOD(ROW()-2+SELECT!$P$3,8))&amp;RIGHT("0"&amp;CEILING((ROW()-1+SELECT!$P$3)/8,1),2))</f>
        <v>A11</v>
      </c>
      <c r="J82" s="38"/>
      <c r="K82" s="6"/>
    </row>
    <row r="83" ht="14.25" customHeight="1">
      <c r="A83" s="5" t="b">
        <f>SELECT!P88</f>
        <v>0</v>
      </c>
      <c r="B83" s="5" t="str">
        <f t="shared" si="1"/>
        <v/>
      </c>
      <c r="C83" s="5" t="str">
        <f t="shared" si="2"/>
        <v/>
      </c>
      <c r="D83" s="5" t="str">
        <f t="shared" si="3"/>
        <v/>
      </c>
      <c r="E83" s="5" t="str">
        <f t="shared" si="4"/>
        <v/>
      </c>
      <c r="F83" s="5" t="str">
        <f t="shared" si="5"/>
        <v/>
      </c>
      <c r="G83" s="5" t="str">
        <f t="shared" si="7"/>
        <v/>
      </c>
      <c r="H83" s="53" t="str">
        <f t="shared" si="6"/>
        <v/>
      </c>
      <c r="I83" s="7" t="str">
        <f>IF(ROW()+SELECT!$P$3&gt;97,"OVERFLOW",CHAR(65+MOD(ROW()-2+SELECT!$P$3,8))&amp;RIGHT("0"&amp;CEILING((ROW()-1+SELECT!$P$3)/8,1),2))</f>
        <v>B11</v>
      </c>
      <c r="J83" s="38"/>
      <c r="K83" s="6"/>
    </row>
    <row r="84" ht="14.25" customHeight="1">
      <c r="A84" s="5" t="b">
        <f>SELECT!P89</f>
        <v>0</v>
      </c>
      <c r="B84" s="5" t="str">
        <f t="shared" si="1"/>
        <v/>
      </c>
      <c r="C84" s="5" t="str">
        <f t="shared" si="2"/>
        <v/>
      </c>
      <c r="D84" s="5" t="str">
        <f t="shared" si="3"/>
        <v/>
      </c>
      <c r="E84" s="5" t="str">
        <f t="shared" si="4"/>
        <v/>
      </c>
      <c r="F84" s="5" t="str">
        <f t="shared" si="5"/>
        <v/>
      </c>
      <c r="G84" s="5" t="str">
        <f t="shared" si="7"/>
        <v/>
      </c>
      <c r="H84" s="53" t="str">
        <f t="shared" si="6"/>
        <v/>
      </c>
      <c r="I84" s="7" t="str">
        <f>IF(ROW()+SELECT!$P$3&gt;97,"OVERFLOW",CHAR(65+MOD(ROW()-2+SELECT!$P$3,8))&amp;RIGHT("0"&amp;CEILING((ROW()-1+SELECT!$P$3)/8,1),2))</f>
        <v>C11</v>
      </c>
      <c r="J84" s="38"/>
      <c r="K84" s="6"/>
    </row>
    <row r="85" ht="14.25" customHeight="1">
      <c r="A85" s="5" t="b">
        <f>SELECT!P90</f>
        <v>0</v>
      </c>
      <c r="B85" s="5" t="str">
        <f t="shared" si="1"/>
        <v/>
      </c>
      <c r="C85" s="5" t="str">
        <f t="shared" si="2"/>
        <v/>
      </c>
      <c r="D85" s="5" t="str">
        <f t="shared" si="3"/>
        <v/>
      </c>
      <c r="E85" s="5" t="str">
        <f t="shared" si="4"/>
        <v/>
      </c>
      <c r="F85" s="5" t="str">
        <f t="shared" si="5"/>
        <v/>
      </c>
      <c r="G85" s="5" t="str">
        <f t="shared" si="7"/>
        <v/>
      </c>
      <c r="H85" s="53" t="str">
        <f t="shared" si="6"/>
        <v/>
      </c>
      <c r="I85" s="7" t="str">
        <f>IF(ROW()+SELECT!$P$3&gt;97,"OVERFLOW",CHAR(65+MOD(ROW()-2+SELECT!$P$3,8))&amp;RIGHT("0"&amp;CEILING((ROW()-1+SELECT!$P$3)/8,1),2))</f>
        <v>D11</v>
      </c>
      <c r="J85" s="38"/>
      <c r="K85" s="6"/>
    </row>
    <row r="86" ht="14.25" customHeight="1">
      <c r="A86" s="5" t="b">
        <f>SELECT!P91</f>
        <v>0</v>
      </c>
      <c r="B86" s="5" t="str">
        <f t="shared" si="1"/>
        <v/>
      </c>
      <c r="C86" s="5" t="str">
        <f t="shared" si="2"/>
        <v/>
      </c>
      <c r="D86" s="5" t="str">
        <f t="shared" si="3"/>
        <v/>
      </c>
      <c r="E86" s="5" t="str">
        <f t="shared" si="4"/>
        <v/>
      </c>
      <c r="F86" s="5" t="str">
        <f t="shared" si="5"/>
        <v/>
      </c>
      <c r="G86" s="5" t="str">
        <f t="shared" si="7"/>
        <v/>
      </c>
      <c r="H86" s="53" t="str">
        <f t="shared" si="6"/>
        <v/>
      </c>
      <c r="I86" s="7" t="str">
        <f>IF(ROW()+SELECT!$P$3&gt;97,"OVERFLOW",CHAR(65+MOD(ROW()-2+SELECT!$P$3,8))&amp;RIGHT("0"&amp;CEILING((ROW()-1+SELECT!$P$3)/8,1),2))</f>
        <v>E11</v>
      </c>
      <c r="J86" s="38"/>
      <c r="K86" s="6"/>
    </row>
    <row r="87" ht="14.25" customHeight="1">
      <c r="A87" s="5" t="b">
        <f>SELECT!P92</f>
        <v>0</v>
      </c>
      <c r="B87" s="5" t="str">
        <f t="shared" si="1"/>
        <v/>
      </c>
      <c r="C87" s="5" t="str">
        <f t="shared" si="2"/>
        <v/>
      </c>
      <c r="D87" s="5" t="str">
        <f t="shared" si="3"/>
        <v/>
      </c>
      <c r="E87" s="5" t="str">
        <f t="shared" si="4"/>
        <v/>
      </c>
      <c r="F87" s="5" t="str">
        <f t="shared" si="5"/>
        <v/>
      </c>
      <c r="G87" s="5" t="str">
        <f t="shared" si="7"/>
        <v/>
      </c>
      <c r="H87" s="53" t="str">
        <f t="shared" si="6"/>
        <v/>
      </c>
      <c r="I87" s="7" t="str">
        <f>IF(ROW()+SELECT!$P$3&gt;97,"OVERFLOW",CHAR(65+MOD(ROW()-2+SELECT!$P$3,8))&amp;RIGHT("0"&amp;CEILING((ROW()-1+SELECT!$P$3)/8,1),2))</f>
        <v>F11</v>
      </c>
      <c r="J87" s="38"/>
      <c r="K87" s="6"/>
    </row>
    <row r="88" ht="14.25" customHeight="1">
      <c r="A88" s="5" t="b">
        <f>SELECT!P93</f>
        <v>0</v>
      </c>
      <c r="B88" s="5" t="str">
        <f t="shared" si="1"/>
        <v/>
      </c>
      <c r="C88" s="5" t="str">
        <f t="shared" si="2"/>
        <v/>
      </c>
      <c r="D88" s="5" t="str">
        <f t="shared" si="3"/>
        <v/>
      </c>
      <c r="E88" s="5" t="str">
        <f t="shared" si="4"/>
        <v/>
      </c>
      <c r="F88" s="5" t="str">
        <f t="shared" si="5"/>
        <v/>
      </c>
      <c r="G88" s="5" t="str">
        <f t="shared" si="7"/>
        <v/>
      </c>
      <c r="H88" s="53" t="str">
        <f t="shared" si="6"/>
        <v/>
      </c>
      <c r="I88" s="7" t="str">
        <f>IF(ROW()+SELECT!$P$3&gt;97,"OVERFLOW",CHAR(65+MOD(ROW()-2+SELECT!$P$3,8))&amp;RIGHT("0"&amp;CEILING((ROW()-1+SELECT!$P$3)/8,1),2))</f>
        <v>G11</v>
      </c>
      <c r="J88" s="38"/>
      <c r="K88" s="6"/>
    </row>
    <row r="89" ht="14.25" customHeight="1">
      <c r="A89" s="5" t="b">
        <f>SELECT!P94</f>
        <v>0</v>
      </c>
      <c r="B89" s="5" t="str">
        <f t="shared" si="1"/>
        <v/>
      </c>
      <c r="C89" s="5" t="str">
        <f t="shared" si="2"/>
        <v/>
      </c>
      <c r="D89" s="5" t="str">
        <f t="shared" si="3"/>
        <v/>
      </c>
      <c r="E89" s="5" t="str">
        <f t="shared" si="4"/>
        <v/>
      </c>
      <c r="F89" s="5" t="str">
        <f t="shared" si="5"/>
        <v/>
      </c>
      <c r="G89" s="5" t="str">
        <f t="shared" si="7"/>
        <v/>
      </c>
      <c r="H89" s="53" t="str">
        <f t="shared" si="6"/>
        <v/>
      </c>
      <c r="I89" s="7" t="str">
        <f>IF(ROW()+SELECT!$P$3&gt;97,"OVERFLOW",CHAR(65+MOD(ROW()-2+SELECT!$P$3,8))&amp;RIGHT("0"&amp;CEILING((ROW()-1+SELECT!$P$3)/8,1),2))</f>
        <v>H11</v>
      </c>
      <c r="J89" s="38"/>
      <c r="K89" s="6"/>
    </row>
    <row r="90" ht="14.25" customHeight="1">
      <c r="A90" s="5" t="b">
        <f>SELECT!P95</f>
        <v>0</v>
      </c>
      <c r="B90" s="5" t="str">
        <f t="shared" si="1"/>
        <v/>
      </c>
      <c r="C90" s="5" t="str">
        <f t="shared" si="2"/>
        <v/>
      </c>
      <c r="D90" s="5" t="str">
        <f t="shared" si="3"/>
        <v/>
      </c>
      <c r="E90" s="5" t="str">
        <f t="shared" si="4"/>
        <v/>
      </c>
      <c r="F90" s="5" t="str">
        <f t="shared" si="5"/>
        <v/>
      </c>
      <c r="G90" s="5" t="str">
        <f t="shared" si="7"/>
        <v/>
      </c>
      <c r="H90" s="53" t="str">
        <f t="shared" si="6"/>
        <v/>
      </c>
      <c r="I90" s="7" t="str">
        <f>IF(ROW()+SELECT!$P$3&gt;97,"OVERFLOW",CHAR(65+MOD(ROW()-2+SELECT!$P$3,8))&amp;RIGHT("0"&amp;CEILING((ROW()-1+SELECT!$P$3)/8,1),2))</f>
        <v>A12</v>
      </c>
      <c r="J90" s="38"/>
      <c r="K90" s="6"/>
    </row>
    <row r="91" ht="14.25" customHeight="1">
      <c r="A91" s="5" t="b">
        <f>SELECT!P96</f>
        <v>0</v>
      </c>
      <c r="B91" s="5" t="str">
        <f t="shared" si="1"/>
        <v/>
      </c>
      <c r="C91" s="5" t="str">
        <f t="shared" si="2"/>
        <v/>
      </c>
      <c r="D91" s="5" t="str">
        <f t="shared" si="3"/>
        <v/>
      </c>
      <c r="E91" s="5" t="str">
        <f t="shared" si="4"/>
        <v/>
      </c>
      <c r="F91" s="5" t="str">
        <f t="shared" si="5"/>
        <v/>
      </c>
      <c r="G91" s="5" t="str">
        <f t="shared" si="7"/>
        <v/>
      </c>
      <c r="H91" s="53" t="str">
        <f t="shared" si="6"/>
        <v/>
      </c>
      <c r="I91" s="7" t="str">
        <f>IF(ROW()+SELECT!$P$3&gt;97,"OVERFLOW",CHAR(65+MOD(ROW()-2+SELECT!$P$3,8))&amp;RIGHT("0"&amp;CEILING((ROW()-1+SELECT!$P$3)/8,1),2))</f>
        <v>B12</v>
      </c>
      <c r="J91" s="38"/>
      <c r="K91" s="6"/>
    </row>
    <row r="92" ht="14.25" customHeight="1">
      <c r="A92" s="5" t="b">
        <f>SELECT!P97</f>
        <v>0</v>
      </c>
      <c r="B92" s="5" t="str">
        <f t="shared" si="1"/>
        <v/>
      </c>
      <c r="C92" s="5" t="str">
        <f t="shared" si="2"/>
        <v/>
      </c>
      <c r="D92" s="5" t="str">
        <f t="shared" si="3"/>
        <v/>
      </c>
      <c r="E92" s="5" t="str">
        <f t="shared" si="4"/>
        <v/>
      </c>
      <c r="F92" s="5" t="str">
        <f t="shared" si="5"/>
        <v/>
      </c>
      <c r="G92" s="5" t="str">
        <f t="shared" si="7"/>
        <v/>
      </c>
      <c r="H92" s="53" t="str">
        <f t="shared" si="6"/>
        <v/>
      </c>
      <c r="I92" s="7" t="str">
        <f>IF(ROW()+SELECT!$P$3&gt;97,"OVERFLOW",CHAR(65+MOD(ROW()-2+SELECT!$P$3,8))&amp;RIGHT("0"&amp;CEILING((ROW()-1+SELECT!$P$3)/8,1),2))</f>
        <v>C12</v>
      </c>
      <c r="J92" s="38"/>
      <c r="K92" s="6"/>
    </row>
    <row r="93" ht="14.25" customHeight="1">
      <c r="A93" s="5" t="b">
        <f>SELECT!P98</f>
        <v>0</v>
      </c>
      <c r="B93" s="5" t="str">
        <f t="shared" si="1"/>
        <v/>
      </c>
      <c r="C93" s="5" t="str">
        <f t="shared" si="2"/>
        <v/>
      </c>
      <c r="D93" s="5" t="str">
        <f t="shared" si="3"/>
        <v/>
      </c>
      <c r="E93" s="5" t="str">
        <f t="shared" si="4"/>
        <v/>
      </c>
      <c r="F93" s="5" t="str">
        <f t="shared" si="5"/>
        <v/>
      </c>
      <c r="G93" s="5" t="str">
        <f t="shared" si="7"/>
        <v/>
      </c>
      <c r="H93" s="53" t="str">
        <f t="shared" si="6"/>
        <v/>
      </c>
      <c r="I93" s="7" t="str">
        <f>IF(ROW()+SELECT!$P$3&gt;97,"OVERFLOW",CHAR(65+MOD(ROW()-2+SELECT!$P$3,8))&amp;RIGHT("0"&amp;CEILING((ROW()-1+SELECT!$P$3)/8,1),2))</f>
        <v>D12</v>
      </c>
      <c r="J93" s="38"/>
      <c r="K93" s="6"/>
    </row>
    <row r="94" ht="14.25" customHeight="1">
      <c r="A94" s="5" t="b">
        <f>SELECT!P99</f>
        <v>0</v>
      </c>
      <c r="B94" s="5" t="str">
        <f t="shared" si="1"/>
        <v/>
      </c>
      <c r="C94" s="5" t="str">
        <f t="shared" si="2"/>
        <v/>
      </c>
      <c r="D94" s="5" t="str">
        <f t="shared" si="3"/>
        <v/>
      </c>
      <c r="E94" s="5" t="str">
        <f t="shared" si="4"/>
        <v/>
      </c>
      <c r="F94" s="5" t="str">
        <f t="shared" si="5"/>
        <v/>
      </c>
      <c r="G94" s="5" t="str">
        <f t="shared" si="7"/>
        <v/>
      </c>
      <c r="H94" s="53" t="str">
        <f t="shared" si="6"/>
        <v/>
      </c>
      <c r="I94" s="7" t="str">
        <f>IF(ROW()+SELECT!$P$3&gt;97,"OVERFLOW",CHAR(65+MOD(ROW()-2+SELECT!$P$3,8))&amp;RIGHT("0"&amp;CEILING((ROW()-1+SELECT!$P$3)/8,1),2))</f>
        <v>E12</v>
      </c>
      <c r="J94" s="38"/>
      <c r="K94" s="6"/>
    </row>
    <row r="95" ht="14.25" customHeight="1">
      <c r="A95" s="5" t="b">
        <f>SELECT!P100</f>
        <v>0</v>
      </c>
      <c r="B95" s="5" t="str">
        <f t="shared" si="1"/>
        <v/>
      </c>
      <c r="C95" s="5" t="str">
        <f t="shared" si="2"/>
        <v/>
      </c>
      <c r="D95" s="5" t="str">
        <f t="shared" si="3"/>
        <v/>
      </c>
      <c r="E95" s="5" t="str">
        <f t="shared" si="4"/>
        <v/>
      </c>
      <c r="F95" s="5" t="str">
        <f t="shared" si="5"/>
        <v/>
      </c>
      <c r="G95" s="5" t="str">
        <f t="shared" si="7"/>
        <v/>
      </c>
      <c r="H95" s="53" t="str">
        <f t="shared" si="6"/>
        <v/>
      </c>
      <c r="I95" s="7" t="str">
        <f>IF(ROW()+SELECT!$P$3&gt;97,"OVERFLOW",CHAR(65+MOD(ROW()-2+SELECT!$P$3,8))&amp;RIGHT("0"&amp;CEILING((ROW()-1+SELECT!$P$3)/8,1),2))</f>
        <v>F12</v>
      </c>
      <c r="J95" s="38"/>
      <c r="K95" s="6"/>
    </row>
    <row r="96" ht="14.25" customHeight="1">
      <c r="A96" s="5" t="b">
        <f>SELECT!P101</f>
        <v>0</v>
      </c>
      <c r="B96" s="5" t="str">
        <f t="shared" si="1"/>
        <v/>
      </c>
      <c r="C96" s="5" t="str">
        <f t="shared" si="2"/>
        <v/>
      </c>
      <c r="D96" s="5" t="str">
        <f t="shared" si="3"/>
        <v/>
      </c>
      <c r="E96" s="5" t="str">
        <f t="shared" si="4"/>
        <v/>
      </c>
      <c r="F96" s="5" t="str">
        <f t="shared" si="5"/>
        <v/>
      </c>
      <c r="G96" s="5" t="str">
        <f t="shared" si="7"/>
        <v/>
      </c>
      <c r="H96" s="53" t="str">
        <f t="shared" si="6"/>
        <v/>
      </c>
      <c r="I96" s="7" t="str">
        <f>IF(ROW()+SELECT!$P$3&gt;97,"OVERFLOW",CHAR(65+MOD(ROW()-2+SELECT!$P$3,8))&amp;RIGHT("0"&amp;CEILING((ROW()-1+SELECT!$P$3)/8,1),2))</f>
        <v>G12</v>
      </c>
      <c r="J96" s="38"/>
      <c r="K96" s="6"/>
    </row>
    <row r="97" ht="14.25" customHeight="1">
      <c r="A97" s="5" t="b">
        <f>SELECT!P102</f>
        <v>0</v>
      </c>
      <c r="B97" s="5" t="str">
        <f t="shared" si="1"/>
        <v/>
      </c>
      <c r="C97" s="5" t="str">
        <f t="shared" si="2"/>
        <v/>
      </c>
      <c r="D97" s="5" t="str">
        <f t="shared" si="3"/>
        <v/>
      </c>
      <c r="E97" s="5" t="str">
        <f t="shared" si="4"/>
        <v/>
      </c>
      <c r="F97" s="5" t="str">
        <f t="shared" si="5"/>
        <v/>
      </c>
      <c r="G97" s="5" t="str">
        <f t="shared" si="7"/>
        <v/>
      </c>
      <c r="H97" s="53" t="str">
        <f t="shared" si="6"/>
        <v/>
      </c>
      <c r="I97" s="7" t="str">
        <f>IF(ROW()+SELECT!$P$3&gt;97,"OVERFLOW",CHAR(65+MOD(ROW()-2+SELECT!$P$3,8))&amp;RIGHT("0"&amp;CEILING((ROW()-1+SELECT!$P$3)/8,1),2))</f>
        <v>H12</v>
      </c>
      <c r="J97" s="38"/>
      <c r="K97" s="6"/>
    </row>
    <row r="98" ht="14.25" customHeight="1">
      <c r="A98" s="5" t="b">
        <f>SELECT!P103</f>
        <v>0</v>
      </c>
      <c r="B98" s="5" t="str">
        <f t="shared" si="1"/>
        <v/>
      </c>
      <c r="C98" s="5" t="str">
        <f t="shared" si="2"/>
        <v/>
      </c>
      <c r="D98" s="5" t="str">
        <f t="shared" si="3"/>
        <v/>
      </c>
      <c r="E98" s="5" t="str">
        <f t="shared" si="4"/>
        <v/>
      </c>
      <c r="F98" s="5" t="str">
        <f t="shared" si="5"/>
        <v/>
      </c>
      <c r="G98" s="5" t="str">
        <f t="shared" si="7"/>
        <v/>
      </c>
      <c r="H98" s="54"/>
      <c r="I98" s="55"/>
      <c r="J98" s="55"/>
      <c r="K98" s="6"/>
    </row>
    <row r="99" ht="14.25" customHeight="1">
      <c r="A99" s="5" t="b">
        <f>SELECT!P104</f>
        <v>0</v>
      </c>
      <c r="B99" s="5" t="str">
        <f t="shared" si="1"/>
        <v/>
      </c>
      <c r="C99" s="5" t="str">
        <f t="shared" si="2"/>
        <v/>
      </c>
      <c r="D99" s="5" t="str">
        <f t="shared" si="3"/>
        <v/>
      </c>
      <c r="E99" s="5" t="str">
        <f t="shared" si="4"/>
        <v/>
      </c>
      <c r="F99" s="5" t="str">
        <f t="shared" si="5"/>
        <v/>
      </c>
      <c r="G99" s="5" t="str">
        <f t="shared" si="7"/>
        <v/>
      </c>
      <c r="H99" s="54"/>
      <c r="I99" s="55"/>
      <c r="J99" s="55"/>
      <c r="K99" s="6"/>
    </row>
    <row r="100" ht="14.25" customHeight="1">
      <c r="A100" s="5" t="b">
        <f>SELECT!P105</f>
        <v>0</v>
      </c>
      <c r="B100" s="5" t="str">
        <f t="shared" si="1"/>
        <v/>
      </c>
      <c r="C100" s="5" t="str">
        <f t="shared" si="2"/>
        <v/>
      </c>
      <c r="D100" s="5" t="str">
        <f t="shared" si="3"/>
        <v/>
      </c>
      <c r="E100" s="5" t="str">
        <f t="shared" si="4"/>
        <v/>
      </c>
      <c r="F100" s="5" t="str">
        <f t="shared" si="5"/>
        <v/>
      </c>
      <c r="G100" s="5" t="str">
        <f t="shared" si="7"/>
        <v/>
      </c>
      <c r="H100" s="54"/>
      <c r="I100" s="55"/>
      <c r="J100" s="55"/>
      <c r="K100" s="6"/>
    </row>
    <row r="101" ht="14.25" customHeight="1">
      <c r="A101" s="5" t="b">
        <f>SELECT!P106</f>
        <v>0</v>
      </c>
      <c r="B101" s="5" t="str">
        <f t="shared" si="1"/>
        <v/>
      </c>
      <c r="C101" s="5" t="str">
        <f t="shared" si="2"/>
        <v/>
      </c>
      <c r="D101" s="5" t="str">
        <f t="shared" si="3"/>
        <v/>
      </c>
      <c r="E101" s="5" t="str">
        <f t="shared" si="4"/>
        <v/>
      </c>
      <c r="F101" s="5" t="str">
        <f t="shared" si="5"/>
        <v/>
      </c>
      <c r="G101" s="5" t="str">
        <f t="shared" si="7"/>
        <v/>
      </c>
      <c r="H101" s="54"/>
      <c r="I101" s="55"/>
      <c r="J101" s="55"/>
      <c r="K101" s="6"/>
    </row>
    <row r="102" ht="14.25" customHeight="1">
      <c r="A102" s="5" t="b">
        <f>SELECT!P107</f>
        <v>0</v>
      </c>
      <c r="B102" s="5" t="str">
        <f t="shared" si="1"/>
        <v/>
      </c>
      <c r="C102" s="5" t="str">
        <f t="shared" si="2"/>
        <v/>
      </c>
      <c r="D102" s="5" t="str">
        <f t="shared" si="3"/>
        <v/>
      </c>
      <c r="E102" s="5" t="str">
        <f t="shared" si="4"/>
        <v/>
      </c>
      <c r="F102" s="5" t="str">
        <f t="shared" si="5"/>
        <v/>
      </c>
      <c r="G102" s="5" t="str">
        <f t="shared" si="7"/>
        <v/>
      </c>
      <c r="H102" s="54"/>
      <c r="I102" s="55"/>
      <c r="J102" s="55"/>
      <c r="K102" s="6"/>
    </row>
    <row r="103" ht="14.25" customHeight="1">
      <c r="A103" s="5" t="b">
        <f>SELECT!P108</f>
        <v>0</v>
      </c>
      <c r="B103" s="5" t="str">
        <f t="shared" si="1"/>
        <v/>
      </c>
      <c r="C103" s="5" t="str">
        <f t="shared" si="2"/>
        <v/>
      </c>
      <c r="D103" s="5" t="str">
        <f t="shared" si="3"/>
        <v/>
      </c>
      <c r="E103" s="5" t="str">
        <f t="shared" si="4"/>
        <v/>
      </c>
      <c r="F103" s="5" t="str">
        <f t="shared" si="5"/>
        <v/>
      </c>
      <c r="G103" s="5" t="str">
        <f t="shared" si="7"/>
        <v/>
      </c>
      <c r="H103" s="53"/>
      <c r="I103" s="7"/>
      <c r="J103" s="6"/>
      <c r="K103" s="6"/>
    </row>
    <row r="104" ht="14.25" customHeight="1">
      <c r="A104" s="5" t="b">
        <f>SELECT!P109</f>
        <v>0</v>
      </c>
      <c r="B104" s="5" t="str">
        <f t="shared" si="1"/>
        <v/>
      </c>
      <c r="C104" s="5" t="str">
        <f t="shared" si="2"/>
        <v/>
      </c>
      <c r="D104" s="5" t="str">
        <f t="shared" si="3"/>
        <v/>
      </c>
      <c r="E104" s="5" t="str">
        <f t="shared" si="4"/>
        <v/>
      </c>
      <c r="F104" s="5" t="str">
        <f t="shared" si="5"/>
        <v/>
      </c>
      <c r="G104" s="5" t="str">
        <f t="shared" si="7"/>
        <v/>
      </c>
      <c r="H104" s="53"/>
      <c r="I104" s="7"/>
      <c r="J104" s="6"/>
      <c r="K104" s="6"/>
    </row>
    <row r="105" ht="14.25" customHeight="1">
      <c r="A105" s="5" t="b">
        <f>SELECT!P110</f>
        <v>0</v>
      </c>
      <c r="B105" s="5" t="str">
        <f t="shared" si="1"/>
        <v/>
      </c>
      <c r="C105" s="5" t="str">
        <f t="shared" si="2"/>
        <v/>
      </c>
      <c r="D105" s="5" t="str">
        <f t="shared" si="3"/>
        <v/>
      </c>
      <c r="E105" s="5" t="str">
        <f t="shared" si="4"/>
        <v/>
      </c>
      <c r="F105" s="5" t="str">
        <f t="shared" si="5"/>
        <v/>
      </c>
      <c r="G105" s="5" t="str">
        <f t="shared" si="7"/>
        <v/>
      </c>
      <c r="H105" s="53"/>
      <c r="I105" s="7"/>
      <c r="J105" s="6"/>
      <c r="K105" s="6"/>
    </row>
    <row r="106" ht="14.25" customHeight="1">
      <c r="A106" s="5" t="b">
        <f>SELECT!P111</f>
        <v>0</v>
      </c>
      <c r="B106" s="5" t="str">
        <f t="shared" si="1"/>
        <v/>
      </c>
      <c r="C106" s="5" t="str">
        <f t="shared" si="2"/>
        <v/>
      </c>
      <c r="D106" s="5" t="str">
        <f t="shared" si="3"/>
        <v/>
      </c>
      <c r="E106" s="5" t="str">
        <f t="shared" si="4"/>
        <v/>
      </c>
      <c r="F106" s="5" t="str">
        <f t="shared" si="5"/>
        <v/>
      </c>
      <c r="G106" s="5" t="str">
        <f t="shared" si="7"/>
        <v/>
      </c>
      <c r="H106" s="53"/>
      <c r="I106" s="7"/>
      <c r="J106" s="6"/>
      <c r="K106" s="6"/>
    </row>
    <row r="107" ht="14.25" customHeight="1">
      <c r="A107" s="5" t="b">
        <f>SELECT!P112</f>
        <v>0</v>
      </c>
      <c r="B107" s="5" t="str">
        <f t="shared" si="1"/>
        <v/>
      </c>
      <c r="C107" s="5" t="str">
        <f t="shared" si="2"/>
        <v/>
      </c>
      <c r="D107" s="5" t="str">
        <f t="shared" si="3"/>
        <v/>
      </c>
      <c r="E107" s="5" t="str">
        <f t="shared" si="4"/>
        <v/>
      </c>
      <c r="F107" s="5" t="str">
        <f t="shared" si="5"/>
        <v/>
      </c>
      <c r="G107" s="5" t="str">
        <f t="shared" si="7"/>
        <v/>
      </c>
      <c r="H107" s="53"/>
      <c r="I107" s="7"/>
      <c r="J107" s="6"/>
      <c r="K107" s="6"/>
    </row>
    <row r="108" ht="14.25" customHeight="1">
      <c r="A108" s="5" t="b">
        <f>SELECT!P113</f>
        <v>0</v>
      </c>
      <c r="B108" s="5" t="str">
        <f t="shared" si="1"/>
        <v/>
      </c>
      <c r="C108" s="5" t="str">
        <f t="shared" si="2"/>
        <v/>
      </c>
      <c r="D108" s="5" t="str">
        <f t="shared" si="3"/>
        <v/>
      </c>
      <c r="E108" s="5" t="str">
        <f t="shared" si="4"/>
        <v/>
      </c>
      <c r="F108" s="5" t="str">
        <f t="shared" si="5"/>
        <v/>
      </c>
      <c r="G108" s="5" t="str">
        <f t="shared" si="7"/>
        <v/>
      </c>
      <c r="H108" s="53"/>
      <c r="I108" s="7"/>
      <c r="J108" s="6"/>
      <c r="K108" s="6"/>
    </row>
    <row r="109" ht="14.25" customHeight="1">
      <c r="A109" s="5" t="b">
        <f>SELECT!P114</f>
        <v>0</v>
      </c>
      <c r="B109" s="5" t="str">
        <f t="shared" si="1"/>
        <v/>
      </c>
      <c r="C109" s="5" t="str">
        <f t="shared" si="2"/>
        <v/>
      </c>
      <c r="D109" s="5" t="str">
        <f t="shared" si="3"/>
        <v/>
      </c>
      <c r="E109" s="5" t="str">
        <f t="shared" si="4"/>
        <v/>
      </c>
      <c r="F109" s="5" t="str">
        <f t="shared" si="5"/>
        <v/>
      </c>
      <c r="G109" s="5" t="str">
        <f t="shared" si="7"/>
        <v/>
      </c>
      <c r="H109" s="53"/>
      <c r="I109" s="7"/>
      <c r="J109" s="6"/>
      <c r="K109" s="6"/>
    </row>
    <row r="110" ht="14.25" customHeight="1">
      <c r="A110" s="5" t="b">
        <f>SELECT!P115</f>
        <v>0</v>
      </c>
      <c r="B110" s="5" t="str">
        <f t="shared" si="1"/>
        <v/>
      </c>
      <c r="C110" s="5" t="str">
        <f t="shared" si="2"/>
        <v/>
      </c>
      <c r="D110" s="5" t="str">
        <f t="shared" si="3"/>
        <v/>
      </c>
      <c r="E110" s="5" t="str">
        <f t="shared" si="4"/>
        <v/>
      </c>
      <c r="F110" s="5" t="str">
        <f t="shared" si="5"/>
        <v/>
      </c>
      <c r="G110" s="5" t="str">
        <f t="shared" si="7"/>
        <v/>
      </c>
      <c r="H110" s="53"/>
      <c r="I110" s="7"/>
      <c r="J110" s="6"/>
      <c r="K110" s="6"/>
    </row>
    <row r="111" ht="14.25" customHeight="1">
      <c r="A111" s="5" t="b">
        <f>SELECT!P116</f>
        <v>0</v>
      </c>
      <c r="B111" s="5" t="str">
        <f t="shared" si="1"/>
        <v/>
      </c>
      <c r="C111" s="5" t="str">
        <f t="shared" si="2"/>
        <v/>
      </c>
      <c r="D111" s="5" t="str">
        <f t="shared" si="3"/>
        <v/>
      </c>
      <c r="E111" s="5" t="str">
        <f t="shared" si="4"/>
        <v/>
      </c>
      <c r="F111" s="5" t="str">
        <f t="shared" si="5"/>
        <v/>
      </c>
      <c r="G111" s="5" t="str">
        <f t="shared" si="7"/>
        <v/>
      </c>
      <c r="H111" s="53"/>
      <c r="I111" s="7"/>
      <c r="J111" s="6"/>
      <c r="K111" s="6"/>
    </row>
    <row r="112" ht="14.25" customHeight="1">
      <c r="A112" s="5" t="b">
        <f>SELECT!P117</f>
        <v>0</v>
      </c>
      <c r="B112" s="5" t="str">
        <f t="shared" si="1"/>
        <v/>
      </c>
      <c r="C112" s="5" t="str">
        <f t="shared" si="2"/>
        <v/>
      </c>
      <c r="D112" s="5" t="str">
        <f t="shared" si="3"/>
        <v/>
      </c>
      <c r="E112" s="5" t="str">
        <f t="shared" si="4"/>
        <v/>
      </c>
      <c r="F112" s="5" t="str">
        <f t="shared" si="5"/>
        <v/>
      </c>
      <c r="G112" s="5" t="str">
        <f t="shared" si="7"/>
        <v/>
      </c>
      <c r="H112" s="53"/>
      <c r="I112" s="7"/>
      <c r="J112" s="6"/>
      <c r="K112" s="6"/>
    </row>
    <row r="113" ht="14.25" customHeight="1">
      <c r="A113" s="5" t="b">
        <f>SELECT!P118</f>
        <v>0</v>
      </c>
      <c r="B113" s="5" t="str">
        <f t="shared" si="1"/>
        <v/>
      </c>
      <c r="C113" s="5" t="str">
        <f t="shared" si="2"/>
        <v/>
      </c>
      <c r="D113" s="5" t="str">
        <f t="shared" si="3"/>
        <v/>
      </c>
      <c r="E113" s="5" t="str">
        <f t="shared" si="4"/>
        <v/>
      </c>
      <c r="F113" s="5" t="str">
        <f t="shared" si="5"/>
        <v/>
      </c>
      <c r="G113" s="5" t="str">
        <f t="shared" si="7"/>
        <v/>
      </c>
      <c r="H113" s="53"/>
      <c r="I113" s="7"/>
      <c r="J113" s="6"/>
      <c r="K113" s="6"/>
    </row>
    <row r="114" ht="14.25" customHeight="1">
      <c r="A114" s="5" t="b">
        <f>SELECT!P119</f>
        <v>0</v>
      </c>
      <c r="B114" s="5" t="str">
        <f t="shared" si="1"/>
        <v/>
      </c>
      <c r="C114" s="5" t="str">
        <f t="shared" si="2"/>
        <v/>
      </c>
      <c r="D114" s="5" t="str">
        <f t="shared" si="3"/>
        <v/>
      </c>
      <c r="E114" s="5" t="str">
        <f t="shared" si="4"/>
        <v/>
      </c>
      <c r="F114" s="5" t="str">
        <f t="shared" si="5"/>
        <v/>
      </c>
      <c r="G114" s="5" t="str">
        <f t="shared" si="7"/>
        <v/>
      </c>
      <c r="H114" s="53"/>
      <c r="I114" s="7"/>
      <c r="J114" s="6"/>
      <c r="K114" s="6"/>
    </row>
    <row r="115" ht="14.25" customHeight="1">
      <c r="A115" s="5" t="b">
        <f>SELECT!P120</f>
        <v>0</v>
      </c>
      <c r="B115" s="5" t="str">
        <f t="shared" si="1"/>
        <v/>
      </c>
      <c r="C115" s="5" t="str">
        <f t="shared" si="2"/>
        <v/>
      </c>
      <c r="D115" s="5" t="str">
        <f t="shared" si="3"/>
        <v/>
      </c>
      <c r="E115" s="5" t="str">
        <f t="shared" si="4"/>
        <v/>
      </c>
      <c r="F115" s="5" t="str">
        <f t="shared" si="5"/>
        <v/>
      </c>
      <c r="G115" s="5" t="str">
        <f t="shared" si="7"/>
        <v/>
      </c>
      <c r="H115" s="53"/>
      <c r="I115" s="7"/>
      <c r="J115" s="6"/>
      <c r="K115" s="6"/>
    </row>
    <row r="116" ht="14.25" customHeight="1">
      <c r="A116" s="5" t="b">
        <f>SELECT!P121</f>
        <v>0</v>
      </c>
      <c r="B116" s="5" t="str">
        <f t="shared" si="1"/>
        <v/>
      </c>
      <c r="C116" s="5" t="str">
        <f t="shared" si="2"/>
        <v/>
      </c>
      <c r="D116" s="5" t="str">
        <f t="shared" si="3"/>
        <v/>
      </c>
      <c r="E116" s="5" t="str">
        <f t="shared" si="4"/>
        <v/>
      </c>
      <c r="F116" s="5" t="str">
        <f t="shared" si="5"/>
        <v/>
      </c>
      <c r="G116" s="5" t="str">
        <f t="shared" si="7"/>
        <v/>
      </c>
      <c r="H116" s="53"/>
      <c r="I116" s="7"/>
      <c r="J116" s="6"/>
      <c r="K116" s="6"/>
    </row>
    <row r="117" ht="14.25" customHeight="1">
      <c r="A117" s="5" t="b">
        <f>SELECT!P122</f>
        <v>0</v>
      </c>
      <c r="B117" s="5" t="str">
        <f t="shared" si="1"/>
        <v/>
      </c>
      <c r="C117" s="5" t="str">
        <f t="shared" si="2"/>
        <v/>
      </c>
      <c r="D117" s="5" t="str">
        <f t="shared" si="3"/>
        <v/>
      </c>
      <c r="E117" s="5" t="str">
        <f t="shared" si="4"/>
        <v/>
      </c>
      <c r="F117" s="5" t="str">
        <f t="shared" si="5"/>
        <v/>
      </c>
      <c r="G117" s="5" t="str">
        <f t="shared" si="7"/>
        <v/>
      </c>
      <c r="H117" s="53"/>
      <c r="I117" s="7"/>
      <c r="J117" s="6"/>
      <c r="K117" s="6"/>
    </row>
    <row r="118" ht="14.25" customHeight="1">
      <c r="A118" s="5" t="b">
        <f>SELECT!P123</f>
        <v>0</v>
      </c>
      <c r="B118" s="5" t="str">
        <f t="shared" si="1"/>
        <v/>
      </c>
      <c r="C118" s="5" t="str">
        <f t="shared" si="2"/>
        <v/>
      </c>
      <c r="D118" s="5" t="str">
        <f t="shared" si="3"/>
        <v/>
      </c>
      <c r="E118" s="5" t="str">
        <f t="shared" si="4"/>
        <v/>
      </c>
      <c r="F118" s="5" t="str">
        <f t="shared" si="5"/>
        <v/>
      </c>
      <c r="G118" s="5" t="str">
        <f t="shared" si="7"/>
        <v/>
      </c>
      <c r="H118" s="53"/>
      <c r="I118" s="7"/>
      <c r="J118" s="6"/>
      <c r="K118" s="6"/>
    </row>
    <row r="119" ht="14.25" customHeight="1">
      <c r="A119" s="5" t="b">
        <f>SELECT!P124</f>
        <v>0</v>
      </c>
      <c r="B119" s="5" t="str">
        <f t="shared" si="1"/>
        <v/>
      </c>
      <c r="C119" s="5" t="str">
        <f t="shared" si="2"/>
        <v/>
      </c>
      <c r="D119" s="5" t="str">
        <f t="shared" si="3"/>
        <v/>
      </c>
      <c r="E119" s="5" t="str">
        <f t="shared" si="4"/>
        <v/>
      </c>
      <c r="F119" s="5" t="str">
        <f t="shared" si="5"/>
        <v/>
      </c>
      <c r="G119" s="5" t="str">
        <f t="shared" si="7"/>
        <v/>
      </c>
      <c r="H119" s="53"/>
      <c r="I119" s="7"/>
      <c r="J119" s="6"/>
      <c r="K119" s="6"/>
    </row>
    <row r="120" ht="14.25" customHeight="1">
      <c r="A120" s="5" t="b">
        <f>SELECT!P125</f>
        <v>0</v>
      </c>
      <c r="B120" s="5" t="str">
        <f t="shared" si="1"/>
        <v/>
      </c>
      <c r="C120" s="5" t="str">
        <f t="shared" si="2"/>
        <v/>
      </c>
      <c r="D120" s="5" t="str">
        <f t="shared" si="3"/>
        <v/>
      </c>
      <c r="E120" s="5" t="str">
        <f t="shared" si="4"/>
        <v/>
      </c>
      <c r="F120" s="5" t="str">
        <f t="shared" si="5"/>
        <v/>
      </c>
      <c r="G120" s="5" t="str">
        <f t="shared" si="7"/>
        <v/>
      </c>
      <c r="H120" s="53"/>
      <c r="I120" s="7"/>
      <c r="J120" s="6"/>
      <c r="K120" s="6"/>
    </row>
    <row r="121" ht="14.25" customHeight="1">
      <c r="A121" s="5" t="b">
        <f>SELECT!P126</f>
        <v>0</v>
      </c>
      <c r="B121" s="5" t="str">
        <f t="shared" si="1"/>
        <v/>
      </c>
      <c r="C121" s="5" t="str">
        <f t="shared" si="2"/>
        <v/>
      </c>
      <c r="D121" s="5" t="str">
        <f t="shared" si="3"/>
        <v/>
      </c>
      <c r="E121" s="5" t="str">
        <f t="shared" si="4"/>
        <v/>
      </c>
      <c r="F121" s="5" t="str">
        <f t="shared" si="5"/>
        <v/>
      </c>
      <c r="G121" s="5" t="str">
        <f t="shared" si="7"/>
        <v/>
      </c>
      <c r="H121" s="53"/>
      <c r="I121" s="7"/>
      <c r="J121" s="6"/>
      <c r="K121" s="6"/>
    </row>
    <row r="122" ht="14.25" customHeight="1">
      <c r="A122" s="5" t="b">
        <f>SELECT!P127</f>
        <v>0</v>
      </c>
      <c r="B122" s="5" t="str">
        <f t="shared" si="1"/>
        <v/>
      </c>
      <c r="C122" s="5" t="str">
        <f t="shared" si="2"/>
        <v/>
      </c>
      <c r="D122" s="5" t="str">
        <f t="shared" si="3"/>
        <v/>
      </c>
      <c r="E122" s="5" t="str">
        <f t="shared" si="4"/>
        <v/>
      </c>
      <c r="F122" s="5" t="str">
        <f t="shared" si="5"/>
        <v/>
      </c>
      <c r="G122" s="5" t="str">
        <f t="shared" si="7"/>
        <v/>
      </c>
      <c r="H122" s="53"/>
      <c r="I122" s="7"/>
      <c r="J122" s="6"/>
      <c r="K122" s="6"/>
    </row>
    <row r="123" ht="14.25" customHeight="1">
      <c r="A123" s="5" t="b">
        <f>SELECT!P128</f>
        <v>0</v>
      </c>
      <c r="B123" s="5" t="str">
        <f t="shared" si="1"/>
        <v/>
      </c>
      <c r="C123" s="5" t="str">
        <f t="shared" si="2"/>
        <v/>
      </c>
      <c r="D123" s="5" t="str">
        <f t="shared" si="3"/>
        <v/>
      </c>
      <c r="E123" s="5" t="str">
        <f t="shared" si="4"/>
        <v/>
      </c>
      <c r="F123" s="5" t="str">
        <f t="shared" si="5"/>
        <v/>
      </c>
      <c r="G123" s="5" t="str">
        <f t="shared" si="7"/>
        <v/>
      </c>
      <c r="H123" s="53"/>
      <c r="I123" s="7"/>
      <c r="J123" s="6"/>
      <c r="K123" s="6"/>
    </row>
    <row r="124" ht="14.25" customHeight="1">
      <c r="A124" s="5" t="b">
        <f>SELECT!P129</f>
        <v>0</v>
      </c>
      <c r="B124" s="5" t="str">
        <f t="shared" si="1"/>
        <v/>
      </c>
      <c r="C124" s="5" t="str">
        <f t="shared" si="2"/>
        <v/>
      </c>
      <c r="D124" s="5" t="str">
        <f t="shared" si="3"/>
        <v/>
      </c>
      <c r="E124" s="5" t="str">
        <f t="shared" si="4"/>
        <v/>
      </c>
      <c r="F124" s="5" t="str">
        <f t="shared" si="5"/>
        <v/>
      </c>
      <c r="G124" s="5" t="str">
        <f t="shared" si="7"/>
        <v/>
      </c>
      <c r="H124" s="53"/>
      <c r="I124" s="7"/>
      <c r="J124" s="6"/>
      <c r="K124" s="6"/>
    </row>
    <row r="125" ht="14.25" customHeight="1">
      <c r="A125" s="5" t="b">
        <f>SELECT!P130</f>
        <v>0</v>
      </c>
      <c r="B125" s="5" t="str">
        <f t="shared" si="1"/>
        <v/>
      </c>
      <c r="C125" s="5" t="str">
        <f t="shared" si="2"/>
        <v/>
      </c>
      <c r="D125" s="5" t="str">
        <f t="shared" si="3"/>
        <v/>
      </c>
      <c r="E125" s="5" t="str">
        <f t="shared" si="4"/>
        <v/>
      </c>
      <c r="F125" s="5" t="str">
        <f t="shared" si="5"/>
        <v/>
      </c>
      <c r="G125" s="5" t="str">
        <f t="shared" si="7"/>
        <v/>
      </c>
      <c r="H125" s="53"/>
      <c r="I125" s="7"/>
      <c r="J125" s="6"/>
      <c r="K125" s="6"/>
    </row>
    <row r="126" ht="14.25" customHeight="1">
      <c r="A126" s="5" t="b">
        <f>SELECT!P131</f>
        <v>0</v>
      </c>
      <c r="B126" s="5" t="str">
        <f t="shared" si="1"/>
        <v/>
      </c>
      <c r="C126" s="5" t="str">
        <f t="shared" si="2"/>
        <v/>
      </c>
      <c r="D126" s="5" t="str">
        <f t="shared" si="3"/>
        <v/>
      </c>
      <c r="E126" s="5" t="str">
        <f t="shared" si="4"/>
        <v/>
      </c>
      <c r="F126" s="5" t="str">
        <f t="shared" si="5"/>
        <v/>
      </c>
      <c r="G126" s="5" t="str">
        <f t="shared" si="7"/>
        <v/>
      </c>
      <c r="H126" s="53"/>
      <c r="I126" s="7"/>
      <c r="J126" s="6"/>
      <c r="K126" s="6"/>
    </row>
    <row r="127" ht="14.25" customHeight="1">
      <c r="A127" s="5" t="b">
        <f>SELECT!P132</f>
        <v>0</v>
      </c>
      <c r="B127" s="5" t="str">
        <f t="shared" si="1"/>
        <v/>
      </c>
      <c r="C127" s="5" t="str">
        <f t="shared" si="2"/>
        <v/>
      </c>
      <c r="D127" s="5" t="str">
        <f t="shared" si="3"/>
        <v/>
      </c>
      <c r="E127" s="5" t="str">
        <f t="shared" si="4"/>
        <v/>
      </c>
      <c r="F127" s="5" t="str">
        <f t="shared" si="5"/>
        <v/>
      </c>
      <c r="G127" s="5" t="str">
        <f t="shared" si="7"/>
        <v/>
      </c>
      <c r="H127" s="53"/>
      <c r="I127" s="7"/>
      <c r="J127" s="6"/>
      <c r="K127" s="6"/>
    </row>
    <row r="128" ht="14.25" customHeight="1">
      <c r="A128" s="5" t="b">
        <f>SELECT!P133</f>
        <v>0</v>
      </c>
      <c r="B128" s="5" t="str">
        <f t="shared" si="1"/>
        <v/>
      </c>
      <c r="C128" s="5" t="str">
        <f t="shared" si="2"/>
        <v/>
      </c>
      <c r="D128" s="5" t="str">
        <f t="shared" si="3"/>
        <v/>
      </c>
      <c r="E128" s="5" t="str">
        <f t="shared" si="4"/>
        <v/>
      </c>
      <c r="F128" s="5" t="str">
        <f t="shared" si="5"/>
        <v/>
      </c>
      <c r="G128" s="5" t="str">
        <f t="shared" si="7"/>
        <v/>
      </c>
      <c r="H128" s="53"/>
      <c r="I128" s="7"/>
      <c r="J128" s="6"/>
      <c r="K128" s="6"/>
    </row>
    <row r="129" ht="14.25" customHeight="1">
      <c r="A129" s="5" t="b">
        <f>SELECT!P134</f>
        <v>0</v>
      </c>
      <c r="B129" s="5" t="str">
        <f t="shared" si="1"/>
        <v/>
      </c>
      <c r="C129" s="5" t="str">
        <f t="shared" si="2"/>
        <v/>
      </c>
      <c r="D129" s="5" t="str">
        <f t="shared" si="3"/>
        <v/>
      </c>
      <c r="E129" s="5" t="str">
        <f t="shared" si="4"/>
        <v/>
      </c>
      <c r="F129" s="5" t="str">
        <f t="shared" si="5"/>
        <v/>
      </c>
      <c r="G129" s="5" t="str">
        <f t="shared" si="7"/>
        <v/>
      </c>
      <c r="H129" s="53"/>
      <c r="I129" s="7"/>
      <c r="J129" s="6"/>
      <c r="K129" s="6"/>
    </row>
    <row r="130" ht="14.25" customHeight="1">
      <c r="A130" s="5" t="b">
        <f>SELECT!P135</f>
        <v>0</v>
      </c>
      <c r="B130" s="5" t="str">
        <f t="shared" si="1"/>
        <v/>
      </c>
      <c r="C130" s="5" t="str">
        <f t="shared" si="2"/>
        <v/>
      </c>
      <c r="D130" s="5" t="str">
        <f t="shared" si="3"/>
        <v/>
      </c>
      <c r="E130" s="5" t="str">
        <f t="shared" si="4"/>
        <v/>
      </c>
      <c r="F130" s="5" t="str">
        <f t="shared" si="5"/>
        <v/>
      </c>
      <c r="G130" s="5" t="str">
        <f t="shared" si="7"/>
        <v/>
      </c>
      <c r="H130" s="53"/>
      <c r="I130" s="7"/>
      <c r="J130" s="6"/>
      <c r="K130" s="6"/>
    </row>
    <row r="131" ht="14.25" customHeight="1">
      <c r="A131" s="5" t="b">
        <f>SELECT!P136</f>
        <v>0</v>
      </c>
      <c r="B131" s="5" t="str">
        <f t="shared" si="1"/>
        <v/>
      </c>
      <c r="C131" s="5" t="str">
        <f t="shared" si="2"/>
        <v/>
      </c>
      <c r="D131" s="5" t="str">
        <f t="shared" si="3"/>
        <v/>
      </c>
      <c r="E131" s="5" t="str">
        <f t="shared" si="4"/>
        <v/>
      </c>
      <c r="F131" s="5" t="str">
        <f t="shared" si="5"/>
        <v/>
      </c>
      <c r="G131" s="5" t="str">
        <f t="shared" si="7"/>
        <v/>
      </c>
      <c r="H131" s="53"/>
      <c r="I131" s="7"/>
      <c r="J131" s="6"/>
      <c r="K131" s="6"/>
    </row>
    <row r="132" ht="14.25" customHeight="1">
      <c r="A132" s="5" t="b">
        <f>SELECT!P137</f>
        <v>0</v>
      </c>
      <c r="B132" s="5" t="str">
        <f t="shared" si="1"/>
        <v/>
      </c>
      <c r="C132" s="5" t="str">
        <f t="shared" si="2"/>
        <v/>
      </c>
      <c r="D132" s="5" t="str">
        <f t="shared" si="3"/>
        <v/>
      </c>
      <c r="E132" s="5" t="str">
        <f t="shared" si="4"/>
        <v/>
      </c>
      <c r="F132" s="5" t="str">
        <f t="shared" si="5"/>
        <v/>
      </c>
      <c r="G132" s="5" t="str">
        <f t="shared" si="7"/>
        <v/>
      </c>
      <c r="H132" s="53"/>
      <c r="I132" s="7"/>
      <c r="J132" s="6"/>
      <c r="K132" s="6"/>
    </row>
    <row r="133" ht="14.25" customHeight="1">
      <c r="A133" s="5" t="b">
        <f>SELECT!P138</f>
        <v>0</v>
      </c>
      <c r="B133" s="5" t="str">
        <f t="shared" si="1"/>
        <v/>
      </c>
      <c r="C133" s="5" t="str">
        <f t="shared" si="2"/>
        <v/>
      </c>
      <c r="D133" s="5" t="str">
        <f t="shared" si="3"/>
        <v/>
      </c>
      <c r="E133" s="5" t="str">
        <f t="shared" si="4"/>
        <v/>
      </c>
      <c r="F133" s="5" t="str">
        <f t="shared" si="5"/>
        <v/>
      </c>
      <c r="G133" s="5" t="str">
        <f t="shared" si="7"/>
        <v/>
      </c>
      <c r="H133" s="53"/>
      <c r="I133" s="7"/>
      <c r="J133" s="6"/>
      <c r="K133" s="6"/>
    </row>
    <row r="134" ht="14.25" customHeight="1">
      <c r="A134" s="5" t="b">
        <f>SELECT!P139</f>
        <v>0</v>
      </c>
      <c r="B134" s="5" t="str">
        <f t="shared" si="1"/>
        <v/>
      </c>
      <c r="C134" s="5" t="str">
        <f t="shared" si="2"/>
        <v/>
      </c>
      <c r="D134" s="5" t="str">
        <f t="shared" si="3"/>
        <v/>
      </c>
      <c r="E134" s="5" t="str">
        <f t="shared" si="4"/>
        <v/>
      </c>
      <c r="F134" s="5" t="str">
        <f t="shared" si="5"/>
        <v/>
      </c>
      <c r="G134" s="5" t="str">
        <f t="shared" si="7"/>
        <v/>
      </c>
      <c r="H134" s="53"/>
      <c r="I134" s="7"/>
      <c r="J134" s="6"/>
      <c r="K134" s="6"/>
    </row>
    <row r="135" ht="14.25" customHeight="1">
      <c r="A135" s="5" t="b">
        <f>SELECT!P140</f>
        <v>0</v>
      </c>
      <c r="B135" s="5" t="str">
        <f t="shared" si="1"/>
        <v/>
      </c>
      <c r="C135" s="5" t="str">
        <f t="shared" si="2"/>
        <v/>
      </c>
      <c r="D135" s="5" t="str">
        <f t="shared" si="3"/>
        <v/>
      </c>
      <c r="E135" s="5" t="str">
        <f t="shared" si="4"/>
        <v/>
      </c>
      <c r="F135" s="5" t="str">
        <f t="shared" si="5"/>
        <v/>
      </c>
      <c r="G135" s="5" t="str">
        <f t="shared" si="7"/>
        <v/>
      </c>
      <c r="H135" s="53"/>
      <c r="I135" s="7"/>
      <c r="J135" s="6"/>
      <c r="K135" s="6"/>
    </row>
    <row r="136" ht="14.25" customHeight="1">
      <c r="A136" s="5" t="b">
        <f>SELECT!P141</f>
        <v>0</v>
      </c>
      <c r="B136" s="5" t="str">
        <f t="shared" si="1"/>
        <v/>
      </c>
      <c r="C136" s="5" t="str">
        <f t="shared" si="2"/>
        <v/>
      </c>
      <c r="D136" s="5" t="str">
        <f t="shared" si="3"/>
        <v/>
      </c>
      <c r="E136" s="5" t="str">
        <f t="shared" si="4"/>
        <v/>
      </c>
      <c r="F136" s="5" t="str">
        <f t="shared" si="5"/>
        <v/>
      </c>
      <c r="G136" s="5" t="str">
        <f t="shared" si="7"/>
        <v/>
      </c>
      <c r="H136" s="53"/>
      <c r="I136" s="7"/>
      <c r="J136" s="6"/>
      <c r="K136" s="6"/>
    </row>
    <row r="137" ht="14.25" customHeight="1">
      <c r="A137" s="5" t="b">
        <f>SELECT!P142</f>
        <v>0</v>
      </c>
      <c r="B137" s="5" t="str">
        <f t="shared" si="1"/>
        <v/>
      </c>
      <c r="C137" s="5" t="str">
        <f t="shared" si="2"/>
        <v/>
      </c>
      <c r="D137" s="5" t="str">
        <f t="shared" si="3"/>
        <v/>
      </c>
      <c r="E137" s="5" t="str">
        <f t="shared" si="4"/>
        <v/>
      </c>
      <c r="F137" s="5" t="str">
        <f t="shared" si="5"/>
        <v/>
      </c>
      <c r="G137" s="5" t="str">
        <f t="shared" si="7"/>
        <v/>
      </c>
      <c r="H137" s="53"/>
      <c r="I137" s="7"/>
      <c r="J137" s="6"/>
      <c r="K137" s="6"/>
    </row>
    <row r="138" ht="14.25" customHeight="1">
      <c r="A138" s="5" t="b">
        <f>SELECT!P143</f>
        <v>0</v>
      </c>
      <c r="B138" s="5" t="str">
        <f t="shared" si="1"/>
        <v/>
      </c>
      <c r="C138" s="5" t="str">
        <f t="shared" si="2"/>
        <v/>
      </c>
      <c r="D138" s="5" t="str">
        <f t="shared" si="3"/>
        <v/>
      </c>
      <c r="E138" s="5" t="str">
        <f t="shared" si="4"/>
        <v/>
      </c>
      <c r="F138" s="5" t="str">
        <f t="shared" si="5"/>
        <v/>
      </c>
      <c r="G138" s="5" t="str">
        <f t="shared" si="7"/>
        <v/>
      </c>
      <c r="H138" s="53"/>
      <c r="I138" s="7"/>
      <c r="J138" s="6"/>
      <c r="K138" s="6"/>
    </row>
    <row r="139" ht="14.25" customHeight="1">
      <c r="A139" s="5" t="b">
        <f>SELECT!P144</f>
        <v>0</v>
      </c>
      <c r="B139" s="5" t="str">
        <f t="shared" si="1"/>
        <v/>
      </c>
      <c r="C139" s="5" t="str">
        <f t="shared" si="2"/>
        <v/>
      </c>
      <c r="D139" s="5" t="str">
        <f t="shared" si="3"/>
        <v/>
      </c>
      <c r="E139" s="5" t="str">
        <f t="shared" si="4"/>
        <v/>
      </c>
      <c r="F139" s="5" t="str">
        <f t="shared" si="5"/>
        <v/>
      </c>
      <c r="G139" s="5" t="str">
        <f t="shared" si="7"/>
        <v/>
      </c>
      <c r="H139" s="53"/>
      <c r="I139" s="7"/>
      <c r="J139" s="6"/>
      <c r="K139" s="6"/>
    </row>
    <row r="140" ht="14.25" customHeight="1">
      <c r="A140" s="5" t="b">
        <f>SELECT!P145</f>
        <v>0</v>
      </c>
      <c r="B140" s="5" t="str">
        <f t="shared" si="1"/>
        <v/>
      </c>
      <c r="C140" s="5" t="str">
        <f t="shared" si="2"/>
        <v/>
      </c>
      <c r="D140" s="5" t="str">
        <f t="shared" si="3"/>
        <v/>
      </c>
      <c r="E140" s="5" t="str">
        <f t="shared" si="4"/>
        <v/>
      </c>
      <c r="F140" s="5" t="str">
        <f t="shared" si="5"/>
        <v/>
      </c>
      <c r="G140" s="5" t="str">
        <f t="shared" si="7"/>
        <v/>
      </c>
      <c r="H140" s="53"/>
      <c r="I140" s="7"/>
      <c r="J140" s="6"/>
      <c r="K140" s="6"/>
    </row>
    <row r="141" ht="14.25" customHeight="1">
      <c r="A141" s="5" t="b">
        <f>SELECT!P146</f>
        <v>0</v>
      </c>
      <c r="B141" s="5" t="str">
        <f t="shared" si="1"/>
        <v/>
      </c>
      <c r="C141" s="5" t="str">
        <f t="shared" si="2"/>
        <v/>
      </c>
      <c r="D141" s="5" t="str">
        <f t="shared" si="3"/>
        <v/>
      </c>
      <c r="E141" s="5" t="str">
        <f t="shared" si="4"/>
        <v/>
      </c>
      <c r="F141" s="5" t="str">
        <f t="shared" si="5"/>
        <v/>
      </c>
      <c r="G141" s="5" t="str">
        <f t="shared" si="7"/>
        <v/>
      </c>
      <c r="H141" s="53"/>
      <c r="I141" s="7"/>
      <c r="J141" s="6"/>
      <c r="K141" s="6"/>
    </row>
    <row r="142" ht="14.25" customHeight="1">
      <c r="A142" s="5" t="b">
        <f>SELECT!P147</f>
        <v>0</v>
      </c>
      <c r="B142" s="5" t="str">
        <f t="shared" si="1"/>
        <v/>
      </c>
      <c r="C142" s="5" t="str">
        <f t="shared" si="2"/>
        <v/>
      </c>
      <c r="D142" s="5" t="str">
        <f t="shared" si="3"/>
        <v/>
      </c>
      <c r="E142" s="5" t="str">
        <f t="shared" si="4"/>
        <v/>
      </c>
      <c r="F142" s="5" t="str">
        <f t="shared" si="5"/>
        <v/>
      </c>
      <c r="G142" s="5" t="str">
        <f t="shared" si="7"/>
        <v/>
      </c>
      <c r="H142" s="53"/>
      <c r="I142" s="7"/>
      <c r="J142" s="6"/>
      <c r="K142" s="6"/>
    </row>
    <row r="143" ht="14.25" customHeight="1">
      <c r="A143" s="5" t="b">
        <f>SELECT!P148</f>
        <v>0</v>
      </c>
      <c r="B143" s="5" t="str">
        <f t="shared" si="1"/>
        <v/>
      </c>
      <c r="C143" s="5" t="str">
        <f t="shared" si="2"/>
        <v/>
      </c>
      <c r="D143" s="5" t="str">
        <f t="shared" si="3"/>
        <v/>
      </c>
      <c r="E143" s="5" t="str">
        <f t="shared" si="4"/>
        <v/>
      </c>
      <c r="F143" s="5" t="str">
        <f t="shared" si="5"/>
        <v/>
      </c>
      <c r="G143" s="5" t="str">
        <f t="shared" si="7"/>
        <v/>
      </c>
      <c r="H143" s="53"/>
      <c r="I143" s="7"/>
      <c r="J143" s="6"/>
      <c r="K143" s="6"/>
    </row>
    <row r="144" ht="14.25" customHeight="1">
      <c r="A144" s="5" t="b">
        <f>SELECT!P149</f>
        <v>0</v>
      </c>
      <c r="B144" s="5" t="str">
        <f t="shared" si="1"/>
        <v/>
      </c>
      <c r="C144" s="5" t="str">
        <f t="shared" si="2"/>
        <v/>
      </c>
      <c r="D144" s="5" t="str">
        <f t="shared" si="3"/>
        <v/>
      </c>
      <c r="E144" s="5" t="str">
        <f t="shared" si="4"/>
        <v/>
      </c>
      <c r="F144" s="5" t="str">
        <f t="shared" si="5"/>
        <v/>
      </c>
      <c r="G144" s="5" t="str">
        <f t="shared" si="7"/>
        <v/>
      </c>
      <c r="H144" s="53"/>
      <c r="I144" s="7"/>
      <c r="J144" s="6"/>
      <c r="K144" s="6"/>
    </row>
    <row r="145" ht="14.25" customHeight="1">
      <c r="A145" s="5" t="b">
        <f>SELECT!P150</f>
        <v>0</v>
      </c>
      <c r="B145" s="5" t="str">
        <f t="shared" si="1"/>
        <v/>
      </c>
      <c r="C145" s="5" t="str">
        <f t="shared" si="2"/>
        <v/>
      </c>
      <c r="D145" s="5" t="str">
        <f t="shared" si="3"/>
        <v/>
      </c>
      <c r="E145" s="5" t="str">
        <f t="shared" si="4"/>
        <v/>
      </c>
      <c r="F145" s="5" t="str">
        <f t="shared" si="5"/>
        <v/>
      </c>
      <c r="G145" s="5" t="str">
        <f t="shared" si="7"/>
        <v/>
      </c>
      <c r="H145" s="53"/>
      <c r="I145" s="7"/>
      <c r="J145" s="6"/>
      <c r="K145" s="6"/>
    </row>
    <row r="146" ht="14.25" customHeight="1">
      <c r="A146" s="5" t="b">
        <f>SELECT!P151</f>
        <v>0</v>
      </c>
      <c r="B146" s="5" t="str">
        <f t="shared" si="1"/>
        <v/>
      </c>
      <c r="C146" s="5" t="str">
        <f t="shared" si="2"/>
        <v/>
      </c>
      <c r="D146" s="5" t="str">
        <f t="shared" si="3"/>
        <v/>
      </c>
      <c r="E146" s="5" t="str">
        <f t="shared" si="4"/>
        <v/>
      </c>
      <c r="F146" s="5" t="str">
        <f t="shared" si="5"/>
        <v/>
      </c>
      <c r="G146" s="5" t="str">
        <f t="shared" si="7"/>
        <v/>
      </c>
      <c r="H146" s="53"/>
      <c r="I146" s="7"/>
      <c r="J146" s="6"/>
      <c r="K146" s="6"/>
    </row>
    <row r="147" ht="14.25" customHeight="1">
      <c r="A147" s="5" t="b">
        <f>SELECT!P152</f>
        <v>0</v>
      </c>
      <c r="B147" s="5" t="str">
        <f t="shared" si="1"/>
        <v/>
      </c>
      <c r="C147" s="5" t="str">
        <f t="shared" si="2"/>
        <v/>
      </c>
      <c r="D147" s="5" t="str">
        <f t="shared" si="3"/>
        <v/>
      </c>
      <c r="E147" s="5" t="str">
        <f t="shared" si="4"/>
        <v/>
      </c>
      <c r="F147" s="5" t="str">
        <f t="shared" si="5"/>
        <v/>
      </c>
      <c r="G147" s="5" t="str">
        <f t="shared" si="7"/>
        <v/>
      </c>
      <c r="H147" s="53"/>
      <c r="I147" s="7"/>
      <c r="J147" s="6"/>
      <c r="K147" s="6"/>
    </row>
    <row r="148" ht="14.25" customHeight="1">
      <c r="A148" s="5" t="b">
        <f>SELECT!P153</f>
        <v>0</v>
      </c>
      <c r="B148" s="5" t="str">
        <f t="shared" si="1"/>
        <v/>
      </c>
      <c r="C148" s="5" t="str">
        <f t="shared" si="2"/>
        <v/>
      </c>
      <c r="D148" s="5" t="str">
        <f t="shared" si="3"/>
        <v/>
      </c>
      <c r="E148" s="5" t="str">
        <f t="shared" si="4"/>
        <v/>
      </c>
      <c r="F148" s="5" t="str">
        <f t="shared" si="5"/>
        <v/>
      </c>
      <c r="G148" s="5" t="str">
        <f t="shared" si="7"/>
        <v/>
      </c>
      <c r="H148" s="53"/>
      <c r="I148" s="7"/>
      <c r="J148" s="6"/>
      <c r="K148" s="6"/>
    </row>
    <row r="149" ht="14.25" customHeight="1">
      <c r="A149" s="5" t="b">
        <f>SELECT!P154</f>
        <v>0</v>
      </c>
      <c r="B149" s="5" t="str">
        <f t="shared" si="1"/>
        <v/>
      </c>
      <c r="C149" s="5" t="str">
        <f t="shared" si="2"/>
        <v/>
      </c>
      <c r="D149" s="5" t="str">
        <f t="shared" si="3"/>
        <v/>
      </c>
      <c r="E149" s="5" t="str">
        <f t="shared" si="4"/>
        <v/>
      </c>
      <c r="F149" s="5" t="str">
        <f t="shared" si="5"/>
        <v/>
      </c>
      <c r="G149" s="5" t="str">
        <f t="shared" si="7"/>
        <v/>
      </c>
      <c r="H149" s="53"/>
      <c r="I149" s="7"/>
      <c r="J149" s="6"/>
      <c r="K149" s="6"/>
    </row>
    <row r="150" ht="14.25" customHeight="1">
      <c r="A150" s="5" t="b">
        <f>SELECT!P155</f>
        <v>0</v>
      </c>
      <c r="B150" s="5" t="str">
        <f t="shared" si="1"/>
        <v/>
      </c>
      <c r="C150" s="5" t="str">
        <f t="shared" si="2"/>
        <v/>
      </c>
      <c r="D150" s="5" t="str">
        <f t="shared" si="3"/>
        <v/>
      </c>
      <c r="E150" s="5" t="str">
        <f t="shared" si="4"/>
        <v/>
      </c>
      <c r="F150" s="5" t="str">
        <f t="shared" si="5"/>
        <v/>
      </c>
      <c r="G150" s="5" t="str">
        <f t="shared" si="7"/>
        <v/>
      </c>
      <c r="H150" s="53"/>
      <c r="I150" s="7"/>
      <c r="J150" s="6"/>
      <c r="K150" s="6"/>
    </row>
    <row r="151" ht="14.25" customHeight="1">
      <c r="A151" s="5" t="b">
        <f>SELECT!P156</f>
        <v>0</v>
      </c>
      <c r="B151" s="5" t="str">
        <f t="shared" si="1"/>
        <v/>
      </c>
      <c r="C151" s="5" t="str">
        <f t="shared" si="2"/>
        <v/>
      </c>
      <c r="D151" s="5" t="str">
        <f t="shared" si="3"/>
        <v/>
      </c>
      <c r="E151" s="5" t="str">
        <f t="shared" si="4"/>
        <v/>
      </c>
      <c r="F151" s="5" t="str">
        <f t="shared" si="5"/>
        <v/>
      </c>
      <c r="G151" s="5" t="str">
        <f t="shared" si="7"/>
        <v/>
      </c>
      <c r="H151" s="53"/>
      <c r="I151" s="7"/>
      <c r="J151" s="6"/>
      <c r="K151" s="6"/>
    </row>
    <row r="152" ht="14.25" customHeight="1">
      <c r="A152" s="5" t="b">
        <f>SELECT!P157</f>
        <v>0</v>
      </c>
      <c r="B152" s="5" t="str">
        <f t="shared" si="1"/>
        <v/>
      </c>
      <c r="C152" s="5" t="str">
        <f t="shared" si="2"/>
        <v/>
      </c>
      <c r="D152" s="5" t="str">
        <f t="shared" si="3"/>
        <v/>
      </c>
      <c r="E152" s="5" t="str">
        <f t="shared" si="4"/>
        <v/>
      </c>
      <c r="F152" s="5" t="str">
        <f t="shared" si="5"/>
        <v/>
      </c>
      <c r="G152" s="5" t="str">
        <f t="shared" si="7"/>
        <v/>
      </c>
      <c r="H152" s="53"/>
      <c r="I152" s="7"/>
      <c r="J152" s="6"/>
      <c r="K152" s="6"/>
    </row>
    <row r="153" ht="14.25" customHeight="1">
      <c r="A153" s="5" t="b">
        <f>SELECT!P158</f>
        <v>0</v>
      </c>
      <c r="B153" s="5" t="str">
        <f t="shared" si="1"/>
        <v/>
      </c>
      <c r="C153" s="5" t="str">
        <f t="shared" si="2"/>
        <v/>
      </c>
      <c r="D153" s="5" t="str">
        <f t="shared" si="3"/>
        <v/>
      </c>
      <c r="E153" s="5" t="str">
        <f t="shared" si="4"/>
        <v/>
      </c>
      <c r="F153" s="5" t="str">
        <f t="shared" si="5"/>
        <v/>
      </c>
      <c r="G153" s="5" t="str">
        <f t="shared" si="7"/>
        <v/>
      </c>
      <c r="H153" s="53"/>
      <c r="I153" s="7"/>
      <c r="J153" s="6"/>
      <c r="K153" s="6"/>
    </row>
    <row r="154" ht="14.25" customHeight="1">
      <c r="A154" s="5" t="b">
        <f>SELECT!P159</f>
        <v>0</v>
      </c>
      <c r="B154" s="5" t="str">
        <f t="shared" si="1"/>
        <v/>
      </c>
      <c r="C154" s="5" t="str">
        <f t="shared" si="2"/>
        <v/>
      </c>
      <c r="D154" s="5" t="str">
        <f t="shared" si="3"/>
        <v/>
      </c>
      <c r="E154" s="5" t="str">
        <f t="shared" si="4"/>
        <v/>
      </c>
      <c r="F154" s="5" t="str">
        <f t="shared" si="5"/>
        <v/>
      </c>
      <c r="G154" s="5" t="str">
        <f t="shared" si="7"/>
        <v/>
      </c>
      <c r="H154" s="53"/>
      <c r="I154" s="7"/>
      <c r="J154" s="6"/>
      <c r="K154" s="6"/>
    </row>
    <row r="155" ht="14.25" customHeight="1">
      <c r="A155" s="5" t="b">
        <f>SELECT!P160</f>
        <v>0</v>
      </c>
      <c r="B155" s="5" t="str">
        <f t="shared" si="1"/>
        <v/>
      </c>
      <c r="C155" s="5" t="str">
        <f t="shared" si="2"/>
        <v/>
      </c>
      <c r="D155" s="5" t="str">
        <f t="shared" si="3"/>
        <v/>
      </c>
      <c r="E155" s="5" t="str">
        <f t="shared" si="4"/>
        <v/>
      </c>
      <c r="F155" s="5" t="str">
        <f t="shared" si="5"/>
        <v/>
      </c>
      <c r="G155" s="5" t="str">
        <f t="shared" si="7"/>
        <v/>
      </c>
      <c r="H155" s="53"/>
      <c r="I155" s="7"/>
      <c r="J155" s="6"/>
      <c r="K155" s="6"/>
    </row>
    <row r="156" ht="14.25" customHeight="1">
      <c r="A156" s="5" t="b">
        <f>SELECT!P161</f>
        <v>0</v>
      </c>
      <c r="B156" s="5" t="str">
        <f t="shared" si="1"/>
        <v/>
      </c>
      <c r="C156" s="5" t="str">
        <f t="shared" si="2"/>
        <v/>
      </c>
      <c r="D156" s="5" t="str">
        <f t="shared" si="3"/>
        <v/>
      </c>
      <c r="E156" s="5" t="str">
        <f t="shared" si="4"/>
        <v/>
      </c>
      <c r="F156" s="5" t="str">
        <f t="shared" si="5"/>
        <v/>
      </c>
      <c r="G156" s="5" t="str">
        <f t="shared" si="7"/>
        <v/>
      </c>
      <c r="H156" s="53"/>
      <c r="I156" s="7"/>
      <c r="J156" s="6"/>
      <c r="K156" s="6"/>
    </row>
    <row r="157" ht="14.25" customHeight="1">
      <c r="A157" s="5" t="b">
        <f>SELECT!P162</f>
        <v>0</v>
      </c>
      <c r="B157" s="5" t="str">
        <f t="shared" si="1"/>
        <v/>
      </c>
      <c r="C157" s="5" t="str">
        <f t="shared" si="2"/>
        <v/>
      </c>
      <c r="D157" s="5" t="str">
        <f t="shared" si="3"/>
        <v/>
      </c>
      <c r="E157" s="5" t="str">
        <f t="shared" si="4"/>
        <v/>
      </c>
      <c r="F157" s="5" t="str">
        <f t="shared" si="5"/>
        <v/>
      </c>
      <c r="G157" s="5" t="str">
        <f t="shared" si="7"/>
        <v/>
      </c>
      <c r="H157" s="53"/>
      <c r="I157" s="7"/>
      <c r="J157" s="6"/>
      <c r="K157" s="6"/>
    </row>
    <row r="158" ht="14.25" customHeight="1">
      <c r="A158" s="5" t="b">
        <f>SELECT!P163</f>
        <v>0</v>
      </c>
      <c r="B158" s="5" t="str">
        <f t="shared" si="1"/>
        <v/>
      </c>
      <c r="C158" s="5" t="str">
        <f t="shared" si="2"/>
        <v/>
      </c>
      <c r="D158" s="5" t="str">
        <f t="shared" si="3"/>
        <v/>
      </c>
      <c r="E158" s="5" t="str">
        <f t="shared" si="4"/>
        <v/>
      </c>
      <c r="F158" s="5" t="str">
        <f t="shared" si="5"/>
        <v/>
      </c>
      <c r="G158" s="5" t="str">
        <f t="shared" si="7"/>
        <v/>
      </c>
      <c r="H158" s="53"/>
      <c r="I158" s="7"/>
      <c r="J158" s="6"/>
      <c r="K158" s="6"/>
    </row>
    <row r="159" ht="14.25" customHeight="1">
      <c r="A159" s="5" t="b">
        <f>SELECT!P164</f>
        <v>0</v>
      </c>
      <c r="B159" s="5" t="str">
        <f t="shared" si="1"/>
        <v/>
      </c>
      <c r="C159" s="5" t="str">
        <f t="shared" si="2"/>
        <v/>
      </c>
      <c r="D159" s="5" t="str">
        <f t="shared" si="3"/>
        <v/>
      </c>
      <c r="E159" s="5" t="str">
        <f t="shared" si="4"/>
        <v/>
      </c>
      <c r="F159" s="5" t="str">
        <f t="shared" si="5"/>
        <v/>
      </c>
      <c r="G159" s="5" t="str">
        <f t="shared" si="7"/>
        <v/>
      </c>
      <c r="H159" s="53"/>
      <c r="I159" s="7"/>
      <c r="J159" s="6"/>
      <c r="K159" s="6"/>
    </row>
    <row r="160" ht="14.25" customHeight="1">
      <c r="A160" s="5" t="b">
        <f>SELECT!P165</f>
        <v>0</v>
      </c>
      <c r="B160" s="5" t="str">
        <f t="shared" si="1"/>
        <v/>
      </c>
      <c r="C160" s="5" t="str">
        <f t="shared" si="2"/>
        <v/>
      </c>
      <c r="D160" s="5" t="str">
        <f t="shared" si="3"/>
        <v/>
      </c>
      <c r="E160" s="5" t="str">
        <f t="shared" si="4"/>
        <v/>
      </c>
      <c r="F160" s="5" t="str">
        <f t="shared" si="5"/>
        <v/>
      </c>
      <c r="G160" s="5" t="str">
        <f t="shared" si="7"/>
        <v/>
      </c>
      <c r="H160" s="53"/>
      <c r="I160" s="7"/>
      <c r="J160" s="6"/>
      <c r="K160" s="6"/>
    </row>
    <row r="161" ht="14.25" customHeight="1">
      <c r="A161" s="5" t="b">
        <f>SELECT!P166</f>
        <v>0</v>
      </c>
      <c r="B161" s="5" t="str">
        <f t="shared" si="1"/>
        <v/>
      </c>
      <c r="C161" s="5" t="str">
        <f t="shared" si="2"/>
        <v/>
      </c>
      <c r="D161" s="5" t="str">
        <f t="shared" si="3"/>
        <v/>
      </c>
      <c r="E161" s="5" t="str">
        <f t="shared" si="4"/>
        <v/>
      </c>
      <c r="F161" s="5" t="str">
        <f t="shared" si="5"/>
        <v/>
      </c>
      <c r="G161" s="5" t="str">
        <f t="shared" si="7"/>
        <v/>
      </c>
      <c r="H161" s="53"/>
      <c r="I161" s="7"/>
      <c r="J161" s="6"/>
      <c r="K161" s="6"/>
    </row>
    <row r="162" ht="14.25" customHeight="1">
      <c r="A162" s="5" t="b">
        <f>SELECT!P167</f>
        <v>0</v>
      </c>
      <c r="B162" s="5" t="str">
        <f t="shared" si="1"/>
        <v/>
      </c>
      <c r="C162" s="5" t="str">
        <f t="shared" si="2"/>
        <v/>
      </c>
      <c r="D162" s="5" t="str">
        <f t="shared" si="3"/>
        <v/>
      </c>
      <c r="E162" s="5" t="str">
        <f t="shared" si="4"/>
        <v/>
      </c>
      <c r="F162" s="5" t="str">
        <f t="shared" si="5"/>
        <v/>
      </c>
      <c r="G162" s="5" t="str">
        <f t="shared" si="7"/>
        <v/>
      </c>
      <c r="H162" s="53"/>
      <c r="I162" s="7"/>
      <c r="J162" s="6"/>
      <c r="K162" s="6"/>
    </row>
    <row r="163" ht="14.25" customHeight="1">
      <c r="A163" s="5" t="b">
        <f>SELECT!P168</f>
        <v>0</v>
      </c>
      <c r="B163" s="5" t="str">
        <f t="shared" si="1"/>
        <v/>
      </c>
      <c r="C163" s="5" t="str">
        <f t="shared" si="2"/>
        <v/>
      </c>
      <c r="D163" s="5" t="str">
        <f t="shared" si="3"/>
        <v/>
      </c>
      <c r="E163" s="5" t="str">
        <f t="shared" si="4"/>
        <v/>
      </c>
      <c r="F163" s="5" t="str">
        <f t="shared" si="5"/>
        <v/>
      </c>
      <c r="G163" s="5" t="str">
        <f t="shared" si="7"/>
        <v/>
      </c>
      <c r="H163" s="53"/>
      <c r="I163" s="7"/>
      <c r="J163" s="6"/>
      <c r="K163" s="6"/>
    </row>
    <row r="164" ht="14.25" customHeight="1">
      <c r="A164" s="5" t="b">
        <f>SELECT!P169</f>
        <v>0</v>
      </c>
      <c r="B164" s="5" t="str">
        <f t="shared" si="1"/>
        <v/>
      </c>
      <c r="C164" s="5" t="str">
        <f t="shared" si="2"/>
        <v/>
      </c>
      <c r="D164" s="5" t="str">
        <f t="shared" si="3"/>
        <v/>
      </c>
      <c r="E164" s="5" t="str">
        <f t="shared" si="4"/>
        <v/>
      </c>
      <c r="F164" s="5" t="str">
        <f t="shared" si="5"/>
        <v/>
      </c>
      <c r="G164" s="5" t="str">
        <f t="shared" si="7"/>
        <v/>
      </c>
      <c r="H164" s="53"/>
      <c r="I164" s="7"/>
      <c r="J164" s="6"/>
      <c r="K164" s="6"/>
    </row>
    <row r="165" ht="14.25" customHeight="1">
      <c r="A165" s="5" t="b">
        <f>SELECT!P170</f>
        <v>0</v>
      </c>
      <c r="B165" s="5" t="str">
        <f t="shared" si="1"/>
        <v/>
      </c>
      <c r="C165" s="5" t="str">
        <f t="shared" si="2"/>
        <v/>
      </c>
      <c r="D165" s="5" t="str">
        <f t="shared" si="3"/>
        <v/>
      </c>
      <c r="E165" s="5" t="str">
        <f t="shared" si="4"/>
        <v/>
      </c>
      <c r="F165" s="5" t="str">
        <f t="shared" si="5"/>
        <v/>
      </c>
      <c r="G165" s="5" t="str">
        <f t="shared" si="7"/>
        <v/>
      </c>
      <c r="H165" s="53"/>
      <c r="I165" s="7"/>
      <c r="J165" s="6"/>
      <c r="K165" s="6"/>
    </row>
    <row r="166" ht="14.25" customHeight="1">
      <c r="A166" s="5" t="b">
        <f>SELECT!P171</f>
        <v>0</v>
      </c>
      <c r="B166" s="5" t="str">
        <f t="shared" si="1"/>
        <v/>
      </c>
      <c r="C166" s="5" t="str">
        <f t="shared" si="2"/>
        <v/>
      </c>
      <c r="D166" s="5" t="str">
        <f t="shared" si="3"/>
        <v/>
      </c>
      <c r="E166" s="5" t="str">
        <f t="shared" si="4"/>
        <v/>
      </c>
      <c r="F166" s="5" t="str">
        <f t="shared" si="5"/>
        <v/>
      </c>
      <c r="G166" s="5" t="str">
        <f t="shared" si="7"/>
        <v/>
      </c>
      <c r="H166" s="53"/>
      <c r="I166" s="7"/>
      <c r="J166" s="6"/>
      <c r="K166" s="6"/>
    </row>
    <row r="167" ht="14.25" customHeight="1">
      <c r="A167" s="5" t="b">
        <f>SELECT!P172</f>
        <v>0</v>
      </c>
      <c r="B167" s="5" t="str">
        <f t="shared" si="1"/>
        <v/>
      </c>
      <c r="C167" s="5" t="str">
        <f t="shared" si="2"/>
        <v/>
      </c>
      <c r="D167" s="5" t="str">
        <f t="shared" si="3"/>
        <v/>
      </c>
      <c r="E167" s="5" t="str">
        <f t="shared" si="4"/>
        <v/>
      </c>
      <c r="F167" s="5" t="str">
        <f t="shared" si="5"/>
        <v/>
      </c>
      <c r="G167" s="5" t="str">
        <f t="shared" si="7"/>
        <v/>
      </c>
      <c r="H167" s="53"/>
      <c r="I167" s="7"/>
      <c r="J167" s="6"/>
      <c r="K167" s="6"/>
    </row>
    <row r="168" ht="14.25" customHeight="1">
      <c r="A168" s="5" t="b">
        <f>SELECT!P173</f>
        <v>0</v>
      </c>
      <c r="B168" s="5" t="str">
        <f t="shared" si="1"/>
        <v/>
      </c>
      <c r="C168" s="5" t="str">
        <f t="shared" si="2"/>
        <v/>
      </c>
      <c r="D168" s="5" t="str">
        <f t="shared" si="3"/>
        <v/>
      </c>
      <c r="E168" s="5" t="str">
        <f t="shared" si="4"/>
        <v/>
      </c>
      <c r="F168" s="5" t="str">
        <f t="shared" si="5"/>
        <v/>
      </c>
      <c r="G168" s="5" t="str">
        <f t="shared" si="7"/>
        <v/>
      </c>
      <c r="H168" s="53"/>
      <c r="I168" s="7"/>
      <c r="J168" s="6"/>
      <c r="K168" s="6"/>
    </row>
    <row r="169" ht="14.25" customHeight="1">
      <c r="A169" s="5" t="b">
        <f>SELECT!P174</f>
        <v>0</v>
      </c>
      <c r="B169" s="5" t="str">
        <f t="shared" si="1"/>
        <v/>
      </c>
      <c r="C169" s="5" t="str">
        <f t="shared" si="2"/>
        <v/>
      </c>
      <c r="D169" s="5" t="str">
        <f t="shared" si="3"/>
        <v/>
      </c>
      <c r="E169" s="5" t="str">
        <f t="shared" si="4"/>
        <v/>
      </c>
      <c r="F169" s="5" t="str">
        <f t="shared" si="5"/>
        <v/>
      </c>
      <c r="G169" s="5" t="str">
        <f t="shared" si="7"/>
        <v/>
      </c>
      <c r="H169" s="53"/>
      <c r="I169" s="7"/>
      <c r="J169" s="6"/>
      <c r="K169" s="6"/>
    </row>
    <row r="170" ht="14.25" customHeight="1">
      <c r="A170" s="5" t="b">
        <f>SELECT!P175</f>
        <v>0</v>
      </c>
      <c r="B170" s="5" t="str">
        <f t="shared" si="1"/>
        <v/>
      </c>
      <c r="C170" s="5" t="str">
        <f t="shared" si="2"/>
        <v/>
      </c>
      <c r="D170" s="5" t="str">
        <f t="shared" si="3"/>
        <v/>
      </c>
      <c r="E170" s="5" t="str">
        <f t="shared" si="4"/>
        <v/>
      </c>
      <c r="F170" s="5" t="str">
        <f t="shared" si="5"/>
        <v/>
      </c>
      <c r="G170" s="5" t="str">
        <f t="shared" si="7"/>
        <v/>
      </c>
      <c r="H170" s="53"/>
      <c r="I170" s="7"/>
      <c r="J170" s="6"/>
      <c r="K170" s="6"/>
    </row>
    <row r="171" ht="14.25" customHeight="1">
      <c r="A171" s="5" t="b">
        <f>SELECT!P176</f>
        <v>0</v>
      </c>
      <c r="B171" s="5" t="str">
        <f t="shared" si="1"/>
        <v/>
      </c>
      <c r="C171" s="5" t="str">
        <f t="shared" si="2"/>
        <v/>
      </c>
      <c r="D171" s="5" t="str">
        <f t="shared" si="3"/>
        <v/>
      </c>
      <c r="E171" s="5" t="str">
        <f t="shared" si="4"/>
        <v/>
      </c>
      <c r="F171" s="5" t="str">
        <f t="shared" si="5"/>
        <v/>
      </c>
      <c r="G171" s="5" t="str">
        <f t="shared" si="7"/>
        <v/>
      </c>
      <c r="H171" s="53"/>
      <c r="I171" s="7"/>
      <c r="J171" s="6"/>
      <c r="K171" s="6"/>
    </row>
    <row r="172" ht="14.25" customHeight="1">
      <c r="A172" s="5" t="b">
        <f>SELECT!P177</f>
        <v>0</v>
      </c>
      <c r="B172" s="5" t="str">
        <f t="shared" si="1"/>
        <v/>
      </c>
      <c r="C172" s="5" t="str">
        <f t="shared" si="2"/>
        <v/>
      </c>
      <c r="D172" s="5" t="str">
        <f t="shared" si="3"/>
        <v/>
      </c>
      <c r="E172" s="5" t="str">
        <f t="shared" si="4"/>
        <v/>
      </c>
      <c r="F172" s="5" t="str">
        <f t="shared" si="5"/>
        <v/>
      </c>
      <c r="G172" s="5" t="str">
        <f t="shared" si="7"/>
        <v/>
      </c>
      <c r="H172" s="53"/>
      <c r="I172" s="7"/>
      <c r="J172" s="6"/>
      <c r="K172" s="6"/>
    </row>
    <row r="173" ht="14.25" customHeight="1">
      <c r="A173" s="5" t="b">
        <f>SELECT!P178</f>
        <v>0</v>
      </c>
      <c r="B173" s="5" t="str">
        <f t="shared" si="1"/>
        <v/>
      </c>
      <c r="C173" s="5" t="str">
        <f t="shared" si="2"/>
        <v/>
      </c>
      <c r="D173" s="5" t="str">
        <f t="shared" si="3"/>
        <v/>
      </c>
      <c r="E173" s="5" t="str">
        <f t="shared" si="4"/>
        <v/>
      </c>
      <c r="F173" s="5" t="str">
        <f t="shared" si="5"/>
        <v/>
      </c>
      <c r="G173" s="5" t="str">
        <f t="shared" si="7"/>
        <v/>
      </c>
      <c r="H173" s="53"/>
      <c r="I173" s="7"/>
      <c r="J173" s="6"/>
      <c r="K173" s="6"/>
    </row>
    <row r="174" ht="14.25" customHeight="1">
      <c r="A174" s="5" t="b">
        <f>SELECT!P179</f>
        <v>0</v>
      </c>
      <c r="B174" s="5" t="str">
        <f t="shared" si="1"/>
        <v/>
      </c>
      <c r="C174" s="5" t="str">
        <f t="shared" si="2"/>
        <v/>
      </c>
      <c r="D174" s="5" t="str">
        <f t="shared" si="3"/>
        <v/>
      </c>
      <c r="E174" s="5" t="str">
        <f t="shared" si="4"/>
        <v/>
      </c>
      <c r="F174" s="5" t="str">
        <f t="shared" si="5"/>
        <v/>
      </c>
      <c r="G174" s="5" t="str">
        <f t="shared" si="7"/>
        <v/>
      </c>
      <c r="H174" s="53"/>
      <c r="I174" s="7"/>
      <c r="J174" s="6"/>
      <c r="K174" s="6"/>
    </row>
    <row r="175" ht="14.25" customHeight="1">
      <c r="A175" s="5" t="b">
        <f>SELECT!P180</f>
        <v>0</v>
      </c>
      <c r="B175" s="5" t="str">
        <f t="shared" si="1"/>
        <v/>
      </c>
      <c r="C175" s="5" t="str">
        <f t="shared" si="2"/>
        <v/>
      </c>
      <c r="D175" s="5" t="str">
        <f t="shared" si="3"/>
        <v/>
      </c>
      <c r="E175" s="5" t="str">
        <f t="shared" si="4"/>
        <v/>
      </c>
      <c r="F175" s="5" t="str">
        <f t="shared" si="5"/>
        <v/>
      </c>
      <c r="G175" s="5" t="str">
        <f t="shared" si="7"/>
        <v/>
      </c>
      <c r="H175" s="53"/>
      <c r="I175" s="7"/>
      <c r="J175" s="6"/>
      <c r="K175" s="6"/>
    </row>
    <row r="176" ht="14.25" customHeight="1">
      <c r="A176" s="5" t="b">
        <f>SELECT!P181</f>
        <v>0</v>
      </c>
      <c r="B176" s="5" t="str">
        <f t="shared" si="1"/>
        <v/>
      </c>
      <c r="C176" s="5" t="str">
        <f t="shared" si="2"/>
        <v/>
      </c>
      <c r="D176" s="5" t="str">
        <f t="shared" si="3"/>
        <v/>
      </c>
      <c r="E176" s="5" t="str">
        <f t="shared" si="4"/>
        <v/>
      </c>
      <c r="F176" s="5" t="str">
        <f t="shared" si="5"/>
        <v/>
      </c>
      <c r="G176" s="5" t="str">
        <f t="shared" si="7"/>
        <v/>
      </c>
      <c r="H176" s="53"/>
      <c r="I176" s="7"/>
      <c r="J176" s="6"/>
      <c r="K176" s="6"/>
    </row>
    <row r="177" ht="14.25" customHeight="1">
      <c r="A177" s="5" t="b">
        <f>SELECT!P182</f>
        <v>0</v>
      </c>
      <c r="B177" s="5" t="str">
        <f t="shared" si="1"/>
        <v/>
      </c>
      <c r="C177" s="5" t="str">
        <f t="shared" si="2"/>
        <v/>
      </c>
      <c r="D177" s="5" t="str">
        <f t="shared" si="3"/>
        <v/>
      </c>
      <c r="E177" s="5" t="str">
        <f t="shared" si="4"/>
        <v/>
      </c>
      <c r="F177" s="5" t="str">
        <f t="shared" si="5"/>
        <v/>
      </c>
      <c r="G177" s="5" t="str">
        <f t="shared" si="7"/>
        <v/>
      </c>
      <c r="H177" s="53"/>
      <c r="I177" s="7"/>
      <c r="J177" s="6"/>
      <c r="K177" s="6"/>
    </row>
    <row r="178" ht="14.25" customHeight="1">
      <c r="A178" s="5" t="b">
        <f>SELECT!P183</f>
        <v>0</v>
      </c>
      <c r="B178" s="5" t="str">
        <f t="shared" si="1"/>
        <v/>
      </c>
      <c r="C178" s="5" t="str">
        <f t="shared" si="2"/>
        <v/>
      </c>
      <c r="D178" s="5" t="str">
        <f t="shared" si="3"/>
        <v/>
      </c>
      <c r="E178" s="5" t="str">
        <f t="shared" si="4"/>
        <v/>
      </c>
      <c r="F178" s="5" t="str">
        <f t="shared" si="5"/>
        <v/>
      </c>
      <c r="G178" s="5" t="str">
        <f t="shared" si="7"/>
        <v/>
      </c>
      <c r="H178" s="53"/>
      <c r="I178" s="7"/>
      <c r="J178" s="6"/>
      <c r="K178" s="6"/>
    </row>
    <row r="179" ht="14.25" customHeight="1">
      <c r="A179" s="5" t="b">
        <f>SELECT!P184</f>
        <v>0</v>
      </c>
      <c r="B179" s="5" t="str">
        <f t="shared" si="1"/>
        <v/>
      </c>
      <c r="C179" s="5" t="str">
        <f t="shared" si="2"/>
        <v/>
      </c>
      <c r="D179" s="5" t="str">
        <f t="shared" si="3"/>
        <v/>
      </c>
      <c r="E179" s="5" t="str">
        <f t="shared" si="4"/>
        <v/>
      </c>
      <c r="F179" s="5" t="str">
        <f t="shared" si="5"/>
        <v/>
      </c>
      <c r="G179" s="5" t="str">
        <f t="shared" si="7"/>
        <v/>
      </c>
      <c r="H179" s="53"/>
      <c r="I179" s="7"/>
      <c r="J179" s="6"/>
      <c r="K179" s="6"/>
    </row>
    <row r="180" ht="14.25" customHeight="1">
      <c r="A180" s="5" t="b">
        <f>SELECT!P185</f>
        <v>0</v>
      </c>
      <c r="B180" s="5" t="str">
        <f t="shared" si="1"/>
        <v/>
      </c>
      <c r="C180" s="5" t="str">
        <f t="shared" si="2"/>
        <v/>
      </c>
      <c r="D180" s="5" t="str">
        <f t="shared" si="3"/>
        <v/>
      </c>
      <c r="E180" s="5" t="str">
        <f t="shared" si="4"/>
        <v/>
      </c>
      <c r="F180" s="5" t="str">
        <f t="shared" si="5"/>
        <v/>
      </c>
      <c r="G180" s="5" t="str">
        <f t="shared" si="7"/>
        <v/>
      </c>
      <c r="H180" s="53"/>
      <c r="I180" s="7"/>
      <c r="J180" s="6"/>
      <c r="K180" s="6"/>
    </row>
    <row r="181" ht="14.25" customHeight="1">
      <c r="A181" s="5" t="b">
        <f>SELECT!P186</f>
        <v>0</v>
      </c>
      <c r="B181" s="5" t="str">
        <f t="shared" si="1"/>
        <v/>
      </c>
      <c r="C181" s="5" t="str">
        <f t="shared" si="2"/>
        <v/>
      </c>
      <c r="D181" s="5" t="str">
        <f t="shared" si="3"/>
        <v/>
      </c>
      <c r="E181" s="5" t="str">
        <f t="shared" si="4"/>
        <v/>
      </c>
      <c r="F181" s="5" t="str">
        <f t="shared" si="5"/>
        <v/>
      </c>
      <c r="G181" s="5" t="str">
        <f t="shared" si="7"/>
        <v/>
      </c>
      <c r="H181" s="53"/>
      <c r="I181" s="7"/>
      <c r="J181" s="6"/>
      <c r="K181" s="6"/>
    </row>
    <row r="182" ht="14.25" customHeight="1">
      <c r="A182" s="5" t="b">
        <f>SELECT!P187</f>
        <v>0</v>
      </c>
      <c r="B182" s="5" t="str">
        <f t="shared" si="1"/>
        <v/>
      </c>
      <c r="C182" s="5" t="str">
        <f t="shared" si="2"/>
        <v/>
      </c>
      <c r="D182" s="5" t="str">
        <f t="shared" si="3"/>
        <v/>
      </c>
      <c r="E182" s="5" t="str">
        <f t="shared" si="4"/>
        <v/>
      </c>
      <c r="F182" s="5" t="str">
        <f t="shared" si="5"/>
        <v/>
      </c>
      <c r="G182" s="5" t="str">
        <f t="shared" si="7"/>
        <v/>
      </c>
      <c r="H182" s="53"/>
      <c r="I182" s="7"/>
      <c r="J182" s="6"/>
      <c r="K182" s="6"/>
    </row>
    <row r="183" ht="14.25" customHeight="1">
      <c r="A183" s="5" t="b">
        <f>SELECT!P188</f>
        <v>0</v>
      </c>
      <c r="B183" s="5" t="str">
        <f t="shared" si="1"/>
        <v/>
      </c>
      <c r="C183" s="5" t="str">
        <f t="shared" si="2"/>
        <v/>
      </c>
      <c r="D183" s="5" t="str">
        <f t="shared" si="3"/>
        <v/>
      </c>
      <c r="E183" s="5" t="str">
        <f t="shared" si="4"/>
        <v/>
      </c>
      <c r="F183" s="5" t="str">
        <f t="shared" si="5"/>
        <v/>
      </c>
      <c r="G183" s="5" t="str">
        <f t="shared" si="7"/>
        <v/>
      </c>
      <c r="H183" s="53"/>
      <c r="I183" s="7"/>
      <c r="J183" s="6"/>
      <c r="K183" s="6"/>
    </row>
    <row r="184" ht="14.25" customHeight="1">
      <c r="A184" s="5" t="b">
        <f>SELECT!P189</f>
        <v>0</v>
      </c>
      <c r="B184" s="5" t="str">
        <f t="shared" si="1"/>
        <v/>
      </c>
      <c r="C184" s="5" t="str">
        <f t="shared" si="2"/>
        <v/>
      </c>
      <c r="D184" s="5" t="str">
        <f t="shared" si="3"/>
        <v/>
      </c>
      <c r="E184" s="5" t="str">
        <f t="shared" si="4"/>
        <v/>
      </c>
      <c r="F184" s="5" t="str">
        <f t="shared" si="5"/>
        <v/>
      </c>
      <c r="G184" s="5" t="str">
        <f t="shared" si="7"/>
        <v/>
      </c>
      <c r="H184" s="53"/>
      <c r="I184" s="7"/>
      <c r="J184" s="6"/>
      <c r="K184" s="6"/>
    </row>
    <row r="185" ht="14.25" customHeight="1">
      <c r="A185" s="5" t="b">
        <f>SELECT!P190</f>
        <v>0</v>
      </c>
      <c r="B185" s="5" t="str">
        <f t="shared" si="1"/>
        <v/>
      </c>
      <c r="C185" s="5" t="str">
        <f t="shared" si="2"/>
        <v/>
      </c>
      <c r="D185" s="5" t="str">
        <f t="shared" si="3"/>
        <v/>
      </c>
      <c r="E185" s="5" t="str">
        <f t="shared" si="4"/>
        <v/>
      </c>
      <c r="F185" s="5" t="str">
        <f t="shared" si="5"/>
        <v/>
      </c>
      <c r="G185" s="5" t="str">
        <f t="shared" si="7"/>
        <v/>
      </c>
      <c r="H185" s="53"/>
      <c r="I185" s="7"/>
      <c r="J185" s="6"/>
      <c r="K185" s="6"/>
    </row>
    <row r="186" ht="14.25" customHeight="1">
      <c r="A186" s="5" t="b">
        <f>SELECT!P191</f>
        <v>0</v>
      </c>
      <c r="B186" s="5" t="str">
        <f t="shared" si="1"/>
        <v/>
      </c>
      <c r="C186" s="5" t="str">
        <f t="shared" si="2"/>
        <v/>
      </c>
      <c r="D186" s="5" t="str">
        <f t="shared" si="3"/>
        <v/>
      </c>
      <c r="E186" s="5" t="str">
        <f t="shared" si="4"/>
        <v/>
      </c>
      <c r="F186" s="5" t="str">
        <f t="shared" si="5"/>
        <v/>
      </c>
      <c r="G186" s="5" t="str">
        <f t="shared" si="7"/>
        <v/>
      </c>
      <c r="H186" s="53"/>
      <c r="I186" s="7"/>
      <c r="J186" s="6"/>
      <c r="K186" s="6"/>
    </row>
    <row r="187" ht="14.25" customHeight="1">
      <c r="A187" s="5" t="b">
        <f>SELECT!P192</f>
        <v>0</v>
      </c>
      <c r="B187" s="5" t="str">
        <f t="shared" si="1"/>
        <v/>
      </c>
      <c r="C187" s="5" t="str">
        <f t="shared" si="2"/>
        <v/>
      </c>
      <c r="D187" s="5" t="str">
        <f t="shared" si="3"/>
        <v/>
      </c>
      <c r="E187" s="5" t="str">
        <f t="shared" si="4"/>
        <v/>
      </c>
      <c r="F187" s="5" t="str">
        <f t="shared" si="5"/>
        <v/>
      </c>
      <c r="G187" s="5" t="str">
        <f t="shared" si="7"/>
        <v/>
      </c>
      <c r="H187" s="53"/>
      <c r="I187" s="7"/>
      <c r="J187" s="6"/>
      <c r="K187" s="6"/>
    </row>
    <row r="188" ht="14.25" customHeight="1">
      <c r="A188" s="5" t="b">
        <f>SELECT!P193</f>
        <v>0</v>
      </c>
      <c r="B188" s="5" t="str">
        <f t="shared" si="1"/>
        <v/>
      </c>
      <c r="C188" s="5" t="str">
        <f t="shared" si="2"/>
        <v/>
      </c>
      <c r="D188" s="5" t="str">
        <f t="shared" si="3"/>
        <v/>
      </c>
      <c r="E188" s="5" t="str">
        <f t="shared" si="4"/>
        <v/>
      </c>
      <c r="F188" s="5" t="str">
        <f t="shared" si="5"/>
        <v/>
      </c>
      <c r="G188" s="5" t="str">
        <f t="shared" si="7"/>
        <v/>
      </c>
      <c r="H188" s="53"/>
      <c r="I188" s="7"/>
      <c r="J188" s="6"/>
      <c r="K188" s="6"/>
    </row>
    <row r="189" ht="14.25" customHeight="1">
      <c r="A189" s="5" t="b">
        <f>SELECT!P194</f>
        <v>0</v>
      </c>
      <c r="B189" s="5" t="str">
        <f t="shared" si="1"/>
        <v/>
      </c>
      <c r="C189" s="5" t="str">
        <f t="shared" si="2"/>
        <v/>
      </c>
      <c r="D189" s="5" t="str">
        <f t="shared" si="3"/>
        <v/>
      </c>
      <c r="E189" s="5" t="str">
        <f t="shared" si="4"/>
        <v/>
      </c>
      <c r="F189" s="5" t="str">
        <f t="shared" si="5"/>
        <v/>
      </c>
      <c r="G189" s="5" t="str">
        <f t="shared" si="7"/>
        <v/>
      </c>
      <c r="H189" s="53"/>
      <c r="I189" s="7"/>
      <c r="J189" s="6"/>
      <c r="K189" s="6"/>
    </row>
    <row r="190" ht="14.25" customHeight="1">
      <c r="A190" s="5" t="b">
        <f>SELECT!P195</f>
        <v>0</v>
      </c>
      <c r="B190" s="5" t="str">
        <f t="shared" si="1"/>
        <v/>
      </c>
      <c r="C190" s="5" t="str">
        <f t="shared" si="2"/>
        <v/>
      </c>
      <c r="D190" s="5" t="str">
        <f t="shared" si="3"/>
        <v/>
      </c>
      <c r="E190" s="5" t="str">
        <f t="shared" si="4"/>
        <v/>
      </c>
      <c r="F190" s="5" t="str">
        <f t="shared" si="5"/>
        <v/>
      </c>
      <c r="G190" s="5" t="str">
        <f t="shared" si="7"/>
        <v/>
      </c>
      <c r="H190" s="53"/>
      <c r="I190" s="7"/>
      <c r="J190" s="6"/>
      <c r="K190" s="6"/>
    </row>
    <row r="191" ht="14.25" customHeight="1">
      <c r="A191" s="5" t="b">
        <f>SELECT!P196</f>
        <v>0</v>
      </c>
      <c r="B191" s="5" t="str">
        <f t="shared" si="1"/>
        <v/>
      </c>
      <c r="C191" s="5" t="str">
        <f t="shared" si="2"/>
        <v/>
      </c>
      <c r="D191" s="5" t="str">
        <f t="shared" si="3"/>
        <v/>
      </c>
      <c r="E191" s="5" t="str">
        <f t="shared" si="4"/>
        <v/>
      </c>
      <c r="F191" s="5" t="str">
        <f t="shared" si="5"/>
        <v/>
      </c>
      <c r="G191" s="5" t="str">
        <f t="shared" si="7"/>
        <v/>
      </c>
      <c r="H191" s="53"/>
      <c r="I191" s="7"/>
      <c r="J191" s="6"/>
      <c r="K191" s="6"/>
    </row>
    <row r="192" ht="14.25" customHeight="1">
      <c r="A192" s="5" t="b">
        <f>SELECT!P197</f>
        <v>0</v>
      </c>
      <c r="B192" s="5" t="str">
        <f t="shared" si="1"/>
        <v/>
      </c>
      <c r="C192" s="5" t="str">
        <f t="shared" si="2"/>
        <v/>
      </c>
      <c r="D192" s="5" t="str">
        <f t="shared" si="3"/>
        <v/>
      </c>
      <c r="E192" s="5" t="str">
        <f t="shared" si="4"/>
        <v/>
      </c>
      <c r="F192" s="5" t="str">
        <f t="shared" si="5"/>
        <v/>
      </c>
      <c r="G192" s="5" t="str">
        <f t="shared" si="7"/>
        <v/>
      </c>
      <c r="H192" s="53"/>
      <c r="I192" s="7"/>
      <c r="J192" s="6"/>
      <c r="K192" s="6"/>
    </row>
    <row r="193" ht="14.25" customHeight="1">
      <c r="A193" s="5" t="b">
        <f>SELECT!P198</f>
        <v>0</v>
      </c>
      <c r="B193" s="5" t="str">
        <f t="shared" si="1"/>
        <v/>
      </c>
      <c r="C193" s="5" t="str">
        <f t="shared" si="2"/>
        <v/>
      </c>
      <c r="D193" s="5" t="str">
        <f t="shared" si="3"/>
        <v/>
      </c>
      <c r="E193" s="5" t="str">
        <f t="shared" si="4"/>
        <v/>
      </c>
      <c r="F193" s="5" t="str">
        <f t="shared" si="5"/>
        <v/>
      </c>
      <c r="G193" s="5" t="str">
        <f t="shared" si="7"/>
        <v/>
      </c>
      <c r="H193" s="53"/>
      <c r="I193" s="7"/>
      <c r="J193" s="6"/>
      <c r="K193" s="6"/>
    </row>
    <row r="194" ht="14.25" customHeight="1">
      <c r="A194" s="5" t="b">
        <f>SELECT!P199</f>
        <v>0</v>
      </c>
      <c r="B194" s="5" t="str">
        <f t="shared" si="1"/>
        <v/>
      </c>
      <c r="C194" s="5" t="str">
        <f t="shared" si="2"/>
        <v/>
      </c>
      <c r="D194" s="5" t="str">
        <f t="shared" si="3"/>
        <v/>
      </c>
      <c r="E194" s="5" t="str">
        <f t="shared" si="4"/>
        <v/>
      </c>
      <c r="F194" s="5" t="str">
        <f t="shared" si="5"/>
        <v/>
      </c>
      <c r="G194" s="5" t="str">
        <f t="shared" si="7"/>
        <v/>
      </c>
      <c r="H194" s="53"/>
      <c r="I194" s="7"/>
      <c r="J194" s="6"/>
      <c r="K194" s="6"/>
    </row>
    <row r="195" ht="14.25" customHeight="1">
      <c r="A195" s="5" t="b">
        <f>SELECT!P200</f>
        <v>0</v>
      </c>
      <c r="B195" s="5" t="str">
        <f t="shared" si="1"/>
        <v/>
      </c>
      <c r="C195" s="5" t="str">
        <f t="shared" si="2"/>
        <v/>
      </c>
      <c r="D195" s="5" t="str">
        <f t="shared" si="3"/>
        <v/>
      </c>
      <c r="E195" s="5" t="str">
        <f t="shared" si="4"/>
        <v/>
      </c>
      <c r="F195" s="5" t="str">
        <f t="shared" si="5"/>
        <v/>
      </c>
      <c r="G195" s="5" t="str">
        <f t="shared" si="7"/>
        <v/>
      </c>
      <c r="H195" s="53"/>
      <c r="I195" s="7"/>
      <c r="J195" s="6"/>
      <c r="K195" s="6"/>
    </row>
    <row r="196" ht="14.25" customHeight="1">
      <c r="A196" s="5" t="b">
        <f>SELECT!P201</f>
        <v>0</v>
      </c>
      <c r="B196" s="5" t="str">
        <f t="shared" si="1"/>
        <v/>
      </c>
      <c r="C196" s="5" t="str">
        <f t="shared" si="2"/>
        <v/>
      </c>
      <c r="D196" s="5" t="str">
        <f t="shared" si="3"/>
        <v/>
      </c>
      <c r="E196" s="5" t="str">
        <f t="shared" si="4"/>
        <v/>
      </c>
      <c r="F196" s="5" t="str">
        <f t="shared" si="5"/>
        <v/>
      </c>
      <c r="G196" s="5" t="str">
        <f t="shared" si="7"/>
        <v/>
      </c>
      <c r="H196" s="53"/>
      <c r="I196" s="7"/>
      <c r="J196" s="6"/>
      <c r="K196" s="6"/>
    </row>
    <row r="197" ht="14.25" customHeight="1">
      <c r="A197" s="5" t="b">
        <f>SELECT!P202</f>
        <v>0</v>
      </c>
      <c r="B197" s="5" t="str">
        <f t="shared" si="1"/>
        <v/>
      </c>
      <c r="C197" s="5" t="str">
        <f t="shared" si="2"/>
        <v/>
      </c>
      <c r="D197" s="5" t="str">
        <f t="shared" si="3"/>
        <v/>
      </c>
      <c r="E197" s="5" t="str">
        <f t="shared" si="4"/>
        <v/>
      </c>
      <c r="F197" s="5" t="str">
        <f t="shared" si="5"/>
        <v/>
      </c>
      <c r="G197" s="5" t="str">
        <f t="shared" si="7"/>
        <v/>
      </c>
      <c r="H197" s="53"/>
      <c r="I197" s="7"/>
      <c r="J197" s="6"/>
      <c r="K197" s="6"/>
    </row>
    <row r="198" ht="14.25" customHeight="1">
      <c r="A198" s="5" t="b">
        <f>SELECT!P203</f>
        <v>0</v>
      </c>
      <c r="B198" s="5" t="str">
        <f t="shared" si="1"/>
        <v/>
      </c>
      <c r="C198" s="5" t="str">
        <f t="shared" si="2"/>
        <v/>
      </c>
      <c r="D198" s="5" t="str">
        <f t="shared" si="3"/>
        <v/>
      </c>
      <c r="E198" s="5" t="str">
        <f t="shared" si="4"/>
        <v/>
      </c>
      <c r="F198" s="5" t="str">
        <f t="shared" si="5"/>
        <v/>
      </c>
      <c r="G198" s="5" t="str">
        <f t="shared" si="7"/>
        <v/>
      </c>
      <c r="H198" s="53"/>
      <c r="I198" s="7"/>
      <c r="J198" s="6"/>
      <c r="K198" s="6"/>
    </row>
    <row r="199" ht="14.25" customHeight="1">
      <c r="A199" s="5" t="b">
        <f>SELECT!P204</f>
        <v>0</v>
      </c>
      <c r="B199" s="5" t="str">
        <f t="shared" si="1"/>
        <v/>
      </c>
      <c r="C199" s="5" t="str">
        <f t="shared" si="2"/>
        <v/>
      </c>
      <c r="D199" s="5" t="str">
        <f t="shared" si="3"/>
        <v/>
      </c>
      <c r="E199" s="5" t="str">
        <f t="shared" si="4"/>
        <v/>
      </c>
      <c r="F199" s="5" t="str">
        <f t="shared" si="5"/>
        <v/>
      </c>
      <c r="G199" s="5" t="str">
        <f t="shared" si="7"/>
        <v/>
      </c>
      <c r="H199" s="53"/>
      <c r="I199" s="7"/>
      <c r="J199" s="6"/>
      <c r="K199" s="6"/>
    </row>
    <row r="200" ht="14.25" customHeight="1">
      <c r="A200" s="5" t="b">
        <f>SELECT!P205</f>
        <v>0</v>
      </c>
      <c r="B200" s="5" t="str">
        <f t="shared" si="1"/>
        <v/>
      </c>
      <c r="C200" s="5" t="str">
        <f t="shared" si="2"/>
        <v/>
      </c>
      <c r="D200" s="5" t="str">
        <f t="shared" si="3"/>
        <v/>
      </c>
      <c r="E200" s="5" t="str">
        <f t="shared" si="4"/>
        <v/>
      </c>
      <c r="F200" s="5" t="str">
        <f t="shared" si="5"/>
        <v/>
      </c>
      <c r="G200" s="5" t="str">
        <f t="shared" si="7"/>
        <v/>
      </c>
      <c r="H200" s="53"/>
      <c r="I200" s="7"/>
      <c r="J200" s="6"/>
      <c r="K200" s="6"/>
    </row>
    <row r="201" ht="14.25" customHeight="1">
      <c r="A201" s="5" t="b">
        <f>SELECT!P206</f>
        <v>0</v>
      </c>
      <c r="B201" s="5" t="str">
        <f t="shared" si="1"/>
        <v/>
      </c>
      <c r="C201" s="5" t="str">
        <f t="shared" si="2"/>
        <v/>
      </c>
      <c r="D201" s="5" t="str">
        <f t="shared" si="3"/>
        <v/>
      </c>
      <c r="E201" s="5" t="str">
        <f t="shared" si="4"/>
        <v/>
      </c>
      <c r="F201" s="5" t="str">
        <f t="shared" si="5"/>
        <v/>
      </c>
      <c r="G201" s="5" t="str">
        <f t="shared" si="7"/>
        <v/>
      </c>
      <c r="H201" s="53"/>
      <c r="I201" s="7"/>
      <c r="J201" s="6"/>
      <c r="K201" s="6"/>
    </row>
    <row r="202" ht="14.25" customHeight="1">
      <c r="A202" s="5" t="b">
        <f>SELECT!P207</f>
        <v>0</v>
      </c>
      <c r="B202" s="5" t="str">
        <f t="shared" si="1"/>
        <v/>
      </c>
      <c r="C202" s="5" t="str">
        <f t="shared" si="2"/>
        <v/>
      </c>
      <c r="D202" s="5" t="str">
        <f t="shared" si="3"/>
        <v/>
      </c>
      <c r="E202" s="5" t="str">
        <f t="shared" si="4"/>
        <v/>
      </c>
      <c r="F202" s="5" t="str">
        <f t="shared" si="5"/>
        <v/>
      </c>
      <c r="G202" s="5" t="str">
        <f t="shared" si="7"/>
        <v/>
      </c>
      <c r="H202" s="53"/>
      <c r="I202" s="7"/>
      <c r="J202" s="6"/>
      <c r="K202" s="6"/>
    </row>
    <row r="203" ht="14.25" customHeight="1">
      <c r="A203" s="5" t="b">
        <f>SELECT!P208</f>
        <v>0</v>
      </c>
      <c r="B203" s="5" t="str">
        <f t="shared" si="1"/>
        <v/>
      </c>
      <c r="C203" s="5" t="str">
        <f t="shared" si="2"/>
        <v/>
      </c>
      <c r="D203" s="5" t="str">
        <f t="shared" si="3"/>
        <v/>
      </c>
      <c r="E203" s="5" t="str">
        <f t="shared" si="4"/>
        <v/>
      </c>
      <c r="F203" s="5" t="str">
        <f t="shared" si="5"/>
        <v/>
      </c>
      <c r="G203" s="5" t="str">
        <f t="shared" si="7"/>
        <v/>
      </c>
      <c r="H203" s="53"/>
      <c r="I203" s="7"/>
      <c r="J203" s="6"/>
      <c r="K203" s="6"/>
    </row>
    <row r="204" ht="14.25" customHeight="1">
      <c r="A204" s="5" t="b">
        <f>SELECT!P209</f>
        <v>0</v>
      </c>
      <c r="B204" s="5" t="str">
        <f t="shared" si="1"/>
        <v/>
      </c>
      <c r="C204" s="5" t="str">
        <f t="shared" si="2"/>
        <v/>
      </c>
      <c r="D204" s="5" t="str">
        <f t="shared" si="3"/>
        <v/>
      </c>
      <c r="E204" s="5" t="str">
        <f t="shared" si="4"/>
        <v/>
      </c>
      <c r="F204" s="5" t="str">
        <f t="shared" si="5"/>
        <v/>
      </c>
      <c r="G204" s="5" t="str">
        <f t="shared" si="7"/>
        <v/>
      </c>
      <c r="H204" s="53"/>
      <c r="I204" s="7"/>
      <c r="J204" s="6"/>
      <c r="K204" s="6"/>
    </row>
    <row r="205" ht="14.25" customHeight="1">
      <c r="A205" s="5" t="b">
        <f>SELECT!P210</f>
        <v>0</v>
      </c>
      <c r="B205" s="5" t="str">
        <f t="shared" si="1"/>
        <v/>
      </c>
      <c r="C205" s="5" t="str">
        <f t="shared" si="2"/>
        <v/>
      </c>
      <c r="D205" s="5" t="str">
        <f t="shared" si="3"/>
        <v/>
      </c>
      <c r="E205" s="5" t="str">
        <f t="shared" si="4"/>
        <v/>
      </c>
      <c r="F205" s="5" t="str">
        <f t="shared" si="5"/>
        <v/>
      </c>
      <c r="G205" s="5" t="str">
        <f t="shared" si="7"/>
        <v/>
      </c>
      <c r="H205" s="53"/>
      <c r="I205" s="7"/>
      <c r="J205" s="6"/>
      <c r="K205" s="6"/>
    </row>
    <row r="206" ht="14.25" customHeight="1">
      <c r="A206" s="5" t="b">
        <f>SELECT!P211</f>
        <v>0</v>
      </c>
      <c r="B206" s="5" t="str">
        <f t="shared" si="1"/>
        <v/>
      </c>
      <c r="C206" s="5" t="str">
        <f t="shared" si="2"/>
        <v/>
      </c>
      <c r="D206" s="5" t="str">
        <f t="shared" si="3"/>
        <v/>
      </c>
      <c r="E206" s="5" t="str">
        <f t="shared" si="4"/>
        <v/>
      </c>
      <c r="F206" s="5" t="str">
        <f t="shared" si="5"/>
        <v/>
      </c>
      <c r="G206" s="5" t="str">
        <f t="shared" si="7"/>
        <v/>
      </c>
      <c r="H206" s="53"/>
      <c r="I206" s="7"/>
      <c r="J206" s="6"/>
      <c r="K206" s="6"/>
    </row>
    <row r="207" ht="14.25" customHeight="1">
      <c r="A207" s="5" t="b">
        <f>SELECT!P212</f>
        <v>0</v>
      </c>
      <c r="B207" s="5" t="str">
        <f t="shared" si="1"/>
        <v/>
      </c>
      <c r="C207" s="5" t="str">
        <f t="shared" si="2"/>
        <v/>
      </c>
      <c r="D207" s="5" t="str">
        <f t="shared" si="3"/>
        <v/>
      </c>
      <c r="E207" s="5" t="str">
        <f t="shared" si="4"/>
        <v/>
      </c>
      <c r="F207" s="5" t="str">
        <f t="shared" si="5"/>
        <v/>
      </c>
      <c r="G207" s="5" t="str">
        <f t="shared" si="7"/>
        <v/>
      </c>
      <c r="H207" s="53"/>
      <c r="I207" s="7"/>
      <c r="J207" s="6"/>
      <c r="K207" s="6"/>
    </row>
    <row r="208" ht="14.25" customHeight="1">
      <c r="A208" s="5" t="b">
        <f>SELECT!P213</f>
        <v>0</v>
      </c>
      <c r="B208" s="5" t="str">
        <f t="shared" si="1"/>
        <v/>
      </c>
      <c r="C208" s="5" t="str">
        <f t="shared" si="2"/>
        <v/>
      </c>
      <c r="D208" s="5" t="str">
        <f t="shared" si="3"/>
        <v/>
      </c>
      <c r="E208" s="5" t="str">
        <f t="shared" si="4"/>
        <v/>
      </c>
      <c r="F208" s="5" t="str">
        <f t="shared" si="5"/>
        <v/>
      </c>
      <c r="G208" s="5" t="str">
        <f t="shared" si="7"/>
        <v/>
      </c>
      <c r="H208" s="53"/>
      <c r="I208" s="7"/>
      <c r="J208" s="6"/>
      <c r="K208" s="6"/>
    </row>
    <row r="209" ht="14.25" customHeight="1">
      <c r="A209" s="5" t="b">
        <f>SELECT!P214</f>
        <v>0</v>
      </c>
      <c r="B209" s="5" t="str">
        <f t="shared" si="1"/>
        <v/>
      </c>
      <c r="C209" s="5" t="str">
        <f t="shared" si="2"/>
        <v/>
      </c>
      <c r="D209" s="5" t="str">
        <f t="shared" si="3"/>
        <v/>
      </c>
      <c r="E209" s="5" t="str">
        <f t="shared" si="4"/>
        <v/>
      </c>
      <c r="F209" s="5" t="str">
        <f t="shared" si="5"/>
        <v/>
      </c>
      <c r="G209" s="5" t="str">
        <f t="shared" si="7"/>
        <v/>
      </c>
      <c r="H209" s="53"/>
      <c r="I209" s="7"/>
      <c r="J209" s="6"/>
      <c r="K209" s="6"/>
    </row>
    <row r="210" ht="14.25" customHeight="1">
      <c r="A210" s="5" t="b">
        <f>SELECT!P215</f>
        <v>0</v>
      </c>
      <c r="B210" s="5" t="str">
        <f t="shared" si="1"/>
        <v/>
      </c>
      <c r="C210" s="5" t="str">
        <f t="shared" si="2"/>
        <v/>
      </c>
      <c r="D210" s="5" t="str">
        <f t="shared" si="3"/>
        <v/>
      </c>
      <c r="E210" s="5" t="str">
        <f t="shared" si="4"/>
        <v/>
      </c>
      <c r="F210" s="5" t="str">
        <f t="shared" si="5"/>
        <v/>
      </c>
      <c r="G210" s="5" t="str">
        <f t="shared" si="7"/>
        <v/>
      </c>
      <c r="H210" s="53"/>
      <c r="I210" s="7"/>
      <c r="J210" s="6"/>
      <c r="K210" s="6"/>
    </row>
    <row r="211" ht="14.25" customHeight="1">
      <c r="A211" s="5" t="b">
        <f>SELECT!P216</f>
        <v>0</v>
      </c>
      <c r="B211" s="5" t="str">
        <f t="shared" si="1"/>
        <v/>
      </c>
      <c r="C211" s="5" t="str">
        <f t="shared" si="2"/>
        <v/>
      </c>
      <c r="D211" s="5" t="str">
        <f t="shared" si="3"/>
        <v/>
      </c>
      <c r="E211" s="5" t="str">
        <f t="shared" si="4"/>
        <v/>
      </c>
      <c r="F211" s="5" t="str">
        <f t="shared" si="5"/>
        <v/>
      </c>
      <c r="G211" s="5" t="str">
        <f t="shared" si="7"/>
        <v/>
      </c>
      <c r="H211" s="53"/>
      <c r="I211" s="7"/>
      <c r="J211" s="6"/>
      <c r="K211" s="6"/>
    </row>
    <row r="212" ht="14.25" customHeight="1">
      <c r="A212" s="5" t="b">
        <f>SELECT!P217</f>
        <v>0</v>
      </c>
      <c r="B212" s="5" t="str">
        <f t="shared" si="1"/>
        <v/>
      </c>
      <c r="C212" s="5" t="str">
        <f t="shared" si="2"/>
        <v/>
      </c>
      <c r="D212" s="5" t="str">
        <f t="shared" si="3"/>
        <v/>
      </c>
      <c r="E212" s="5" t="str">
        <f t="shared" si="4"/>
        <v/>
      </c>
      <c r="F212" s="5" t="str">
        <f t="shared" si="5"/>
        <v/>
      </c>
      <c r="G212" s="5" t="str">
        <f t="shared" si="7"/>
        <v/>
      </c>
      <c r="H212" s="53"/>
      <c r="I212" s="7"/>
      <c r="J212" s="6"/>
      <c r="K212" s="6"/>
    </row>
    <row r="213" ht="14.25" customHeight="1">
      <c r="A213" s="5" t="b">
        <f>SELECT!P218</f>
        <v>0</v>
      </c>
      <c r="B213" s="5" t="str">
        <f t="shared" si="1"/>
        <v/>
      </c>
      <c r="C213" s="5" t="str">
        <f t="shared" si="2"/>
        <v/>
      </c>
      <c r="D213" s="5" t="str">
        <f t="shared" si="3"/>
        <v/>
      </c>
      <c r="E213" s="5" t="str">
        <f t="shared" si="4"/>
        <v/>
      </c>
      <c r="F213" s="5" t="str">
        <f t="shared" si="5"/>
        <v/>
      </c>
      <c r="G213" s="5" t="str">
        <f t="shared" si="7"/>
        <v/>
      </c>
      <c r="H213" s="53"/>
      <c r="I213" s="7"/>
      <c r="J213" s="6"/>
      <c r="K213" s="6"/>
    </row>
    <row r="214" ht="14.25" customHeight="1">
      <c r="A214" s="5" t="b">
        <f>SELECT!P219</f>
        <v>0</v>
      </c>
      <c r="B214" s="5" t="str">
        <f t="shared" si="1"/>
        <v/>
      </c>
      <c r="C214" s="5" t="str">
        <f t="shared" si="2"/>
        <v/>
      </c>
      <c r="D214" s="5" t="str">
        <f t="shared" si="3"/>
        <v/>
      </c>
      <c r="E214" s="5" t="str">
        <f t="shared" si="4"/>
        <v/>
      </c>
      <c r="F214" s="5" t="str">
        <f t="shared" si="5"/>
        <v/>
      </c>
      <c r="G214" s="5" t="str">
        <f t="shared" si="7"/>
        <v/>
      </c>
      <c r="H214" s="53"/>
      <c r="I214" s="7"/>
      <c r="J214" s="6"/>
      <c r="K214" s="6"/>
    </row>
    <row r="215" ht="14.25" customHeight="1">
      <c r="A215" s="5" t="b">
        <f>SELECT!P220</f>
        <v>0</v>
      </c>
      <c r="B215" s="5" t="str">
        <f t="shared" si="1"/>
        <v/>
      </c>
      <c r="C215" s="5" t="str">
        <f t="shared" si="2"/>
        <v/>
      </c>
      <c r="D215" s="5" t="str">
        <f t="shared" si="3"/>
        <v/>
      </c>
      <c r="E215" s="5" t="str">
        <f t="shared" si="4"/>
        <v/>
      </c>
      <c r="F215" s="5" t="str">
        <f t="shared" si="5"/>
        <v/>
      </c>
      <c r="G215" s="5" t="str">
        <f t="shared" si="7"/>
        <v/>
      </c>
      <c r="H215" s="53"/>
      <c r="I215" s="7"/>
      <c r="J215" s="6"/>
      <c r="K215" s="6"/>
    </row>
    <row r="216" ht="14.25" customHeight="1">
      <c r="A216" s="5" t="b">
        <f>SELECT!P221</f>
        <v>0</v>
      </c>
      <c r="B216" s="5" t="str">
        <f t="shared" si="1"/>
        <v/>
      </c>
      <c r="C216" s="5" t="str">
        <f t="shared" si="2"/>
        <v/>
      </c>
      <c r="D216" s="5" t="str">
        <f t="shared" si="3"/>
        <v/>
      </c>
      <c r="E216" s="5" t="str">
        <f t="shared" si="4"/>
        <v/>
      </c>
      <c r="F216" s="5" t="str">
        <f t="shared" si="5"/>
        <v/>
      </c>
      <c r="G216" s="5" t="str">
        <f t="shared" si="7"/>
        <v/>
      </c>
      <c r="H216" s="53"/>
      <c r="I216" s="7"/>
      <c r="J216" s="6"/>
      <c r="K216" s="6"/>
    </row>
    <row r="217" ht="14.25" customHeight="1">
      <c r="A217" s="5" t="b">
        <f>SELECT!P222</f>
        <v>0</v>
      </c>
      <c r="B217" s="5" t="str">
        <f t="shared" si="1"/>
        <v/>
      </c>
      <c r="C217" s="5" t="str">
        <f t="shared" si="2"/>
        <v/>
      </c>
      <c r="D217" s="5" t="str">
        <f t="shared" si="3"/>
        <v/>
      </c>
      <c r="E217" s="5" t="str">
        <f t="shared" si="4"/>
        <v/>
      </c>
      <c r="F217" s="5" t="str">
        <f t="shared" si="5"/>
        <v/>
      </c>
      <c r="G217" s="5" t="str">
        <f t="shared" si="7"/>
        <v/>
      </c>
      <c r="H217" s="53"/>
      <c r="I217" s="7"/>
      <c r="J217" s="6"/>
      <c r="K217" s="6"/>
    </row>
    <row r="218" ht="14.25" customHeight="1">
      <c r="A218" s="5" t="b">
        <f>SELECT!P223</f>
        <v>0</v>
      </c>
      <c r="B218" s="5" t="str">
        <f t="shared" si="1"/>
        <v/>
      </c>
      <c r="C218" s="5" t="str">
        <f t="shared" si="2"/>
        <v/>
      </c>
      <c r="D218" s="5" t="str">
        <f t="shared" si="3"/>
        <v/>
      </c>
      <c r="E218" s="5" t="str">
        <f t="shared" si="4"/>
        <v/>
      </c>
      <c r="F218" s="5" t="str">
        <f t="shared" si="5"/>
        <v/>
      </c>
      <c r="G218" s="5" t="str">
        <f t="shared" si="7"/>
        <v/>
      </c>
      <c r="H218" s="53"/>
      <c r="I218" s="7"/>
      <c r="J218" s="6"/>
      <c r="K218" s="6"/>
    </row>
    <row r="219" ht="14.25" customHeight="1">
      <c r="A219" s="5" t="b">
        <f>SELECT!P224</f>
        <v>0</v>
      </c>
      <c r="B219" s="5" t="str">
        <f t="shared" si="1"/>
        <v/>
      </c>
      <c r="C219" s="5" t="str">
        <f t="shared" si="2"/>
        <v/>
      </c>
      <c r="D219" s="5" t="str">
        <f t="shared" si="3"/>
        <v/>
      </c>
      <c r="E219" s="5" t="str">
        <f t="shared" si="4"/>
        <v/>
      </c>
      <c r="F219" s="5" t="str">
        <f t="shared" si="5"/>
        <v/>
      </c>
      <c r="G219" s="5" t="str">
        <f t="shared" si="7"/>
        <v/>
      </c>
      <c r="H219" s="53"/>
      <c r="I219" s="7"/>
      <c r="J219" s="6"/>
      <c r="K219" s="6"/>
    </row>
    <row r="220" ht="14.25" customHeight="1">
      <c r="A220" s="5" t="b">
        <f>SELECT!P225</f>
        <v>0</v>
      </c>
      <c r="B220" s="5" t="str">
        <f t="shared" si="1"/>
        <v/>
      </c>
      <c r="C220" s="5" t="str">
        <f t="shared" si="2"/>
        <v/>
      </c>
      <c r="D220" s="5" t="str">
        <f t="shared" si="3"/>
        <v/>
      </c>
      <c r="E220" s="5" t="str">
        <f t="shared" si="4"/>
        <v/>
      </c>
      <c r="F220" s="5" t="str">
        <f t="shared" si="5"/>
        <v/>
      </c>
      <c r="G220" s="5" t="str">
        <f t="shared" si="7"/>
        <v/>
      </c>
      <c r="H220" s="53"/>
      <c r="I220" s="7"/>
      <c r="J220" s="6"/>
      <c r="K220" s="6"/>
    </row>
    <row r="221" ht="14.25" customHeight="1">
      <c r="A221" s="5" t="b">
        <f>SELECT!P226</f>
        <v>0</v>
      </c>
      <c r="B221" s="5" t="str">
        <f t="shared" si="1"/>
        <v/>
      </c>
      <c r="C221" s="5" t="str">
        <f t="shared" si="2"/>
        <v/>
      </c>
      <c r="D221" s="5" t="str">
        <f t="shared" si="3"/>
        <v/>
      </c>
      <c r="E221" s="5" t="str">
        <f t="shared" si="4"/>
        <v/>
      </c>
      <c r="F221" s="5" t="str">
        <f t="shared" si="5"/>
        <v/>
      </c>
      <c r="G221" s="5" t="str">
        <f t="shared" si="7"/>
        <v/>
      </c>
      <c r="H221" s="53"/>
      <c r="I221" s="7"/>
      <c r="J221" s="6"/>
      <c r="K221" s="6"/>
    </row>
    <row r="222" ht="14.25" customHeight="1">
      <c r="A222" s="5" t="b">
        <f>SELECT!P227</f>
        <v>0</v>
      </c>
      <c r="B222" s="5" t="str">
        <f t="shared" si="1"/>
        <v/>
      </c>
      <c r="C222" s="5" t="str">
        <f t="shared" si="2"/>
        <v/>
      </c>
      <c r="D222" s="5" t="str">
        <f t="shared" si="3"/>
        <v/>
      </c>
      <c r="E222" s="5" t="str">
        <f t="shared" si="4"/>
        <v/>
      </c>
      <c r="F222" s="5" t="str">
        <f t="shared" si="5"/>
        <v/>
      </c>
      <c r="G222" s="5" t="str">
        <f t="shared" si="7"/>
        <v/>
      </c>
      <c r="H222" s="53"/>
      <c r="I222" s="7"/>
      <c r="J222" s="6"/>
      <c r="K222" s="6"/>
    </row>
    <row r="223" ht="14.25" customHeight="1">
      <c r="A223" s="5" t="b">
        <f>SELECT!P228</f>
        <v>0</v>
      </c>
      <c r="B223" s="5" t="str">
        <f t="shared" si="1"/>
        <v/>
      </c>
      <c r="C223" s="5" t="str">
        <f t="shared" si="2"/>
        <v/>
      </c>
      <c r="D223" s="5" t="str">
        <f t="shared" si="3"/>
        <v/>
      </c>
      <c r="E223" s="5" t="str">
        <f t="shared" si="4"/>
        <v/>
      </c>
      <c r="F223" s="5" t="str">
        <f t="shared" si="5"/>
        <v/>
      </c>
      <c r="G223" s="5" t="str">
        <f t="shared" si="7"/>
        <v/>
      </c>
      <c r="H223" s="53"/>
      <c r="I223" s="7"/>
      <c r="J223" s="6"/>
      <c r="K223" s="6"/>
    </row>
    <row r="224" ht="14.25" customHeight="1">
      <c r="A224" s="5" t="b">
        <f>SELECT!P229</f>
        <v>0</v>
      </c>
      <c r="B224" s="5" t="str">
        <f t="shared" si="1"/>
        <v/>
      </c>
      <c r="C224" s="5" t="str">
        <f t="shared" si="2"/>
        <v/>
      </c>
      <c r="D224" s="5" t="str">
        <f t="shared" si="3"/>
        <v/>
      </c>
      <c r="E224" s="5" t="str">
        <f t="shared" si="4"/>
        <v/>
      </c>
      <c r="F224" s="5" t="str">
        <f t="shared" si="5"/>
        <v/>
      </c>
      <c r="G224" s="5" t="str">
        <f t="shared" si="7"/>
        <v/>
      </c>
      <c r="H224" s="53"/>
      <c r="I224" s="7"/>
      <c r="J224" s="6"/>
      <c r="K224" s="6"/>
    </row>
    <row r="225" ht="14.25" customHeight="1">
      <c r="A225" s="5" t="b">
        <f>SELECT!P230</f>
        <v>0</v>
      </c>
      <c r="B225" s="5" t="str">
        <f t="shared" si="1"/>
        <v/>
      </c>
      <c r="C225" s="5" t="str">
        <f t="shared" si="2"/>
        <v/>
      </c>
      <c r="D225" s="5" t="str">
        <f t="shared" si="3"/>
        <v/>
      </c>
      <c r="E225" s="5" t="str">
        <f t="shared" si="4"/>
        <v/>
      </c>
      <c r="F225" s="5" t="str">
        <f t="shared" si="5"/>
        <v/>
      </c>
      <c r="G225" s="5" t="str">
        <f t="shared" si="7"/>
        <v/>
      </c>
      <c r="H225" s="53"/>
      <c r="I225" s="7"/>
      <c r="J225" s="6"/>
      <c r="K225" s="6"/>
    </row>
    <row r="226" ht="14.25" customHeight="1">
      <c r="A226" s="5" t="b">
        <f>SELECT!P231</f>
        <v>0</v>
      </c>
      <c r="B226" s="5" t="str">
        <f t="shared" si="1"/>
        <v/>
      </c>
      <c r="C226" s="5" t="str">
        <f t="shared" si="2"/>
        <v/>
      </c>
      <c r="D226" s="5" t="str">
        <f t="shared" si="3"/>
        <v/>
      </c>
      <c r="E226" s="5" t="str">
        <f t="shared" si="4"/>
        <v/>
      </c>
      <c r="F226" s="5" t="str">
        <f t="shared" si="5"/>
        <v/>
      </c>
      <c r="G226" s="5" t="str">
        <f t="shared" si="7"/>
        <v/>
      </c>
      <c r="H226" s="53"/>
      <c r="I226" s="7"/>
      <c r="J226" s="6"/>
      <c r="K226" s="6"/>
    </row>
    <row r="227" ht="14.25" customHeight="1">
      <c r="A227" s="5" t="b">
        <f>SELECT!P232</f>
        <v>0</v>
      </c>
      <c r="B227" s="5" t="str">
        <f t="shared" si="1"/>
        <v/>
      </c>
      <c r="C227" s="5" t="str">
        <f t="shared" si="2"/>
        <v/>
      </c>
      <c r="D227" s="5" t="str">
        <f t="shared" si="3"/>
        <v/>
      </c>
      <c r="E227" s="5" t="str">
        <f t="shared" si="4"/>
        <v/>
      </c>
      <c r="F227" s="5" t="str">
        <f t="shared" si="5"/>
        <v/>
      </c>
      <c r="G227" s="5" t="str">
        <f t="shared" si="7"/>
        <v/>
      </c>
      <c r="H227" s="53"/>
      <c r="I227" s="7"/>
      <c r="J227" s="6"/>
      <c r="K227" s="6"/>
    </row>
    <row r="228" ht="14.25" customHeight="1">
      <c r="A228" s="5" t="b">
        <f>SELECT!P233</f>
        <v>0</v>
      </c>
      <c r="B228" s="5" t="str">
        <f t="shared" si="1"/>
        <v/>
      </c>
      <c r="C228" s="5" t="str">
        <f t="shared" si="2"/>
        <v/>
      </c>
      <c r="D228" s="5" t="str">
        <f t="shared" si="3"/>
        <v/>
      </c>
      <c r="E228" s="5" t="str">
        <f t="shared" si="4"/>
        <v/>
      </c>
      <c r="F228" s="5" t="str">
        <f t="shared" si="5"/>
        <v/>
      </c>
      <c r="G228" s="5" t="str">
        <f t="shared" si="7"/>
        <v/>
      </c>
      <c r="H228" s="53"/>
      <c r="I228" s="7"/>
      <c r="J228" s="6"/>
      <c r="K228" s="6"/>
    </row>
    <row r="229" ht="14.25" customHeight="1">
      <c r="A229" s="5" t="b">
        <f>SELECT!P234</f>
        <v>0</v>
      </c>
      <c r="B229" s="5" t="str">
        <f t="shared" si="1"/>
        <v/>
      </c>
      <c r="C229" s="5" t="str">
        <f t="shared" si="2"/>
        <v/>
      </c>
      <c r="D229" s="5" t="str">
        <f t="shared" si="3"/>
        <v/>
      </c>
      <c r="E229" s="5" t="str">
        <f t="shared" si="4"/>
        <v/>
      </c>
      <c r="F229" s="5" t="str">
        <f t="shared" si="5"/>
        <v/>
      </c>
      <c r="G229" s="5" t="str">
        <f t="shared" si="7"/>
        <v/>
      </c>
      <c r="H229" s="53"/>
      <c r="I229" s="7"/>
      <c r="J229" s="6"/>
      <c r="K229" s="6"/>
    </row>
    <row r="230" ht="14.25" customHeight="1">
      <c r="A230" s="5" t="b">
        <f>SELECT!P235</f>
        <v>0</v>
      </c>
      <c r="B230" s="5" t="str">
        <f t="shared" si="1"/>
        <v/>
      </c>
      <c r="C230" s="5" t="str">
        <f t="shared" si="2"/>
        <v/>
      </c>
      <c r="D230" s="5" t="str">
        <f t="shared" si="3"/>
        <v/>
      </c>
      <c r="E230" s="5" t="str">
        <f t="shared" si="4"/>
        <v/>
      </c>
      <c r="F230" s="5" t="str">
        <f t="shared" si="5"/>
        <v/>
      </c>
      <c r="G230" s="5" t="str">
        <f t="shared" si="7"/>
        <v/>
      </c>
      <c r="H230" s="53"/>
      <c r="I230" s="7"/>
      <c r="J230" s="6"/>
      <c r="K230" s="6"/>
    </row>
    <row r="231" ht="14.25" customHeight="1">
      <c r="A231" s="5" t="b">
        <f>SELECT!P236</f>
        <v>0</v>
      </c>
      <c r="B231" s="5" t="str">
        <f t="shared" si="1"/>
        <v/>
      </c>
      <c r="C231" s="5" t="str">
        <f t="shared" si="2"/>
        <v/>
      </c>
      <c r="D231" s="5" t="str">
        <f t="shared" si="3"/>
        <v/>
      </c>
      <c r="E231" s="5" t="str">
        <f t="shared" si="4"/>
        <v/>
      </c>
      <c r="F231" s="5" t="str">
        <f t="shared" si="5"/>
        <v/>
      </c>
      <c r="G231" s="5" t="str">
        <f t="shared" si="7"/>
        <v/>
      </c>
      <c r="H231" s="53"/>
      <c r="I231" s="7"/>
      <c r="J231" s="6"/>
      <c r="K231" s="6"/>
    </row>
    <row r="232" ht="14.25" customHeight="1">
      <c r="A232" s="5" t="b">
        <f>SELECT!P237</f>
        <v>0</v>
      </c>
      <c r="B232" s="5" t="str">
        <f t="shared" si="1"/>
        <v/>
      </c>
      <c r="C232" s="5" t="str">
        <f t="shared" si="2"/>
        <v/>
      </c>
      <c r="D232" s="5" t="str">
        <f t="shared" si="3"/>
        <v/>
      </c>
      <c r="E232" s="5" t="str">
        <f t="shared" si="4"/>
        <v/>
      </c>
      <c r="F232" s="5" t="str">
        <f t="shared" si="5"/>
        <v/>
      </c>
      <c r="G232" s="5" t="str">
        <f t="shared" si="7"/>
        <v/>
      </c>
      <c r="H232" s="53"/>
      <c r="I232" s="7"/>
      <c r="J232" s="6"/>
      <c r="K232" s="6"/>
    </row>
    <row r="233" ht="14.25" customHeight="1">
      <c r="A233" s="5" t="b">
        <f>SELECT!P238</f>
        <v>0</v>
      </c>
      <c r="B233" s="5" t="str">
        <f t="shared" si="1"/>
        <v/>
      </c>
      <c r="C233" s="5" t="str">
        <f t="shared" si="2"/>
        <v/>
      </c>
      <c r="D233" s="5" t="str">
        <f t="shared" si="3"/>
        <v/>
      </c>
      <c r="E233" s="5" t="str">
        <f t="shared" si="4"/>
        <v/>
      </c>
      <c r="F233" s="5" t="str">
        <f t="shared" si="5"/>
        <v/>
      </c>
      <c r="G233" s="5" t="str">
        <f t="shared" si="7"/>
        <v/>
      </c>
      <c r="H233" s="53"/>
      <c r="I233" s="7"/>
      <c r="J233" s="6"/>
      <c r="K233" s="6"/>
    </row>
    <row r="234" ht="14.25" customHeight="1">
      <c r="A234" s="5" t="b">
        <f>SELECT!P239</f>
        <v>0</v>
      </c>
      <c r="B234" s="5" t="str">
        <f t="shared" si="1"/>
        <v/>
      </c>
      <c r="C234" s="5" t="str">
        <f t="shared" si="2"/>
        <v/>
      </c>
      <c r="D234" s="5" t="str">
        <f t="shared" si="3"/>
        <v/>
      </c>
      <c r="E234" s="5" t="str">
        <f t="shared" si="4"/>
        <v/>
      </c>
      <c r="F234" s="5" t="str">
        <f t="shared" si="5"/>
        <v/>
      </c>
      <c r="G234" s="5" t="str">
        <f t="shared" si="7"/>
        <v/>
      </c>
      <c r="H234" s="53"/>
      <c r="I234" s="7"/>
      <c r="J234" s="6"/>
      <c r="K234" s="6"/>
    </row>
    <row r="235" ht="14.25" customHeight="1">
      <c r="A235" s="5" t="b">
        <f>SELECT!P240</f>
        <v>0</v>
      </c>
      <c r="B235" s="5" t="str">
        <f t="shared" si="1"/>
        <v/>
      </c>
      <c r="C235" s="5" t="str">
        <f t="shared" si="2"/>
        <v/>
      </c>
      <c r="D235" s="5" t="str">
        <f t="shared" si="3"/>
        <v/>
      </c>
      <c r="E235" s="5" t="str">
        <f t="shared" si="4"/>
        <v/>
      </c>
      <c r="F235" s="5" t="str">
        <f t="shared" si="5"/>
        <v/>
      </c>
      <c r="G235" s="5" t="str">
        <f t="shared" si="7"/>
        <v/>
      </c>
      <c r="H235" s="53"/>
      <c r="I235" s="7"/>
      <c r="J235" s="6"/>
      <c r="K235" s="6"/>
    </row>
    <row r="236" ht="14.25" customHeight="1">
      <c r="A236" s="5" t="b">
        <f>SELECT!P241</f>
        <v>0</v>
      </c>
      <c r="B236" s="5" t="str">
        <f t="shared" si="1"/>
        <v/>
      </c>
      <c r="C236" s="5" t="str">
        <f t="shared" si="2"/>
        <v/>
      </c>
      <c r="D236" s="5" t="str">
        <f t="shared" si="3"/>
        <v/>
      </c>
      <c r="E236" s="5" t="str">
        <f t="shared" si="4"/>
        <v/>
      </c>
      <c r="F236" s="5" t="str">
        <f t="shared" si="5"/>
        <v/>
      </c>
      <c r="G236" s="5" t="str">
        <f t="shared" si="7"/>
        <v/>
      </c>
      <c r="H236" s="53"/>
      <c r="I236" s="7"/>
      <c r="J236" s="6"/>
      <c r="K236" s="6"/>
    </row>
    <row r="237" ht="14.25" customHeight="1">
      <c r="A237" s="5" t="b">
        <f>SELECT!P242</f>
        <v>0</v>
      </c>
      <c r="B237" s="5" t="str">
        <f t="shared" si="1"/>
        <v/>
      </c>
      <c r="C237" s="5" t="str">
        <f t="shared" si="2"/>
        <v/>
      </c>
      <c r="D237" s="5" t="str">
        <f t="shared" si="3"/>
        <v/>
      </c>
      <c r="E237" s="5" t="str">
        <f t="shared" si="4"/>
        <v/>
      </c>
      <c r="F237" s="5" t="str">
        <f t="shared" si="5"/>
        <v/>
      </c>
      <c r="G237" s="5" t="str">
        <f t="shared" si="7"/>
        <v/>
      </c>
      <c r="H237" s="53"/>
      <c r="I237" s="7"/>
      <c r="J237" s="6"/>
      <c r="K237" s="6"/>
    </row>
    <row r="238" ht="14.25" customHeight="1">
      <c r="A238" s="5" t="b">
        <f>SELECT!P243</f>
        <v>0</v>
      </c>
      <c r="B238" s="5" t="str">
        <f t="shared" si="1"/>
        <v/>
      </c>
      <c r="C238" s="5" t="str">
        <f t="shared" si="2"/>
        <v/>
      </c>
      <c r="D238" s="5" t="str">
        <f t="shared" si="3"/>
        <v/>
      </c>
      <c r="E238" s="5" t="str">
        <f t="shared" si="4"/>
        <v/>
      </c>
      <c r="F238" s="5" t="str">
        <f t="shared" si="5"/>
        <v/>
      </c>
      <c r="G238" s="5" t="str">
        <f t="shared" si="7"/>
        <v/>
      </c>
      <c r="H238" s="53"/>
      <c r="I238" s="7"/>
      <c r="J238" s="6"/>
      <c r="K238" s="6"/>
    </row>
    <row r="239" ht="14.25" customHeight="1">
      <c r="A239" s="5" t="b">
        <f>SELECT!P244</f>
        <v>0</v>
      </c>
      <c r="B239" s="5" t="str">
        <f t="shared" si="1"/>
        <v/>
      </c>
      <c r="C239" s="5" t="str">
        <f t="shared" si="2"/>
        <v/>
      </c>
      <c r="D239" s="5" t="str">
        <f t="shared" si="3"/>
        <v/>
      </c>
      <c r="E239" s="5" t="str">
        <f t="shared" si="4"/>
        <v/>
      </c>
      <c r="F239" s="5" t="str">
        <f t="shared" si="5"/>
        <v/>
      </c>
      <c r="G239" s="5" t="str">
        <f t="shared" si="7"/>
        <v/>
      </c>
      <c r="H239" s="53"/>
      <c r="I239" s="7"/>
      <c r="J239" s="6"/>
      <c r="K239" s="6"/>
    </row>
    <row r="240" ht="14.25" customHeight="1">
      <c r="A240" s="5" t="b">
        <f>SELECT!P245</f>
        <v>0</v>
      </c>
      <c r="B240" s="5" t="str">
        <f t="shared" si="1"/>
        <v/>
      </c>
      <c r="C240" s="5" t="str">
        <f t="shared" si="2"/>
        <v/>
      </c>
      <c r="D240" s="5" t="str">
        <f t="shared" si="3"/>
        <v/>
      </c>
      <c r="E240" s="5" t="str">
        <f t="shared" si="4"/>
        <v/>
      </c>
      <c r="F240" s="5" t="str">
        <f t="shared" si="5"/>
        <v/>
      </c>
      <c r="G240" s="5" t="str">
        <f t="shared" si="7"/>
        <v/>
      </c>
      <c r="H240" s="53"/>
      <c r="I240" s="7"/>
      <c r="J240" s="6"/>
      <c r="K240" s="6"/>
    </row>
    <row r="241" ht="14.25" customHeight="1">
      <c r="A241" s="5" t="b">
        <f>SELECT!P246</f>
        <v>0</v>
      </c>
      <c r="B241" s="5" t="str">
        <f t="shared" si="1"/>
        <v/>
      </c>
      <c r="C241" s="5" t="str">
        <f t="shared" si="2"/>
        <v/>
      </c>
      <c r="D241" s="5" t="str">
        <f t="shared" si="3"/>
        <v/>
      </c>
      <c r="E241" s="5" t="str">
        <f t="shared" si="4"/>
        <v/>
      </c>
      <c r="F241" s="5" t="str">
        <f t="shared" si="5"/>
        <v/>
      </c>
      <c r="G241" s="5" t="str">
        <f t="shared" si="7"/>
        <v/>
      </c>
      <c r="H241" s="53"/>
      <c r="I241" s="7"/>
      <c r="J241" s="6"/>
      <c r="K241" s="6"/>
    </row>
    <row r="242" ht="14.25" customHeight="1">
      <c r="A242" s="5" t="b">
        <f>SELECT!P247</f>
        <v>0</v>
      </c>
      <c r="B242" s="5" t="str">
        <f t="shared" si="1"/>
        <v/>
      </c>
      <c r="C242" s="5" t="str">
        <f t="shared" si="2"/>
        <v/>
      </c>
      <c r="D242" s="5" t="str">
        <f t="shared" si="3"/>
        <v/>
      </c>
      <c r="E242" s="5" t="str">
        <f t="shared" si="4"/>
        <v/>
      </c>
      <c r="F242" s="5" t="str">
        <f t="shared" si="5"/>
        <v/>
      </c>
      <c r="G242" s="5" t="str">
        <f t="shared" si="7"/>
        <v/>
      </c>
      <c r="H242" s="53"/>
      <c r="I242" s="7"/>
      <c r="J242" s="6"/>
      <c r="K242" s="6"/>
    </row>
    <row r="243" ht="14.25" customHeight="1">
      <c r="A243" s="5" t="b">
        <f>SELECT!P248</f>
        <v>0</v>
      </c>
      <c r="B243" s="5" t="str">
        <f t="shared" si="1"/>
        <v/>
      </c>
      <c r="C243" s="5" t="str">
        <f t="shared" si="2"/>
        <v/>
      </c>
      <c r="D243" s="5" t="str">
        <f t="shared" si="3"/>
        <v/>
      </c>
      <c r="E243" s="5" t="str">
        <f t="shared" si="4"/>
        <v/>
      </c>
      <c r="F243" s="5" t="str">
        <f t="shared" si="5"/>
        <v/>
      </c>
      <c r="G243" s="5" t="str">
        <f t="shared" si="7"/>
        <v/>
      </c>
      <c r="H243" s="53"/>
      <c r="I243" s="7"/>
      <c r="J243" s="6"/>
      <c r="K243" s="6"/>
    </row>
    <row r="244" ht="14.25" customHeight="1">
      <c r="A244" s="5" t="b">
        <f>SELECT!P249</f>
        <v>0</v>
      </c>
      <c r="B244" s="5" t="str">
        <f t="shared" si="1"/>
        <v/>
      </c>
      <c r="C244" s="5" t="str">
        <f t="shared" si="2"/>
        <v/>
      </c>
      <c r="D244" s="5" t="str">
        <f t="shared" si="3"/>
        <v/>
      </c>
      <c r="E244" s="5" t="str">
        <f t="shared" si="4"/>
        <v/>
      </c>
      <c r="F244" s="5" t="str">
        <f t="shared" si="5"/>
        <v/>
      </c>
      <c r="G244" s="5" t="str">
        <f t="shared" si="7"/>
        <v/>
      </c>
      <c r="H244" s="53"/>
      <c r="I244" s="7"/>
      <c r="J244" s="6"/>
      <c r="K244" s="6"/>
    </row>
    <row r="245" ht="14.25" customHeight="1">
      <c r="A245" s="5" t="b">
        <f>SELECT!P250</f>
        <v>0</v>
      </c>
      <c r="B245" s="5" t="str">
        <f t="shared" si="1"/>
        <v/>
      </c>
      <c r="C245" s="5" t="str">
        <f t="shared" si="2"/>
        <v/>
      </c>
      <c r="D245" s="5" t="str">
        <f t="shared" si="3"/>
        <v/>
      </c>
      <c r="E245" s="5" t="str">
        <f t="shared" si="4"/>
        <v/>
      </c>
      <c r="F245" s="5" t="str">
        <f t="shared" si="5"/>
        <v/>
      </c>
      <c r="G245" s="5" t="str">
        <f t="shared" si="7"/>
        <v/>
      </c>
      <c r="H245" s="53"/>
      <c r="I245" s="7"/>
      <c r="J245" s="6"/>
      <c r="K245" s="6"/>
    </row>
    <row r="246" ht="14.25" customHeight="1">
      <c r="A246" s="5" t="b">
        <f>SELECT!P251</f>
        <v>0</v>
      </c>
      <c r="B246" s="5" t="str">
        <f t="shared" si="1"/>
        <v/>
      </c>
      <c r="C246" s="5" t="str">
        <f t="shared" si="2"/>
        <v/>
      </c>
      <c r="D246" s="5" t="str">
        <f t="shared" si="3"/>
        <v/>
      </c>
      <c r="E246" s="5" t="str">
        <f t="shared" si="4"/>
        <v/>
      </c>
      <c r="F246" s="5" t="str">
        <f t="shared" si="5"/>
        <v/>
      </c>
      <c r="G246" s="5" t="str">
        <f t="shared" si="7"/>
        <v/>
      </c>
      <c r="H246" s="53"/>
      <c r="I246" s="7"/>
      <c r="J246" s="6"/>
      <c r="K246" s="6"/>
    </row>
    <row r="247" ht="14.25" customHeight="1">
      <c r="A247" s="5" t="b">
        <f>SELECT!P252</f>
        <v>0</v>
      </c>
      <c r="B247" s="5" t="str">
        <f t="shared" si="1"/>
        <v/>
      </c>
      <c r="C247" s="5" t="str">
        <f t="shared" si="2"/>
        <v/>
      </c>
      <c r="D247" s="5" t="str">
        <f t="shared" si="3"/>
        <v/>
      </c>
      <c r="E247" s="5" t="str">
        <f t="shared" si="4"/>
        <v/>
      </c>
      <c r="F247" s="5" t="str">
        <f t="shared" si="5"/>
        <v/>
      </c>
      <c r="G247" s="5" t="str">
        <f t="shared" si="7"/>
        <v/>
      </c>
      <c r="H247" s="53"/>
      <c r="I247" s="7"/>
      <c r="J247" s="6"/>
      <c r="K247" s="6"/>
    </row>
    <row r="248" ht="14.25" customHeight="1">
      <c r="A248" s="5" t="b">
        <f>SELECT!P253</f>
        <v>0</v>
      </c>
      <c r="B248" s="5" t="str">
        <f t="shared" si="1"/>
        <v/>
      </c>
      <c r="C248" s="5" t="str">
        <f t="shared" si="2"/>
        <v/>
      </c>
      <c r="D248" s="5" t="str">
        <f t="shared" si="3"/>
        <v/>
      </c>
      <c r="E248" s="5" t="str">
        <f t="shared" si="4"/>
        <v/>
      </c>
      <c r="F248" s="5" t="str">
        <f t="shared" si="5"/>
        <v/>
      </c>
      <c r="G248" s="5" t="str">
        <f t="shared" si="7"/>
        <v/>
      </c>
      <c r="H248" s="53"/>
      <c r="I248" s="7"/>
      <c r="J248" s="6"/>
      <c r="K248" s="6"/>
    </row>
    <row r="249" ht="14.25" customHeight="1">
      <c r="A249" s="5" t="b">
        <f>SELECT!P254</f>
        <v>0</v>
      </c>
      <c r="B249" s="5" t="str">
        <f t="shared" si="1"/>
        <v/>
      </c>
      <c r="C249" s="5" t="str">
        <f t="shared" si="2"/>
        <v/>
      </c>
      <c r="D249" s="5" t="str">
        <f t="shared" si="3"/>
        <v/>
      </c>
      <c r="E249" s="5" t="str">
        <f t="shared" si="4"/>
        <v/>
      </c>
      <c r="F249" s="5" t="str">
        <f t="shared" si="5"/>
        <v/>
      </c>
      <c r="G249" s="5" t="str">
        <f t="shared" si="7"/>
        <v/>
      </c>
      <c r="H249" s="53"/>
      <c r="I249" s="7"/>
      <c r="J249" s="6"/>
      <c r="K249" s="6"/>
    </row>
    <row r="250" ht="14.25" customHeight="1">
      <c r="A250" s="5" t="b">
        <f>SELECT!P255</f>
        <v>0</v>
      </c>
      <c r="B250" s="5" t="str">
        <f t="shared" si="1"/>
        <v/>
      </c>
      <c r="C250" s="5" t="str">
        <f t="shared" si="2"/>
        <v/>
      </c>
      <c r="D250" s="5" t="str">
        <f t="shared" si="3"/>
        <v/>
      </c>
      <c r="E250" s="5" t="str">
        <f t="shared" si="4"/>
        <v/>
      </c>
      <c r="F250" s="5" t="str">
        <f t="shared" si="5"/>
        <v/>
      </c>
      <c r="G250" s="5" t="str">
        <f t="shared" si="7"/>
        <v/>
      </c>
      <c r="H250" s="53"/>
      <c r="I250" s="7"/>
      <c r="J250" s="6"/>
      <c r="K250" s="6"/>
    </row>
    <row r="251" ht="14.25" customHeight="1">
      <c r="A251" s="5" t="b">
        <f>SELECT!P256</f>
        <v>0</v>
      </c>
      <c r="B251" s="5" t="str">
        <f t="shared" si="1"/>
        <v/>
      </c>
      <c r="C251" s="5" t="str">
        <f t="shared" si="2"/>
        <v/>
      </c>
      <c r="D251" s="5" t="str">
        <f t="shared" si="3"/>
        <v/>
      </c>
      <c r="E251" s="5" t="str">
        <f t="shared" si="4"/>
        <v/>
      </c>
      <c r="F251" s="5" t="str">
        <f t="shared" si="5"/>
        <v/>
      </c>
      <c r="G251" s="5" t="str">
        <f t="shared" si="7"/>
        <v/>
      </c>
      <c r="H251" s="53"/>
      <c r="I251" s="7"/>
      <c r="J251" s="6"/>
      <c r="K251" s="6"/>
    </row>
    <row r="252" ht="14.25" customHeight="1">
      <c r="A252" s="5" t="b">
        <f>SELECT!P257</f>
        <v>0</v>
      </c>
      <c r="B252" s="5" t="str">
        <f t="shared" si="1"/>
        <v/>
      </c>
      <c r="C252" s="5" t="str">
        <f t="shared" si="2"/>
        <v/>
      </c>
      <c r="D252" s="5" t="str">
        <f t="shared" si="3"/>
        <v/>
      </c>
      <c r="E252" s="5" t="str">
        <f t="shared" si="4"/>
        <v/>
      </c>
      <c r="F252" s="5" t="str">
        <f t="shared" si="5"/>
        <v/>
      </c>
      <c r="G252" s="5" t="str">
        <f t="shared" si="7"/>
        <v/>
      </c>
      <c r="H252" s="53"/>
      <c r="I252" s="7"/>
      <c r="J252" s="6"/>
      <c r="K252" s="6"/>
    </row>
    <row r="253" ht="14.25" customHeight="1">
      <c r="A253" s="5" t="b">
        <f>SELECT!P258</f>
        <v>0</v>
      </c>
      <c r="B253" s="5" t="str">
        <f t="shared" si="1"/>
        <v/>
      </c>
      <c r="C253" s="5" t="str">
        <f t="shared" si="2"/>
        <v/>
      </c>
      <c r="D253" s="5" t="str">
        <f t="shared" si="3"/>
        <v/>
      </c>
      <c r="E253" s="5" t="str">
        <f t="shared" si="4"/>
        <v/>
      </c>
      <c r="F253" s="5" t="str">
        <f t="shared" si="5"/>
        <v/>
      </c>
      <c r="G253" s="5" t="str">
        <f t="shared" si="7"/>
        <v/>
      </c>
      <c r="H253" s="53"/>
      <c r="I253" s="7"/>
      <c r="J253" s="6"/>
      <c r="K253" s="6"/>
    </row>
    <row r="254" ht="14.25" customHeight="1">
      <c r="A254" s="5" t="b">
        <f>SELECT!P259</f>
        <v>0</v>
      </c>
      <c r="B254" s="5" t="str">
        <f t="shared" si="1"/>
        <v/>
      </c>
      <c r="C254" s="5" t="str">
        <f t="shared" si="2"/>
        <v/>
      </c>
      <c r="D254" s="5" t="str">
        <f t="shared" si="3"/>
        <v/>
      </c>
      <c r="E254" s="5" t="str">
        <f t="shared" si="4"/>
        <v/>
      </c>
      <c r="F254" s="5" t="str">
        <f t="shared" si="5"/>
        <v/>
      </c>
      <c r="G254" s="5" t="str">
        <f t="shared" si="7"/>
        <v/>
      </c>
      <c r="H254" s="53"/>
      <c r="I254" s="7"/>
      <c r="J254" s="6"/>
      <c r="K254" s="6"/>
    </row>
    <row r="255" ht="14.25" customHeight="1">
      <c r="A255" s="5" t="b">
        <f>SELECT!P260</f>
        <v>0</v>
      </c>
      <c r="B255" s="5" t="str">
        <f t="shared" si="1"/>
        <v/>
      </c>
      <c r="C255" s="5" t="str">
        <f t="shared" si="2"/>
        <v/>
      </c>
      <c r="D255" s="5" t="str">
        <f t="shared" si="3"/>
        <v/>
      </c>
      <c r="E255" s="5" t="str">
        <f t="shared" si="4"/>
        <v/>
      </c>
      <c r="F255" s="5" t="str">
        <f t="shared" si="5"/>
        <v/>
      </c>
      <c r="G255" s="5" t="str">
        <f t="shared" si="7"/>
        <v/>
      </c>
      <c r="H255" s="53"/>
      <c r="I255" s="7"/>
      <c r="J255" s="6"/>
      <c r="K255" s="6"/>
    </row>
    <row r="256" ht="14.25" customHeight="1">
      <c r="A256" s="5" t="b">
        <f>SELECT!P261</f>
        <v>0</v>
      </c>
      <c r="B256" s="5" t="str">
        <f t="shared" si="1"/>
        <v/>
      </c>
      <c r="C256" s="5" t="str">
        <f t="shared" si="2"/>
        <v/>
      </c>
      <c r="D256" s="5" t="str">
        <f t="shared" si="3"/>
        <v/>
      </c>
      <c r="E256" s="5" t="str">
        <f t="shared" si="4"/>
        <v/>
      </c>
      <c r="F256" s="5" t="str">
        <f t="shared" si="5"/>
        <v/>
      </c>
      <c r="G256" s="5" t="str">
        <f t="shared" si="7"/>
        <v/>
      </c>
      <c r="H256" s="53"/>
      <c r="I256" s="7"/>
      <c r="J256" s="6"/>
      <c r="K256" s="6"/>
    </row>
    <row r="257" ht="14.25" customHeight="1">
      <c r="A257" s="5" t="b">
        <f>SELECT!P262</f>
        <v>0</v>
      </c>
      <c r="B257" s="5" t="str">
        <f t="shared" si="1"/>
        <v/>
      </c>
      <c r="C257" s="5" t="str">
        <f t="shared" si="2"/>
        <v/>
      </c>
      <c r="D257" s="5" t="str">
        <f t="shared" si="3"/>
        <v/>
      </c>
      <c r="E257" s="5" t="str">
        <f t="shared" si="4"/>
        <v/>
      </c>
      <c r="F257" s="5" t="str">
        <f t="shared" si="5"/>
        <v/>
      </c>
      <c r="G257" s="5" t="str">
        <f t="shared" si="7"/>
        <v/>
      </c>
      <c r="H257" s="53"/>
      <c r="I257" s="7"/>
      <c r="J257" s="6"/>
      <c r="K257" s="6"/>
    </row>
    <row r="258" ht="14.25" customHeight="1">
      <c r="A258" s="5" t="b">
        <f>SELECT!P263</f>
        <v>0</v>
      </c>
      <c r="B258" s="5" t="str">
        <f t="shared" si="1"/>
        <v/>
      </c>
      <c r="C258" s="5" t="str">
        <f t="shared" si="2"/>
        <v/>
      </c>
      <c r="D258" s="5" t="str">
        <f t="shared" si="3"/>
        <v/>
      </c>
      <c r="E258" s="5" t="str">
        <f t="shared" si="4"/>
        <v/>
      </c>
      <c r="F258" s="5" t="str">
        <f t="shared" si="5"/>
        <v/>
      </c>
      <c r="G258" s="5" t="str">
        <f t="shared" si="7"/>
        <v/>
      </c>
      <c r="H258" s="53"/>
      <c r="I258" s="7"/>
      <c r="J258" s="6"/>
      <c r="K258" s="6"/>
    </row>
    <row r="259" ht="14.25" customHeight="1">
      <c r="A259" s="5" t="b">
        <f>SELECT!P264</f>
        <v>0</v>
      </c>
      <c r="B259" s="5" t="str">
        <f t="shared" si="1"/>
        <v/>
      </c>
      <c r="C259" s="5" t="str">
        <f t="shared" si="2"/>
        <v/>
      </c>
      <c r="D259" s="5" t="str">
        <f t="shared" si="3"/>
        <v/>
      </c>
      <c r="E259" s="5" t="str">
        <f t="shared" si="4"/>
        <v/>
      </c>
      <c r="F259" s="5" t="str">
        <f t="shared" si="5"/>
        <v/>
      </c>
      <c r="G259" s="5" t="str">
        <f t="shared" si="7"/>
        <v/>
      </c>
      <c r="H259" s="53"/>
      <c r="I259" s="7"/>
      <c r="J259" s="6"/>
      <c r="K259" s="6"/>
    </row>
    <row r="260" ht="14.25" customHeight="1">
      <c r="A260" s="5" t="b">
        <f>SELECT!P265</f>
        <v>0</v>
      </c>
      <c r="B260" s="5" t="str">
        <f t="shared" si="1"/>
        <v/>
      </c>
      <c r="C260" s="5" t="str">
        <f t="shared" si="2"/>
        <v/>
      </c>
      <c r="D260" s="5" t="str">
        <f t="shared" si="3"/>
        <v/>
      </c>
      <c r="E260" s="5" t="str">
        <f t="shared" si="4"/>
        <v/>
      </c>
      <c r="F260" s="5" t="str">
        <f t="shared" si="5"/>
        <v/>
      </c>
      <c r="G260" s="5" t="str">
        <f t="shared" si="7"/>
        <v/>
      </c>
      <c r="H260" s="53"/>
      <c r="I260" s="7"/>
      <c r="J260" s="6"/>
      <c r="K260" s="6"/>
    </row>
    <row r="261" ht="14.25" customHeight="1">
      <c r="A261" s="5" t="b">
        <f>SELECT!P266</f>
        <v>0</v>
      </c>
      <c r="B261" s="5" t="str">
        <f t="shared" si="1"/>
        <v/>
      </c>
      <c r="C261" s="5" t="str">
        <f t="shared" si="2"/>
        <v/>
      </c>
      <c r="D261" s="5" t="str">
        <f t="shared" si="3"/>
        <v/>
      </c>
      <c r="E261" s="5" t="str">
        <f t="shared" si="4"/>
        <v/>
      </c>
      <c r="F261" s="5" t="str">
        <f t="shared" si="5"/>
        <v/>
      </c>
      <c r="G261" s="5" t="str">
        <f t="shared" si="7"/>
        <v/>
      </c>
      <c r="H261" s="53"/>
      <c r="I261" s="7"/>
      <c r="J261" s="6"/>
      <c r="K261" s="6"/>
    </row>
    <row r="262" ht="14.25" customHeight="1">
      <c r="A262" s="5" t="b">
        <f>SELECT!P267</f>
        <v>0</v>
      </c>
      <c r="B262" s="5" t="str">
        <f t="shared" si="1"/>
        <v/>
      </c>
      <c r="C262" s="5" t="str">
        <f t="shared" si="2"/>
        <v/>
      </c>
      <c r="D262" s="5" t="str">
        <f t="shared" si="3"/>
        <v/>
      </c>
      <c r="E262" s="5" t="str">
        <f t="shared" si="4"/>
        <v/>
      </c>
      <c r="F262" s="5" t="str">
        <f t="shared" si="5"/>
        <v/>
      </c>
      <c r="G262" s="5" t="str">
        <f t="shared" si="7"/>
        <v/>
      </c>
      <c r="H262" s="53"/>
      <c r="I262" s="7"/>
      <c r="J262" s="6"/>
      <c r="K262" s="6"/>
    </row>
    <row r="263" ht="14.25" customHeight="1">
      <c r="A263" s="5" t="b">
        <f>SELECT!P268</f>
        <v>0</v>
      </c>
      <c r="B263" s="5" t="str">
        <f t="shared" si="1"/>
        <v/>
      </c>
      <c r="C263" s="5" t="str">
        <f t="shared" si="2"/>
        <v/>
      </c>
      <c r="D263" s="5" t="str">
        <f t="shared" si="3"/>
        <v/>
      </c>
      <c r="E263" s="5" t="str">
        <f t="shared" si="4"/>
        <v/>
      </c>
      <c r="F263" s="5" t="str">
        <f t="shared" si="5"/>
        <v/>
      </c>
      <c r="G263" s="5" t="str">
        <f t="shared" si="7"/>
        <v/>
      </c>
      <c r="H263" s="53"/>
      <c r="I263" s="7"/>
      <c r="J263" s="6"/>
      <c r="K263" s="6"/>
    </row>
    <row r="264" ht="14.25" customHeight="1">
      <c r="A264" s="5" t="b">
        <f>SELECT!P269</f>
        <v>0</v>
      </c>
      <c r="B264" s="5" t="str">
        <f t="shared" si="1"/>
        <v/>
      </c>
      <c r="C264" s="5" t="str">
        <f t="shared" si="2"/>
        <v/>
      </c>
      <c r="D264" s="5" t="str">
        <f t="shared" si="3"/>
        <v/>
      </c>
      <c r="E264" s="5" t="str">
        <f t="shared" si="4"/>
        <v/>
      </c>
      <c r="F264" s="5" t="str">
        <f t="shared" si="5"/>
        <v/>
      </c>
      <c r="G264" s="5" t="str">
        <f t="shared" si="7"/>
        <v/>
      </c>
      <c r="H264" s="53"/>
      <c r="I264" s="7"/>
      <c r="J264" s="6"/>
      <c r="K264" s="6"/>
    </row>
    <row r="265" ht="14.25" customHeight="1">
      <c r="A265" s="5" t="b">
        <f>SELECT!P270</f>
        <v>0</v>
      </c>
      <c r="B265" s="5" t="str">
        <f t="shared" si="1"/>
        <v/>
      </c>
      <c r="C265" s="5" t="str">
        <f t="shared" si="2"/>
        <v/>
      </c>
      <c r="D265" s="5" t="str">
        <f t="shared" si="3"/>
        <v/>
      </c>
      <c r="E265" s="5" t="str">
        <f t="shared" si="4"/>
        <v/>
      </c>
      <c r="F265" s="5" t="str">
        <f t="shared" si="5"/>
        <v/>
      </c>
      <c r="G265" s="5" t="str">
        <f t="shared" si="7"/>
        <v/>
      </c>
      <c r="H265" s="53"/>
      <c r="I265" s="7"/>
      <c r="J265" s="6"/>
      <c r="K265" s="6"/>
    </row>
    <row r="266" ht="14.25" customHeight="1">
      <c r="A266" s="5" t="b">
        <f>SELECT!P271</f>
        <v>0</v>
      </c>
      <c r="B266" s="5" t="str">
        <f t="shared" si="1"/>
        <v/>
      </c>
      <c r="C266" s="5" t="str">
        <f t="shared" si="2"/>
        <v/>
      </c>
      <c r="D266" s="5" t="str">
        <f t="shared" si="3"/>
        <v/>
      </c>
      <c r="E266" s="5" t="str">
        <f t="shared" si="4"/>
        <v/>
      </c>
      <c r="F266" s="5" t="str">
        <f t="shared" si="5"/>
        <v/>
      </c>
      <c r="G266" s="5" t="str">
        <f t="shared" si="7"/>
        <v/>
      </c>
      <c r="H266" s="53"/>
      <c r="I266" s="7"/>
      <c r="J266" s="6"/>
      <c r="K266" s="6"/>
    </row>
    <row r="267" ht="14.25" customHeight="1">
      <c r="A267" s="5" t="b">
        <f>SELECT!P272</f>
        <v>0</v>
      </c>
      <c r="B267" s="5" t="str">
        <f t="shared" si="1"/>
        <v/>
      </c>
      <c r="C267" s="5" t="str">
        <f t="shared" si="2"/>
        <v/>
      </c>
      <c r="D267" s="5" t="str">
        <f t="shared" si="3"/>
        <v/>
      </c>
      <c r="E267" s="5" t="str">
        <f t="shared" si="4"/>
        <v/>
      </c>
      <c r="F267" s="5" t="str">
        <f t="shared" si="5"/>
        <v/>
      </c>
      <c r="G267" s="5" t="str">
        <f t="shared" si="7"/>
        <v/>
      </c>
      <c r="H267" s="53"/>
      <c r="I267" s="7"/>
      <c r="J267" s="6"/>
      <c r="K267" s="6"/>
    </row>
    <row r="268" ht="14.25" customHeight="1">
      <c r="A268" s="5" t="b">
        <f>SELECT!P273</f>
        <v>0</v>
      </c>
      <c r="B268" s="5" t="str">
        <f t="shared" si="1"/>
        <v/>
      </c>
      <c r="C268" s="5" t="str">
        <f t="shared" si="2"/>
        <v/>
      </c>
      <c r="D268" s="5" t="str">
        <f t="shared" si="3"/>
        <v/>
      </c>
      <c r="E268" s="5" t="str">
        <f t="shared" si="4"/>
        <v/>
      </c>
      <c r="F268" s="5" t="str">
        <f t="shared" si="5"/>
        <v/>
      </c>
      <c r="G268" s="5" t="str">
        <f t="shared" si="7"/>
        <v/>
      </c>
      <c r="H268" s="53"/>
      <c r="I268" s="7"/>
      <c r="J268" s="6"/>
      <c r="K268" s="6"/>
    </row>
    <row r="269" ht="14.25" customHeight="1">
      <c r="A269" s="5" t="b">
        <f>SELECT!P274</f>
        <v>0</v>
      </c>
      <c r="B269" s="5" t="str">
        <f t="shared" si="1"/>
        <v/>
      </c>
      <c r="C269" s="5" t="str">
        <f t="shared" si="2"/>
        <v/>
      </c>
      <c r="D269" s="5" t="str">
        <f t="shared" si="3"/>
        <v/>
      </c>
      <c r="E269" s="5" t="str">
        <f t="shared" si="4"/>
        <v/>
      </c>
      <c r="F269" s="5" t="str">
        <f t="shared" si="5"/>
        <v/>
      </c>
      <c r="G269" s="5" t="str">
        <f t="shared" si="7"/>
        <v/>
      </c>
      <c r="H269" s="53"/>
      <c r="I269" s="7"/>
      <c r="J269" s="6"/>
      <c r="K269" s="6"/>
    </row>
    <row r="270" ht="14.25" customHeight="1">
      <c r="A270" s="5" t="b">
        <f>SELECT!P275</f>
        <v>0</v>
      </c>
      <c r="B270" s="5" t="str">
        <f t="shared" si="1"/>
        <v/>
      </c>
      <c r="C270" s="5" t="str">
        <f t="shared" si="2"/>
        <v/>
      </c>
      <c r="D270" s="5" t="str">
        <f t="shared" si="3"/>
        <v/>
      </c>
      <c r="E270" s="5" t="str">
        <f t="shared" si="4"/>
        <v/>
      </c>
      <c r="F270" s="5" t="str">
        <f t="shared" si="5"/>
        <v/>
      </c>
      <c r="G270" s="5" t="str">
        <f t="shared" si="7"/>
        <v/>
      </c>
      <c r="H270" s="53"/>
      <c r="I270" s="7"/>
      <c r="J270" s="6"/>
      <c r="K270" s="6"/>
    </row>
    <row r="271" ht="14.25" customHeight="1">
      <c r="A271" s="5" t="b">
        <f>SELECT!P276</f>
        <v>0</v>
      </c>
      <c r="B271" s="5" t="str">
        <f t="shared" si="1"/>
        <v/>
      </c>
      <c r="C271" s="5" t="str">
        <f t="shared" si="2"/>
        <v/>
      </c>
      <c r="D271" s="5" t="str">
        <f t="shared" si="3"/>
        <v/>
      </c>
      <c r="E271" s="5" t="str">
        <f t="shared" si="4"/>
        <v/>
      </c>
      <c r="F271" s="5" t="str">
        <f t="shared" si="5"/>
        <v/>
      </c>
      <c r="G271" s="5" t="str">
        <f t="shared" si="7"/>
        <v/>
      </c>
      <c r="H271" s="53"/>
      <c r="I271" s="7"/>
      <c r="J271" s="6"/>
      <c r="K271" s="6"/>
    </row>
    <row r="272" ht="14.25" customHeight="1">
      <c r="A272" s="5" t="b">
        <f>SELECT!P277</f>
        <v>0</v>
      </c>
      <c r="B272" s="5" t="str">
        <f t="shared" si="1"/>
        <v/>
      </c>
      <c r="C272" s="5" t="str">
        <f t="shared" si="2"/>
        <v/>
      </c>
      <c r="D272" s="5" t="str">
        <f t="shared" si="3"/>
        <v/>
      </c>
      <c r="E272" s="5" t="str">
        <f t="shared" si="4"/>
        <v/>
      </c>
      <c r="F272" s="5" t="str">
        <f t="shared" si="5"/>
        <v/>
      </c>
      <c r="G272" s="5" t="str">
        <f t="shared" si="7"/>
        <v/>
      </c>
      <c r="H272" s="53"/>
      <c r="I272" s="7"/>
      <c r="J272" s="6"/>
      <c r="K272" s="6"/>
    </row>
    <row r="273" ht="14.25" customHeight="1">
      <c r="A273" s="5" t="b">
        <f>SELECT!P278</f>
        <v>0</v>
      </c>
      <c r="B273" s="5" t="str">
        <f t="shared" si="1"/>
        <v/>
      </c>
      <c r="C273" s="5" t="str">
        <f t="shared" si="2"/>
        <v/>
      </c>
      <c r="D273" s="5" t="str">
        <f t="shared" si="3"/>
        <v/>
      </c>
      <c r="E273" s="5" t="str">
        <f t="shared" si="4"/>
        <v/>
      </c>
      <c r="F273" s="5" t="str">
        <f t="shared" si="5"/>
        <v/>
      </c>
      <c r="G273" s="5" t="str">
        <f t="shared" si="7"/>
        <v/>
      </c>
      <c r="H273" s="53"/>
      <c r="I273" s="7"/>
      <c r="J273" s="6"/>
      <c r="K273" s="6"/>
    </row>
    <row r="274" ht="14.25" customHeight="1">
      <c r="A274" s="5" t="b">
        <f>SELECT!P279</f>
        <v>0</v>
      </c>
      <c r="B274" s="5" t="str">
        <f t="shared" si="1"/>
        <v/>
      </c>
      <c r="C274" s="5" t="str">
        <f t="shared" si="2"/>
        <v/>
      </c>
      <c r="D274" s="5" t="str">
        <f t="shared" si="3"/>
        <v/>
      </c>
      <c r="E274" s="5" t="str">
        <f t="shared" si="4"/>
        <v/>
      </c>
      <c r="F274" s="5" t="str">
        <f t="shared" si="5"/>
        <v/>
      </c>
      <c r="G274" s="5" t="str">
        <f t="shared" si="7"/>
        <v/>
      </c>
      <c r="H274" s="53"/>
      <c r="I274" s="7"/>
      <c r="J274" s="6"/>
      <c r="K274" s="6"/>
    </row>
    <row r="275" ht="14.25" customHeight="1">
      <c r="A275" s="5" t="b">
        <f>SELECT!P280</f>
        <v>0</v>
      </c>
      <c r="B275" s="5" t="str">
        <f t="shared" si="1"/>
        <v/>
      </c>
      <c r="C275" s="5" t="str">
        <f t="shared" si="2"/>
        <v/>
      </c>
      <c r="D275" s="5" t="str">
        <f t="shared" si="3"/>
        <v/>
      </c>
      <c r="E275" s="5" t="str">
        <f t="shared" si="4"/>
        <v/>
      </c>
      <c r="F275" s="5" t="str">
        <f t="shared" si="5"/>
        <v/>
      </c>
      <c r="G275" s="5" t="str">
        <f t="shared" si="7"/>
        <v/>
      </c>
      <c r="H275" s="53"/>
      <c r="I275" s="7"/>
      <c r="J275" s="6"/>
      <c r="K275" s="6"/>
    </row>
    <row r="276" ht="14.25" customHeight="1">
      <c r="A276" s="5" t="b">
        <f>SELECT!P281</f>
        <v>0</v>
      </c>
      <c r="B276" s="5" t="str">
        <f t="shared" si="1"/>
        <v/>
      </c>
      <c r="C276" s="5" t="str">
        <f t="shared" si="2"/>
        <v/>
      </c>
      <c r="D276" s="5" t="str">
        <f t="shared" si="3"/>
        <v/>
      </c>
      <c r="E276" s="5" t="str">
        <f t="shared" si="4"/>
        <v/>
      </c>
      <c r="F276" s="5" t="str">
        <f t="shared" si="5"/>
        <v/>
      </c>
      <c r="G276" s="5" t="str">
        <f t="shared" si="7"/>
        <v/>
      </c>
      <c r="H276" s="53"/>
      <c r="I276" s="7"/>
      <c r="J276" s="6"/>
      <c r="K276" s="6"/>
    </row>
    <row r="277" ht="14.25" customHeight="1">
      <c r="A277" s="5" t="b">
        <f>SELECT!P282</f>
        <v>0</v>
      </c>
      <c r="B277" s="5" t="str">
        <f t="shared" si="1"/>
        <v/>
      </c>
      <c r="C277" s="5" t="str">
        <f t="shared" si="2"/>
        <v/>
      </c>
      <c r="D277" s="5" t="str">
        <f t="shared" si="3"/>
        <v/>
      </c>
      <c r="E277" s="5" t="str">
        <f t="shared" si="4"/>
        <v/>
      </c>
      <c r="F277" s="5" t="str">
        <f t="shared" si="5"/>
        <v/>
      </c>
      <c r="G277" s="5" t="str">
        <f t="shared" si="7"/>
        <v/>
      </c>
      <c r="H277" s="53"/>
      <c r="I277" s="7"/>
      <c r="J277" s="6"/>
      <c r="K277" s="6"/>
    </row>
    <row r="278" ht="14.25" customHeight="1">
      <c r="A278" s="5" t="b">
        <f>SELECT!P283</f>
        <v>0</v>
      </c>
      <c r="B278" s="5" t="str">
        <f t="shared" si="1"/>
        <v/>
      </c>
      <c r="C278" s="5" t="str">
        <f t="shared" si="2"/>
        <v/>
      </c>
      <c r="D278" s="5" t="str">
        <f t="shared" si="3"/>
        <v/>
      </c>
      <c r="E278" s="5" t="str">
        <f t="shared" si="4"/>
        <v/>
      </c>
      <c r="F278" s="5" t="str">
        <f t="shared" si="5"/>
        <v/>
      </c>
      <c r="G278" s="5" t="str">
        <f t="shared" si="7"/>
        <v/>
      </c>
      <c r="H278" s="53"/>
      <c r="I278" s="7"/>
      <c r="J278" s="6"/>
      <c r="K278" s="6"/>
    </row>
    <row r="279" ht="14.25" customHeight="1">
      <c r="A279" s="5" t="b">
        <f>SELECT!P284</f>
        <v>0</v>
      </c>
      <c r="B279" s="5" t="str">
        <f t="shared" si="1"/>
        <v/>
      </c>
      <c r="C279" s="5" t="str">
        <f t="shared" si="2"/>
        <v/>
      </c>
      <c r="D279" s="5" t="str">
        <f t="shared" si="3"/>
        <v/>
      </c>
      <c r="E279" s="5" t="str">
        <f t="shared" si="4"/>
        <v/>
      </c>
      <c r="F279" s="5" t="str">
        <f t="shared" si="5"/>
        <v/>
      </c>
      <c r="G279" s="5" t="str">
        <f t="shared" si="7"/>
        <v/>
      </c>
      <c r="H279" s="53"/>
      <c r="I279" s="7"/>
      <c r="J279" s="6"/>
      <c r="K279" s="6"/>
    </row>
    <row r="280" ht="14.25" customHeight="1">
      <c r="A280" s="5" t="b">
        <f>SELECT!P285</f>
        <v>0</v>
      </c>
      <c r="B280" s="5" t="str">
        <f t="shared" si="1"/>
        <v/>
      </c>
      <c r="C280" s="5" t="str">
        <f t="shared" si="2"/>
        <v/>
      </c>
      <c r="D280" s="5" t="str">
        <f t="shared" si="3"/>
        <v/>
      </c>
      <c r="E280" s="5" t="str">
        <f t="shared" si="4"/>
        <v/>
      </c>
      <c r="F280" s="5" t="str">
        <f t="shared" si="5"/>
        <v/>
      </c>
      <c r="G280" s="5" t="str">
        <f t="shared" si="7"/>
        <v/>
      </c>
      <c r="H280" s="53"/>
      <c r="I280" s="7"/>
      <c r="J280" s="6"/>
      <c r="K280" s="6"/>
    </row>
    <row r="281" ht="14.25" customHeight="1">
      <c r="A281" s="5" t="b">
        <f>SELECT!P286</f>
        <v>0</v>
      </c>
      <c r="B281" s="5" t="str">
        <f t="shared" si="1"/>
        <v/>
      </c>
      <c r="C281" s="5" t="str">
        <f t="shared" si="2"/>
        <v/>
      </c>
      <c r="D281" s="5" t="str">
        <f t="shared" si="3"/>
        <v/>
      </c>
      <c r="E281" s="5" t="str">
        <f t="shared" si="4"/>
        <v/>
      </c>
      <c r="F281" s="5" t="str">
        <f t="shared" si="5"/>
        <v/>
      </c>
      <c r="G281" s="5" t="str">
        <f t="shared" si="7"/>
        <v/>
      </c>
      <c r="H281" s="53"/>
      <c r="I281" s="7"/>
      <c r="J281" s="6"/>
      <c r="K281" s="6"/>
    </row>
    <row r="282" ht="14.25" customHeight="1">
      <c r="A282" s="5" t="b">
        <f>SELECT!P287</f>
        <v>0</v>
      </c>
      <c r="B282" s="5" t="str">
        <f t="shared" si="1"/>
        <v/>
      </c>
      <c r="C282" s="5" t="str">
        <f t="shared" si="2"/>
        <v/>
      </c>
      <c r="D282" s="5" t="str">
        <f t="shared" si="3"/>
        <v/>
      </c>
      <c r="E282" s="5" t="str">
        <f t="shared" si="4"/>
        <v/>
      </c>
      <c r="F282" s="5" t="str">
        <f t="shared" si="5"/>
        <v/>
      </c>
      <c r="G282" s="5" t="str">
        <f t="shared" si="7"/>
        <v/>
      </c>
      <c r="H282" s="53"/>
      <c r="I282" s="7"/>
      <c r="J282" s="6"/>
      <c r="K282" s="6"/>
    </row>
    <row r="283" ht="14.25" customHeight="1">
      <c r="A283" s="5" t="b">
        <f>SELECT!P288</f>
        <v>0</v>
      </c>
      <c r="B283" s="5" t="str">
        <f t="shared" si="1"/>
        <v/>
      </c>
      <c r="C283" s="5" t="str">
        <f t="shared" si="2"/>
        <v/>
      </c>
      <c r="D283" s="5" t="str">
        <f t="shared" si="3"/>
        <v/>
      </c>
      <c r="E283" s="5" t="str">
        <f t="shared" si="4"/>
        <v/>
      </c>
      <c r="F283" s="5" t="str">
        <f t="shared" si="5"/>
        <v/>
      </c>
      <c r="G283" s="5" t="str">
        <f t="shared" si="7"/>
        <v/>
      </c>
      <c r="H283" s="53"/>
      <c r="I283" s="7"/>
      <c r="J283" s="6"/>
      <c r="K283" s="6"/>
    </row>
    <row r="284" ht="14.25" customHeight="1">
      <c r="A284" s="5" t="b">
        <f>SELECT!P289</f>
        <v>0</v>
      </c>
      <c r="B284" s="5" t="str">
        <f t="shared" si="1"/>
        <v/>
      </c>
      <c r="C284" s="5" t="str">
        <f t="shared" si="2"/>
        <v/>
      </c>
      <c r="D284" s="5" t="str">
        <f t="shared" si="3"/>
        <v/>
      </c>
      <c r="E284" s="5" t="str">
        <f t="shared" si="4"/>
        <v/>
      </c>
      <c r="F284" s="5" t="str">
        <f t="shared" si="5"/>
        <v/>
      </c>
      <c r="G284" s="5" t="str">
        <f t="shared" si="7"/>
        <v/>
      </c>
      <c r="H284" s="53"/>
      <c r="I284" s="7"/>
      <c r="J284" s="6"/>
      <c r="K284" s="6"/>
    </row>
    <row r="285" ht="14.25" customHeight="1">
      <c r="A285" s="5" t="b">
        <f>SELECT!P290</f>
        <v>0</v>
      </c>
      <c r="B285" s="5" t="str">
        <f t="shared" si="1"/>
        <v/>
      </c>
      <c r="C285" s="5" t="str">
        <f t="shared" si="2"/>
        <v/>
      </c>
      <c r="D285" s="5" t="str">
        <f t="shared" si="3"/>
        <v/>
      </c>
      <c r="E285" s="5" t="str">
        <f t="shared" si="4"/>
        <v/>
      </c>
      <c r="F285" s="5" t="str">
        <f t="shared" si="5"/>
        <v/>
      </c>
      <c r="G285" s="5" t="str">
        <f t="shared" si="7"/>
        <v/>
      </c>
      <c r="H285" s="53"/>
      <c r="I285" s="7"/>
      <c r="J285" s="6"/>
      <c r="K285" s="6"/>
    </row>
    <row r="286" ht="14.25" customHeight="1">
      <c r="A286" s="5" t="b">
        <f>SELECT!P291</f>
        <v>0</v>
      </c>
      <c r="B286" s="5" t="str">
        <f t="shared" si="1"/>
        <v/>
      </c>
      <c r="C286" s="5" t="str">
        <f t="shared" si="2"/>
        <v/>
      </c>
      <c r="D286" s="5" t="str">
        <f t="shared" si="3"/>
        <v/>
      </c>
      <c r="E286" s="5" t="str">
        <f t="shared" si="4"/>
        <v/>
      </c>
      <c r="F286" s="5" t="str">
        <f t="shared" si="5"/>
        <v/>
      </c>
      <c r="G286" s="5" t="str">
        <f t="shared" si="7"/>
        <v/>
      </c>
      <c r="H286" s="53"/>
      <c r="I286" s="7"/>
      <c r="J286" s="6"/>
      <c r="K286" s="6"/>
    </row>
    <row r="287" ht="14.25" customHeight="1">
      <c r="A287" s="5" t="b">
        <f>SELECT!P292</f>
        <v>0</v>
      </c>
      <c r="B287" s="5" t="str">
        <f t="shared" si="1"/>
        <v/>
      </c>
      <c r="C287" s="5" t="str">
        <f t="shared" si="2"/>
        <v/>
      </c>
      <c r="D287" s="5" t="str">
        <f t="shared" si="3"/>
        <v/>
      </c>
      <c r="E287" s="5" t="str">
        <f t="shared" si="4"/>
        <v/>
      </c>
      <c r="F287" s="5" t="str">
        <f t="shared" si="5"/>
        <v/>
      </c>
      <c r="G287" s="5" t="str">
        <f t="shared" si="7"/>
        <v/>
      </c>
      <c r="H287" s="53"/>
      <c r="I287" s="7"/>
      <c r="J287" s="6"/>
      <c r="K287" s="6"/>
    </row>
    <row r="288" ht="14.25" customHeight="1">
      <c r="A288" s="5" t="b">
        <f>SELECT!P293</f>
        <v>0</v>
      </c>
      <c r="B288" s="5" t="str">
        <f t="shared" si="1"/>
        <v/>
      </c>
      <c r="C288" s="5" t="str">
        <f t="shared" si="2"/>
        <v/>
      </c>
      <c r="D288" s="5" t="str">
        <f t="shared" si="3"/>
        <v/>
      </c>
      <c r="E288" s="5" t="str">
        <f t="shared" si="4"/>
        <v/>
      </c>
      <c r="F288" s="5" t="str">
        <f t="shared" si="5"/>
        <v/>
      </c>
      <c r="G288" s="5" t="str">
        <f t="shared" si="7"/>
        <v/>
      </c>
      <c r="H288" s="53"/>
      <c r="I288" s="7"/>
      <c r="J288" s="6"/>
      <c r="K288" s="6"/>
    </row>
    <row r="289" ht="14.25" customHeight="1">
      <c r="A289" s="5" t="b">
        <f>SELECT!P294</f>
        <v>0</v>
      </c>
      <c r="B289" s="5" t="str">
        <f t="shared" si="1"/>
        <v/>
      </c>
      <c r="C289" s="5" t="str">
        <f t="shared" si="2"/>
        <v/>
      </c>
      <c r="D289" s="5" t="str">
        <f t="shared" si="3"/>
        <v/>
      </c>
      <c r="E289" s="5" t="str">
        <f t="shared" si="4"/>
        <v/>
      </c>
      <c r="F289" s="5" t="str">
        <f t="shared" si="5"/>
        <v/>
      </c>
      <c r="G289" s="5" t="str">
        <f t="shared" si="7"/>
        <v/>
      </c>
      <c r="H289" s="53"/>
      <c r="I289" s="7"/>
      <c r="J289" s="6"/>
      <c r="K289" s="6"/>
    </row>
    <row r="290" ht="14.25" customHeight="1">
      <c r="A290" s="5" t="b">
        <f>SELECT!P295</f>
        <v>0</v>
      </c>
      <c r="B290" s="5" t="str">
        <f t="shared" si="1"/>
        <v/>
      </c>
      <c r="C290" s="5" t="str">
        <f t="shared" si="2"/>
        <v/>
      </c>
      <c r="D290" s="5" t="str">
        <f t="shared" si="3"/>
        <v/>
      </c>
      <c r="E290" s="5" t="str">
        <f t="shared" si="4"/>
        <v/>
      </c>
      <c r="F290" s="5" t="str">
        <f t="shared" si="5"/>
        <v/>
      </c>
      <c r="G290" s="5" t="str">
        <f t="shared" si="7"/>
        <v/>
      </c>
      <c r="H290" s="53"/>
      <c r="I290" s="7"/>
      <c r="J290" s="6"/>
      <c r="K290" s="6"/>
    </row>
    <row r="291" ht="14.25" customHeight="1">
      <c r="A291" s="5" t="b">
        <f>SELECT!P296</f>
        <v>0</v>
      </c>
      <c r="B291" s="5" t="str">
        <f t="shared" si="1"/>
        <v/>
      </c>
      <c r="C291" s="5" t="str">
        <f t="shared" si="2"/>
        <v/>
      </c>
      <c r="D291" s="5" t="str">
        <f t="shared" si="3"/>
        <v/>
      </c>
      <c r="E291" s="5" t="str">
        <f t="shared" si="4"/>
        <v/>
      </c>
      <c r="F291" s="5" t="str">
        <f t="shared" si="5"/>
        <v/>
      </c>
      <c r="G291" s="5" t="str">
        <f t="shared" si="7"/>
        <v/>
      </c>
      <c r="H291" s="53"/>
      <c r="I291" s="7"/>
      <c r="J291" s="6"/>
      <c r="K291" s="6"/>
    </row>
    <row r="292" ht="14.25" customHeight="1">
      <c r="A292" s="5" t="b">
        <f>SELECT!P297</f>
        <v>0</v>
      </c>
      <c r="B292" s="5" t="str">
        <f t="shared" si="1"/>
        <v/>
      </c>
      <c r="C292" s="5" t="str">
        <f t="shared" si="2"/>
        <v/>
      </c>
      <c r="D292" s="5" t="str">
        <f t="shared" si="3"/>
        <v/>
      </c>
      <c r="E292" s="5" t="str">
        <f t="shared" si="4"/>
        <v/>
      </c>
      <c r="F292" s="5" t="str">
        <f t="shared" si="5"/>
        <v/>
      </c>
      <c r="G292" s="5" t="str">
        <f t="shared" si="7"/>
        <v/>
      </c>
      <c r="H292" s="53"/>
      <c r="I292" s="7"/>
      <c r="J292" s="6"/>
      <c r="K292" s="6"/>
    </row>
    <row r="293" ht="14.25" customHeight="1">
      <c r="A293" s="5" t="b">
        <f>SELECT!P298</f>
        <v>0</v>
      </c>
      <c r="B293" s="5" t="str">
        <f t="shared" si="1"/>
        <v/>
      </c>
      <c r="C293" s="5" t="str">
        <f t="shared" si="2"/>
        <v/>
      </c>
      <c r="D293" s="5" t="str">
        <f t="shared" si="3"/>
        <v/>
      </c>
      <c r="E293" s="5" t="str">
        <f t="shared" si="4"/>
        <v/>
      </c>
      <c r="F293" s="5" t="str">
        <f t="shared" si="5"/>
        <v/>
      </c>
      <c r="G293" s="5" t="str">
        <f t="shared" si="7"/>
        <v/>
      </c>
      <c r="H293" s="53"/>
      <c r="I293" s="7"/>
      <c r="J293" s="6"/>
      <c r="K293" s="6"/>
    </row>
    <row r="294" ht="14.25" customHeight="1">
      <c r="A294" s="5" t="b">
        <f>SELECT!P299</f>
        <v>0</v>
      </c>
      <c r="B294" s="5" t="str">
        <f t="shared" si="1"/>
        <v/>
      </c>
      <c r="C294" s="5" t="str">
        <f t="shared" si="2"/>
        <v/>
      </c>
      <c r="D294" s="5" t="str">
        <f t="shared" si="3"/>
        <v/>
      </c>
      <c r="E294" s="5" t="str">
        <f t="shared" si="4"/>
        <v/>
      </c>
      <c r="F294" s="5" t="str">
        <f t="shared" si="5"/>
        <v/>
      </c>
      <c r="G294" s="5" t="str">
        <f t="shared" si="7"/>
        <v/>
      </c>
      <c r="H294" s="53"/>
      <c r="I294" s="7"/>
      <c r="J294" s="6"/>
      <c r="K294" s="6"/>
    </row>
    <row r="295" ht="14.25" customHeight="1">
      <c r="A295" s="5" t="b">
        <f>SELECT!P300</f>
        <v>0</v>
      </c>
      <c r="B295" s="5" t="str">
        <f t="shared" si="1"/>
        <v/>
      </c>
      <c r="C295" s="5" t="str">
        <f t="shared" si="2"/>
        <v/>
      </c>
      <c r="D295" s="5" t="str">
        <f t="shared" si="3"/>
        <v/>
      </c>
      <c r="E295" s="5" t="str">
        <f t="shared" si="4"/>
        <v/>
      </c>
      <c r="F295" s="5" t="str">
        <f t="shared" si="5"/>
        <v/>
      </c>
      <c r="G295" s="5" t="str">
        <f t="shared" si="7"/>
        <v/>
      </c>
      <c r="H295" s="53"/>
      <c r="I295" s="7"/>
      <c r="J295" s="6"/>
      <c r="K295" s="6"/>
    </row>
    <row r="296" ht="14.25" customHeight="1">
      <c r="A296" s="5" t="b">
        <f>SELECT!P301</f>
        <v>0</v>
      </c>
      <c r="B296" s="5" t="str">
        <f t="shared" si="1"/>
        <v/>
      </c>
      <c r="C296" s="5" t="str">
        <f t="shared" si="2"/>
        <v/>
      </c>
      <c r="D296" s="5" t="str">
        <f t="shared" si="3"/>
        <v/>
      </c>
      <c r="E296" s="5" t="str">
        <f t="shared" si="4"/>
        <v/>
      </c>
      <c r="F296" s="5" t="str">
        <f t="shared" si="5"/>
        <v/>
      </c>
      <c r="G296" s="5" t="str">
        <f t="shared" si="7"/>
        <v/>
      </c>
      <c r="H296" s="53"/>
      <c r="I296" s="7"/>
      <c r="J296" s="6"/>
      <c r="K296" s="6"/>
    </row>
    <row r="297" ht="14.25" customHeight="1">
      <c r="A297" s="5" t="b">
        <f>SELECT!P302</f>
        <v>0</v>
      </c>
      <c r="B297" s="5" t="str">
        <f t="shared" si="1"/>
        <v/>
      </c>
      <c r="C297" s="5" t="str">
        <f t="shared" si="2"/>
        <v/>
      </c>
      <c r="D297" s="5" t="str">
        <f t="shared" si="3"/>
        <v/>
      </c>
      <c r="E297" s="5" t="str">
        <f t="shared" si="4"/>
        <v/>
      </c>
      <c r="F297" s="5" t="str">
        <f t="shared" si="5"/>
        <v/>
      </c>
      <c r="G297" s="5" t="str">
        <f t="shared" si="7"/>
        <v/>
      </c>
      <c r="H297" s="53"/>
      <c r="I297" s="7"/>
      <c r="J297" s="6"/>
      <c r="K297" s="6"/>
    </row>
    <row r="298" ht="14.25" customHeight="1">
      <c r="A298" s="5" t="b">
        <f>SELECT!P303</f>
        <v>0</v>
      </c>
      <c r="B298" s="5" t="str">
        <f t="shared" si="1"/>
        <v/>
      </c>
      <c r="C298" s="5" t="str">
        <f t="shared" si="2"/>
        <v/>
      </c>
      <c r="D298" s="5" t="str">
        <f t="shared" si="3"/>
        <v/>
      </c>
      <c r="E298" s="5" t="str">
        <f t="shared" si="4"/>
        <v/>
      </c>
      <c r="F298" s="5" t="str">
        <f t="shared" si="5"/>
        <v/>
      </c>
      <c r="G298" s="5" t="str">
        <f t="shared" si="7"/>
        <v/>
      </c>
      <c r="H298" s="53"/>
      <c r="I298" s="7"/>
      <c r="J298" s="6"/>
      <c r="K298" s="6"/>
    </row>
    <row r="299" ht="14.25" customHeight="1">
      <c r="A299" s="5" t="b">
        <f>SELECT!P304</f>
        <v>0</v>
      </c>
      <c r="B299" s="5" t="str">
        <f t="shared" si="1"/>
        <v/>
      </c>
      <c r="C299" s="5" t="str">
        <f t="shared" si="2"/>
        <v/>
      </c>
      <c r="D299" s="5" t="str">
        <f t="shared" si="3"/>
        <v/>
      </c>
      <c r="E299" s="5" t="str">
        <f t="shared" si="4"/>
        <v/>
      </c>
      <c r="F299" s="5" t="str">
        <f t="shared" si="5"/>
        <v/>
      </c>
      <c r="G299" s="5" t="str">
        <f t="shared" si="7"/>
        <v/>
      </c>
      <c r="H299" s="53"/>
      <c r="I299" s="7"/>
      <c r="J299" s="6"/>
      <c r="K299" s="6"/>
    </row>
    <row r="300" ht="14.25" customHeight="1">
      <c r="A300" s="5" t="b">
        <f>SELECT!P305</f>
        <v>0</v>
      </c>
      <c r="B300" s="5" t="str">
        <f t="shared" si="1"/>
        <v/>
      </c>
      <c r="C300" s="5" t="str">
        <f t="shared" si="2"/>
        <v/>
      </c>
      <c r="D300" s="5" t="str">
        <f t="shared" si="3"/>
        <v/>
      </c>
      <c r="E300" s="5" t="str">
        <f t="shared" si="4"/>
        <v/>
      </c>
      <c r="F300" s="5" t="str">
        <f t="shared" si="5"/>
        <v/>
      </c>
      <c r="G300" s="5" t="str">
        <f t="shared" si="7"/>
        <v/>
      </c>
      <c r="H300" s="53"/>
      <c r="I300" s="7"/>
      <c r="J300" s="6"/>
      <c r="K300" s="6"/>
    </row>
    <row r="301" ht="14.25" customHeight="1">
      <c r="A301" s="5" t="b">
        <f>SELECT!P306</f>
        <v>0</v>
      </c>
      <c r="B301" s="5" t="str">
        <f t="shared" si="1"/>
        <v/>
      </c>
      <c r="C301" s="5" t="str">
        <f t="shared" si="2"/>
        <v/>
      </c>
      <c r="D301" s="5" t="str">
        <f t="shared" si="3"/>
        <v/>
      </c>
      <c r="E301" s="5" t="str">
        <f t="shared" si="4"/>
        <v/>
      </c>
      <c r="F301" s="5" t="str">
        <f t="shared" si="5"/>
        <v/>
      </c>
      <c r="G301" s="5" t="str">
        <f t="shared" si="7"/>
        <v/>
      </c>
      <c r="H301" s="53"/>
      <c r="I301" s="7"/>
      <c r="J301" s="6"/>
      <c r="K301" s="6"/>
    </row>
    <row r="302" ht="14.25" customHeight="1">
      <c r="A302" s="5" t="b">
        <f>SELECT!P307</f>
        <v>0</v>
      </c>
      <c r="B302" s="5" t="str">
        <f t="shared" si="1"/>
        <v/>
      </c>
      <c r="C302" s="5" t="str">
        <f t="shared" si="2"/>
        <v/>
      </c>
      <c r="D302" s="5" t="str">
        <f t="shared" si="3"/>
        <v/>
      </c>
      <c r="E302" s="5" t="str">
        <f t="shared" si="4"/>
        <v/>
      </c>
      <c r="F302" s="5" t="str">
        <f t="shared" si="5"/>
        <v/>
      </c>
      <c r="G302" s="5" t="str">
        <f t="shared" si="7"/>
        <v/>
      </c>
      <c r="H302" s="53"/>
      <c r="I302" s="7"/>
      <c r="J302" s="6"/>
      <c r="K302" s="6"/>
    </row>
    <row r="303" ht="14.25" customHeight="1">
      <c r="A303" s="5" t="b">
        <f>SELECT!P308</f>
        <v>0</v>
      </c>
      <c r="B303" s="5" t="str">
        <f t="shared" si="1"/>
        <v/>
      </c>
      <c r="C303" s="5" t="str">
        <f t="shared" si="2"/>
        <v/>
      </c>
      <c r="D303" s="5" t="str">
        <f t="shared" si="3"/>
        <v/>
      </c>
      <c r="E303" s="5" t="str">
        <f t="shared" si="4"/>
        <v/>
      </c>
      <c r="F303" s="5" t="str">
        <f t="shared" si="5"/>
        <v/>
      </c>
      <c r="G303" s="5" t="str">
        <f t="shared" si="7"/>
        <v/>
      </c>
      <c r="H303" s="53"/>
      <c r="I303" s="7"/>
      <c r="J303" s="6"/>
      <c r="K303" s="6"/>
    </row>
    <row r="304" ht="14.25" customHeight="1">
      <c r="A304" s="5" t="b">
        <f>SELECT!P309</f>
        <v>0</v>
      </c>
      <c r="B304" s="5" t="str">
        <f t="shared" si="1"/>
        <v/>
      </c>
      <c r="C304" s="5" t="str">
        <f t="shared" si="2"/>
        <v/>
      </c>
      <c r="D304" s="5" t="str">
        <f t="shared" si="3"/>
        <v/>
      </c>
      <c r="E304" s="5" t="str">
        <f t="shared" si="4"/>
        <v/>
      </c>
      <c r="F304" s="5" t="str">
        <f t="shared" si="5"/>
        <v/>
      </c>
      <c r="G304" s="5" t="str">
        <f t="shared" si="7"/>
        <v/>
      </c>
      <c r="H304" s="53"/>
      <c r="I304" s="7"/>
      <c r="J304" s="6"/>
      <c r="K304" s="6"/>
    </row>
    <row r="305" ht="14.25" customHeight="1">
      <c r="A305" s="5" t="b">
        <f>SELECT!P310</f>
        <v>0</v>
      </c>
      <c r="B305" s="5" t="str">
        <f t="shared" si="1"/>
        <v/>
      </c>
      <c r="C305" s="5" t="str">
        <f t="shared" si="2"/>
        <v/>
      </c>
      <c r="D305" s="5" t="str">
        <f t="shared" si="3"/>
        <v/>
      </c>
      <c r="E305" s="5" t="str">
        <f t="shared" si="4"/>
        <v/>
      </c>
      <c r="F305" s="5" t="str">
        <f t="shared" si="5"/>
        <v/>
      </c>
      <c r="G305" s="5" t="str">
        <f t="shared" si="7"/>
        <v/>
      </c>
      <c r="H305" s="53"/>
      <c r="I305" s="7"/>
      <c r="J305" s="6"/>
      <c r="K305" s="6"/>
    </row>
    <row r="306" ht="14.25" customHeight="1">
      <c r="A306" s="5" t="b">
        <f>SELECT!P311</f>
        <v>0</v>
      </c>
      <c r="B306" s="5" t="str">
        <f t="shared" si="1"/>
        <v/>
      </c>
      <c r="C306" s="5" t="str">
        <f t="shared" si="2"/>
        <v/>
      </c>
      <c r="D306" s="5" t="str">
        <f t="shared" si="3"/>
        <v/>
      </c>
      <c r="E306" s="5" t="str">
        <f t="shared" si="4"/>
        <v/>
      </c>
      <c r="F306" s="5" t="str">
        <f t="shared" si="5"/>
        <v/>
      </c>
      <c r="G306" s="5" t="str">
        <f t="shared" si="7"/>
        <v/>
      </c>
      <c r="H306" s="53"/>
      <c r="I306" s="7"/>
      <c r="J306" s="6"/>
      <c r="K306" s="6"/>
    </row>
    <row r="307" ht="14.25" customHeight="1">
      <c r="A307" s="5" t="b">
        <f>SELECT!P312</f>
        <v>0</v>
      </c>
      <c r="B307" s="5" t="str">
        <f t="shared" si="1"/>
        <v/>
      </c>
      <c r="C307" s="5" t="str">
        <f t="shared" si="2"/>
        <v/>
      </c>
      <c r="D307" s="5" t="str">
        <f t="shared" si="3"/>
        <v/>
      </c>
      <c r="E307" s="5" t="str">
        <f t="shared" si="4"/>
        <v/>
      </c>
      <c r="F307" s="5" t="str">
        <f t="shared" si="5"/>
        <v/>
      </c>
      <c r="G307" s="5" t="str">
        <f t="shared" si="7"/>
        <v/>
      </c>
      <c r="H307" s="53"/>
      <c r="I307" s="7"/>
      <c r="J307" s="6"/>
      <c r="K307" s="6"/>
    </row>
    <row r="308" ht="14.25" customHeight="1">
      <c r="A308" s="5" t="b">
        <f>SELECT!P313</f>
        <v>0</v>
      </c>
      <c r="B308" s="5" t="str">
        <f t="shared" si="1"/>
        <v/>
      </c>
      <c r="C308" s="5" t="str">
        <f t="shared" si="2"/>
        <v/>
      </c>
      <c r="D308" s="5" t="str">
        <f t="shared" si="3"/>
        <v/>
      </c>
      <c r="E308" s="5" t="str">
        <f t="shared" si="4"/>
        <v/>
      </c>
      <c r="F308" s="5" t="str">
        <f t="shared" si="5"/>
        <v/>
      </c>
      <c r="G308" s="5" t="str">
        <f t="shared" si="7"/>
        <v/>
      </c>
      <c r="H308" s="53"/>
      <c r="I308" s="7"/>
      <c r="J308" s="6"/>
      <c r="K308" s="6"/>
    </row>
    <row r="309" ht="14.25" customHeight="1">
      <c r="A309" s="5" t="b">
        <f>SELECT!P314</f>
        <v>0</v>
      </c>
      <c r="B309" s="5" t="str">
        <f t="shared" si="1"/>
        <v/>
      </c>
      <c r="C309" s="5" t="str">
        <f t="shared" si="2"/>
        <v/>
      </c>
      <c r="D309" s="5" t="str">
        <f t="shared" si="3"/>
        <v/>
      </c>
      <c r="E309" s="5" t="str">
        <f t="shared" si="4"/>
        <v/>
      </c>
      <c r="F309" s="5" t="str">
        <f t="shared" si="5"/>
        <v/>
      </c>
      <c r="G309" s="5" t="str">
        <f t="shared" si="7"/>
        <v/>
      </c>
      <c r="H309" s="53"/>
      <c r="I309" s="7"/>
      <c r="J309" s="6"/>
      <c r="K309" s="6"/>
    </row>
    <row r="310" ht="14.25" customHeight="1">
      <c r="A310" s="5" t="b">
        <f>SELECT!P315</f>
        <v>0</v>
      </c>
      <c r="B310" s="5" t="str">
        <f t="shared" si="1"/>
        <v/>
      </c>
      <c r="C310" s="5" t="str">
        <f t="shared" si="2"/>
        <v/>
      </c>
      <c r="D310" s="5" t="str">
        <f t="shared" si="3"/>
        <v/>
      </c>
      <c r="E310" s="5" t="str">
        <f t="shared" si="4"/>
        <v/>
      </c>
      <c r="F310" s="5" t="str">
        <f t="shared" si="5"/>
        <v/>
      </c>
      <c r="G310" s="5" t="str">
        <f t="shared" si="7"/>
        <v/>
      </c>
      <c r="H310" s="53"/>
      <c r="I310" s="7"/>
      <c r="J310" s="6"/>
      <c r="K310" s="6"/>
    </row>
    <row r="311" ht="14.25" customHeight="1">
      <c r="A311" s="5" t="b">
        <f>SELECT!P316</f>
        <v>0</v>
      </c>
      <c r="B311" s="5" t="str">
        <f t="shared" si="1"/>
        <v/>
      </c>
      <c r="C311" s="5" t="str">
        <f t="shared" si="2"/>
        <v/>
      </c>
      <c r="D311" s="5" t="str">
        <f t="shared" si="3"/>
        <v/>
      </c>
      <c r="E311" s="5" t="str">
        <f t="shared" si="4"/>
        <v/>
      </c>
      <c r="F311" s="5" t="str">
        <f t="shared" si="5"/>
        <v/>
      </c>
      <c r="G311" s="5" t="str">
        <f t="shared" si="7"/>
        <v/>
      </c>
      <c r="H311" s="53"/>
      <c r="I311" s="7"/>
      <c r="J311" s="6"/>
      <c r="K311" s="6"/>
    </row>
    <row r="312" ht="14.25" customHeight="1">
      <c r="A312" s="5" t="b">
        <f>SELECT!P317</f>
        <v>0</v>
      </c>
      <c r="B312" s="5" t="str">
        <f t="shared" si="1"/>
        <v/>
      </c>
      <c r="C312" s="5" t="str">
        <f t="shared" si="2"/>
        <v/>
      </c>
      <c r="D312" s="5" t="str">
        <f t="shared" si="3"/>
        <v/>
      </c>
      <c r="E312" s="5" t="str">
        <f t="shared" si="4"/>
        <v/>
      </c>
      <c r="F312" s="5" t="str">
        <f t="shared" si="5"/>
        <v/>
      </c>
      <c r="G312" s="5" t="str">
        <f t="shared" si="7"/>
        <v/>
      </c>
      <c r="H312" s="53"/>
      <c r="I312" s="7"/>
      <c r="J312" s="6"/>
      <c r="K312" s="6"/>
    </row>
    <row r="313" ht="14.25" customHeight="1">
      <c r="A313" s="5" t="b">
        <f>SELECT!P318</f>
        <v>0</v>
      </c>
      <c r="B313" s="5" t="str">
        <f t="shared" si="1"/>
        <v/>
      </c>
      <c r="C313" s="5" t="str">
        <f t="shared" si="2"/>
        <v/>
      </c>
      <c r="D313" s="5" t="str">
        <f t="shared" si="3"/>
        <v/>
      </c>
      <c r="E313" s="5" t="str">
        <f t="shared" si="4"/>
        <v/>
      </c>
      <c r="F313" s="5" t="str">
        <f t="shared" si="5"/>
        <v/>
      </c>
      <c r="G313" s="5" t="str">
        <f t="shared" si="7"/>
        <v/>
      </c>
      <c r="H313" s="53"/>
      <c r="I313" s="7"/>
      <c r="J313" s="6"/>
      <c r="K313" s="6"/>
    </row>
    <row r="314" ht="14.25" customHeight="1">
      <c r="A314" s="5" t="b">
        <f>SELECT!P319</f>
        <v>0</v>
      </c>
      <c r="B314" s="5" t="str">
        <f t="shared" si="1"/>
        <v/>
      </c>
      <c r="C314" s="5" t="str">
        <f t="shared" si="2"/>
        <v/>
      </c>
      <c r="D314" s="5" t="str">
        <f t="shared" si="3"/>
        <v/>
      </c>
      <c r="E314" s="5" t="str">
        <f t="shared" si="4"/>
        <v/>
      </c>
      <c r="F314" s="5" t="str">
        <f t="shared" si="5"/>
        <v/>
      </c>
      <c r="G314" s="5" t="str">
        <f t="shared" si="7"/>
        <v/>
      </c>
      <c r="H314" s="53"/>
      <c r="I314" s="7"/>
      <c r="J314" s="6"/>
      <c r="K314" s="6"/>
    </row>
    <row r="315" ht="14.25" customHeight="1">
      <c r="A315" s="5" t="b">
        <f>SELECT!P320</f>
        <v>0</v>
      </c>
      <c r="B315" s="5" t="str">
        <f t="shared" si="1"/>
        <v/>
      </c>
      <c r="C315" s="5" t="str">
        <f t="shared" si="2"/>
        <v/>
      </c>
      <c r="D315" s="5" t="str">
        <f t="shared" si="3"/>
        <v/>
      </c>
      <c r="E315" s="5" t="str">
        <f t="shared" si="4"/>
        <v/>
      </c>
      <c r="F315" s="5" t="str">
        <f t="shared" si="5"/>
        <v/>
      </c>
      <c r="G315" s="5" t="str">
        <f t="shared" si="7"/>
        <v/>
      </c>
      <c r="H315" s="53"/>
      <c r="I315" s="7"/>
      <c r="J315" s="6"/>
      <c r="K315" s="6"/>
    </row>
    <row r="316" ht="14.25" customHeight="1">
      <c r="A316" s="5" t="b">
        <f>SELECT!P321</f>
        <v>0</v>
      </c>
      <c r="B316" s="5" t="str">
        <f t="shared" si="1"/>
        <v/>
      </c>
      <c r="C316" s="5" t="str">
        <f t="shared" si="2"/>
        <v/>
      </c>
      <c r="D316" s="5" t="str">
        <f t="shared" si="3"/>
        <v/>
      </c>
      <c r="E316" s="5" t="str">
        <f t="shared" si="4"/>
        <v/>
      </c>
      <c r="F316" s="5" t="str">
        <f t="shared" si="5"/>
        <v/>
      </c>
      <c r="G316" s="5" t="str">
        <f t="shared" si="7"/>
        <v/>
      </c>
      <c r="H316" s="53"/>
      <c r="I316" s="7"/>
      <c r="J316" s="6"/>
      <c r="K316" s="6"/>
    </row>
    <row r="317" ht="14.25" customHeight="1">
      <c r="A317" s="5" t="b">
        <f>SELECT!P322</f>
        <v>0</v>
      </c>
      <c r="B317" s="5" t="str">
        <f t="shared" si="1"/>
        <v/>
      </c>
      <c r="C317" s="5" t="str">
        <f t="shared" si="2"/>
        <v/>
      </c>
      <c r="D317" s="5" t="str">
        <f t="shared" si="3"/>
        <v/>
      </c>
      <c r="E317" s="5" t="str">
        <f t="shared" si="4"/>
        <v/>
      </c>
      <c r="F317" s="5" t="str">
        <f t="shared" si="5"/>
        <v/>
      </c>
      <c r="G317" s="5" t="str">
        <f t="shared" si="7"/>
        <v/>
      </c>
      <c r="H317" s="53"/>
      <c r="I317" s="7"/>
      <c r="J317" s="6"/>
      <c r="K317" s="6"/>
    </row>
    <row r="318" ht="14.25" customHeight="1">
      <c r="A318" s="5" t="b">
        <f>SELECT!P323</f>
        <v>0</v>
      </c>
      <c r="B318" s="5" t="str">
        <f t="shared" si="1"/>
        <v/>
      </c>
      <c r="C318" s="5" t="str">
        <f t="shared" si="2"/>
        <v/>
      </c>
      <c r="D318" s="5" t="str">
        <f t="shared" si="3"/>
        <v/>
      </c>
      <c r="E318" s="5" t="str">
        <f t="shared" si="4"/>
        <v/>
      </c>
      <c r="F318" s="5" t="str">
        <f t="shared" si="5"/>
        <v/>
      </c>
      <c r="G318" s="5" t="str">
        <f t="shared" si="7"/>
        <v/>
      </c>
      <c r="H318" s="53"/>
      <c r="I318" s="7"/>
      <c r="J318" s="6"/>
      <c r="K318" s="6"/>
    </row>
    <row r="319" ht="14.25" customHeight="1">
      <c r="A319" s="5" t="b">
        <f>SELECT!P324</f>
        <v>0</v>
      </c>
      <c r="B319" s="5" t="str">
        <f t="shared" si="1"/>
        <v/>
      </c>
      <c r="C319" s="5" t="str">
        <f t="shared" si="2"/>
        <v/>
      </c>
      <c r="D319" s="5" t="str">
        <f t="shared" si="3"/>
        <v/>
      </c>
      <c r="E319" s="5" t="str">
        <f t="shared" si="4"/>
        <v/>
      </c>
      <c r="F319" s="5" t="str">
        <f t="shared" si="5"/>
        <v/>
      </c>
      <c r="G319" s="5" t="str">
        <f t="shared" si="7"/>
        <v/>
      </c>
      <c r="H319" s="53"/>
      <c r="I319" s="7"/>
      <c r="J319" s="6"/>
      <c r="K319" s="6"/>
    </row>
    <row r="320" ht="14.25" customHeight="1">
      <c r="A320" s="5" t="b">
        <f>SELECT!P325</f>
        <v>0</v>
      </c>
      <c r="B320" s="5" t="str">
        <f t="shared" si="1"/>
        <v/>
      </c>
      <c r="C320" s="5" t="str">
        <f t="shared" si="2"/>
        <v/>
      </c>
      <c r="D320" s="5" t="str">
        <f t="shared" si="3"/>
        <v/>
      </c>
      <c r="E320" s="5" t="str">
        <f t="shared" si="4"/>
        <v/>
      </c>
      <c r="F320" s="5" t="str">
        <f t="shared" si="5"/>
        <v/>
      </c>
      <c r="G320" s="5" t="str">
        <f t="shared" si="7"/>
        <v/>
      </c>
      <c r="H320" s="53"/>
      <c r="I320" s="7"/>
      <c r="J320" s="6"/>
      <c r="K320" s="6"/>
    </row>
    <row r="321" ht="14.25" customHeight="1">
      <c r="A321" s="5" t="b">
        <f>SELECT!P326</f>
        <v>0</v>
      </c>
      <c r="B321" s="5" t="str">
        <f t="shared" si="1"/>
        <v/>
      </c>
      <c r="C321" s="5" t="str">
        <f t="shared" si="2"/>
        <v/>
      </c>
      <c r="D321" s="5" t="str">
        <f t="shared" si="3"/>
        <v/>
      </c>
      <c r="E321" s="5" t="str">
        <f t="shared" si="4"/>
        <v/>
      </c>
      <c r="F321" s="5" t="str">
        <f t="shared" si="5"/>
        <v/>
      </c>
      <c r="G321" s="5" t="str">
        <f t="shared" si="7"/>
        <v/>
      </c>
      <c r="H321" s="53"/>
      <c r="I321" s="7"/>
      <c r="J321" s="6"/>
      <c r="K321" s="6"/>
    </row>
    <row r="322" ht="14.25" customHeight="1">
      <c r="A322" s="5" t="b">
        <f>SELECT!P327</f>
        <v>0</v>
      </c>
      <c r="B322" s="5" t="str">
        <f t="shared" si="1"/>
        <v/>
      </c>
      <c r="C322" s="5" t="str">
        <f t="shared" si="2"/>
        <v/>
      </c>
      <c r="D322" s="5" t="str">
        <f t="shared" si="3"/>
        <v/>
      </c>
      <c r="E322" s="5" t="str">
        <f t="shared" si="4"/>
        <v/>
      </c>
      <c r="F322" s="5" t="str">
        <f t="shared" si="5"/>
        <v/>
      </c>
      <c r="G322" s="5" t="str">
        <f t="shared" si="7"/>
        <v/>
      </c>
      <c r="H322" s="53"/>
      <c r="I322" s="7"/>
      <c r="J322" s="6"/>
      <c r="K322" s="6"/>
    </row>
    <row r="323" ht="14.25" customHeight="1">
      <c r="A323" s="5" t="b">
        <f>SELECT!P328</f>
        <v>0</v>
      </c>
      <c r="B323" s="5" t="str">
        <f t="shared" si="1"/>
        <v/>
      </c>
      <c r="C323" s="5" t="str">
        <f t="shared" si="2"/>
        <v/>
      </c>
      <c r="D323" s="5" t="str">
        <f t="shared" si="3"/>
        <v/>
      </c>
      <c r="E323" s="5" t="str">
        <f t="shared" si="4"/>
        <v/>
      </c>
      <c r="F323" s="5" t="str">
        <f t="shared" si="5"/>
        <v/>
      </c>
      <c r="G323" s="5" t="str">
        <f t="shared" si="7"/>
        <v/>
      </c>
      <c r="H323" s="53"/>
      <c r="I323" s="7"/>
      <c r="J323" s="6"/>
      <c r="K323" s="6"/>
    </row>
    <row r="324" ht="14.25" customHeight="1">
      <c r="A324" s="5" t="b">
        <f>SELECT!P329</f>
        <v>0</v>
      </c>
      <c r="B324" s="5" t="str">
        <f t="shared" si="1"/>
        <v/>
      </c>
      <c r="C324" s="5" t="str">
        <f t="shared" si="2"/>
        <v/>
      </c>
      <c r="D324" s="5" t="str">
        <f t="shared" si="3"/>
        <v/>
      </c>
      <c r="E324" s="5" t="str">
        <f t="shared" si="4"/>
        <v/>
      </c>
      <c r="F324" s="5" t="str">
        <f t="shared" si="5"/>
        <v/>
      </c>
      <c r="G324" s="5" t="str">
        <f t="shared" si="7"/>
        <v/>
      </c>
      <c r="H324" s="53"/>
      <c r="I324" s="7"/>
      <c r="J324" s="6"/>
      <c r="K324" s="6"/>
    </row>
    <row r="325" ht="14.25" customHeight="1">
      <c r="A325" s="5" t="b">
        <f>SELECT!P330</f>
        <v>0</v>
      </c>
      <c r="B325" s="5" t="str">
        <f t="shared" si="1"/>
        <v/>
      </c>
      <c r="C325" s="5" t="str">
        <f t="shared" si="2"/>
        <v/>
      </c>
      <c r="D325" s="5" t="str">
        <f t="shared" si="3"/>
        <v/>
      </c>
      <c r="E325" s="5" t="str">
        <f t="shared" si="4"/>
        <v/>
      </c>
      <c r="F325" s="5" t="str">
        <f t="shared" si="5"/>
        <v/>
      </c>
      <c r="G325" s="5" t="str">
        <f t="shared" si="7"/>
        <v/>
      </c>
      <c r="H325" s="53"/>
      <c r="I325" s="7"/>
      <c r="J325" s="6"/>
      <c r="K325" s="6"/>
    </row>
    <row r="326" ht="14.25" customHeight="1">
      <c r="A326" s="5" t="b">
        <f>SELECT!P331</f>
        <v>0</v>
      </c>
      <c r="B326" s="5" t="str">
        <f t="shared" si="1"/>
        <v/>
      </c>
      <c r="C326" s="5" t="str">
        <f t="shared" si="2"/>
        <v/>
      </c>
      <c r="D326" s="5" t="str">
        <f t="shared" si="3"/>
        <v/>
      </c>
      <c r="E326" s="5" t="str">
        <f t="shared" si="4"/>
        <v/>
      </c>
      <c r="F326" s="5" t="str">
        <f t="shared" si="5"/>
        <v/>
      </c>
      <c r="G326" s="5" t="str">
        <f t="shared" si="7"/>
        <v/>
      </c>
      <c r="H326" s="53"/>
      <c r="I326" s="7"/>
      <c r="J326" s="6"/>
      <c r="K326" s="6"/>
    </row>
    <row r="327" ht="14.25" customHeight="1">
      <c r="A327" s="5" t="b">
        <f>SELECT!P332</f>
        <v>0</v>
      </c>
      <c r="B327" s="5" t="str">
        <f t="shared" si="1"/>
        <v/>
      </c>
      <c r="C327" s="5" t="str">
        <f t="shared" si="2"/>
        <v/>
      </c>
      <c r="D327" s="5" t="str">
        <f t="shared" si="3"/>
        <v/>
      </c>
      <c r="E327" s="5" t="str">
        <f t="shared" si="4"/>
        <v/>
      </c>
      <c r="F327" s="5" t="str">
        <f t="shared" si="5"/>
        <v/>
      </c>
      <c r="G327" s="5" t="str">
        <f t="shared" si="7"/>
        <v/>
      </c>
      <c r="H327" s="53"/>
      <c r="I327" s="7"/>
      <c r="J327" s="6"/>
      <c r="K327" s="6"/>
    </row>
    <row r="328" ht="14.25" customHeight="1">
      <c r="A328" s="5" t="b">
        <f>SELECT!P333</f>
        <v>0</v>
      </c>
      <c r="B328" s="5" t="str">
        <f t="shared" si="1"/>
        <v/>
      </c>
      <c r="C328" s="5" t="str">
        <f t="shared" si="2"/>
        <v/>
      </c>
      <c r="D328" s="5" t="str">
        <f t="shared" si="3"/>
        <v/>
      </c>
      <c r="E328" s="5" t="str">
        <f t="shared" si="4"/>
        <v/>
      </c>
      <c r="F328" s="5" t="str">
        <f t="shared" si="5"/>
        <v/>
      </c>
      <c r="G328" s="5" t="str">
        <f t="shared" si="7"/>
        <v/>
      </c>
      <c r="H328" s="53"/>
      <c r="I328" s="7"/>
      <c r="J328" s="6"/>
      <c r="K328" s="6"/>
    </row>
    <row r="329" ht="14.25" customHeight="1">
      <c r="A329" s="5" t="b">
        <f>SELECT!P334</f>
        <v>0</v>
      </c>
      <c r="B329" s="5" t="str">
        <f t="shared" si="1"/>
        <v/>
      </c>
      <c r="C329" s="5" t="str">
        <f t="shared" si="2"/>
        <v/>
      </c>
      <c r="D329" s="5" t="str">
        <f t="shared" si="3"/>
        <v/>
      </c>
      <c r="E329" s="5" t="str">
        <f t="shared" si="4"/>
        <v/>
      </c>
      <c r="F329" s="5" t="str">
        <f t="shared" si="5"/>
        <v/>
      </c>
      <c r="G329" s="5" t="str">
        <f t="shared" si="7"/>
        <v/>
      </c>
      <c r="H329" s="53"/>
      <c r="I329" s="7"/>
      <c r="J329" s="6"/>
      <c r="K329" s="6"/>
    </row>
    <row r="330" ht="14.25" customHeight="1">
      <c r="A330" s="5" t="b">
        <f>SELECT!P335</f>
        <v>0</v>
      </c>
      <c r="B330" s="5" t="str">
        <f t="shared" si="1"/>
        <v/>
      </c>
      <c r="C330" s="5" t="str">
        <f t="shared" si="2"/>
        <v/>
      </c>
      <c r="D330" s="5" t="str">
        <f t="shared" si="3"/>
        <v/>
      </c>
      <c r="E330" s="5" t="str">
        <f t="shared" si="4"/>
        <v/>
      </c>
      <c r="F330" s="5" t="str">
        <f t="shared" si="5"/>
        <v/>
      </c>
      <c r="G330" s="5" t="str">
        <f t="shared" si="7"/>
        <v/>
      </c>
      <c r="H330" s="53"/>
      <c r="I330" s="7"/>
      <c r="J330" s="6"/>
      <c r="K330" s="6"/>
    </row>
    <row r="331" ht="14.25" customHeight="1">
      <c r="A331" s="5" t="b">
        <f>SELECT!P336</f>
        <v>0</v>
      </c>
      <c r="B331" s="5" t="str">
        <f t="shared" si="1"/>
        <v/>
      </c>
      <c r="C331" s="5" t="str">
        <f t="shared" si="2"/>
        <v/>
      </c>
      <c r="D331" s="5" t="str">
        <f t="shared" si="3"/>
        <v/>
      </c>
      <c r="E331" s="5" t="str">
        <f t="shared" si="4"/>
        <v/>
      </c>
      <c r="F331" s="5" t="str">
        <f t="shared" si="5"/>
        <v/>
      </c>
      <c r="G331" s="5" t="str">
        <f t="shared" si="7"/>
        <v/>
      </c>
      <c r="H331" s="53"/>
      <c r="I331" s="7"/>
      <c r="J331" s="6"/>
      <c r="K331" s="6"/>
    </row>
    <row r="332" ht="14.25" customHeight="1">
      <c r="A332" s="5" t="b">
        <f>SELECT!P337</f>
        <v>0</v>
      </c>
      <c r="B332" s="5" t="str">
        <f t="shared" si="1"/>
        <v/>
      </c>
      <c r="C332" s="5" t="str">
        <f t="shared" si="2"/>
        <v/>
      </c>
      <c r="D332" s="5" t="str">
        <f t="shared" si="3"/>
        <v/>
      </c>
      <c r="E332" s="5" t="str">
        <f t="shared" si="4"/>
        <v/>
      </c>
      <c r="F332" s="5" t="str">
        <f t="shared" si="5"/>
        <v/>
      </c>
      <c r="G332" s="5" t="str">
        <f t="shared" si="7"/>
        <v/>
      </c>
      <c r="H332" s="53"/>
      <c r="I332" s="7"/>
      <c r="J332" s="6"/>
      <c r="K332" s="6"/>
    </row>
    <row r="333" ht="14.25" customHeight="1">
      <c r="A333" s="5" t="b">
        <f>SELECT!P338</f>
        <v>0</v>
      </c>
      <c r="B333" s="5" t="str">
        <f t="shared" si="1"/>
        <v/>
      </c>
      <c r="C333" s="5" t="str">
        <f t="shared" si="2"/>
        <v/>
      </c>
      <c r="D333" s="5" t="str">
        <f t="shared" si="3"/>
        <v/>
      </c>
      <c r="E333" s="5" t="str">
        <f t="shared" si="4"/>
        <v/>
      </c>
      <c r="F333" s="5" t="str">
        <f t="shared" si="5"/>
        <v/>
      </c>
      <c r="G333" s="5" t="str">
        <f t="shared" si="7"/>
        <v/>
      </c>
      <c r="H333" s="53"/>
      <c r="I333" s="7"/>
      <c r="J333" s="6"/>
      <c r="K333" s="6"/>
    </row>
    <row r="334" ht="14.25" customHeight="1">
      <c r="A334" s="5" t="b">
        <f>SELECT!P339</f>
        <v>0</v>
      </c>
      <c r="B334" s="5" t="str">
        <f t="shared" si="1"/>
        <v/>
      </c>
      <c r="C334" s="5" t="str">
        <f t="shared" si="2"/>
        <v/>
      </c>
      <c r="D334" s="5" t="str">
        <f t="shared" si="3"/>
        <v/>
      </c>
      <c r="E334" s="5" t="str">
        <f t="shared" si="4"/>
        <v/>
      </c>
      <c r="F334" s="5" t="str">
        <f t="shared" si="5"/>
        <v/>
      </c>
      <c r="G334" s="5" t="str">
        <f t="shared" si="7"/>
        <v/>
      </c>
      <c r="H334" s="53"/>
      <c r="I334" s="7"/>
      <c r="J334" s="6"/>
      <c r="K334" s="6"/>
    </row>
    <row r="335" ht="14.25" customHeight="1">
      <c r="A335" s="5" t="b">
        <f>SELECT!P340</f>
        <v>0</v>
      </c>
      <c r="B335" s="5" t="str">
        <f t="shared" si="1"/>
        <v/>
      </c>
      <c r="C335" s="5" t="str">
        <f t="shared" si="2"/>
        <v/>
      </c>
      <c r="D335" s="5" t="str">
        <f t="shared" si="3"/>
        <v/>
      </c>
      <c r="E335" s="5" t="str">
        <f t="shared" si="4"/>
        <v/>
      </c>
      <c r="F335" s="5" t="str">
        <f t="shared" si="5"/>
        <v/>
      </c>
      <c r="G335" s="5" t="str">
        <f t="shared" si="7"/>
        <v/>
      </c>
      <c r="H335" s="53"/>
      <c r="I335" s="7"/>
      <c r="J335" s="6"/>
      <c r="K335" s="6"/>
    </row>
    <row r="336" ht="14.25" customHeight="1">
      <c r="A336" s="5" t="b">
        <f>SELECT!P341</f>
        <v>0</v>
      </c>
      <c r="B336" s="5" t="str">
        <f t="shared" si="1"/>
        <v/>
      </c>
      <c r="C336" s="5" t="str">
        <f t="shared" si="2"/>
        <v/>
      </c>
      <c r="D336" s="5" t="str">
        <f t="shared" si="3"/>
        <v/>
      </c>
      <c r="E336" s="5" t="str">
        <f t="shared" si="4"/>
        <v/>
      </c>
      <c r="F336" s="5" t="str">
        <f t="shared" si="5"/>
        <v/>
      </c>
      <c r="G336" s="5" t="str">
        <f t="shared" si="7"/>
        <v/>
      </c>
      <c r="H336" s="53"/>
      <c r="I336" s="7"/>
      <c r="J336" s="6"/>
      <c r="K336" s="6"/>
    </row>
    <row r="337" ht="14.25" customHeight="1">
      <c r="A337" s="5" t="b">
        <f>SELECT!P342</f>
        <v>0</v>
      </c>
      <c r="B337" s="5" t="str">
        <f t="shared" si="1"/>
        <v/>
      </c>
      <c r="C337" s="5" t="str">
        <f t="shared" si="2"/>
        <v/>
      </c>
      <c r="D337" s="5" t="str">
        <f t="shared" si="3"/>
        <v/>
      </c>
      <c r="E337" s="5" t="str">
        <f t="shared" si="4"/>
        <v/>
      </c>
      <c r="F337" s="5" t="str">
        <f t="shared" si="5"/>
        <v/>
      </c>
      <c r="G337" s="5" t="str">
        <f t="shared" si="7"/>
        <v/>
      </c>
      <c r="H337" s="53"/>
      <c r="I337" s="7"/>
      <c r="J337" s="6"/>
      <c r="K337" s="6"/>
    </row>
    <row r="338" ht="14.25" customHeight="1">
      <c r="A338" s="5" t="b">
        <f>SELECT!P343</f>
        <v>0</v>
      </c>
      <c r="B338" s="5" t="str">
        <f t="shared" si="1"/>
        <v/>
      </c>
      <c r="C338" s="5" t="str">
        <f t="shared" si="2"/>
        <v/>
      </c>
      <c r="D338" s="5" t="str">
        <f t="shared" si="3"/>
        <v/>
      </c>
      <c r="E338" s="5" t="str">
        <f t="shared" si="4"/>
        <v/>
      </c>
      <c r="F338" s="5" t="str">
        <f t="shared" si="5"/>
        <v/>
      </c>
      <c r="G338" s="5" t="str">
        <f t="shared" si="7"/>
        <v/>
      </c>
      <c r="H338" s="53"/>
      <c r="I338" s="7"/>
      <c r="J338" s="6"/>
      <c r="K338" s="6"/>
    </row>
    <row r="339" ht="14.25" customHeight="1">
      <c r="A339" s="5" t="b">
        <f>SELECT!P344</f>
        <v>0</v>
      </c>
      <c r="B339" s="5" t="str">
        <f t="shared" si="1"/>
        <v/>
      </c>
      <c r="C339" s="5" t="str">
        <f t="shared" si="2"/>
        <v/>
      </c>
      <c r="D339" s="5" t="str">
        <f t="shared" si="3"/>
        <v/>
      </c>
      <c r="E339" s="5" t="str">
        <f t="shared" si="4"/>
        <v/>
      </c>
      <c r="F339" s="5" t="str">
        <f t="shared" si="5"/>
        <v/>
      </c>
      <c r="G339" s="5" t="str">
        <f t="shared" si="7"/>
        <v/>
      </c>
      <c r="H339" s="53"/>
      <c r="I339" s="7"/>
      <c r="J339" s="6"/>
      <c r="K339" s="6"/>
    </row>
    <row r="340" ht="14.25" customHeight="1">
      <c r="A340" s="5" t="b">
        <f>SELECT!P345</f>
        <v>0</v>
      </c>
      <c r="B340" s="5" t="str">
        <f t="shared" si="1"/>
        <v/>
      </c>
      <c r="C340" s="5" t="str">
        <f t="shared" si="2"/>
        <v/>
      </c>
      <c r="D340" s="5" t="str">
        <f t="shared" si="3"/>
        <v/>
      </c>
      <c r="E340" s="5" t="str">
        <f t="shared" si="4"/>
        <v/>
      </c>
      <c r="F340" s="5" t="str">
        <f t="shared" si="5"/>
        <v/>
      </c>
      <c r="G340" s="5" t="str">
        <f t="shared" si="7"/>
        <v/>
      </c>
      <c r="H340" s="53"/>
      <c r="I340" s="7"/>
      <c r="J340" s="6"/>
      <c r="K340" s="6"/>
    </row>
    <row r="341" ht="14.25" customHeight="1">
      <c r="A341" s="5" t="b">
        <f>SELECT!P346</f>
        <v>0</v>
      </c>
      <c r="B341" s="5" t="str">
        <f t="shared" si="1"/>
        <v/>
      </c>
      <c r="C341" s="5" t="str">
        <f t="shared" si="2"/>
        <v/>
      </c>
      <c r="D341" s="5" t="str">
        <f t="shared" si="3"/>
        <v/>
      </c>
      <c r="E341" s="5" t="str">
        <f t="shared" si="4"/>
        <v/>
      </c>
      <c r="F341" s="5" t="str">
        <f t="shared" si="5"/>
        <v/>
      </c>
      <c r="G341" s="5" t="str">
        <f t="shared" si="7"/>
        <v/>
      </c>
      <c r="H341" s="53"/>
      <c r="I341" s="7"/>
      <c r="J341" s="6"/>
      <c r="K341" s="6"/>
    </row>
    <row r="342" ht="14.25" customHeight="1">
      <c r="A342" s="5" t="b">
        <f>SELECT!P347</f>
        <v>0</v>
      </c>
      <c r="B342" s="5" t="str">
        <f t="shared" si="1"/>
        <v/>
      </c>
      <c r="C342" s="5" t="str">
        <f t="shared" si="2"/>
        <v/>
      </c>
      <c r="D342" s="5" t="str">
        <f t="shared" si="3"/>
        <v/>
      </c>
      <c r="E342" s="5" t="str">
        <f t="shared" si="4"/>
        <v/>
      </c>
      <c r="F342" s="5" t="str">
        <f t="shared" si="5"/>
        <v/>
      </c>
      <c r="G342" s="5" t="str">
        <f t="shared" si="7"/>
        <v/>
      </c>
      <c r="H342" s="53"/>
      <c r="I342" s="7"/>
      <c r="J342" s="6"/>
      <c r="K342" s="6"/>
    </row>
    <row r="343" ht="14.25" customHeight="1">
      <c r="A343" s="5" t="b">
        <f>SELECT!P348</f>
        <v>0</v>
      </c>
      <c r="B343" s="5" t="str">
        <f t="shared" si="1"/>
        <v/>
      </c>
      <c r="C343" s="5" t="str">
        <f t="shared" si="2"/>
        <v/>
      </c>
      <c r="D343" s="5" t="str">
        <f t="shared" si="3"/>
        <v/>
      </c>
      <c r="E343" s="5" t="str">
        <f t="shared" si="4"/>
        <v/>
      </c>
      <c r="F343" s="5" t="str">
        <f t="shared" si="5"/>
        <v/>
      </c>
      <c r="G343" s="5" t="str">
        <f t="shared" si="7"/>
        <v/>
      </c>
      <c r="H343" s="53"/>
      <c r="I343" s="7"/>
      <c r="J343" s="6"/>
      <c r="K343" s="6"/>
    </row>
    <row r="344" ht="14.25" customHeight="1">
      <c r="A344" s="5" t="b">
        <f>SELECT!P349</f>
        <v>0</v>
      </c>
      <c r="B344" s="5" t="str">
        <f t="shared" si="1"/>
        <v/>
      </c>
      <c r="C344" s="5" t="str">
        <f t="shared" si="2"/>
        <v/>
      </c>
      <c r="D344" s="5" t="str">
        <f t="shared" si="3"/>
        <v/>
      </c>
      <c r="E344" s="5" t="str">
        <f t="shared" si="4"/>
        <v/>
      </c>
      <c r="F344" s="5" t="str">
        <f t="shared" si="5"/>
        <v/>
      </c>
      <c r="G344" s="5" t="str">
        <f t="shared" si="7"/>
        <v/>
      </c>
      <c r="H344" s="53"/>
      <c r="I344" s="7"/>
      <c r="J344" s="6"/>
      <c r="K344" s="6"/>
    </row>
    <row r="345" ht="14.25" customHeight="1">
      <c r="A345" s="5" t="b">
        <f>SELECT!P350</f>
        <v>0</v>
      </c>
      <c r="B345" s="5" t="str">
        <f t="shared" si="1"/>
        <v/>
      </c>
      <c r="C345" s="5" t="str">
        <f t="shared" si="2"/>
        <v/>
      </c>
      <c r="D345" s="5" t="str">
        <f t="shared" si="3"/>
        <v/>
      </c>
      <c r="E345" s="5" t="str">
        <f t="shared" si="4"/>
        <v/>
      </c>
      <c r="F345" s="5" t="str">
        <f t="shared" si="5"/>
        <v/>
      </c>
      <c r="G345" s="5" t="str">
        <f t="shared" si="7"/>
        <v/>
      </c>
      <c r="H345" s="53"/>
      <c r="I345" s="7"/>
      <c r="J345" s="6"/>
      <c r="K345" s="6"/>
    </row>
    <row r="346" ht="14.25" customHeight="1">
      <c r="A346" s="5" t="b">
        <f>SELECT!P351</f>
        <v>0</v>
      </c>
      <c r="B346" s="5" t="str">
        <f t="shared" si="1"/>
        <v/>
      </c>
      <c r="C346" s="5" t="str">
        <f t="shared" si="2"/>
        <v/>
      </c>
      <c r="D346" s="5" t="str">
        <f t="shared" si="3"/>
        <v/>
      </c>
      <c r="E346" s="5" t="str">
        <f t="shared" si="4"/>
        <v/>
      </c>
      <c r="F346" s="5" t="str">
        <f t="shared" si="5"/>
        <v/>
      </c>
      <c r="G346" s="5" t="str">
        <f t="shared" si="7"/>
        <v/>
      </c>
      <c r="H346" s="53"/>
      <c r="I346" s="7"/>
      <c r="J346" s="6"/>
      <c r="K346" s="6"/>
    </row>
    <row r="347" ht="14.25" customHeight="1">
      <c r="A347" s="5" t="b">
        <f>SELECT!P352</f>
        <v>0</v>
      </c>
      <c r="B347" s="5" t="str">
        <f t="shared" si="1"/>
        <v/>
      </c>
      <c r="C347" s="5" t="str">
        <f t="shared" si="2"/>
        <v/>
      </c>
      <c r="D347" s="5" t="str">
        <f t="shared" si="3"/>
        <v/>
      </c>
      <c r="E347" s="5" t="str">
        <f t="shared" si="4"/>
        <v/>
      </c>
      <c r="F347" s="5" t="str">
        <f t="shared" si="5"/>
        <v/>
      </c>
      <c r="G347" s="5" t="str">
        <f t="shared" si="7"/>
        <v/>
      </c>
      <c r="H347" s="53"/>
      <c r="I347" s="7"/>
      <c r="J347" s="6"/>
      <c r="K347" s="6"/>
    </row>
    <row r="348" ht="14.25" customHeight="1">
      <c r="A348" s="5" t="b">
        <f>SELECT!P353</f>
        <v>0</v>
      </c>
      <c r="B348" s="5" t="str">
        <f t="shared" si="1"/>
        <v/>
      </c>
      <c r="C348" s="5" t="str">
        <f t="shared" si="2"/>
        <v/>
      </c>
      <c r="D348" s="5" t="str">
        <f t="shared" si="3"/>
        <v/>
      </c>
      <c r="E348" s="5" t="str">
        <f t="shared" si="4"/>
        <v/>
      </c>
      <c r="F348" s="5" t="str">
        <f t="shared" si="5"/>
        <v/>
      </c>
      <c r="G348" s="5" t="str">
        <f t="shared" si="7"/>
        <v/>
      </c>
      <c r="H348" s="53"/>
      <c r="I348" s="7"/>
      <c r="J348" s="6"/>
      <c r="K348" s="6"/>
    </row>
    <row r="349" ht="14.25" customHeight="1">
      <c r="A349" s="5" t="b">
        <f>SELECT!P354</f>
        <v>0</v>
      </c>
      <c r="B349" s="5" t="str">
        <f t="shared" si="1"/>
        <v/>
      </c>
      <c r="C349" s="5" t="str">
        <f t="shared" si="2"/>
        <v/>
      </c>
      <c r="D349" s="5" t="str">
        <f t="shared" si="3"/>
        <v/>
      </c>
      <c r="E349" s="5" t="str">
        <f t="shared" si="4"/>
        <v/>
      </c>
      <c r="F349" s="5" t="str">
        <f t="shared" si="5"/>
        <v/>
      </c>
      <c r="G349" s="5" t="str">
        <f t="shared" si="7"/>
        <v/>
      </c>
      <c r="H349" s="53"/>
      <c r="I349" s="7"/>
      <c r="J349" s="6"/>
      <c r="K349" s="6"/>
    </row>
    <row r="350" ht="14.25" customHeight="1">
      <c r="A350" s="5" t="b">
        <f>SELECT!P355</f>
        <v>0</v>
      </c>
      <c r="B350" s="5" t="str">
        <f t="shared" si="1"/>
        <v/>
      </c>
      <c r="C350" s="5" t="str">
        <f t="shared" si="2"/>
        <v/>
      </c>
      <c r="D350" s="5" t="str">
        <f t="shared" si="3"/>
        <v/>
      </c>
      <c r="E350" s="5" t="str">
        <f t="shared" si="4"/>
        <v/>
      </c>
      <c r="F350" s="5" t="str">
        <f t="shared" si="5"/>
        <v/>
      </c>
      <c r="G350" s="5" t="str">
        <f t="shared" si="7"/>
        <v/>
      </c>
      <c r="H350" s="53"/>
      <c r="I350" s="7"/>
      <c r="J350" s="6"/>
      <c r="K350" s="6"/>
    </row>
    <row r="351" ht="14.25" customHeight="1">
      <c r="A351" s="5" t="b">
        <f>SELECT!P356</f>
        <v>0</v>
      </c>
      <c r="B351" s="5" t="str">
        <f t="shared" si="1"/>
        <v/>
      </c>
      <c r="C351" s="5" t="str">
        <f t="shared" si="2"/>
        <v/>
      </c>
      <c r="D351" s="5" t="str">
        <f t="shared" si="3"/>
        <v/>
      </c>
      <c r="E351" s="5" t="str">
        <f t="shared" si="4"/>
        <v/>
      </c>
      <c r="F351" s="5" t="str">
        <f t="shared" si="5"/>
        <v/>
      </c>
      <c r="G351" s="5" t="str">
        <f t="shared" si="7"/>
        <v/>
      </c>
      <c r="H351" s="53"/>
      <c r="I351" s="7"/>
      <c r="J351" s="6"/>
      <c r="K351" s="6"/>
    </row>
    <row r="352" ht="14.25" customHeight="1">
      <c r="A352" s="5" t="b">
        <f>SELECT!P357</f>
        <v>0</v>
      </c>
      <c r="B352" s="5" t="str">
        <f t="shared" si="1"/>
        <v/>
      </c>
      <c r="C352" s="5" t="str">
        <f t="shared" si="2"/>
        <v/>
      </c>
      <c r="D352" s="5" t="str">
        <f t="shared" si="3"/>
        <v/>
      </c>
      <c r="E352" s="5" t="str">
        <f t="shared" si="4"/>
        <v/>
      </c>
      <c r="F352" s="5" t="str">
        <f t="shared" si="5"/>
        <v/>
      </c>
      <c r="G352" s="5" t="str">
        <f t="shared" si="7"/>
        <v/>
      </c>
      <c r="H352" s="53"/>
      <c r="I352" s="7"/>
      <c r="J352" s="6"/>
      <c r="K352" s="6"/>
    </row>
    <row r="353" ht="14.25" customHeight="1">
      <c r="A353" s="5" t="b">
        <f>SELECT!P358</f>
        <v>0</v>
      </c>
      <c r="B353" s="5" t="str">
        <f t="shared" si="1"/>
        <v/>
      </c>
      <c r="C353" s="5" t="str">
        <f t="shared" si="2"/>
        <v/>
      </c>
      <c r="D353" s="5" t="str">
        <f t="shared" si="3"/>
        <v/>
      </c>
      <c r="E353" s="5" t="str">
        <f t="shared" si="4"/>
        <v/>
      </c>
      <c r="F353" s="5" t="str">
        <f t="shared" si="5"/>
        <v/>
      </c>
      <c r="G353" s="5" t="str">
        <f t="shared" si="7"/>
        <v/>
      </c>
      <c r="H353" s="53"/>
      <c r="I353" s="7"/>
      <c r="J353" s="6"/>
      <c r="K353" s="6"/>
    </row>
    <row r="354" ht="14.25" customHeight="1">
      <c r="A354" s="5" t="b">
        <f>SELECT!P359</f>
        <v>0</v>
      </c>
      <c r="B354" s="5" t="str">
        <f t="shared" si="1"/>
        <v/>
      </c>
      <c r="C354" s="5" t="str">
        <f t="shared" si="2"/>
        <v/>
      </c>
      <c r="D354" s="5" t="str">
        <f t="shared" si="3"/>
        <v/>
      </c>
      <c r="E354" s="5" t="str">
        <f t="shared" si="4"/>
        <v/>
      </c>
      <c r="F354" s="5" t="str">
        <f t="shared" si="5"/>
        <v/>
      </c>
      <c r="G354" s="5" t="str">
        <f t="shared" si="7"/>
        <v/>
      </c>
      <c r="H354" s="53"/>
      <c r="I354" s="7"/>
      <c r="J354" s="6"/>
      <c r="K354" s="6"/>
    </row>
    <row r="355" ht="14.25" customHeight="1">
      <c r="A355" s="5" t="b">
        <f>SELECT!P360</f>
        <v>0</v>
      </c>
      <c r="B355" s="5" t="str">
        <f t="shared" si="1"/>
        <v/>
      </c>
      <c r="C355" s="5" t="str">
        <f t="shared" si="2"/>
        <v/>
      </c>
      <c r="D355" s="5" t="str">
        <f t="shared" si="3"/>
        <v/>
      </c>
      <c r="E355" s="5" t="str">
        <f t="shared" si="4"/>
        <v/>
      </c>
      <c r="F355" s="5" t="str">
        <f t="shared" si="5"/>
        <v/>
      </c>
      <c r="G355" s="5" t="str">
        <f t="shared" si="7"/>
        <v/>
      </c>
      <c r="H355" s="53"/>
      <c r="I355" s="7"/>
      <c r="J355" s="6"/>
      <c r="K355" s="6"/>
    </row>
    <row r="356" ht="14.25" customHeight="1">
      <c r="A356" s="5" t="b">
        <f>SELECT!P361</f>
        <v>0</v>
      </c>
      <c r="B356" s="5" t="str">
        <f t="shared" si="1"/>
        <v/>
      </c>
      <c r="C356" s="5" t="str">
        <f t="shared" si="2"/>
        <v/>
      </c>
      <c r="D356" s="5" t="str">
        <f t="shared" si="3"/>
        <v/>
      </c>
      <c r="E356" s="5" t="str">
        <f t="shared" si="4"/>
        <v/>
      </c>
      <c r="F356" s="5" t="str">
        <f t="shared" si="5"/>
        <v/>
      </c>
      <c r="G356" s="5" t="str">
        <f t="shared" si="7"/>
        <v/>
      </c>
      <c r="H356" s="53"/>
      <c r="I356" s="7"/>
      <c r="J356" s="6"/>
      <c r="K356" s="6"/>
    </row>
    <row r="357" ht="14.25" customHeight="1">
      <c r="A357" s="5" t="b">
        <f>SELECT!P362</f>
        <v>0</v>
      </c>
      <c r="B357" s="5" t="str">
        <f t="shared" si="1"/>
        <v/>
      </c>
      <c r="C357" s="5" t="str">
        <f t="shared" si="2"/>
        <v/>
      </c>
      <c r="D357" s="5" t="str">
        <f t="shared" si="3"/>
        <v/>
      </c>
      <c r="E357" s="5" t="str">
        <f t="shared" si="4"/>
        <v/>
      </c>
      <c r="F357" s="5" t="str">
        <f t="shared" si="5"/>
        <v/>
      </c>
      <c r="G357" s="5" t="str">
        <f t="shared" si="7"/>
        <v/>
      </c>
      <c r="H357" s="53"/>
      <c r="I357" s="7"/>
      <c r="J357" s="6"/>
      <c r="K357" s="6"/>
    </row>
    <row r="358" ht="14.25" customHeight="1">
      <c r="A358" s="5" t="b">
        <f>SELECT!P363</f>
        <v>0</v>
      </c>
      <c r="B358" s="5" t="str">
        <f t="shared" si="1"/>
        <v/>
      </c>
      <c r="C358" s="5" t="str">
        <f t="shared" si="2"/>
        <v/>
      </c>
      <c r="D358" s="5" t="str">
        <f t="shared" si="3"/>
        <v/>
      </c>
      <c r="E358" s="5" t="str">
        <f t="shared" si="4"/>
        <v/>
      </c>
      <c r="F358" s="5" t="str">
        <f t="shared" si="5"/>
        <v/>
      </c>
      <c r="G358" s="5" t="str">
        <f t="shared" si="7"/>
        <v/>
      </c>
      <c r="H358" s="53"/>
      <c r="I358" s="7"/>
      <c r="J358" s="6"/>
      <c r="K358" s="6"/>
    </row>
    <row r="359" ht="14.25" customHeight="1">
      <c r="A359" s="5" t="b">
        <f>SELECT!P364</f>
        <v>0</v>
      </c>
      <c r="B359" s="5" t="str">
        <f t="shared" si="1"/>
        <v/>
      </c>
      <c r="C359" s="5" t="str">
        <f t="shared" si="2"/>
        <v/>
      </c>
      <c r="D359" s="5" t="str">
        <f t="shared" si="3"/>
        <v/>
      </c>
      <c r="E359" s="5" t="str">
        <f t="shared" si="4"/>
        <v/>
      </c>
      <c r="F359" s="5" t="str">
        <f t="shared" si="5"/>
        <v/>
      </c>
      <c r="G359" s="5" t="str">
        <f t="shared" si="7"/>
        <v/>
      </c>
      <c r="H359" s="53"/>
      <c r="I359" s="7"/>
      <c r="J359" s="6"/>
      <c r="K359" s="6"/>
    </row>
    <row r="360" ht="14.25" customHeight="1">
      <c r="A360" s="5" t="b">
        <f>SELECT!P365</f>
        <v>0</v>
      </c>
      <c r="B360" s="5" t="str">
        <f t="shared" si="1"/>
        <v/>
      </c>
      <c r="C360" s="5" t="str">
        <f t="shared" si="2"/>
        <v/>
      </c>
      <c r="D360" s="5" t="str">
        <f t="shared" si="3"/>
        <v/>
      </c>
      <c r="E360" s="5" t="str">
        <f t="shared" si="4"/>
        <v/>
      </c>
      <c r="F360" s="5" t="str">
        <f t="shared" si="5"/>
        <v/>
      </c>
      <c r="G360" s="5" t="str">
        <f t="shared" si="7"/>
        <v/>
      </c>
      <c r="H360" s="53"/>
      <c r="I360" s="7"/>
      <c r="J360" s="6"/>
      <c r="K360" s="6"/>
    </row>
    <row r="361" ht="14.25" customHeight="1">
      <c r="A361" s="5" t="b">
        <f>SELECT!P366</f>
        <v>0</v>
      </c>
      <c r="B361" s="5" t="str">
        <f t="shared" si="1"/>
        <v/>
      </c>
      <c r="C361" s="5" t="str">
        <f t="shared" si="2"/>
        <v/>
      </c>
      <c r="D361" s="5" t="str">
        <f t="shared" si="3"/>
        <v/>
      </c>
      <c r="E361" s="5" t="str">
        <f t="shared" si="4"/>
        <v/>
      </c>
      <c r="F361" s="5" t="str">
        <f t="shared" si="5"/>
        <v/>
      </c>
      <c r="G361" s="5" t="str">
        <f t="shared" si="7"/>
        <v/>
      </c>
      <c r="H361" s="53"/>
      <c r="I361" s="7"/>
      <c r="J361" s="6"/>
      <c r="K361" s="6"/>
    </row>
    <row r="362" ht="14.25" customHeight="1">
      <c r="A362" s="5" t="b">
        <f>SELECT!P367</f>
        <v>0</v>
      </c>
      <c r="B362" s="5" t="str">
        <f t="shared" si="1"/>
        <v/>
      </c>
      <c r="C362" s="5" t="str">
        <f t="shared" si="2"/>
        <v/>
      </c>
      <c r="D362" s="5" t="str">
        <f t="shared" si="3"/>
        <v/>
      </c>
      <c r="E362" s="5" t="str">
        <f t="shared" si="4"/>
        <v/>
      </c>
      <c r="F362" s="5" t="str">
        <f t="shared" si="5"/>
        <v/>
      </c>
      <c r="G362" s="5" t="str">
        <f t="shared" si="7"/>
        <v/>
      </c>
      <c r="H362" s="53"/>
      <c r="I362" s="7"/>
      <c r="J362" s="6"/>
      <c r="K362" s="6"/>
    </row>
    <row r="363" ht="14.25" customHeight="1">
      <c r="A363" s="5" t="b">
        <f>SELECT!P368</f>
        <v>0</v>
      </c>
      <c r="B363" s="5" t="str">
        <f t="shared" si="1"/>
        <v/>
      </c>
      <c r="C363" s="5" t="str">
        <f t="shared" si="2"/>
        <v/>
      </c>
      <c r="D363" s="5" t="str">
        <f t="shared" si="3"/>
        <v/>
      </c>
      <c r="E363" s="5" t="str">
        <f t="shared" si="4"/>
        <v/>
      </c>
      <c r="F363" s="5" t="str">
        <f t="shared" si="5"/>
        <v/>
      </c>
      <c r="G363" s="5" t="str">
        <f t="shared" si="7"/>
        <v/>
      </c>
      <c r="H363" s="53"/>
      <c r="I363" s="7"/>
      <c r="J363" s="6"/>
      <c r="K363" s="6"/>
    </row>
    <row r="364" ht="14.25" customHeight="1">
      <c r="A364" s="5" t="b">
        <f>SELECT!P369</f>
        <v>0</v>
      </c>
      <c r="B364" s="5" t="str">
        <f t="shared" si="1"/>
        <v/>
      </c>
      <c r="C364" s="5" t="str">
        <f t="shared" si="2"/>
        <v/>
      </c>
      <c r="D364" s="5" t="str">
        <f t="shared" si="3"/>
        <v/>
      </c>
      <c r="E364" s="5" t="str">
        <f t="shared" si="4"/>
        <v/>
      </c>
      <c r="F364" s="5" t="str">
        <f t="shared" si="5"/>
        <v/>
      </c>
      <c r="G364" s="5" t="str">
        <f t="shared" si="7"/>
        <v/>
      </c>
      <c r="H364" s="53"/>
      <c r="I364" s="7"/>
      <c r="J364" s="6"/>
      <c r="K364" s="6"/>
    </row>
    <row r="365" ht="14.25" customHeight="1">
      <c r="A365" s="5" t="b">
        <f>SELECT!P370</f>
        <v>0</v>
      </c>
      <c r="B365" s="5" t="str">
        <f t="shared" si="1"/>
        <v/>
      </c>
      <c r="C365" s="5" t="str">
        <f t="shared" si="2"/>
        <v/>
      </c>
      <c r="D365" s="5" t="str">
        <f t="shared" si="3"/>
        <v/>
      </c>
      <c r="E365" s="5" t="str">
        <f t="shared" si="4"/>
        <v/>
      </c>
      <c r="F365" s="5" t="str">
        <f t="shared" si="5"/>
        <v/>
      </c>
      <c r="G365" s="5" t="str">
        <f t="shared" si="7"/>
        <v/>
      </c>
      <c r="H365" s="53"/>
      <c r="I365" s="7"/>
      <c r="J365" s="6"/>
      <c r="K365" s="6"/>
    </row>
    <row r="366" ht="14.25" customHeight="1">
      <c r="A366" s="5" t="b">
        <f>SELECT!P371</f>
        <v>0</v>
      </c>
      <c r="B366" s="5" t="str">
        <f t="shared" si="1"/>
        <v/>
      </c>
      <c r="C366" s="5" t="str">
        <f t="shared" si="2"/>
        <v/>
      </c>
      <c r="D366" s="5" t="str">
        <f t="shared" si="3"/>
        <v/>
      </c>
      <c r="E366" s="5" t="str">
        <f t="shared" si="4"/>
        <v/>
      </c>
      <c r="F366" s="5" t="str">
        <f t="shared" si="5"/>
        <v/>
      </c>
      <c r="G366" s="5" t="str">
        <f t="shared" si="7"/>
        <v/>
      </c>
      <c r="H366" s="53"/>
      <c r="I366" s="7"/>
      <c r="J366" s="6"/>
      <c r="K366" s="6"/>
    </row>
    <row r="367" ht="14.25" customHeight="1">
      <c r="A367" s="5" t="b">
        <f>SELECT!P372</f>
        <v>0</v>
      </c>
      <c r="B367" s="5" t="str">
        <f t="shared" si="1"/>
        <v/>
      </c>
      <c r="C367" s="5" t="str">
        <f t="shared" si="2"/>
        <v/>
      </c>
      <c r="D367" s="5" t="str">
        <f t="shared" si="3"/>
        <v/>
      </c>
      <c r="E367" s="5" t="str">
        <f t="shared" si="4"/>
        <v/>
      </c>
      <c r="F367" s="5" t="str">
        <f t="shared" si="5"/>
        <v/>
      </c>
      <c r="G367" s="5" t="str">
        <f t="shared" si="7"/>
        <v/>
      </c>
      <c r="H367" s="53"/>
      <c r="I367" s="7"/>
      <c r="J367" s="6"/>
      <c r="K367" s="6"/>
    </row>
    <row r="368" ht="14.25" customHeight="1">
      <c r="A368" s="5" t="b">
        <f>SELECT!P373</f>
        <v>0</v>
      </c>
      <c r="B368" s="5" t="str">
        <f t="shared" si="1"/>
        <v/>
      </c>
      <c r="C368" s="5" t="str">
        <f t="shared" si="2"/>
        <v/>
      </c>
      <c r="D368" s="5" t="str">
        <f t="shared" si="3"/>
        <v/>
      </c>
      <c r="E368" s="5" t="str">
        <f t="shared" si="4"/>
        <v/>
      </c>
      <c r="F368" s="5" t="str">
        <f t="shared" si="5"/>
        <v/>
      </c>
      <c r="G368" s="5" t="str">
        <f t="shared" si="7"/>
        <v/>
      </c>
      <c r="H368" s="53"/>
      <c r="I368" s="7"/>
      <c r="J368" s="6"/>
      <c r="K368" s="6"/>
    </row>
    <row r="369" ht="14.25" customHeight="1">
      <c r="A369" s="5" t="b">
        <f>SELECT!P374</f>
        <v>0</v>
      </c>
      <c r="B369" s="5" t="str">
        <f t="shared" si="1"/>
        <v/>
      </c>
      <c r="C369" s="5" t="str">
        <f t="shared" si="2"/>
        <v/>
      </c>
      <c r="D369" s="5" t="str">
        <f t="shared" si="3"/>
        <v/>
      </c>
      <c r="E369" s="5" t="str">
        <f t="shared" si="4"/>
        <v/>
      </c>
      <c r="F369" s="5" t="str">
        <f t="shared" si="5"/>
        <v/>
      </c>
      <c r="G369" s="5" t="str">
        <f t="shared" si="7"/>
        <v/>
      </c>
      <c r="H369" s="53"/>
      <c r="I369" s="7"/>
      <c r="J369" s="6"/>
      <c r="K369" s="6"/>
    </row>
    <row r="370" ht="14.25" customHeight="1">
      <c r="A370" s="5" t="b">
        <f>SELECT!P375</f>
        <v>0</v>
      </c>
      <c r="B370" s="5" t="str">
        <f t="shared" si="1"/>
        <v/>
      </c>
      <c r="C370" s="5" t="str">
        <f t="shared" si="2"/>
        <v/>
      </c>
      <c r="D370" s="5" t="str">
        <f t="shared" si="3"/>
        <v/>
      </c>
      <c r="E370" s="5" t="str">
        <f t="shared" si="4"/>
        <v/>
      </c>
      <c r="F370" s="5" t="str">
        <f t="shared" si="5"/>
        <v/>
      </c>
      <c r="G370" s="5" t="str">
        <f t="shared" si="7"/>
        <v/>
      </c>
      <c r="H370" s="53"/>
      <c r="I370" s="7"/>
      <c r="J370" s="6"/>
      <c r="K370" s="6"/>
    </row>
    <row r="371" ht="14.25" customHeight="1">
      <c r="A371" s="5" t="b">
        <f>SELECT!P376</f>
        <v>0</v>
      </c>
      <c r="B371" s="5" t="str">
        <f t="shared" si="1"/>
        <v/>
      </c>
      <c r="C371" s="5" t="str">
        <f t="shared" si="2"/>
        <v/>
      </c>
      <c r="D371" s="5" t="str">
        <f t="shared" si="3"/>
        <v/>
      </c>
      <c r="E371" s="5" t="str">
        <f t="shared" si="4"/>
        <v/>
      </c>
      <c r="F371" s="5" t="str">
        <f t="shared" si="5"/>
        <v/>
      </c>
      <c r="G371" s="5" t="str">
        <f t="shared" si="7"/>
        <v/>
      </c>
      <c r="H371" s="53"/>
      <c r="I371" s="7"/>
      <c r="J371" s="6"/>
      <c r="K371" s="6"/>
    </row>
    <row r="372" ht="14.25" customHeight="1">
      <c r="A372" s="5" t="b">
        <f>SELECT!P377</f>
        <v>0</v>
      </c>
      <c r="B372" s="5" t="str">
        <f t="shared" si="1"/>
        <v/>
      </c>
      <c r="C372" s="5" t="str">
        <f t="shared" si="2"/>
        <v/>
      </c>
      <c r="D372" s="5" t="str">
        <f t="shared" si="3"/>
        <v/>
      </c>
      <c r="E372" s="5" t="str">
        <f t="shared" si="4"/>
        <v/>
      </c>
      <c r="F372" s="5" t="str">
        <f t="shared" si="5"/>
        <v/>
      </c>
      <c r="G372" s="5" t="str">
        <f t="shared" si="7"/>
        <v/>
      </c>
      <c r="H372" s="53"/>
      <c r="I372" s="7"/>
      <c r="J372" s="6"/>
      <c r="K372" s="6"/>
    </row>
    <row r="373" ht="14.25" customHeight="1">
      <c r="A373" s="5" t="b">
        <f>SELECT!P378</f>
        <v>0</v>
      </c>
      <c r="B373" s="5" t="str">
        <f t="shared" si="1"/>
        <v/>
      </c>
      <c r="C373" s="5" t="str">
        <f t="shared" si="2"/>
        <v/>
      </c>
      <c r="D373" s="5" t="str">
        <f t="shared" si="3"/>
        <v/>
      </c>
      <c r="E373" s="5" t="str">
        <f t="shared" si="4"/>
        <v/>
      </c>
      <c r="F373" s="5" t="str">
        <f t="shared" si="5"/>
        <v/>
      </c>
      <c r="G373" s="5" t="str">
        <f t="shared" si="7"/>
        <v/>
      </c>
      <c r="H373" s="53"/>
      <c r="I373" s="7"/>
      <c r="J373" s="6"/>
      <c r="K373" s="6"/>
    </row>
    <row r="374" ht="14.25" customHeight="1">
      <c r="A374" s="5" t="b">
        <f>SELECT!P379</f>
        <v>0</v>
      </c>
      <c r="B374" s="5" t="str">
        <f t="shared" si="1"/>
        <v/>
      </c>
      <c r="C374" s="5" t="str">
        <f t="shared" si="2"/>
        <v/>
      </c>
      <c r="D374" s="5" t="str">
        <f t="shared" si="3"/>
        <v/>
      </c>
      <c r="E374" s="5" t="str">
        <f t="shared" si="4"/>
        <v/>
      </c>
      <c r="F374" s="5" t="str">
        <f t="shared" si="5"/>
        <v/>
      </c>
      <c r="G374" s="5" t="str">
        <f t="shared" si="7"/>
        <v/>
      </c>
      <c r="H374" s="53"/>
      <c r="I374" s="7"/>
      <c r="J374" s="6"/>
      <c r="K374" s="6"/>
    </row>
    <row r="375" ht="14.25" customHeight="1">
      <c r="A375" s="5" t="b">
        <f>SELECT!P380</f>
        <v>0</v>
      </c>
      <c r="B375" s="5" t="str">
        <f t="shared" si="1"/>
        <v/>
      </c>
      <c r="C375" s="5" t="str">
        <f t="shared" si="2"/>
        <v/>
      </c>
      <c r="D375" s="5" t="str">
        <f t="shared" si="3"/>
        <v/>
      </c>
      <c r="E375" s="5" t="str">
        <f t="shared" si="4"/>
        <v/>
      </c>
      <c r="F375" s="5" t="str">
        <f t="shared" si="5"/>
        <v/>
      </c>
      <c r="G375" s="5" t="str">
        <f t="shared" si="7"/>
        <v/>
      </c>
      <c r="H375" s="53"/>
      <c r="I375" s="7"/>
      <c r="J375" s="6"/>
      <c r="K375" s="6"/>
    </row>
    <row r="376" ht="14.25" customHeight="1">
      <c r="A376" s="5" t="b">
        <f>SELECT!P381</f>
        <v>0</v>
      </c>
      <c r="B376" s="5" t="str">
        <f t="shared" si="1"/>
        <v/>
      </c>
      <c r="C376" s="5" t="str">
        <f t="shared" si="2"/>
        <v/>
      </c>
      <c r="D376" s="5" t="str">
        <f t="shared" si="3"/>
        <v/>
      </c>
      <c r="E376" s="5" t="str">
        <f t="shared" si="4"/>
        <v/>
      </c>
      <c r="F376" s="5" t="str">
        <f t="shared" si="5"/>
        <v/>
      </c>
      <c r="G376" s="5" t="str">
        <f t="shared" si="7"/>
        <v/>
      </c>
      <c r="H376" s="53"/>
      <c r="I376" s="7"/>
      <c r="J376" s="6"/>
      <c r="K376" s="6"/>
    </row>
    <row r="377" ht="14.25" customHeight="1">
      <c r="A377" s="5" t="b">
        <f>SELECT!P382</f>
        <v>0</v>
      </c>
      <c r="B377" s="5" t="str">
        <f t="shared" si="1"/>
        <v/>
      </c>
      <c r="C377" s="5" t="str">
        <f t="shared" si="2"/>
        <v/>
      </c>
      <c r="D377" s="5" t="str">
        <f t="shared" si="3"/>
        <v/>
      </c>
      <c r="E377" s="5" t="str">
        <f t="shared" si="4"/>
        <v/>
      </c>
      <c r="F377" s="5" t="str">
        <f t="shared" si="5"/>
        <v/>
      </c>
      <c r="G377" s="5" t="str">
        <f t="shared" si="7"/>
        <v/>
      </c>
      <c r="H377" s="53"/>
      <c r="I377" s="7"/>
      <c r="J377" s="6"/>
      <c r="K377" s="6"/>
    </row>
    <row r="378" ht="14.25" customHeight="1">
      <c r="A378" s="5" t="b">
        <f>SELECT!P383</f>
        <v>0</v>
      </c>
      <c r="B378" s="5" t="str">
        <f t="shared" si="1"/>
        <v/>
      </c>
      <c r="C378" s="5" t="str">
        <f t="shared" si="2"/>
        <v/>
      </c>
      <c r="D378" s="5" t="str">
        <f t="shared" si="3"/>
        <v/>
      </c>
      <c r="E378" s="5" t="str">
        <f t="shared" si="4"/>
        <v/>
      </c>
      <c r="F378" s="5" t="str">
        <f t="shared" si="5"/>
        <v/>
      </c>
      <c r="G378" s="5" t="str">
        <f t="shared" si="7"/>
        <v/>
      </c>
      <c r="H378" s="53"/>
      <c r="I378" s="7"/>
      <c r="J378" s="6"/>
      <c r="K378" s="6"/>
    </row>
    <row r="379" ht="14.25" customHeight="1">
      <c r="A379" s="5" t="b">
        <f>SELECT!P384</f>
        <v>0</v>
      </c>
      <c r="B379" s="5" t="str">
        <f t="shared" si="1"/>
        <v/>
      </c>
      <c r="C379" s="5" t="str">
        <f t="shared" si="2"/>
        <v/>
      </c>
      <c r="D379" s="5" t="str">
        <f t="shared" si="3"/>
        <v/>
      </c>
      <c r="E379" s="5" t="str">
        <f t="shared" si="4"/>
        <v/>
      </c>
      <c r="F379" s="5" t="str">
        <f t="shared" si="5"/>
        <v/>
      </c>
      <c r="G379" s="5" t="str">
        <f t="shared" si="7"/>
        <v/>
      </c>
      <c r="H379" s="53"/>
      <c r="I379" s="7"/>
      <c r="J379" s="6"/>
      <c r="K379" s="6"/>
    </row>
    <row r="380" ht="14.25" customHeight="1">
      <c r="A380" s="5" t="b">
        <f>SELECT!P385</f>
        <v>0</v>
      </c>
      <c r="B380" s="5" t="str">
        <f t="shared" si="1"/>
        <v/>
      </c>
      <c r="C380" s="5" t="str">
        <f t="shared" si="2"/>
        <v/>
      </c>
      <c r="D380" s="5" t="str">
        <f t="shared" si="3"/>
        <v/>
      </c>
      <c r="E380" s="5" t="str">
        <f t="shared" si="4"/>
        <v/>
      </c>
      <c r="F380" s="5" t="str">
        <f t="shared" si="5"/>
        <v/>
      </c>
      <c r="G380" s="5" t="str">
        <f t="shared" si="7"/>
        <v/>
      </c>
      <c r="H380" s="53"/>
      <c r="I380" s="7"/>
      <c r="J380" s="6"/>
      <c r="K380" s="6"/>
    </row>
    <row r="381" ht="14.25" customHeight="1">
      <c r="A381" s="5" t="b">
        <f>SELECT!P386</f>
        <v>0</v>
      </c>
      <c r="B381" s="5" t="str">
        <f t="shared" si="1"/>
        <v/>
      </c>
      <c r="C381" s="5" t="str">
        <f t="shared" si="2"/>
        <v/>
      </c>
      <c r="D381" s="5" t="str">
        <f t="shared" si="3"/>
        <v/>
      </c>
      <c r="E381" s="5" t="str">
        <f t="shared" si="4"/>
        <v/>
      </c>
      <c r="F381" s="5" t="str">
        <f t="shared" si="5"/>
        <v/>
      </c>
      <c r="G381" s="5" t="str">
        <f t="shared" si="7"/>
        <v/>
      </c>
      <c r="H381" s="53"/>
      <c r="I381" s="7"/>
      <c r="J381" s="6"/>
      <c r="K381" s="6"/>
    </row>
    <row r="382" ht="14.25" customHeight="1">
      <c r="A382" s="5" t="b">
        <f>SELECT!P387</f>
        <v>0</v>
      </c>
      <c r="B382" s="5" t="str">
        <f t="shared" si="1"/>
        <v/>
      </c>
      <c r="C382" s="5" t="str">
        <f t="shared" si="2"/>
        <v/>
      </c>
      <c r="D382" s="5" t="str">
        <f t="shared" si="3"/>
        <v/>
      </c>
      <c r="E382" s="5" t="str">
        <f t="shared" si="4"/>
        <v/>
      </c>
      <c r="F382" s="5" t="str">
        <f t="shared" si="5"/>
        <v/>
      </c>
      <c r="G382" s="5" t="str">
        <f t="shared" si="7"/>
        <v/>
      </c>
      <c r="H382" s="53"/>
      <c r="I382" s="7"/>
      <c r="J382" s="6"/>
      <c r="K382" s="6"/>
    </row>
    <row r="383" ht="14.25" customHeight="1">
      <c r="A383" s="5" t="b">
        <f>SELECT!P388</f>
        <v>0</v>
      </c>
      <c r="B383" s="5" t="str">
        <f t="shared" si="1"/>
        <v/>
      </c>
      <c r="C383" s="5" t="str">
        <f t="shared" si="2"/>
        <v/>
      </c>
      <c r="D383" s="5" t="str">
        <f t="shared" si="3"/>
        <v/>
      </c>
      <c r="E383" s="5" t="str">
        <f t="shared" si="4"/>
        <v/>
      </c>
      <c r="F383" s="5" t="str">
        <f t="shared" si="5"/>
        <v/>
      </c>
      <c r="G383" s="5" t="str">
        <f t="shared" si="7"/>
        <v/>
      </c>
      <c r="H383" s="53"/>
      <c r="I383" s="7"/>
      <c r="J383" s="6"/>
      <c r="K383" s="6"/>
    </row>
    <row r="384" ht="14.25" customHeight="1">
      <c r="A384" s="5" t="b">
        <f>SELECT!P389</f>
        <v>0</v>
      </c>
      <c r="B384" s="5" t="str">
        <f t="shared" si="1"/>
        <v/>
      </c>
      <c r="C384" s="5" t="str">
        <f t="shared" si="2"/>
        <v/>
      </c>
      <c r="D384" s="5" t="str">
        <f t="shared" si="3"/>
        <v/>
      </c>
      <c r="E384" s="5" t="str">
        <f t="shared" si="4"/>
        <v/>
      </c>
      <c r="F384" s="5" t="str">
        <f t="shared" si="5"/>
        <v/>
      </c>
      <c r="G384" s="5" t="str">
        <f t="shared" si="7"/>
        <v/>
      </c>
      <c r="H384" s="53"/>
      <c r="I384" s="7"/>
      <c r="J384" s="6"/>
      <c r="K384" s="6"/>
    </row>
    <row r="385" ht="14.25" customHeight="1">
      <c r="A385" s="5" t="b">
        <f>SELECT!P390</f>
        <v>0</v>
      </c>
      <c r="B385" s="5" t="str">
        <f t="shared" si="1"/>
        <v/>
      </c>
      <c r="C385" s="5" t="str">
        <f t="shared" si="2"/>
        <v/>
      </c>
      <c r="D385" s="5" t="str">
        <f t="shared" si="3"/>
        <v/>
      </c>
      <c r="E385" s="5" t="str">
        <f t="shared" si="4"/>
        <v/>
      </c>
      <c r="F385" s="5" t="str">
        <f t="shared" si="5"/>
        <v/>
      </c>
      <c r="G385" s="5" t="str">
        <f t="shared" si="7"/>
        <v/>
      </c>
      <c r="H385" s="53"/>
      <c r="I385" s="7"/>
      <c r="J385" s="6"/>
      <c r="K385" s="6"/>
    </row>
    <row r="386" ht="14.25" customHeight="1">
      <c r="A386" s="5" t="b">
        <f>SELECT!P391</f>
        <v>0</v>
      </c>
      <c r="B386" s="5" t="str">
        <f t="shared" si="1"/>
        <v/>
      </c>
      <c r="C386" s="5" t="str">
        <f t="shared" si="2"/>
        <v/>
      </c>
      <c r="D386" s="5" t="str">
        <f t="shared" si="3"/>
        <v/>
      </c>
      <c r="E386" s="5" t="str">
        <f t="shared" si="4"/>
        <v/>
      </c>
      <c r="F386" s="5" t="str">
        <f t="shared" si="5"/>
        <v/>
      </c>
      <c r="G386" s="5" t="str">
        <f t="shared" si="7"/>
        <v/>
      </c>
      <c r="H386" s="53"/>
      <c r="I386" s="7"/>
      <c r="J386" s="6"/>
      <c r="K386" s="6"/>
    </row>
    <row r="387" ht="14.25" customHeight="1">
      <c r="A387" s="5" t="b">
        <f>SELECT!P392</f>
        <v>0</v>
      </c>
      <c r="B387" s="5" t="str">
        <f t="shared" si="1"/>
        <v/>
      </c>
      <c r="C387" s="5" t="str">
        <f t="shared" si="2"/>
        <v/>
      </c>
      <c r="D387" s="5" t="str">
        <f t="shared" si="3"/>
        <v/>
      </c>
      <c r="E387" s="5" t="str">
        <f t="shared" si="4"/>
        <v/>
      </c>
      <c r="F387" s="5" t="str">
        <f t="shared" si="5"/>
        <v/>
      </c>
      <c r="G387" s="5" t="str">
        <f t="shared" si="7"/>
        <v/>
      </c>
      <c r="H387" s="53"/>
      <c r="I387" s="7"/>
      <c r="J387" s="6"/>
      <c r="K387" s="6"/>
    </row>
    <row r="388" ht="14.25" customHeight="1">
      <c r="A388" s="5" t="b">
        <f>SELECT!P393</f>
        <v>0</v>
      </c>
      <c r="B388" s="5" t="str">
        <f t="shared" si="1"/>
        <v/>
      </c>
      <c r="C388" s="5" t="str">
        <f t="shared" si="2"/>
        <v/>
      </c>
      <c r="D388" s="5" t="str">
        <f t="shared" si="3"/>
        <v/>
      </c>
      <c r="E388" s="5" t="str">
        <f t="shared" si="4"/>
        <v/>
      </c>
      <c r="F388" s="5" t="str">
        <f t="shared" si="5"/>
        <v/>
      </c>
      <c r="G388" s="5" t="str">
        <f t="shared" si="7"/>
        <v/>
      </c>
      <c r="H388" s="53"/>
      <c r="I388" s="7"/>
      <c r="J388" s="6"/>
      <c r="K388" s="6"/>
    </row>
    <row r="389" ht="14.25" customHeight="1">
      <c r="A389" s="5" t="b">
        <f>SELECT!P394</f>
        <v>0</v>
      </c>
      <c r="B389" s="5" t="str">
        <f t="shared" si="1"/>
        <v/>
      </c>
      <c r="C389" s="5" t="str">
        <f t="shared" si="2"/>
        <v/>
      </c>
      <c r="D389" s="5" t="str">
        <f t="shared" si="3"/>
        <v/>
      </c>
      <c r="E389" s="5" t="str">
        <f t="shared" si="4"/>
        <v/>
      </c>
      <c r="F389" s="5" t="str">
        <f t="shared" si="5"/>
        <v/>
      </c>
      <c r="G389" s="5" t="str">
        <f t="shared" si="7"/>
        <v/>
      </c>
      <c r="H389" s="53"/>
      <c r="I389" s="7"/>
      <c r="J389" s="6"/>
      <c r="K389" s="6"/>
    </row>
    <row r="390" ht="14.25" customHeight="1">
      <c r="A390" s="5" t="b">
        <f>SELECT!P395</f>
        <v>0</v>
      </c>
      <c r="B390" s="5" t="str">
        <f t="shared" si="1"/>
        <v/>
      </c>
      <c r="C390" s="5" t="str">
        <f t="shared" si="2"/>
        <v/>
      </c>
      <c r="D390" s="5" t="str">
        <f t="shared" si="3"/>
        <v/>
      </c>
      <c r="E390" s="5" t="str">
        <f t="shared" si="4"/>
        <v/>
      </c>
      <c r="F390" s="5" t="str">
        <f t="shared" si="5"/>
        <v/>
      </c>
      <c r="G390" s="5" t="str">
        <f t="shared" si="7"/>
        <v/>
      </c>
      <c r="H390" s="53"/>
      <c r="I390" s="7"/>
      <c r="J390" s="6"/>
      <c r="K390" s="6"/>
    </row>
    <row r="391" ht="14.25" customHeight="1">
      <c r="A391" s="5" t="b">
        <f>SELECT!P396</f>
        <v>0</v>
      </c>
      <c r="B391" s="5" t="str">
        <f t="shared" si="1"/>
        <v/>
      </c>
      <c r="C391" s="5" t="str">
        <f t="shared" si="2"/>
        <v/>
      </c>
      <c r="D391" s="5" t="str">
        <f t="shared" si="3"/>
        <v/>
      </c>
      <c r="E391" s="5" t="str">
        <f t="shared" si="4"/>
        <v/>
      </c>
      <c r="F391" s="5" t="str">
        <f t="shared" si="5"/>
        <v/>
      </c>
      <c r="G391" s="5" t="str">
        <f t="shared" si="7"/>
        <v/>
      </c>
      <c r="H391" s="53"/>
      <c r="I391" s="7"/>
      <c r="J391" s="6"/>
      <c r="K391" s="6"/>
    </row>
    <row r="392" ht="14.25" customHeight="1">
      <c r="A392" s="5" t="b">
        <f>SELECT!P397</f>
        <v>0</v>
      </c>
      <c r="B392" s="5" t="str">
        <f t="shared" si="1"/>
        <v/>
      </c>
      <c r="C392" s="5" t="str">
        <f t="shared" si="2"/>
        <v/>
      </c>
      <c r="D392" s="5" t="str">
        <f t="shared" si="3"/>
        <v/>
      </c>
      <c r="E392" s="5" t="str">
        <f t="shared" si="4"/>
        <v/>
      </c>
      <c r="F392" s="5" t="str">
        <f t="shared" si="5"/>
        <v/>
      </c>
      <c r="G392" s="5" t="str">
        <f t="shared" si="7"/>
        <v/>
      </c>
      <c r="H392" s="53"/>
      <c r="I392" s="7"/>
      <c r="J392" s="6"/>
      <c r="K392" s="6"/>
    </row>
    <row r="393" ht="14.25" customHeight="1">
      <c r="A393" s="5" t="b">
        <f>SELECT!P398</f>
        <v>0</v>
      </c>
      <c r="B393" s="5" t="str">
        <f t="shared" si="1"/>
        <v/>
      </c>
      <c r="C393" s="5" t="str">
        <f t="shared" si="2"/>
        <v/>
      </c>
      <c r="D393" s="5" t="str">
        <f t="shared" si="3"/>
        <v/>
      </c>
      <c r="E393" s="5" t="str">
        <f t="shared" si="4"/>
        <v/>
      </c>
      <c r="F393" s="5" t="str">
        <f t="shared" si="5"/>
        <v/>
      </c>
      <c r="G393" s="5" t="str">
        <f t="shared" si="7"/>
        <v/>
      </c>
      <c r="H393" s="53"/>
      <c r="I393" s="7"/>
      <c r="J393" s="6"/>
      <c r="K393" s="6"/>
    </row>
    <row r="394" ht="14.25" customHeight="1">
      <c r="A394" s="5" t="b">
        <f>SELECT!P399</f>
        <v>0</v>
      </c>
      <c r="B394" s="5" t="str">
        <f t="shared" si="1"/>
        <v/>
      </c>
      <c r="C394" s="5" t="str">
        <f t="shared" si="2"/>
        <v/>
      </c>
      <c r="D394" s="5" t="str">
        <f t="shared" si="3"/>
        <v/>
      </c>
      <c r="E394" s="5" t="str">
        <f t="shared" si="4"/>
        <v/>
      </c>
      <c r="F394" s="5" t="str">
        <f t="shared" si="5"/>
        <v/>
      </c>
      <c r="G394" s="5" t="str">
        <f t="shared" si="7"/>
        <v/>
      </c>
      <c r="H394" s="53"/>
      <c r="I394" s="7"/>
      <c r="J394" s="6"/>
      <c r="K394" s="6"/>
    </row>
    <row r="395" ht="14.25" customHeight="1">
      <c r="A395" s="5" t="b">
        <f>SELECT!P400</f>
        <v>0</v>
      </c>
      <c r="B395" s="5" t="str">
        <f t="shared" si="1"/>
        <v/>
      </c>
      <c r="C395" s="5" t="str">
        <f t="shared" si="2"/>
        <v/>
      </c>
      <c r="D395" s="5" t="str">
        <f t="shared" si="3"/>
        <v/>
      </c>
      <c r="E395" s="5" t="str">
        <f t="shared" si="4"/>
        <v/>
      </c>
      <c r="F395" s="5" t="str">
        <f t="shared" si="5"/>
        <v/>
      </c>
      <c r="G395" s="5" t="str">
        <f t="shared" si="7"/>
        <v/>
      </c>
      <c r="H395" s="53"/>
      <c r="I395" s="7"/>
      <c r="J395" s="6"/>
      <c r="K395" s="6"/>
    </row>
    <row r="396" ht="14.25" customHeight="1">
      <c r="A396" s="5" t="b">
        <f>SELECT!P401</f>
        <v>0</v>
      </c>
      <c r="B396" s="5" t="str">
        <f t="shared" si="1"/>
        <v/>
      </c>
      <c r="C396" s="5" t="str">
        <f t="shared" si="2"/>
        <v/>
      </c>
      <c r="D396" s="5" t="str">
        <f t="shared" si="3"/>
        <v/>
      </c>
      <c r="E396" s="5" t="str">
        <f t="shared" si="4"/>
        <v/>
      </c>
      <c r="F396" s="5" t="str">
        <f t="shared" si="5"/>
        <v/>
      </c>
      <c r="G396" s="5" t="str">
        <f t="shared" si="7"/>
        <v/>
      </c>
      <c r="H396" s="53"/>
      <c r="I396" s="7"/>
      <c r="J396" s="6"/>
      <c r="K396" s="6"/>
    </row>
    <row r="397" ht="14.25" customHeight="1">
      <c r="A397" s="5" t="b">
        <f>SELECT!P402</f>
        <v>0</v>
      </c>
      <c r="B397" s="5" t="str">
        <f t="shared" si="1"/>
        <v/>
      </c>
      <c r="C397" s="5" t="str">
        <f t="shared" si="2"/>
        <v/>
      </c>
      <c r="D397" s="5" t="str">
        <f t="shared" si="3"/>
        <v/>
      </c>
      <c r="E397" s="5" t="str">
        <f t="shared" si="4"/>
        <v/>
      </c>
      <c r="F397" s="5" t="str">
        <f t="shared" si="5"/>
        <v/>
      </c>
      <c r="G397" s="5" t="str">
        <f t="shared" si="7"/>
        <v/>
      </c>
      <c r="H397" s="53"/>
      <c r="I397" s="7"/>
      <c r="J397" s="6"/>
      <c r="K397" s="6"/>
    </row>
    <row r="398" ht="14.25" customHeight="1">
      <c r="A398" s="5" t="b">
        <f>SELECT!P403</f>
        <v>0</v>
      </c>
      <c r="B398" s="5" t="str">
        <f t="shared" si="1"/>
        <v/>
      </c>
      <c r="C398" s="5" t="str">
        <f t="shared" si="2"/>
        <v/>
      </c>
      <c r="D398" s="5" t="str">
        <f t="shared" si="3"/>
        <v/>
      </c>
      <c r="E398" s="5" t="str">
        <f t="shared" si="4"/>
        <v/>
      </c>
      <c r="F398" s="5" t="str">
        <f t="shared" si="5"/>
        <v/>
      </c>
      <c r="G398" s="5" t="str">
        <f t="shared" si="7"/>
        <v/>
      </c>
      <c r="H398" s="53"/>
      <c r="I398" s="7"/>
      <c r="J398" s="6"/>
      <c r="K398" s="6"/>
    </row>
    <row r="399" ht="14.25" customHeight="1">
      <c r="A399" s="5" t="b">
        <f>SELECT!P404</f>
        <v>0</v>
      </c>
      <c r="B399" s="5" t="str">
        <f t="shared" si="1"/>
        <v/>
      </c>
      <c r="C399" s="5" t="str">
        <f t="shared" si="2"/>
        <v/>
      </c>
      <c r="D399" s="5" t="str">
        <f t="shared" si="3"/>
        <v/>
      </c>
      <c r="E399" s="5" t="str">
        <f t="shared" si="4"/>
        <v/>
      </c>
      <c r="F399" s="5" t="str">
        <f t="shared" si="5"/>
        <v/>
      </c>
      <c r="G399" s="5" t="str">
        <f t="shared" si="7"/>
        <v/>
      </c>
      <c r="H399" s="53"/>
      <c r="I399" s="7"/>
      <c r="J399" s="6"/>
      <c r="K399" s="6"/>
    </row>
    <row r="400" ht="14.25" customHeight="1">
      <c r="A400" s="5" t="b">
        <f>SELECT!P405</f>
        <v>0</v>
      </c>
      <c r="B400" s="5" t="str">
        <f t="shared" si="1"/>
        <v/>
      </c>
      <c r="C400" s="5" t="str">
        <f t="shared" si="2"/>
        <v/>
      </c>
      <c r="D400" s="5" t="str">
        <f t="shared" si="3"/>
        <v/>
      </c>
      <c r="E400" s="5" t="str">
        <f t="shared" si="4"/>
        <v/>
      </c>
      <c r="F400" s="5" t="str">
        <f t="shared" si="5"/>
        <v/>
      </c>
      <c r="G400" s="5" t="str">
        <f t="shared" si="7"/>
        <v/>
      </c>
      <c r="H400" s="53"/>
      <c r="I400" s="7"/>
      <c r="J400" s="6"/>
      <c r="K400" s="6"/>
    </row>
    <row r="401" ht="14.25" customHeight="1">
      <c r="A401" s="5" t="b">
        <f>SELECT!P406</f>
        <v>0</v>
      </c>
      <c r="B401" s="5" t="str">
        <f t="shared" si="1"/>
        <v/>
      </c>
      <c r="C401" s="5" t="str">
        <f t="shared" si="2"/>
        <v/>
      </c>
      <c r="D401" s="5" t="str">
        <f t="shared" si="3"/>
        <v/>
      </c>
      <c r="E401" s="5" t="str">
        <f t="shared" si="4"/>
        <v/>
      </c>
      <c r="F401" s="5" t="str">
        <f t="shared" si="5"/>
        <v/>
      </c>
      <c r="G401" s="5" t="str">
        <f t="shared" si="7"/>
        <v/>
      </c>
      <c r="H401" s="53"/>
      <c r="I401" s="7"/>
      <c r="J401" s="6"/>
      <c r="K401" s="6"/>
    </row>
    <row r="402" ht="14.25" customHeight="1">
      <c r="A402" s="5" t="b">
        <f>SELECT!P407</f>
        <v>0</v>
      </c>
      <c r="B402" s="5" t="str">
        <f t="shared" si="1"/>
        <v/>
      </c>
      <c r="C402" s="5" t="str">
        <f t="shared" si="2"/>
        <v/>
      </c>
      <c r="D402" s="5" t="str">
        <f t="shared" si="3"/>
        <v/>
      </c>
      <c r="E402" s="5" t="str">
        <f t="shared" si="4"/>
        <v/>
      </c>
      <c r="F402" s="5" t="str">
        <f t="shared" si="5"/>
        <v/>
      </c>
      <c r="G402" s="5" t="str">
        <f t="shared" si="7"/>
        <v/>
      </c>
      <c r="H402" s="53"/>
      <c r="I402" s="7"/>
      <c r="J402" s="6"/>
      <c r="K402" s="6"/>
    </row>
    <row r="403" ht="14.25" customHeight="1">
      <c r="A403" s="5" t="b">
        <f>SELECT!P408</f>
        <v>0</v>
      </c>
      <c r="B403" s="5" t="str">
        <f t="shared" si="1"/>
        <v/>
      </c>
      <c r="C403" s="5" t="str">
        <f t="shared" si="2"/>
        <v/>
      </c>
      <c r="D403" s="5" t="str">
        <f t="shared" si="3"/>
        <v/>
      </c>
      <c r="E403" s="5" t="str">
        <f t="shared" si="4"/>
        <v/>
      </c>
      <c r="F403" s="5" t="str">
        <f t="shared" si="5"/>
        <v/>
      </c>
      <c r="G403" s="5" t="str">
        <f t="shared" si="7"/>
        <v/>
      </c>
      <c r="H403" s="53"/>
      <c r="I403" s="7"/>
      <c r="J403" s="6"/>
      <c r="K403" s="6"/>
    </row>
    <row r="404" ht="14.25" customHeight="1">
      <c r="A404" s="5" t="b">
        <f>SELECT!P409</f>
        <v>0</v>
      </c>
      <c r="B404" s="5" t="str">
        <f t="shared" si="1"/>
        <v/>
      </c>
      <c r="C404" s="5" t="str">
        <f t="shared" si="2"/>
        <v/>
      </c>
      <c r="D404" s="5" t="str">
        <f t="shared" si="3"/>
        <v/>
      </c>
      <c r="E404" s="5" t="str">
        <f t="shared" si="4"/>
        <v/>
      </c>
      <c r="F404" s="5" t="str">
        <f t="shared" si="5"/>
        <v/>
      </c>
      <c r="G404" s="5" t="str">
        <f t="shared" si="7"/>
        <v/>
      </c>
      <c r="H404" s="53"/>
      <c r="I404" s="7"/>
      <c r="J404" s="6"/>
      <c r="K404" s="6"/>
    </row>
    <row r="405" ht="14.25" customHeight="1">
      <c r="A405" s="5" t="b">
        <f>SELECT!P410</f>
        <v>0</v>
      </c>
      <c r="B405" s="5" t="str">
        <f t="shared" si="1"/>
        <v/>
      </c>
      <c r="C405" s="5" t="str">
        <f t="shared" si="2"/>
        <v/>
      </c>
      <c r="D405" s="5" t="str">
        <f t="shared" si="3"/>
        <v/>
      </c>
      <c r="E405" s="5" t="str">
        <f t="shared" si="4"/>
        <v/>
      </c>
      <c r="F405" s="5" t="str">
        <f t="shared" si="5"/>
        <v/>
      </c>
      <c r="G405" s="5" t="str">
        <f t="shared" si="7"/>
        <v/>
      </c>
      <c r="H405" s="53"/>
      <c r="I405" s="7"/>
      <c r="J405" s="6"/>
      <c r="K405" s="6"/>
    </row>
    <row r="406" ht="14.25" customHeight="1">
      <c r="A406" s="5" t="b">
        <f>SELECT!P411</f>
        <v>0</v>
      </c>
      <c r="B406" s="5" t="str">
        <f t="shared" si="1"/>
        <v/>
      </c>
      <c r="C406" s="5" t="str">
        <f t="shared" si="2"/>
        <v/>
      </c>
      <c r="D406" s="5" t="str">
        <f t="shared" si="3"/>
        <v/>
      </c>
      <c r="E406" s="5" t="str">
        <f t="shared" si="4"/>
        <v/>
      </c>
      <c r="F406" s="5" t="str">
        <f t="shared" si="5"/>
        <v/>
      </c>
      <c r="G406" s="5" t="str">
        <f t="shared" si="7"/>
        <v/>
      </c>
      <c r="H406" s="53"/>
      <c r="I406" s="7"/>
      <c r="J406" s="6"/>
      <c r="K406" s="6"/>
    </row>
    <row r="407" ht="14.25" customHeight="1">
      <c r="A407" s="5" t="b">
        <f>SELECT!P412</f>
        <v>0</v>
      </c>
      <c r="B407" s="5" t="str">
        <f t="shared" si="1"/>
        <v/>
      </c>
      <c r="C407" s="5" t="str">
        <f t="shared" si="2"/>
        <v/>
      </c>
      <c r="D407" s="5" t="str">
        <f t="shared" si="3"/>
        <v/>
      </c>
      <c r="E407" s="5" t="str">
        <f t="shared" si="4"/>
        <v/>
      </c>
      <c r="F407" s="5" t="str">
        <f t="shared" si="5"/>
        <v/>
      </c>
      <c r="G407" s="5" t="str">
        <f t="shared" si="7"/>
        <v/>
      </c>
      <c r="H407" s="53"/>
      <c r="I407" s="7"/>
      <c r="J407" s="6"/>
      <c r="K407" s="6"/>
    </row>
    <row r="408" ht="14.25" customHeight="1">
      <c r="A408" s="5" t="b">
        <f>SELECT!P413</f>
        <v>0</v>
      </c>
      <c r="B408" s="5" t="str">
        <f t="shared" si="1"/>
        <v/>
      </c>
      <c r="C408" s="5" t="str">
        <f t="shared" si="2"/>
        <v/>
      </c>
      <c r="D408" s="5" t="str">
        <f t="shared" si="3"/>
        <v/>
      </c>
      <c r="E408" s="5" t="str">
        <f t="shared" si="4"/>
        <v/>
      </c>
      <c r="F408" s="5" t="str">
        <f t="shared" si="5"/>
        <v/>
      </c>
      <c r="G408" s="5" t="str">
        <f t="shared" si="7"/>
        <v/>
      </c>
      <c r="H408" s="53"/>
      <c r="I408" s="7"/>
      <c r="J408" s="6"/>
      <c r="K408" s="6"/>
    </row>
    <row r="409" ht="14.25" customHeight="1">
      <c r="A409" s="5" t="b">
        <f>SELECT!P414</f>
        <v>0</v>
      </c>
      <c r="B409" s="5" t="str">
        <f t="shared" si="1"/>
        <v/>
      </c>
      <c r="C409" s="5" t="str">
        <f t="shared" si="2"/>
        <v/>
      </c>
      <c r="D409" s="5" t="str">
        <f t="shared" si="3"/>
        <v/>
      </c>
      <c r="E409" s="5" t="str">
        <f t="shared" si="4"/>
        <v/>
      </c>
      <c r="F409" s="5" t="str">
        <f t="shared" si="5"/>
        <v/>
      </c>
      <c r="G409" s="5" t="str">
        <f t="shared" si="7"/>
        <v/>
      </c>
      <c r="H409" s="53"/>
      <c r="I409" s="7"/>
      <c r="J409" s="6"/>
      <c r="K409" s="6"/>
    </row>
    <row r="410" ht="14.25" customHeight="1">
      <c r="A410" s="5" t="b">
        <f>SELECT!P415</f>
        <v>0</v>
      </c>
      <c r="B410" s="5" t="str">
        <f t="shared" si="1"/>
        <v/>
      </c>
      <c r="C410" s="5" t="str">
        <f t="shared" si="2"/>
        <v/>
      </c>
      <c r="D410" s="5" t="str">
        <f t="shared" si="3"/>
        <v/>
      </c>
      <c r="E410" s="5" t="str">
        <f t="shared" si="4"/>
        <v/>
      </c>
      <c r="F410" s="5" t="str">
        <f t="shared" si="5"/>
        <v/>
      </c>
      <c r="G410" s="5" t="str">
        <f t="shared" si="7"/>
        <v/>
      </c>
      <c r="H410" s="53"/>
      <c r="I410" s="7"/>
      <c r="J410" s="6"/>
      <c r="K410" s="6"/>
    </row>
    <row r="411" ht="14.25" customHeight="1">
      <c r="A411" s="5" t="b">
        <f>SELECT!P416</f>
        <v>0</v>
      </c>
      <c r="B411" s="5" t="str">
        <f t="shared" si="1"/>
        <v/>
      </c>
      <c r="C411" s="5" t="str">
        <f t="shared" si="2"/>
        <v/>
      </c>
      <c r="D411" s="5" t="str">
        <f t="shared" si="3"/>
        <v/>
      </c>
      <c r="E411" s="5" t="str">
        <f t="shared" si="4"/>
        <v/>
      </c>
      <c r="F411" s="5" t="str">
        <f t="shared" si="5"/>
        <v/>
      </c>
      <c r="G411" s="5" t="str">
        <f t="shared" si="7"/>
        <v/>
      </c>
      <c r="H411" s="53"/>
      <c r="I411" s="7"/>
      <c r="J411" s="6"/>
      <c r="K411" s="6"/>
    </row>
    <row r="412" ht="14.25" customHeight="1">
      <c r="A412" s="5" t="b">
        <f>SELECT!P417</f>
        <v>0</v>
      </c>
      <c r="B412" s="5" t="str">
        <f t="shared" si="1"/>
        <v/>
      </c>
      <c r="C412" s="5" t="str">
        <f t="shared" si="2"/>
        <v/>
      </c>
      <c r="D412" s="5" t="str">
        <f t="shared" si="3"/>
        <v/>
      </c>
      <c r="E412" s="5" t="str">
        <f t="shared" si="4"/>
        <v/>
      </c>
      <c r="F412" s="5" t="str">
        <f t="shared" si="5"/>
        <v/>
      </c>
      <c r="G412" s="5" t="str">
        <f t="shared" si="7"/>
        <v/>
      </c>
      <c r="H412" s="53"/>
      <c r="I412" s="7"/>
      <c r="J412" s="6"/>
      <c r="K412" s="6"/>
    </row>
    <row r="413" ht="14.25" customHeight="1">
      <c r="A413" s="5" t="b">
        <f>SELECT!P418</f>
        <v>0</v>
      </c>
      <c r="B413" s="5" t="str">
        <f t="shared" si="1"/>
        <v/>
      </c>
      <c r="C413" s="5" t="str">
        <f t="shared" si="2"/>
        <v/>
      </c>
      <c r="D413" s="5" t="str">
        <f t="shared" si="3"/>
        <v/>
      </c>
      <c r="E413" s="5" t="str">
        <f t="shared" si="4"/>
        <v/>
      </c>
      <c r="F413" s="5" t="str">
        <f t="shared" si="5"/>
        <v/>
      </c>
      <c r="G413" s="5" t="str">
        <f t="shared" si="7"/>
        <v/>
      </c>
      <c r="H413" s="53"/>
      <c r="I413" s="7"/>
      <c r="J413" s="6"/>
      <c r="K413" s="6"/>
    </row>
    <row r="414" ht="14.25" customHeight="1">
      <c r="A414" s="5" t="b">
        <f>SELECT!P419</f>
        <v>0</v>
      </c>
      <c r="B414" s="5" t="str">
        <f t="shared" si="1"/>
        <v/>
      </c>
      <c r="C414" s="5" t="str">
        <f t="shared" si="2"/>
        <v/>
      </c>
      <c r="D414" s="5" t="str">
        <f t="shared" si="3"/>
        <v/>
      </c>
      <c r="E414" s="5" t="str">
        <f t="shared" si="4"/>
        <v/>
      </c>
      <c r="F414" s="5" t="str">
        <f t="shared" si="5"/>
        <v/>
      </c>
      <c r="G414" s="5" t="str">
        <f t="shared" si="7"/>
        <v/>
      </c>
      <c r="H414" s="53"/>
      <c r="I414" s="7"/>
      <c r="J414" s="6"/>
      <c r="K414" s="6"/>
    </row>
    <row r="415" ht="14.25" customHeight="1">
      <c r="A415" s="5" t="b">
        <f>SELECT!P420</f>
        <v>0</v>
      </c>
      <c r="B415" s="5" t="str">
        <f t="shared" si="1"/>
        <v/>
      </c>
      <c r="C415" s="5" t="str">
        <f t="shared" si="2"/>
        <v/>
      </c>
      <c r="D415" s="5" t="str">
        <f t="shared" si="3"/>
        <v/>
      </c>
      <c r="E415" s="5" t="str">
        <f t="shared" si="4"/>
        <v/>
      </c>
      <c r="F415" s="5" t="str">
        <f t="shared" si="5"/>
        <v/>
      </c>
      <c r="G415" s="5" t="str">
        <f t="shared" si="7"/>
        <v/>
      </c>
      <c r="H415" s="53"/>
      <c r="I415" s="7"/>
      <c r="J415" s="6"/>
      <c r="K415" s="6"/>
    </row>
    <row r="416" ht="14.25" customHeight="1">
      <c r="A416" s="5" t="b">
        <f>SELECT!P421</f>
        <v>0</v>
      </c>
      <c r="B416" s="5" t="str">
        <f t="shared" si="1"/>
        <v/>
      </c>
      <c r="C416" s="5" t="str">
        <f t="shared" si="2"/>
        <v/>
      </c>
      <c r="D416" s="5" t="str">
        <f t="shared" si="3"/>
        <v/>
      </c>
      <c r="E416" s="5" t="str">
        <f t="shared" si="4"/>
        <v/>
      </c>
      <c r="F416" s="5" t="str">
        <f t="shared" si="5"/>
        <v/>
      </c>
      <c r="G416" s="5" t="str">
        <f t="shared" si="7"/>
        <v/>
      </c>
      <c r="H416" s="53"/>
      <c r="I416" s="7"/>
      <c r="J416" s="6"/>
      <c r="K416" s="6"/>
    </row>
    <row r="417" ht="14.25" customHeight="1">
      <c r="A417" s="5" t="b">
        <f>SELECT!P422</f>
        <v>0</v>
      </c>
      <c r="B417" s="5" t="str">
        <f t="shared" si="1"/>
        <v/>
      </c>
      <c r="C417" s="5" t="str">
        <f t="shared" si="2"/>
        <v/>
      </c>
      <c r="D417" s="5" t="str">
        <f t="shared" si="3"/>
        <v/>
      </c>
      <c r="E417" s="5" t="str">
        <f t="shared" si="4"/>
        <v/>
      </c>
      <c r="F417" s="5" t="str">
        <f t="shared" si="5"/>
        <v/>
      </c>
      <c r="G417" s="5" t="str">
        <f t="shared" si="7"/>
        <v/>
      </c>
      <c r="H417" s="53"/>
      <c r="I417" s="7"/>
      <c r="J417" s="6"/>
      <c r="K417" s="6"/>
    </row>
    <row r="418" ht="14.25" customHeight="1">
      <c r="A418" s="5" t="b">
        <f>SELECT!P423</f>
        <v>0</v>
      </c>
      <c r="B418" s="5" t="str">
        <f t="shared" si="1"/>
        <v/>
      </c>
      <c r="C418" s="5" t="str">
        <f t="shared" si="2"/>
        <v/>
      </c>
      <c r="D418" s="5" t="str">
        <f t="shared" si="3"/>
        <v/>
      </c>
      <c r="E418" s="5" t="str">
        <f t="shared" si="4"/>
        <v/>
      </c>
      <c r="F418" s="5" t="str">
        <f t="shared" si="5"/>
        <v/>
      </c>
      <c r="G418" s="5" t="str">
        <f t="shared" si="7"/>
        <v/>
      </c>
      <c r="H418" s="53"/>
      <c r="I418" s="7"/>
      <c r="J418" s="6"/>
      <c r="K418" s="6"/>
    </row>
    <row r="419" ht="14.25" customHeight="1">
      <c r="A419" s="5" t="b">
        <f>SELECT!P424</f>
        <v>0</v>
      </c>
      <c r="B419" s="5" t="str">
        <f t="shared" si="1"/>
        <v/>
      </c>
      <c r="C419" s="5" t="str">
        <f t="shared" si="2"/>
        <v/>
      </c>
      <c r="D419" s="5" t="str">
        <f t="shared" si="3"/>
        <v/>
      </c>
      <c r="E419" s="5" t="str">
        <f t="shared" si="4"/>
        <v/>
      </c>
      <c r="F419" s="5" t="str">
        <f t="shared" si="5"/>
        <v/>
      </c>
      <c r="G419" s="5" t="str">
        <f t="shared" si="7"/>
        <v/>
      </c>
      <c r="H419" s="53"/>
      <c r="I419" s="7"/>
      <c r="J419" s="6"/>
      <c r="K419" s="6"/>
    </row>
    <row r="420" ht="14.25" customHeight="1">
      <c r="A420" s="5" t="b">
        <f>SELECT!P425</f>
        <v>0</v>
      </c>
      <c r="B420" s="5" t="str">
        <f t="shared" si="1"/>
        <v/>
      </c>
      <c r="C420" s="5" t="str">
        <f t="shared" si="2"/>
        <v/>
      </c>
      <c r="D420" s="5" t="str">
        <f t="shared" si="3"/>
        <v/>
      </c>
      <c r="E420" s="5" t="str">
        <f t="shared" si="4"/>
        <v/>
      </c>
      <c r="F420" s="5" t="str">
        <f t="shared" si="5"/>
        <v/>
      </c>
      <c r="G420" s="5" t="str">
        <f t="shared" si="7"/>
        <v/>
      </c>
      <c r="H420" s="53"/>
      <c r="I420" s="7"/>
      <c r="J420" s="6"/>
      <c r="K420" s="6"/>
    </row>
    <row r="421" ht="14.25" customHeight="1">
      <c r="A421" s="5" t="b">
        <f>SELECT!P426</f>
        <v>0</v>
      </c>
      <c r="B421" s="5" t="str">
        <f t="shared" si="1"/>
        <v/>
      </c>
      <c r="C421" s="5" t="str">
        <f t="shared" si="2"/>
        <v/>
      </c>
      <c r="D421" s="5" t="str">
        <f t="shared" si="3"/>
        <v/>
      </c>
      <c r="E421" s="5" t="str">
        <f t="shared" si="4"/>
        <v/>
      </c>
      <c r="F421" s="5" t="str">
        <f t="shared" si="5"/>
        <v/>
      </c>
      <c r="G421" s="5" t="str">
        <f t="shared" si="7"/>
        <v/>
      </c>
      <c r="H421" s="53"/>
      <c r="I421" s="7"/>
      <c r="J421" s="6"/>
      <c r="K421" s="6"/>
    </row>
    <row r="422" ht="14.25" customHeight="1">
      <c r="A422" s="5" t="b">
        <f>SELECT!P427</f>
        <v>0</v>
      </c>
      <c r="B422" s="5" t="str">
        <f t="shared" si="1"/>
        <v/>
      </c>
      <c r="C422" s="5" t="str">
        <f t="shared" si="2"/>
        <v/>
      </c>
      <c r="D422" s="5" t="str">
        <f t="shared" si="3"/>
        <v/>
      </c>
      <c r="E422" s="5" t="str">
        <f t="shared" si="4"/>
        <v/>
      </c>
      <c r="F422" s="5" t="str">
        <f t="shared" si="5"/>
        <v/>
      </c>
      <c r="G422" s="5" t="str">
        <f t="shared" si="7"/>
        <v/>
      </c>
      <c r="H422" s="53"/>
      <c r="I422" s="7"/>
      <c r="J422" s="6"/>
      <c r="K422" s="6"/>
    </row>
    <row r="423" ht="14.25" customHeight="1">
      <c r="A423" s="5" t="b">
        <f>SELECT!P428</f>
        <v>0</v>
      </c>
      <c r="B423" s="5" t="str">
        <f t="shared" si="1"/>
        <v/>
      </c>
      <c r="C423" s="5" t="str">
        <f t="shared" si="2"/>
        <v/>
      </c>
      <c r="D423" s="5" t="str">
        <f t="shared" si="3"/>
        <v/>
      </c>
      <c r="E423" s="5" t="str">
        <f t="shared" si="4"/>
        <v/>
      </c>
      <c r="F423" s="5" t="str">
        <f t="shared" si="5"/>
        <v/>
      </c>
      <c r="G423" s="5" t="str">
        <f t="shared" si="7"/>
        <v/>
      </c>
      <c r="H423" s="53"/>
      <c r="I423" s="7"/>
      <c r="J423" s="6"/>
      <c r="K423" s="6"/>
    </row>
    <row r="424" ht="14.25" customHeight="1">
      <c r="A424" s="5" t="b">
        <f>SELECT!P429</f>
        <v>0</v>
      </c>
      <c r="B424" s="5" t="str">
        <f t="shared" si="1"/>
        <v/>
      </c>
      <c r="C424" s="5" t="str">
        <f t="shared" si="2"/>
        <v/>
      </c>
      <c r="D424" s="5" t="str">
        <f t="shared" si="3"/>
        <v/>
      </c>
      <c r="E424" s="5" t="str">
        <f t="shared" si="4"/>
        <v/>
      </c>
      <c r="F424" s="5" t="str">
        <f t="shared" si="5"/>
        <v/>
      </c>
      <c r="G424" s="5" t="str">
        <f t="shared" si="7"/>
        <v/>
      </c>
      <c r="H424" s="53"/>
      <c r="I424" s="7"/>
      <c r="J424" s="6"/>
      <c r="K424" s="6"/>
    </row>
    <row r="425" ht="14.25" customHeight="1">
      <c r="A425" s="5" t="b">
        <f>SELECT!P430</f>
        <v>0</v>
      </c>
      <c r="B425" s="5" t="str">
        <f t="shared" si="1"/>
        <v/>
      </c>
      <c r="C425" s="5" t="str">
        <f t="shared" si="2"/>
        <v/>
      </c>
      <c r="D425" s="5" t="str">
        <f t="shared" si="3"/>
        <v/>
      </c>
      <c r="E425" s="5" t="str">
        <f t="shared" si="4"/>
        <v/>
      </c>
      <c r="F425" s="5" t="str">
        <f t="shared" si="5"/>
        <v/>
      </c>
      <c r="G425" s="5" t="str">
        <f t="shared" si="7"/>
        <v/>
      </c>
      <c r="H425" s="53"/>
      <c r="I425" s="7"/>
      <c r="J425" s="6"/>
      <c r="K425" s="6"/>
    </row>
    <row r="426" ht="14.25" customHeight="1">
      <c r="A426" s="5" t="b">
        <f>SELECT!P431</f>
        <v>0</v>
      </c>
      <c r="B426" s="5" t="str">
        <f t="shared" si="1"/>
        <v/>
      </c>
      <c r="C426" s="5" t="str">
        <f t="shared" si="2"/>
        <v/>
      </c>
      <c r="D426" s="5" t="str">
        <f t="shared" si="3"/>
        <v/>
      </c>
      <c r="E426" s="5" t="str">
        <f t="shared" si="4"/>
        <v/>
      </c>
      <c r="F426" s="5" t="str">
        <f t="shared" si="5"/>
        <v/>
      </c>
      <c r="G426" s="5" t="str">
        <f t="shared" si="7"/>
        <v/>
      </c>
      <c r="H426" s="53"/>
      <c r="I426" s="7"/>
      <c r="J426" s="6"/>
      <c r="K426" s="6"/>
    </row>
    <row r="427" ht="14.25" customHeight="1">
      <c r="A427" s="5" t="b">
        <f>SELECT!P432</f>
        <v>0</v>
      </c>
      <c r="B427" s="5" t="str">
        <f t="shared" si="1"/>
        <v/>
      </c>
      <c r="C427" s="5" t="str">
        <f t="shared" si="2"/>
        <v/>
      </c>
      <c r="D427" s="5" t="str">
        <f t="shared" si="3"/>
        <v/>
      </c>
      <c r="E427" s="5" t="str">
        <f t="shared" si="4"/>
        <v/>
      </c>
      <c r="F427" s="5" t="str">
        <f t="shared" si="5"/>
        <v/>
      </c>
      <c r="G427" s="5" t="str">
        <f t="shared" si="7"/>
        <v/>
      </c>
      <c r="H427" s="53"/>
      <c r="I427" s="7"/>
      <c r="J427" s="6"/>
      <c r="K427" s="6"/>
    </row>
    <row r="428" ht="14.25" customHeight="1">
      <c r="A428" s="5" t="b">
        <f>SELECT!P433</f>
        <v>0</v>
      </c>
      <c r="B428" s="5" t="str">
        <f t="shared" si="1"/>
        <v/>
      </c>
      <c r="C428" s="5" t="str">
        <f t="shared" si="2"/>
        <v/>
      </c>
      <c r="D428" s="5" t="str">
        <f t="shared" si="3"/>
        <v/>
      </c>
      <c r="E428" s="5" t="str">
        <f t="shared" si="4"/>
        <v/>
      </c>
      <c r="F428" s="5" t="str">
        <f t="shared" si="5"/>
        <v/>
      </c>
      <c r="G428" s="5" t="str">
        <f t="shared" si="7"/>
        <v/>
      </c>
      <c r="H428" s="53"/>
      <c r="I428" s="7"/>
      <c r="J428" s="6"/>
      <c r="K428" s="6"/>
    </row>
    <row r="429" ht="14.25" customHeight="1">
      <c r="A429" s="5" t="b">
        <f>SELECT!P434</f>
        <v>0</v>
      </c>
      <c r="B429" s="5" t="str">
        <f t="shared" si="1"/>
        <v/>
      </c>
      <c r="C429" s="5" t="str">
        <f t="shared" si="2"/>
        <v/>
      </c>
      <c r="D429" s="5" t="str">
        <f t="shared" si="3"/>
        <v/>
      </c>
      <c r="E429" s="5" t="str">
        <f t="shared" si="4"/>
        <v/>
      </c>
      <c r="F429" s="5" t="str">
        <f t="shared" si="5"/>
        <v/>
      </c>
      <c r="G429" s="5" t="str">
        <f t="shared" si="7"/>
        <v/>
      </c>
      <c r="H429" s="53"/>
      <c r="I429" s="7"/>
      <c r="J429" s="6"/>
      <c r="K429" s="6"/>
    </row>
    <row r="430" ht="14.25" customHeight="1">
      <c r="A430" s="5" t="b">
        <f>SELECT!P435</f>
        <v>0</v>
      </c>
      <c r="B430" s="5" t="str">
        <f t="shared" si="1"/>
        <v/>
      </c>
      <c r="C430" s="5" t="str">
        <f t="shared" si="2"/>
        <v/>
      </c>
      <c r="D430" s="5" t="str">
        <f t="shared" si="3"/>
        <v/>
      </c>
      <c r="E430" s="5" t="str">
        <f t="shared" si="4"/>
        <v/>
      </c>
      <c r="F430" s="5" t="str">
        <f t="shared" si="5"/>
        <v/>
      </c>
      <c r="G430" s="5" t="str">
        <f t="shared" si="7"/>
        <v/>
      </c>
      <c r="H430" s="53"/>
      <c r="I430" s="7"/>
      <c r="J430" s="6"/>
      <c r="K430" s="6"/>
    </row>
    <row r="431" ht="14.25" customHeight="1">
      <c r="A431" s="5" t="b">
        <f>SELECT!P436</f>
        <v>0</v>
      </c>
      <c r="B431" s="5" t="str">
        <f t="shared" si="1"/>
        <v/>
      </c>
      <c r="C431" s="5" t="str">
        <f t="shared" si="2"/>
        <v/>
      </c>
      <c r="D431" s="5" t="str">
        <f t="shared" si="3"/>
        <v/>
      </c>
      <c r="E431" s="5" t="str">
        <f t="shared" si="4"/>
        <v/>
      </c>
      <c r="F431" s="5" t="str">
        <f t="shared" si="5"/>
        <v/>
      </c>
      <c r="G431" s="5" t="str">
        <f t="shared" si="7"/>
        <v/>
      </c>
      <c r="H431" s="53"/>
      <c r="I431" s="7"/>
      <c r="J431" s="6"/>
      <c r="K431" s="6"/>
    </row>
    <row r="432" ht="14.25" customHeight="1">
      <c r="A432" s="5" t="b">
        <f>SELECT!P437</f>
        <v>0</v>
      </c>
      <c r="B432" s="5" t="str">
        <f t="shared" si="1"/>
        <v/>
      </c>
      <c r="C432" s="5" t="str">
        <f t="shared" si="2"/>
        <v/>
      </c>
      <c r="D432" s="5" t="str">
        <f t="shared" si="3"/>
        <v/>
      </c>
      <c r="E432" s="5" t="str">
        <f t="shared" si="4"/>
        <v/>
      </c>
      <c r="F432" s="5" t="str">
        <f t="shared" si="5"/>
        <v/>
      </c>
      <c r="G432" s="5" t="str">
        <f t="shared" si="7"/>
        <v/>
      </c>
      <c r="H432" s="53"/>
      <c r="I432" s="7"/>
      <c r="J432" s="6"/>
      <c r="K432" s="6"/>
    </row>
    <row r="433" ht="14.25" customHeight="1">
      <c r="A433" s="5" t="b">
        <f>SELECT!P438</f>
        <v>0</v>
      </c>
      <c r="B433" s="5" t="str">
        <f t="shared" si="1"/>
        <v/>
      </c>
      <c r="C433" s="5" t="str">
        <f t="shared" si="2"/>
        <v/>
      </c>
      <c r="D433" s="5" t="str">
        <f t="shared" si="3"/>
        <v/>
      </c>
      <c r="E433" s="5" t="str">
        <f t="shared" si="4"/>
        <v/>
      </c>
      <c r="F433" s="5" t="str">
        <f t="shared" si="5"/>
        <v/>
      </c>
      <c r="G433" s="5" t="str">
        <f t="shared" si="7"/>
        <v/>
      </c>
      <c r="H433" s="53"/>
      <c r="I433" s="7"/>
      <c r="J433" s="6"/>
      <c r="K433" s="6"/>
    </row>
    <row r="434" ht="14.25" customHeight="1">
      <c r="A434" s="5" t="b">
        <f>SELECT!P439</f>
        <v>0</v>
      </c>
      <c r="B434" s="5" t="str">
        <f t="shared" si="1"/>
        <v/>
      </c>
      <c r="C434" s="5" t="str">
        <f t="shared" si="2"/>
        <v/>
      </c>
      <c r="D434" s="5" t="str">
        <f t="shared" si="3"/>
        <v/>
      </c>
      <c r="E434" s="5" t="str">
        <f t="shared" si="4"/>
        <v/>
      </c>
      <c r="F434" s="5" t="str">
        <f t="shared" si="5"/>
        <v/>
      </c>
      <c r="G434" s="5" t="str">
        <f t="shared" si="7"/>
        <v/>
      </c>
      <c r="H434" s="53"/>
      <c r="I434" s="7"/>
      <c r="J434" s="6"/>
      <c r="K434" s="6"/>
    </row>
    <row r="435" ht="14.25" customHeight="1">
      <c r="A435" s="5" t="b">
        <f>SELECT!P440</f>
        <v>0</v>
      </c>
      <c r="B435" s="5" t="str">
        <f t="shared" si="1"/>
        <v/>
      </c>
      <c r="C435" s="5" t="str">
        <f t="shared" si="2"/>
        <v/>
      </c>
      <c r="D435" s="5" t="str">
        <f t="shared" si="3"/>
        <v/>
      </c>
      <c r="E435" s="5" t="str">
        <f t="shared" si="4"/>
        <v/>
      </c>
      <c r="F435" s="5" t="str">
        <f t="shared" si="5"/>
        <v/>
      </c>
      <c r="G435" s="5" t="str">
        <f t="shared" si="7"/>
        <v/>
      </c>
      <c r="H435" s="53"/>
      <c r="I435" s="7"/>
      <c r="J435" s="6"/>
      <c r="K435" s="6"/>
    </row>
    <row r="436" ht="14.25" customHeight="1">
      <c r="A436" s="5" t="b">
        <f>SELECT!P441</f>
        <v>0</v>
      </c>
      <c r="B436" s="5" t="str">
        <f t="shared" si="1"/>
        <v/>
      </c>
      <c r="C436" s="5" t="str">
        <f t="shared" si="2"/>
        <v/>
      </c>
      <c r="D436" s="5" t="str">
        <f t="shared" si="3"/>
        <v/>
      </c>
      <c r="E436" s="5" t="str">
        <f t="shared" si="4"/>
        <v/>
      </c>
      <c r="F436" s="5" t="str">
        <f t="shared" si="5"/>
        <v/>
      </c>
      <c r="G436" s="5" t="str">
        <f t="shared" si="7"/>
        <v/>
      </c>
      <c r="H436" s="53"/>
      <c r="I436" s="7"/>
      <c r="J436" s="6"/>
      <c r="K436" s="6"/>
    </row>
    <row r="437" ht="14.25" customHeight="1">
      <c r="A437" s="5" t="b">
        <f>SELECT!P442</f>
        <v>0</v>
      </c>
      <c r="B437" s="5" t="str">
        <f t="shared" si="1"/>
        <v/>
      </c>
      <c r="C437" s="5" t="str">
        <f t="shared" si="2"/>
        <v/>
      </c>
      <c r="D437" s="5" t="str">
        <f t="shared" si="3"/>
        <v/>
      </c>
      <c r="E437" s="5" t="str">
        <f t="shared" si="4"/>
        <v/>
      </c>
      <c r="F437" s="5" t="str">
        <f t="shared" si="5"/>
        <v/>
      </c>
      <c r="G437" s="5" t="str">
        <f t="shared" si="7"/>
        <v/>
      </c>
      <c r="H437" s="53"/>
      <c r="I437" s="7"/>
      <c r="J437" s="6"/>
      <c r="K437" s="6"/>
    </row>
    <row r="438" ht="14.25" customHeight="1">
      <c r="A438" s="5" t="b">
        <f>SELECT!P443</f>
        <v>0</v>
      </c>
      <c r="B438" s="5" t="str">
        <f t="shared" si="1"/>
        <v/>
      </c>
      <c r="C438" s="5" t="str">
        <f t="shared" si="2"/>
        <v/>
      </c>
      <c r="D438" s="5" t="str">
        <f t="shared" si="3"/>
        <v/>
      </c>
      <c r="E438" s="5" t="str">
        <f t="shared" si="4"/>
        <v/>
      </c>
      <c r="F438" s="5" t="str">
        <f t="shared" si="5"/>
        <v/>
      </c>
      <c r="G438" s="5" t="str">
        <f t="shared" si="7"/>
        <v/>
      </c>
      <c r="H438" s="53"/>
      <c r="I438" s="7"/>
      <c r="J438" s="6"/>
      <c r="K438" s="6"/>
    </row>
    <row r="439" ht="14.25" customHeight="1">
      <c r="A439" s="5" t="b">
        <f>SELECT!P444</f>
        <v>0</v>
      </c>
      <c r="B439" s="5" t="str">
        <f t="shared" si="1"/>
        <v/>
      </c>
      <c r="C439" s="5" t="str">
        <f t="shared" si="2"/>
        <v/>
      </c>
      <c r="D439" s="5" t="str">
        <f t="shared" si="3"/>
        <v/>
      </c>
      <c r="E439" s="5" t="str">
        <f t="shared" si="4"/>
        <v/>
      </c>
      <c r="F439" s="5" t="str">
        <f t="shared" si="5"/>
        <v/>
      </c>
      <c r="G439" s="5" t="str">
        <f t="shared" si="7"/>
        <v/>
      </c>
      <c r="H439" s="53"/>
      <c r="I439" s="7"/>
      <c r="J439" s="6"/>
      <c r="K439" s="6"/>
    </row>
    <row r="440" ht="14.25" customHeight="1">
      <c r="A440" s="5" t="b">
        <f>SELECT!P445</f>
        <v>0</v>
      </c>
      <c r="B440" s="5" t="str">
        <f t="shared" si="1"/>
        <v/>
      </c>
      <c r="C440" s="5" t="str">
        <f t="shared" si="2"/>
        <v/>
      </c>
      <c r="D440" s="5" t="str">
        <f t="shared" si="3"/>
        <v/>
      </c>
      <c r="E440" s="5" t="str">
        <f t="shared" si="4"/>
        <v/>
      </c>
      <c r="F440" s="5" t="str">
        <f t="shared" si="5"/>
        <v/>
      </c>
      <c r="G440" s="5" t="str">
        <f t="shared" si="7"/>
        <v/>
      </c>
      <c r="H440" s="53"/>
      <c r="I440" s="7"/>
      <c r="J440" s="6"/>
      <c r="K440" s="6"/>
    </row>
    <row r="441" ht="14.25" customHeight="1">
      <c r="A441" s="5" t="b">
        <f>SELECT!P446</f>
        <v>0</v>
      </c>
      <c r="B441" s="5" t="str">
        <f t="shared" si="1"/>
        <v/>
      </c>
      <c r="C441" s="5" t="str">
        <f t="shared" si="2"/>
        <v/>
      </c>
      <c r="D441" s="5" t="str">
        <f t="shared" si="3"/>
        <v/>
      </c>
      <c r="E441" s="5" t="str">
        <f t="shared" si="4"/>
        <v/>
      </c>
      <c r="F441" s="5" t="str">
        <f t="shared" si="5"/>
        <v/>
      </c>
      <c r="G441" s="5" t="str">
        <f t="shared" si="7"/>
        <v/>
      </c>
      <c r="H441" s="53"/>
      <c r="I441" s="7"/>
      <c r="J441" s="6"/>
      <c r="K441" s="6"/>
    </row>
    <row r="442" ht="14.25" customHeight="1">
      <c r="A442" s="5" t="b">
        <f>SELECT!P447</f>
        <v>0</v>
      </c>
      <c r="B442" s="5" t="str">
        <f t="shared" si="1"/>
        <v/>
      </c>
      <c r="C442" s="5" t="str">
        <f t="shared" si="2"/>
        <v/>
      </c>
      <c r="D442" s="5" t="str">
        <f t="shared" si="3"/>
        <v/>
      </c>
      <c r="E442" s="5" t="str">
        <f t="shared" si="4"/>
        <v/>
      </c>
      <c r="F442" s="5" t="str">
        <f t="shared" si="5"/>
        <v/>
      </c>
      <c r="G442" s="5" t="str">
        <f t="shared" si="7"/>
        <v/>
      </c>
      <c r="H442" s="53"/>
      <c r="I442" s="7"/>
      <c r="J442" s="6"/>
      <c r="K442" s="6"/>
    </row>
    <row r="443" ht="14.25" customHeight="1">
      <c r="A443" s="5" t="b">
        <f>SELECT!P448</f>
        <v>0</v>
      </c>
      <c r="B443" s="5" t="str">
        <f t="shared" si="1"/>
        <v/>
      </c>
      <c r="C443" s="5" t="str">
        <f t="shared" si="2"/>
        <v/>
      </c>
      <c r="D443" s="5" t="str">
        <f t="shared" si="3"/>
        <v/>
      </c>
      <c r="E443" s="5" t="str">
        <f t="shared" si="4"/>
        <v/>
      </c>
      <c r="F443" s="5" t="str">
        <f t="shared" si="5"/>
        <v/>
      </c>
      <c r="G443" s="5" t="str">
        <f t="shared" si="7"/>
        <v/>
      </c>
      <c r="H443" s="53"/>
      <c r="I443" s="7"/>
      <c r="J443" s="6"/>
      <c r="K443" s="6"/>
    </row>
    <row r="444" ht="14.25" customHeight="1">
      <c r="A444" s="5" t="b">
        <f>SELECT!P449</f>
        <v>0</v>
      </c>
      <c r="B444" s="5" t="str">
        <f t="shared" si="1"/>
        <v/>
      </c>
      <c r="C444" s="5" t="str">
        <f t="shared" si="2"/>
        <v/>
      </c>
      <c r="D444" s="5" t="str">
        <f t="shared" si="3"/>
        <v/>
      </c>
      <c r="E444" s="5" t="str">
        <f t="shared" si="4"/>
        <v/>
      </c>
      <c r="F444" s="5" t="str">
        <f t="shared" si="5"/>
        <v/>
      </c>
      <c r="G444" s="5" t="str">
        <f t="shared" si="7"/>
        <v/>
      </c>
      <c r="H444" s="53"/>
      <c r="I444" s="7"/>
      <c r="J444" s="6"/>
      <c r="K444" s="6"/>
    </row>
    <row r="445" ht="14.25" customHeight="1">
      <c r="A445" s="5" t="b">
        <f>SELECT!P450</f>
        <v>0</v>
      </c>
      <c r="B445" s="5" t="str">
        <f t="shared" si="1"/>
        <v/>
      </c>
      <c r="C445" s="5" t="str">
        <f t="shared" si="2"/>
        <v/>
      </c>
      <c r="D445" s="5" t="str">
        <f t="shared" si="3"/>
        <v/>
      </c>
      <c r="E445" s="5" t="str">
        <f t="shared" si="4"/>
        <v/>
      </c>
      <c r="F445" s="5" t="str">
        <f t="shared" si="5"/>
        <v/>
      </c>
      <c r="G445" s="5" t="str">
        <f t="shared" si="7"/>
        <v/>
      </c>
      <c r="H445" s="53"/>
      <c r="I445" s="7"/>
      <c r="J445" s="6"/>
      <c r="K445" s="6"/>
    </row>
    <row r="446" ht="14.25" customHeight="1">
      <c r="A446" s="5" t="b">
        <f>SELECT!P451</f>
        <v>0</v>
      </c>
      <c r="B446" s="5" t="str">
        <f t="shared" si="1"/>
        <v/>
      </c>
      <c r="C446" s="5" t="str">
        <f t="shared" si="2"/>
        <v/>
      </c>
      <c r="D446" s="5" t="str">
        <f t="shared" si="3"/>
        <v/>
      </c>
      <c r="E446" s="5" t="str">
        <f t="shared" si="4"/>
        <v/>
      </c>
      <c r="F446" s="5" t="str">
        <f t="shared" si="5"/>
        <v/>
      </c>
      <c r="G446" s="5" t="str">
        <f t="shared" si="7"/>
        <v/>
      </c>
      <c r="H446" s="53"/>
      <c r="I446" s="7"/>
      <c r="J446" s="6"/>
      <c r="K446" s="6"/>
    </row>
    <row r="447" ht="14.25" customHeight="1">
      <c r="A447" s="5" t="b">
        <f>SELECT!P452</f>
        <v>0</v>
      </c>
      <c r="B447" s="5" t="str">
        <f t="shared" si="1"/>
        <v/>
      </c>
      <c r="C447" s="5" t="str">
        <f t="shared" si="2"/>
        <v/>
      </c>
      <c r="D447" s="5" t="str">
        <f t="shared" si="3"/>
        <v/>
      </c>
      <c r="E447" s="5" t="str">
        <f t="shared" si="4"/>
        <v/>
      </c>
      <c r="F447" s="5" t="str">
        <f t="shared" si="5"/>
        <v/>
      </c>
      <c r="G447" s="5" t="str">
        <f t="shared" si="7"/>
        <v/>
      </c>
      <c r="H447" s="53"/>
      <c r="I447" s="7"/>
      <c r="J447" s="6"/>
      <c r="K447" s="6"/>
    </row>
    <row r="448" ht="14.25" customHeight="1">
      <c r="A448" s="5" t="b">
        <f>SELECT!P453</f>
        <v>0</v>
      </c>
      <c r="B448" s="5" t="str">
        <f t="shared" si="1"/>
        <v/>
      </c>
      <c r="C448" s="5" t="str">
        <f t="shared" si="2"/>
        <v/>
      </c>
      <c r="D448" s="5" t="str">
        <f t="shared" si="3"/>
        <v/>
      </c>
      <c r="E448" s="5" t="str">
        <f t="shared" si="4"/>
        <v/>
      </c>
      <c r="F448" s="5" t="str">
        <f t="shared" si="5"/>
        <v/>
      </c>
      <c r="G448" s="5" t="str">
        <f t="shared" si="7"/>
        <v/>
      </c>
      <c r="H448" s="53"/>
      <c r="I448" s="7"/>
      <c r="J448" s="6"/>
      <c r="K448" s="6"/>
    </row>
    <row r="449" ht="14.25" customHeight="1">
      <c r="A449" s="5" t="b">
        <f>SELECT!P454</f>
        <v>0</v>
      </c>
      <c r="B449" s="5" t="str">
        <f t="shared" si="1"/>
        <v/>
      </c>
      <c r="C449" s="5" t="str">
        <f t="shared" si="2"/>
        <v/>
      </c>
      <c r="D449" s="5" t="str">
        <f t="shared" si="3"/>
        <v/>
      </c>
      <c r="E449" s="5" t="str">
        <f t="shared" si="4"/>
        <v/>
      </c>
      <c r="F449" s="5" t="str">
        <f t="shared" si="5"/>
        <v/>
      </c>
      <c r="G449" s="5" t="str">
        <f t="shared" si="7"/>
        <v/>
      </c>
      <c r="H449" s="53"/>
      <c r="I449" s="7"/>
      <c r="J449" s="6"/>
      <c r="K449" s="6"/>
    </row>
    <row r="450" ht="14.25" customHeight="1">
      <c r="A450" s="5" t="b">
        <f>SELECT!P455</f>
        <v>0</v>
      </c>
      <c r="B450" s="5" t="str">
        <f t="shared" si="1"/>
        <v/>
      </c>
      <c r="C450" s="5" t="str">
        <f t="shared" si="2"/>
        <v/>
      </c>
      <c r="D450" s="5" t="str">
        <f t="shared" si="3"/>
        <v/>
      </c>
      <c r="E450" s="5" t="str">
        <f t="shared" si="4"/>
        <v/>
      </c>
      <c r="F450" s="5" t="str">
        <f t="shared" si="5"/>
        <v/>
      </c>
      <c r="G450" s="5" t="str">
        <f t="shared" si="7"/>
        <v/>
      </c>
      <c r="H450" s="53"/>
      <c r="I450" s="7"/>
      <c r="J450" s="6"/>
      <c r="K450" s="6"/>
    </row>
    <row r="451" ht="14.25" customHeight="1">
      <c r="A451" s="5" t="b">
        <f>SELECT!P456</f>
        <v>0</v>
      </c>
      <c r="B451" s="5" t="str">
        <f t="shared" si="1"/>
        <v/>
      </c>
      <c r="C451" s="5" t="str">
        <f t="shared" si="2"/>
        <v/>
      </c>
      <c r="D451" s="5" t="str">
        <f t="shared" si="3"/>
        <v/>
      </c>
      <c r="E451" s="5" t="str">
        <f t="shared" si="4"/>
        <v/>
      </c>
      <c r="F451" s="5" t="str">
        <f t="shared" si="5"/>
        <v/>
      </c>
      <c r="G451" s="5" t="str">
        <f t="shared" si="7"/>
        <v/>
      </c>
      <c r="H451" s="53"/>
      <c r="I451" s="7"/>
      <c r="J451" s="6"/>
      <c r="K451" s="6"/>
    </row>
    <row r="452" ht="14.25" customHeight="1">
      <c r="A452" s="5" t="b">
        <f>SELECT!P457</f>
        <v>0</v>
      </c>
      <c r="B452" s="5" t="str">
        <f t="shared" si="1"/>
        <v/>
      </c>
      <c r="C452" s="5" t="str">
        <f t="shared" si="2"/>
        <v/>
      </c>
      <c r="D452" s="5" t="str">
        <f t="shared" si="3"/>
        <v/>
      </c>
      <c r="E452" s="5" t="str">
        <f t="shared" si="4"/>
        <v/>
      </c>
      <c r="F452" s="5" t="str">
        <f t="shared" si="5"/>
        <v/>
      </c>
      <c r="G452" s="5" t="str">
        <f t="shared" si="7"/>
        <v/>
      </c>
      <c r="H452" s="53"/>
      <c r="I452" s="7"/>
      <c r="J452" s="6"/>
      <c r="K452" s="6"/>
    </row>
    <row r="453" ht="14.25" customHeight="1">
      <c r="A453" s="5" t="b">
        <f>SELECT!P458</f>
        <v>0</v>
      </c>
      <c r="B453" s="5" t="str">
        <f t="shared" si="1"/>
        <v/>
      </c>
      <c r="C453" s="5" t="str">
        <f t="shared" si="2"/>
        <v/>
      </c>
      <c r="D453" s="5" t="str">
        <f t="shared" si="3"/>
        <v/>
      </c>
      <c r="E453" s="5" t="str">
        <f t="shared" si="4"/>
        <v/>
      </c>
      <c r="F453" s="5" t="str">
        <f t="shared" si="5"/>
        <v/>
      </c>
      <c r="G453" s="5" t="str">
        <f t="shared" si="7"/>
        <v/>
      </c>
      <c r="H453" s="53"/>
      <c r="I453" s="7"/>
      <c r="J453" s="6"/>
      <c r="K453" s="6"/>
    </row>
    <row r="454" ht="14.25" customHeight="1">
      <c r="A454" s="5" t="b">
        <f>SELECT!P459</f>
        <v>0</v>
      </c>
      <c r="B454" s="5" t="str">
        <f t="shared" si="1"/>
        <v/>
      </c>
      <c r="C454" s="5" t="str">
        <f t="shared" si="2"/>
        <v/>
      </c>
      <c r="D454" s="5" t="str">
        <f t="shared" si="3"/>
        <v/>
      </c>
      <c r="E454" s="5" t="str">
        <f t="shared" si="4"/>
        <v/>
      </c>
      <c r="F454" s="5" t="str">
        <f t="shared" si="5"/>
        <v/>
      </c>
      <c r="G454" s="5" t="str">
        <f t="shared" si="7"/>
        <v/>
      </c>
      <c r="H454" s="53"/>
      <c r="I454" s="7"/>
      <c r="J454" s="6"/>
      <c r="K454" s="6"/>
    </row>
    <row r="455" ht="14.25" customHeight="1">
      <c r="A455" s="5" t="b">
        <f>SELECT!P460</f>
        <v>0</v>
      </c>
      <c r="B455" s="5" t="str">
        <f t="shared" si="1"/>
        <v/>
      </c>
      <c r="C455" s="5" t="str">
        <f t="shared" si="2"/>
        <v/>
      </c>
      <c r="D455" s="5" t="str">
        <f t="shared" si="3"/>
        <v/>
      </c>
      <c r="E455" s="5" t="str">
        <f t="shared" si="4"/>
        <v/>
      </c>
      <c r="F455" s="5" t="str">
        <f t="shared" si="5"/>
        <v/>
      </c>
      <c r="G455" s="5" t="str">
        <f t="shared" si="7"/>
        <v/>
      </c>
      <c r="H455" s="53"/>
      <c r="I455" s="7"/>
      <c r="J455" s="6"/>
      <c r="K455" s="6"/>
    </row>
    <row r="456" ht="14.25" customHeight="1">
      <c r="A456" s="5" t="b">
        <f>SELECT!P461</f>
        <v>0</v>
      </c>
      <c r="B456" s="5" t="str">
        <f t="shared" si="1"/>
        <v/>
      </c>
      <c r="C456" s="5" t="str">
        <f t="shared" si="2"/>
        <v/>
      </c>
      <c r="D456" s="5" t="str">
        <f t="shared" si="3"/>
        <v/>
      </c>
      <c r="E456" s="5" t="str">
        <f t="shared" si="4"/>
        <v/>
      </c>
      <c r="F456" s="5" t="str">
        <f t="shared" si="5"/>
        <v/>
      </c>
      <c r="G456" s="5" t="str">
        <f t="shared" si="7"/>
        <v/>
      </c>
      <c r="H456" s="53"/>
      <c r="I456" s="7"/>
      <c r="J456" s="6"/>
      <c r="K456" s="6"/>
    </row>
    <row r="457" ht="14.25" customHeight="1">
      <c r="A457" s="5" t="b">
        <f>SELECT!P462</f>
        <v>0</v>
      </c>
      <c r="B457" s="5" t="str">
        <f t="shared" si="1"/>
        <v/>
      </c>
      <c r="C457" s="5" t="str">
        <f t="shared" si="2"/>
        <v/>
      </c>
      <c r="D457" s="5" t="str">
        <f t="shared" si="3"/>
        <v/>
      </c>
      <c r="E457" s="5" t="str">
        <f t="shared" si="4"/>
        <v/>
      </c>
      <c r="F457" s="5" t="str">
        <f t="shared" si="5"/>
        <v/>
      </c>
      <c r="G457" s="5" t="str">
        <f t="shared" si="7"/>
        <v/>
      </c>
      <c r="H457" s="53"/>
      <c r="I457" s="7"/>
      <c r="J457" s="6"/>
      <c r="K457" s="6"/>
    </row>
    <row r="458" ht="14.25" customHeight="1">
      <c r="A458" s="5" t="b">
        <f>SELECT!P463</f>
        <v>0</v>
      </c>
      <c r="B458" s="5" t="str">
        <f t="shared" si="1"/>
        <v/>
      </c>
      <c r="C458" s="5" t="str">
        <f t="shared" si="2"/>
        <v/>
      </c>
      <c r="D458" s="5" t="str">
        <f t="shared" si="3"/>
        <v/>
      </c>
      <c r="E458" s="5" t="str">
        <f t="shared" si="4"/>
        <v/>
      </c>
      <c r="F458" s="5" t="str">
        <f t="shared" si="5"/>
        <v/>
      </c>
      <c r="G458" s="5" t="str">
        <f t="shared" si="7"/>
        <v/>
      </c>
      <c r="H458" s="53"/>
      <c r="I458" s="7"/>
      <c r="J458" s="6"/>
      <c r="K458" s="6"/>
    </row>
    <row r="459" ht="14.25" customHeight="1">
      <c r="A459" s="5" t="b">
        <f>SELECT!P464</f>
        <v>0</v>
      </c>
      <c r="B459" s="5" t="str">
        <f t="shared" si="1"/>
        <v/>
      </c>
      <c r="C459" s="5" t="str">
        <f t="shared" si="2"/>
        <v/>
      </c>
      <c r="D459" s="5" t="str">
        <f t="shared" si="3"/>
        <v/>
      </c>
      <c r="E459" s="5" t="str">
        <f t="shared" si="4"/>
        <v/>
      </c>
      <c r="F459" s="5" t="str">
        <f t="shared" si="5"/>
        <v/>
      </c>
      <c r="G459" s="5" t="str">
        <f t="shared" si="7"/>
        <v/>
      </c>
      <c r="H459" s="53"/>
      <c r="I459" s="7"/>
      <c r="J459" s="6"/>
      <c r="K459" s="6"/>
    </row>
    <row r="460" ht="14.25" customHeight="1">
      <c r="A460" s="5" t="b">
        <f>SELECT!P465</f>
        <v>0</v>
      </c>
      <c r="B460" s="5" t="str">
        <f t="shared" si="1"/>
        <v/>
      </c>
      <c r="C460" s="5" t="str">
        <f t="shared" si="2"/>
        <v/>
      </c>
      <c r="D460" s="5" t="str">
        <f t="shared" si="3"/>
        <v/>
      </c>
      <c r="E460" s="5" t="str">
        <f t="shared" si="4"/>
        <v/>
      </c>
      <c r="F460" s="5" t="str">
        <f t="shared" si="5"/>
        <v/>
      </c>
      <c r="G460" s="5" t="str">
        <f t="shared" si="7"/>
        <v/>
      </c>
      <c r="H460" s="53"/>
      <c r="I460" s="7"/>
      <c r="J460" s="6"/>
      <c r="K460" s="6"/>
    </row>
    <row r="461" ht="14.25" customHeight="1">
      <c r="A461" s="5" t="b">
        <f>SELECT!P466</f>
        <v>0</v>
      </c>
      <c r="B461" s="5" t="str">
        <f t="shared" si="1"/>
        <v/>
      </c>
      <c r="C461" s="5" t="str">
        <f t="shared" si="2"/>
        <v/>
      </c>
      <c r="D461" s="5" t="str">
        <f t="shared" si="3"/>
        <v/>
      </c>
      <c r="E461" s="5" t="str">
        <f t="shared" si="4"/>
        <v/>
      </c>
      <c r="F461" s="5" t="str">
        <f t="shared" si="5"/>
        <v/>
      </c>
      <c r="G461" s="5" t="str">
        <f t="shared" si="7"/>
        <v/>
      </c>
      <c r="H461" s="53"/>
      <c r="I461" s="7"/>
      <c r="J461" s="6"/>
      <c r="K461" s="6"/>
    </row>
    <row r="462" ht="14.25" customHeight="1">
      <c r="A462" s="5" t="b">
        <f>SELECT!P467</f>
        <v>0</v>
      </c>
      <c r="B462" s="5" t="str">
        <f t="shared" si="1"/>
        <v/>
      </c>
      <c r="C462" s="5" t="str">
        <f t="shared" si="2"/>
        <v/>
      </c>
      <c r="D462" s="5" t="str">
        <f t="shared" si="3"/>
        <v/>
      </c>
      <c r="E462" s="5" t="str">
        <f t="shared" si="4"/>
        <v/>
      </c>
      <c r="F462" s="5" t="str">
        <f t="shared" si="5"/>
        <v/>
      </c>
      <c r="G462" s="5" t="str">
        <f t="shared" si="7"/>
        <v/>
      </c>
      <c r="H462" s="53"/>
      <c r="I462" s="7"/>
      <c r="J462" s="6"/>
      <c r="K462" s="6"/>
    </row>
    <row r="463" ht="14.25" customHeight="1">
      <c r="A463" s="5" t="b">
        <f>SELECT!P468</f>
        <v>0</v>
      </c>
      <c r="B463" s="5" t="str">
        <f t="shared" si="1"/>
        <v/>
      </c>
      <c r="C463" s="5" t="str">
        <f t="shared" si="2"/>
        <v/>
      </c>
      <c r="D463" s="5" t="str">
        <f t="shared" si="3"/>
        <v/>
      </c>
      <c r="E463" s="5" t="str">
        <f t="shared" si="4"/>
        <v/>
      </c>
      <c r="F463" s="5" t="str">
        <f t="shared" si="5"/>
        <v/>
      </c>
      <c r="G463" s="5" t="str">
        <f t="shared" si="7"/>
        <v/>
      </c>
      <c r="H463" s="53"/>
      <c r="I463" s="7"/>
      <c r="J463" s="6"/>
      <c r="K463" s="6"/>
    </row>
    <row r="464" ht="14.25" customHeight="1">
      <c r="A464" s="5" t="b">
        <f>SELECT!P469</f>
        <v>0</v>
      </c>
      <c r="B464" s="5" t="str">
        <f t="shared" si="1"/>
        <v/>
      </c>
      <c r="C464" s="5" t="str">
        <f t="shared" si="2"/>
        <v/>
      </c>
      <c r="D464" s="5" t="str">
        <f t="shared" si="3"/>
        <v/>
      </c>
      <c r="E464" s="5" t="str">
        <f t="shared" si="4"/>
        <v/>
      </c>
      <c r="F464" s="5" t="str">
        <f t="shared" si="5"/>
        <v/>
      </c>
      <c r="G464" s="5" t="str">
        <f t="shared" si="7"/>
        <v/>
      </c>
      <c r="H464" s="53"/>
      <c r="I464" s="7"/>
      <c r="J464" s="6"/>
      <c r="K464" s="6"/>
    </row>
    <row r="465" ht="14.25" customHeight="1">
      <c r="A465" s="5" t="b">
        <f>SELECT!P470</f>
        <v>0</v>
      </c>
      <c r="B465" s="5" t="str">
        <f t="shared" si="1"/>
        <v/>
      </c>
      <c r="C465" s="5" t="str">
        <f t="shared" si="2"/>
        <v/>
      </c>
      <c r="D465" s="5" t="str">
        <f t="shared" si="3"/>
        <v/>
      </c>
      <c r="E465" s="5" t="str">
        <f t="shared" si="4"/>
        <v/>
      </c>
      <c r="F465" s="5" t="str">
        <f t="shared" si="5"/>
        <v/>
      </c>
      <c r="G465" s="5" t="str">
        <f t="shared" si="7"/>
        <v/>
      </c>
      <c r="H465" s="53"/>
      <c r="I465" s="7"/>
      <c r="J465" s="6"/>
      <c r="K465" s="6"/>
    </row>
    <row r="466" ht="14.25" customHeight="1">
      <c r="A466" s="5" t="b">
        <f>SELECT!P471</f>
        <v>0</v>
      </c>
      <c r="B466" s="5" t="str">
        <f t="shared" si="1"/>
        <v/>
      </c>
      <c r="C466" s="5" t="str">
        <f t="shared" si="2"/>
        <v/>
      </c>
      <c r="D466" s="5" t="str">
        <f t="shared" si="3"/>
        <v/>
      </c>
      <c r="E466" s="5" t="str">
        <f t="shared" si="4"/>
        <v/>
      </c>
      <c r="F466" s="5" t="str">
        <f t="shared" si="5"/>
        <v/>
      </c>
      <c r="G466" s="5" t="str">
        <f t="shared" si="7"/>
        <v/>
      </c>
      <c r="H466" s="53"/>
      <c r="I466" s="7"/>
      <c r="J466" s="6"/>
      <c r="K466" s="6"/>
    </row>
    <row r="467" ht="14.25" customHeight="1">
      <c r="A467" s="5" t="b">
        <f>SELECT!P472</f>
        <v>0</v>
      </c>
      <c r="B467" s="5" t="str">
        <f t="shared" si="1"/>
        <v/>
      </c>
      <c r="C467" s="5" t="str">
        <f t="shared" si="2"/>
        <v/>
      </c>
      <c r="D467" s="5" t="str">
        <f t="shared" si="3"/>
        <v/>
      </c>
      <c r="E467" s="5" t="str">
        <f t="shared" si="4"/>
        <v/>
      </c>
      <c r="F467" s="5" t="str">
        <f t="shared" si="5"/>
        <v/>
      </c>
      <c r="G467" s="5" t="str">
        <f t="shared" si="7"/>
        <v/>
      </c>
      <c r="H467" s="53"/>
      <c r="I467" s="7"/>
      <c r="J467" s="6"/>
      <c r="K467" s="6"/>
    </row>
    <row r="468" ht="14.25" customHeight="1">
      <c r="A468" s="5" t="b">
        <f>SELECT!P473</f>
        <v>0</v>
      </c>
      <c r="B468" s="5" t="str">
        <f t="shared" si="1"/>
        <v/>
      </c>
      <c r="C468" s="5" t="str">
        <f t="shared" si="2"/>
        <v/>
      </c>
      <c r="D468" s="5" t="str">
        <f t="shared" si="3"/>
        <v/>
      </c>
      <c r="E468" s="5" t="str">
        <f t="shared" si="4"/>
        <v/>
      </c>
      <c r="F468" s="5" t="str">
        <f t="shared" si="5"/>
        <v/>
      </c>
      <c r="G468" s="5" t="str">
        <f t="shared" si="7"/>
        <v/>
      </c>
      <c r="H468" s="53"/>
      <c r="I468" s="7"/>
      <c r="J468" s="6"/>
      <c r="K468" s="6"/>
    </row>
    <row r="469" ht="14.25" customHeight="1">
      <c r="A469" s="5" t="b">
        <f>SELECT!P474</f>
        <v>0</v>
      </c>
      <c r="B469" s="5" t="str">
        <f t="shared" si="1"/>
        <v/>
      </c>
      <c r="C469" s="5" t="str">
        <f t="shared" si="2"/>
        <v/>
      </c>
      <c r="D469" s="5" t="str">
        <f t="shared" si="3"/>
        <v/>
      </c>
      <c r="E469" s="5" t="str">
        <f t="shared" si="4"/>
        <v/>
      </c>
      <c r="F469" s="5" t="str">
        <f t="shared" si="5"/>
        <v/>
      </c>
      <c r="G469" s="5" t="str">
        <f t="shared" si="7"/>
        <v/>
      </c>
      <c r="H469" s="53"/>
      <c r="I469" s="7"/>
      <c r="J469" s="6"/>
      <c r="K469" s="6"/>
    </row>
    <row r="470" ht="14.25" customHeight="1">
      <c r="A470" s="5" t="b">
        <f>SELECT!P475</f>
        <v>0</v>
      </c>
      <c r="B470" s="5" t="str">
        <f t="shared" si="1"/>
        <v/>
      </c>
      <c r="C470" s="5" t="str">
        <f t="shared" si="2"/>
        <v/>
      </c>
      <c r="D470" s="5" t="str">
        <f t="shared" si="3"/>
        <v/>
      </c>
      <c r="E470" s="5" t="str">
        <f t="shared" si="4"/>
        <v/>
      </c>
      <c r="F470" s="5" t="str">
        <f t="shared" si="5"/>
        <v/>
      </c>
      <c r="G470" s="5" t="str">
        <f t="shared" si="7"/>
        <v/>
      </c>
      <c r="H470" s="53"/>
      <c r="I470" s="7"/>
      <c r="J470" s="6"/>
      <c r="K470" s="6"/>
    </row>
    <row r="471" ht="14.25" customHeight="1">
      <c r="A471" s="5" t="b">
        <f>SELECT!P476</f>
        <v>0</v>
      </c>
      <c r="B471" s="5" t="str">
        <f t="shared" si="1"/>
        <v/>
      </c>
      <c r="C471" s="5" t="str">
        <f t="shared" si="2"/>
        <v/>
      </c>
      <c r="D471" s="5" t="str">
        <f t="shared" si="3"/>
        <v/>
      </c>
      <c r="E471" s="5" t="str">
        <f t="shared" si="4"/>
        <v/>
      </c>
      <c r="F471" s="5" t="str">
        <f t="shared" si="5"/>
        <v/>
      </c>
      <c r="G471" s="5" t="str">
        <f t="shared" si="7"/>
        <v/>
      </c>
      <c r="H471" s="53"/>
      <c r="I471" s="7"/>
      <c r="J471" s="6"/>
      <c r="K471" s="6"/>
    </row>
    <row r="472" ht="14.25" customHeight="1">
      <c r="A472" s="5" t="b">
        <f>SELECT!P477</f>
        <v>0</v>
      </c>
      <c r="B472" s="5" t="str">
        <f t="shared" si="1"/>
        <v/>
      </c>
      <c r="C472" s="5" t="str">
        <f t="shared" si="2"/>
        <v/>
      </c>
      <c r="D472" s="5" t="str">
        <f t="shared" si="3"/>
        <v/>
      </c>
      <c r="E472" s="5" t="str">
        <f t="shared" si="4"/>
        <v/>
      </c>
      <c r="F472" s="5" t="str">
        <f t="shared" si="5"/>
        <v/>
      </c>
      <c r="G472" s="5" t="str">
        <f t="shared" si="7"/>
        <v/>
      </c>
      <c r="H472" s="53"/>
      <c r="I472" s="7"/>
      <c r="J472" s="6"/>
      <c r="K472" s="6"/>
    </row>
    <row r="473" ht="14.25" customHeight="1">
      <c r="A473" s="5" t="b">
        <f>SELECT!P478</f>
        <v>0</v>
      </c>
      <c r="B473" s="5" t="str">
        <f t="shared" si="1"/>
        <v/>
      </c>
      <c r="C473" s="5" t="str">
        <f t="shared" si="2"/>
        <v/>
      </c>
      <c r="D473" s="5" t="str">
        <f t="shared" si="3"/>
        <v/>
      </c>
      <c r="E473" s="5" t="str">
        <f t="shared" si="4"/>
        <v/>
      </c>
      <c r="F473" s="5" t="str">
        <f t="shared" si="5"/>
        <v/>
      </c>
      <c r="G473" s="5" t="str">
        <f t="shared" si="7"/>
        <v/>
      </c>
      <c r="H473" s="53"/>
      <c r="I473" s="7"/>
      <c r="J473" s="6"/>
      <c r="K473" s="6"/>
    </row>
    <row r="474" ht="14.25" customHeight="1">
      <c r="A474" s="5" t="b">
        <f>SELECT!P479</f>
        <v>0</v>
      </c>
      <c r="B474" s="5" t="str">
        <f t="shared" si="1"/>
        <v/>
      </c>
      <c r="C474" s="5" t="str">
        <f t="shared" si="2"/>
        <v/>
      </c>
      <c r="D474" s="5" t="str">
        <f t="shared" si="3"/>
        <v/>
      </c>
      <c r="E474" s="5" t="str">
        <f t="shared" si="4"/>
        <v/>
      </c>
      <c r="F474" s="5" t="str">
        <f t="shared" si="5"/>
        <v/>
      </c>
      <c r="G474" s="5" t="str">
        <f t="shared" si="7"/>
        <v/>
      </c>
      <c r="H474" s="53"/>
      <c r="I474" s="7"/>
      <c r="J474" s="6"/>
      <c r="K474" s="6"/>
    </row>
    <row r="475" ht="14.25" customHeight="1">
      <c r="A475" s="5" t="b">
        <f>SELECT!P480</f>
        <v>0</v>
      </c>
      <c r="B475" s="5" t="str">
        <f t="shared" si="1"/>
        <v/>
      </c>
      <c r="C475" s="5" t="str">
        <f t="shared" si="2"/>
        <v/>
      </c>
      <c r="D475" s="5" t="str">
        <f t="shared" si="3"/>
        <v/>
      </c>
      <c r="E475" s="5" t="str">
        <f t="shared" si="4"/>
        <v/>
      </c>
      <c r="F475" s="5" t="str">
        <f t="shared" si="5"/>
        <v/>
      </c>
      <c r="G475" s="5" t="str">
        <f t="shared" si="7"/>
        <v/>
      </c>
      <c r="H475" s="53"/>
      <c r="I475" s="7"/>
      <c r="J475" s="6"/>
      <c r="K475" s="6"/>
    </row>
    <row r="476" ht="14.25" customHeight="1">
      <c r="A476" s="5" t="b">
        <f>SELECT!P481</f>
        <v>0</v>
      </c>
      <c r="B476" s="5" t="str">
        <f t="shared" si="1"/>
        <v/>
      </c>
      <c r="C476" s="5" t="str">
        <f t="shared" si="2"/>
        <v/>
      </c>
      <c r="D476" s="5" t="str">
        <f t="shared" si="3"/>
        <v/>
      </c>
      <c r="E476" s="5" t="str">
        <f t="shared" si="4"/>
        <v/>
      </c>
      <c r="F476" s="5" t="str">
        <f t="shared" si="5"/>
        <v/>
      </c>
      <c r="G476" s="5" t="str">
        <f t="shared" si="7"/>
        <v/>
      </c>
      <c r="H476" s="53"/>
      <c r="I476" s="7"/>
      <c r="J476" s="6"/>
      <c r="K476" s="6"/>
    </row>
    <row r="477" ht="14.25" customHeight="1">
      <c r="A477" s="5" t="b">
        <f>SELECT!P482</f>
        <v>0</v>
      </c>
      <c r="B477" s="5" t="str">
        <f t="shared" si="1"/>
        <v/>
      </c>
      <c r="C477" s="5" t="str">
        <f t="shared" si="2"/>
        <v/>
      </c>
      <c r="D477" s="5" t="str">
        <f t="shared" si="3"/>
        <v/>
      </c>
      <c r="E477" s="5" t="str">
        <f t="shared" si="4"/>
        <v/>
      </c>
      <c r="F477" s="5" t="str">
        <f t="shared" si="5"/>
        <v/>
      </c>
      <c r="G477" s="5" t="str">
        <f t="shared" si="7"/>
        <v/>
      </c>
      <c r="H477" s="53"/>
      <c r="I477" s="7"/>
      <c r="J477" s="6"/>
      <c r="K477" s="6"/>
    </row>
    <row r="478" ht="14.25" customHeight="1">
      <c r="A478" s="5" t="b">
        <f>SELECT!P483</f>
        <v>0</v>
      </c>
      <c r="B478" s="5" t="str">
        <f t="shared" si="1"/>
        <v/>
      </c>
      <c r="C478" s="5" t="str">
        <f t="shared" si="2"/>
        <v/>
      </c>
      <c r="D478" s="5" t="str">
        <f t="shared" si="3"/>
        <v/>
      </c>
      <c r="E478" s="5" t="str">
        <f t="shared" si="4"/>
        <v/>
      </c>
      <c r="F478" s="5" t="str">
        <f t="shared" si="5"/>
        <v/>
      </c>
      <c r="G478" s="5" t="str">
        <f t="shared" si="7"/>
        <v/>
      </c>
      <c r="H478" s="53"/>
      <c r="I478" s="7"/>
      <c r="J478" s="6"/>
      <c r="K478" s="6"/>
    </row>
    <row r="479" ht="14.25" customHeight="1">
      <c r="A479" s="5" t="b">
        <f>SELECT!P484</f>
        <v>0</v>
      </c>
      <c r="B479" s="5" t="str">
        <f t="shared" si="1"/>
        <v/>
      </c>
      <c r="C479" s="5" t="str">
        <f t="shared" si="2"/>
        <v/>
      </c>
      <c r="D479" s="5" t="str">
        <f t="shared" si="3"/>
        <v/>
      </c>
      <c r="E479" s="5" t="str">
        <f t="shared" si="4"/>
        <v/>
      </c>
      <c r="F479" s="5" t="str">
        <f t="shared" si="5"/>
        <v/>
      </c>
      <c r="G479" s="5" t="str">
        <f t="shared" si="7"/>
        <v/>
      </c>
      <c r="H479" s="53"/>
      <c r="I479" s="7"/>
      <c r="J479" s="6"/>
      <c r="K479" s="6"/>
    </row>
    <row r="480" ht="14.25" customHeight="1">
      <c r="A480" s="5" t="b">
        <f>SELECT!P485</f>
        <v>0</v>
      </c>
      <c r="B480" s="5" t="str">
        <f t="shared" si="1"/>
        <v/>
      </c>
      <c r="C480" s="5" t="str">
        <f t="shared" si="2"/>
        <v/>
      </c>
      <c r="D480" s="5" t="str">
        <f t="shared" si="3"/>
        <v/>
      </c>
      <c r="E480" s="5" t="str">
        <f t="shared" si="4"/>
        <v/>
      </c>
      <c r="F480" s="5" t="str">
        <f t="shared" si="5"/>
        <v/>
      </c>
      <c r="G480" s="5" t="str">
        <f t="shared" si="7"/>
        <v/>
      </c>
      <c r="H480" s="53"/>
      <c r="I480" s="7"/>
      <c r="J480" s="6"/>
      <c r="K480" s="6"/>
    </row>
    <row r="481" ht="14.25" customHeight="1">
      <c r="A481" s="5" t="b">
        <f>SELECT!P486</f>
        <v>0</v>
      </c>
      <c r="B481" s="5" t="str">
        <f t="shared" si="1"/>
        <v/>
      </c>
      <c r="C481" s="5" t="str">
        <f t="shared" si="2"/>
        <v/>
      </c>
      <c r="D481" s="5" t="str">
        <f t="shared" si="3"/>
        <v/>
      </c>
      <c r="E481" s="5" t="str">
        <f t="shared" si="4"/>
        <v/>
      </c>
      <c r="F481" s="5" t="str">
        <f t="shared" si="5"/>
        <v/>
      </c>
      <c r="G481" s="5" t="str">
        <f t="shared" si="7"/>
        <v/>
      </c>
      <c r="H481" s="53"/>
      <c r="I481" s="7"/>
      <c r="J481" s="6"/>
      <c r="K481" s="6"/>
    </row>
    <row r="482" ht="14.25" customHeight="1">
      <c r="A482" s="5" t="b">
        <f>SELECT!P487</f>
        <v>0</v>
      </c>
      <c r="B482" s="5" t="str">
        <f t="shared" si="1"/>
        <v/>
      </c>
      <c r="C482" s="5" t="str">
        <f t="shared" si="2"/>
        <v/>
      </c>
      <c r="D482" s="5" t="str">
        <f t="shared" si="3"/>
        <v/>
      </c>
      <c r="E482" s="5" t="str">
        <f t="shared" si="4"/>
        <v/>
      </c>
      <c r="F482" s="5" t="str">
        <f t="shared" si="5"/>
        <v/>
      </c>
      <c r="G482" s="5" t="str">
        <f t="shared" si="7"/>
        <v/>
      </c>
      <c r="H482" s="53"/>
      <c r="I482" s="7"/>
      <c r="J482" s="6"/>
      <c r="K482" s="6"/>
    </row>
    <row r="483" ht="14.25" customHeight="1">
      <c r="A483" s="5" t="b">
        <f>SELECT!P488</f>
        <v>0</v>
      </c>
      <c r="B483" s="5" t="str">
        <f t="shared" si="1"/>
        <v/>
      </c>
      <c r="C483" s="5" t="str">
        <f t="shared" si="2"/>
        <v/>
      </c>
      <c r="D483" s="5" t="str">
        <f t="shared" si="3"/>
        <v/>
      </c>
      <c r="E483" s="5" t="str">
        <f t="shared" si="4"/>
        <v/>
      </c>
      <c r="F483" s="5" t="str">
        <f t="shared" si="5"/>
        <v/>
      </c>
      <c r="G483" s="5" t="str">
        <f t="shared" si="7"/>
        <v/>
      </c>
      <c r="H483" s="53"/>
      <c r="I483" s="7"/>
      <c r="J483" s="6"/>
      <c r="K483" s="6"/>
    </row>
    <row r="484" ht="14.25" customHeight="1">
      <c r="A484" s="5" t="b">
        <f>SELECT!P489</f>
        <v>0</v>
      </c>
      <c r="B484" s="5" t="str">
        <f t="shared" si="1"/>
        <v/>
      </c>
      <c r="C484" s="5" t="str">
        <f t="shared" si="2"/>
        <v/>
      </c>
      <c r="D484" s="5" t="str">
        <f t="shared" si="3"/>
        <v/>
      </c>
      <c r="E484" s="5" t="str">
        <f t="shared" si="4"/>
        <v/>
      </c>
      <c r="F484" s="5" t="str">
        <f t="shared" si="5"/>
        <v/>
      </c>
      <c r="G484" s="5" t="str">
        <f t="shared" si="7"/>
        <v/>
      </c>
      <c r="H484" s="53"/>
      <c r="I484" s="7"/>
      <c r="J484" s="6"/>
      <c r="K484" s="6"/>
    </row>
    <row r="485" ht="14.25" customHeight="1">
      <c r="A485" s="5" t="b">
        <f>SELECT!P490</f>
        <v>0</v>
      </c>
      <c r="B485" s="5" t="str">
        <f t="shared" si="1"/>
        <v/>
      </c>
      <c r="C485" s="5" t="str">
        <f t="shared" si="2"/>
        <v/>
      </c>
      <c r="D485" s="5" t="str">
        <f t="shared" si="3"/>
        <v/>
      </c>
      <c r="E485" s="5" t="str">
        <f t="shared" si="4"/>
        <v/>
      </c>
      <c r="F485" s="5" t="str">
        <f t="shared" si="5"/>
        <v/>
      </c>
      <c r="G485" s="5" t="str">
        <f t="shared" si="7"/>
        <v/>
      </c>
      <c r="H485" s="53"/>
      <c r="I485" s="7"/>
      <c r="J485" s="6"/>
      <c r="K485" s="6"/>
    </row>
    <row r="486" ht="14.25" customHeight="1">
      <c r="A486" s="5" t="b">
        <f>SELECT!P491</f>
        <v>0</v>
      </c>
      <c r="B486" s="5" t="str">
        <f t="shared" si="1"/>
        <v/>
      </c>
      <c r="C486" s="5" t="str">
        <f t="shared" si="2"/>
        <v/>
      </c>
      <c r="D486" s="5" t="str">
        <f t="shared" si="3"/>
        <v/>
      </c>
      <c r="E486" s="5" t="str">
        <f t="shared" si="4"/>
        <v/>
      </c>
      <c r="F486" s="5" t="str">
        <f t="shared" si="5"/>
        <v/>
      </c>
      <c r="G486" s="5" t="str">
        <f t="shared" si="7"/>
        <v/>
      </c>
      <c r="H486" s="53"/>
      <c r="I486" s="7"/>
      <c r="J486" s="6"/>
      <c r="K486" s="6"/>
    </row>
    <row r="487" ht="14.25" customHeight="1">
      <c r="A487" s="5" t="b">
        <f>SELECT!P492</f>
        <v>0</v>
      </c>
      <c r="B487" s="5" t="str">
        <f t="shared" si="1"/>
        <v/>
      </c>
      <c r="C487" s="5" t="str">
        <f t="shared" si="2"/>
        <v/>
      </c>
      <c r="D487" s="5" t="str">
        <f t="shared" si="3"/>
        <v/>
      </c>
      <c r="E487" s="5" t="str">
        <f t="shared" si="4"/>
        <v/>
      </c>
      <c r="F487" s="5" t="str">
        <f t="shared" si="5"/>
        <v/>
      </c>
      <c r="G487" s="5" t="str">
        <f t="shared" si="7"/>
        <v/>
      </c>
      <c r="H487" s="53"/>
      <c r="I487" s="7"/>
      <c r="J487" s="6"/>
      <c r="K487" s="6"/>
    </row>
    <row r="488" ht="14.25" customHeight="1">
      <c r="A488" s="5" t="b">
        <f>SELECT!P493</f>
        <v>0</v>
      </c>
      <c r="B488" s="5" t="str">
        <f t="shared" si="1"/>
        <v/>
      </c>
      <c r="C488" s="5" t="str">
        <f t="shared" si="2"/>
        <v/>
      </c>
      <c r="D488" s="5" t="str">
        <f t="shared" si="3"/>
        <v/>
      </c>
      <c r="E488" s="5" t="str">
        <f t="shared" si="4"/>
        <v/>
      </c>
      <c r="F488" s="5" t="str">
        <f t="shared" si="5"/>
        <v/>
      </c>
      <c r="G488" s="5" t="str">
        <f t="shared" si="7"/>
        <v/>
      </c>
      <c r="H488" s="53"/>
      <c r="I488" s="7"/>
      <c r="J488" s="6"/>
      <c r="K488" s="6"/>
    </row>
    <row r="489" ht="14.25" customHeight="1">
      <c r="A489" s="5" t="b">
        <f>SELECT!P494</f>
        <v>0</v>
      </c>
      <c r="B489" s="5" t="str">
        <f t="shared" si="1"/>
        <v/>
      </c>
      <c r="C489" s="5" t="str">
        <f t="shared" si="2"/>
        <v/>
      </c>
      <c r="D489" s="5" t="str">
        <f t="shared" si="3"/>
        <v/>
      </c>
      <c r="E489" s="5" t="str">
        <f t="shared" si="4"/>
        <v/>
      </c>
      <c r="F489" s="5" t="str">
        <f t="shared" si="5"/>
        <v/>
      </c>
      <c r="G489" s="5" t="str">
        <f t="shared" si="7"/>
        <v/>
      </c>
      <c r="H489" s="53"/>
      <c r="I489" s="7"/>
      <c r="J489" s="6"/>
      <c r="K489" s="6"/>
    </row>
    <row r="490" ht="14.25" customHeight="1">
      <c r="A490" s="5" t="b">
        <f>SELECT!P495</f>
        <v>0</v>
      </c>
      <c r="B490" s="5" t="str">
        <f t="shared" si="1"/>
        <v/>
      </c>
      <c r="C490" s="5" t="str">
        <f t="shared" si="2"/>
        <v/>
      </c>
      <c r="D490" s="5" t="str">
        <f t="shared" si="3"/>
        <v/>
      </c>
      <c r="E490" s="5" t="str">
        <f t="shared" si="4"/>
        <v/>
      </c>
      <c r="F490" s="5" t="str">
        <f t="shared" si="5"/>
        <v/>
      </c>
      <c r="G490" s="5" t="str">
        <f t="shared" si="7"/>
        <v/>
      </c>
      <c r="H490" s="53"/>
      <c r="I490" s="7"/>
      <c r="J490" s="6"/>
      <c r="K490" s="6"/>
    </row>
    <row r="491" ht="14.25" customHeight="1">
      <c r="A491" s="5" t="b">
        <f>SELECT!P496</f>
        <v>0</v>
      </c>
      <c r="B491" s="5" t="str">
        <f t="shared" si="1"/>
        <v/>
      </c>
      <c r="C491" s="5" t="str">
        <f t="shared" si="2"/>
        <v/>
      </c>
      <c r="D491" s="5" t="str">
        <f t="shared" si="3"/>
        <v/>
      </c>
      <c r="E491" s="5" t="str">
        <f t="shared" si="4"/>
        <v/>
      </c>
      <c r="F491" s="5" t="str">
        <f t="shared" si="5"/>
        <v/>
      </c>
      <c r="G491" s="5" t="str">
        <f t="shared" si="7"/>
        <v/>
      </c>
      <c r="H491" s="53"/>
      <c r="I491" s="7"/>
      <c r="J491" s="6"/>
      <c r="K491" s="6"/>
    </row>
    <row r="492" ht="14.25" customHeight="1">
      <c r="A492" s="5" t="b">
        <f>SELECT!P497</f>
        <v>0</v>
      </c>
      <c r="B492" s="5" t="str">
        <f t="shared" si="1"/>
        <v/>
      </c>
      <c r="C492" s="5" t="str">
        <f t="shared" si="2"/>
        <v/>
      </c>
      <c r="D492" s="5" t="str">
        <f t="shared" si="3"/>
        <v/>
      </c>
      <c r="E492" s="5" t="str">
        <f t="shared" si="4"/>
        <v/>
      </c>
      <c r="F492" s="5" t="str">
        <f t="shared" si="5"/>
        <v/>
      </c>
      <c r="G492" s="5" t="str">
        <f t="shared" si="7"/>
        <v/>
      </c>
      <c r="H492" s="53"/>
      <c r="I492" s="7"/>
      <c r="J492" s="6"/>
      <c r="K492" s="6"/>
    </row>
    <row r="493" ht="14.25" customHeight="1">
      <c r="A493" s="5" t="b">
        <f>SELECT!P498</f>
        <v>0</v>
      </c>
      <c r="B493" s="5" t="str">
        <f t="shared" si="1"/>
        <v/>
      </c>
      <c r="C493" s="5" t="str">
        <f t="shared" si="2"/>
        <v/>
      </c>
      <c r="D493" s="5" t="str">
        <f t="shared" si="3"/>
        <v/>
      </c>
      <c r="E493" s="5" t="str">
        <f t="shared" si="4"/>
        <v/>
      </c>
      <c r="F493" s="5" t="str">
        <f t="shared" si="5"/>
        <v/>
      </c>
      <c r="G493" s="5" t="str">
        <f t="shared" si="7"/>
        <v/>
      </c>
      <c r="H493" s="53"/>
      <c r="I493" s="7"/>
      <c r="J493" s="6"/>
      <c r="K493" s="6"/>
    </row>
    <row r="494" ht="14.25" customHeight="1">
      <c r="A494" s="5" t="b">
        <f>SELECT!P499</f>
        <v>0</v>
      </c>
      <c r="B494" s="5" t="str">
        <f t="shared" si="1"/>
        <v/>
      </c>
      <c r="C494" s="5" t="str">
        <f t="shared" si="2"/>
        <v/>
      </c>
      <c r="D494" s="5" t="str">
        <f t="shared" si="3"/>
        <v/>
      </c>
      <c r="E494" s="5" t="str">
        <f t="shared" si="4"/>
        <v/>
      </c>
      <c r="F494" s="5" t="str">
        <f t="shared" si="5"/>
        <v/>
      </c>
      <c r="G494" s="5" t="str">
        <f t="shared" si="7"/>
        <v/>
      </c>
      <c r="H494" s="53"/>
      <c r="I494" s="7"/>
      <c r="J494" s="6"/>
      <c r="K494" s="6"/>
    </row>
    <row r="495" ht="14.25" customHeight="1">
      <c r="A495" s="5" t="b">
        <f>SELECT!P500</f>
        <v>0</v>
      </c>
      <c r="B495" s="5" t="str">
        <f t="shared" si="1"/>
        <v/>
      </c>
      <c r="C495" s="5" t="str">
        <f t="shared" si="2"/>
        <v/>
      </c>
      <c r="D495" s="5" t="str">
        <f t="shared" si="3"/>
        <v/>
      </c>
      <c r="E495" s="5" t="str">
        <f t="shared" si="4"/>
        <v/>
      </c>
      <c r="F495" s="5" t="str">
        <f t="shared" si="5"/>
        <v/>
      </c>
      <c r="G495" s="5" t="str">
        <f t="shared" si="7"/>
        <v/>
      </c>
      <c r="H495" s="53"/>
      <c r="I495" s="7"/>
      <c r="J495" s="6"/>
      <c r="K495" s="6"/>
    </row>
    <row r="496" ht="14.25" customHeight="1">
      <c r="A496" s="5" t="b">
        <f>SELECT!P501</f>
        <v>0</v>
      </c>
      <c r="B496" s="5" t="str">
        <f t="shared" si="1"/>
        <v/>
      </c>
      <c r="C496" s="5" t="str">
        <f t="shared" si="2"/>
        <v/>
      </c>
      <c r="D496" s="5" t="str">
        <f t="shared" si="3"/>
        <v/>
      </c>
      <c r="E496" s="5" t="str">
        <f t="shared" si="4"/>
        <v/>
      </c>
      <c r="F496" s="5" t="str">
        <f t="shared" si="5"/>
        <v/>
      </c>
      <c r="G496" s="5" t="str">
        <f t="shared" si="7"/>
        <v/>
      </c>
      <c r="H496" s="53"/>
      <c r="I496" s="7"/>
      <c r="J496" s="6"/>
      <c r="K496" s="6"/>
    </row>
    <row r="497" ht="14.25" customHeight="1">
      <c r="A497" s="5" t="b">
        <f>SELECT!P502</f>
        <v>0</v>
      </c>
      <c r="B497" s="5" t="str">
        <f t="shared" si="1"/>
        <v/>
      </c>
      <c r="C497" s="5" t="str">
        <f t="shared" si="2"/>
        <v/>
      </c>
      <c r="D497" s="5" t="str">
        <f t="shared" si="3"/>
        <v/>
      </c>
      <c r="E497" s="5" t="str">
        <f t="shared" si="4"/>
        <v/>
      </c>
      <c r="F497" s="5" t="str">
        <f t="shared" si="5"/>
        <v/>
      </c>
      <c r="G497" s="5" t="str">
        <f t="shared" si="7"/>
        <v/>
      </c>
      <c r="H497" s="53"/>
      <c r="I497" s="7"/>
      <c r="J497" s="6"/>
      <c r="K497" s="6"/>
    </row>
    <row r="498" ht="14.25" customHeight="1">
      <c r="A498" s="5" t="b">
        <f>SELECT!P503</f>
        <v>0</v>
      </c>
      <c r="B498" s="5" t="str">
        <f t="shared" si="1"/>
        <v/>
      </c>
      <c r="C498" s="5" t="str">
        <f t="shared" si="2"/>
        <v/>
      </c>
      <c r="D498" s="5" t="str">
        <f t="shared" si="3"/>
        <v/>
      </c>
      <c r="E498" s="5" t="str">
        <f t="shared" si="4"/>
        <v/>
      </c>
      <c r="F498" s="5" t="str">
        <f t="shared" si="5"/>
        <v/>
      </c>
      <c r="G498" s="5" t="str">
        <f t="shared" si="7"/>
        <v/>
      </c>
      <c r="H498" s="53"/>
      <c r="I498" s="7"/>
      <c r="J498" s="6"/>
      <c r="K498" s="6"/>
    </row>
    <row r="499" ht="14.25" customHeight="1">
      <c r="A499" s="5" t="b">
        <f>SELECT!P504</f>
        <v>0</v>
      </c>
      <c r="B499" s="5" t="str">
        <f t="shared" si="1"/>
        <v/>
      </c>
      <c r="C499" s="5" t="str">
        <f t="shared" si="2"/>
        <v/>
      </c>
      <c r="D499" s="5" t="str">
        <f t="shared" si="3"/>
        <v/>
      </c>
      <c r="E499" s="5" t="str">
        <f t="shared" si="4"/>
        <v/>
      </c>
      <c r="F499" s="5" t="str">
        <f t="shared" si="5"/>
        <v/>
      </c>
      <c r="G499" s="5" t="str">
        <f t="shared" si="7"/>
        <v/>
      </c>
      <c r="H499" s="53"/>
      <c r="I499" s="7"/>
      <c r="J499" s="6"/>
      <c r="K499" s="6"/>
    </row>
    <row r="500" ht="14.25" customHeight="1">
      <c r="A500" s="5" t="b">
        <f>SELECT!P505</f>
        <v>0</v>
      </c>
      <c r="B500" s="5" t="str">
        <f t="shared" si="1"/>
        <v/>
      </c>
      <c r="C500" s="5" t="str">
        <f t="shared" si="2"/>
        <v/>
      </c>
      <c r="D500" s="5" t="str">
        <f t="shared" si="3"/>
        <v/>
      </c>
      <c r="E500" s="5" t="str">
        <f t="shared" si="4"/>
        <v/>
      </c>
      <c r="F500" s="5" t="str">
        <f t="shared" si="5"/>
        <v/>
      </c>
      <c r="G500" s="5" t="str">
        <f t="shared" si="7"/>
        <v/>
      </c>
      <c r="H500" s="53"/>
      <c r="I500" s="7"/>
      <c r="J500" s="6"/>
      <c r="K500" s="6"/>
    </row>
    <row r="501" ht="14.25" customHeight="1">
      <c r="A501" s="5" t="b">
        <f>SELECT!P506</f>
        <v>0</v>
      </c>
      <c r="B501" s="5" t="str">
        <f t="shared" si="1"/>
        <v/>
      </c>
      <c r="C501" s="5" t="str">
        <f t="shared" si="2"/>
        <v/>
      </c>
      <c r="D501" s="5" t="str">
        <f t="shared" si="3"/>
        <v/>
      </c>
      <c r="E501" s="5" t="str">
        <f t="shared" si="4"/>
        <v/>
      </c>
      <c r="F501" s="5" t="str">
        <f t="shared" si="5"/>
        <v/>
      </c>
      <c r="G501" s="5" t="str">
        <f t="shared" si="7"/>
        <v/>
      </c>
      <c r="H501" s="53"/>
      <c r="I501" s="7"/>
      <c r="J501" s="6"/>
      <c r="K501" s="6"/>
    </row>
    <row r="502" ht="14.25" customHeight="1">
      <c r="A502" s="5" t="b">
        <f>SELECT!P507</f>
        <v>0</v>
      </c>
      <c r="B502" s="5" t="str">
        <f t="shared" si="1"/>
        <v/>
      </c>
      <c r="C502" s="5" t="str">
        <f t="shared" si="2"/>
        <v/>
      </c>
      <c r="D502" s="5" t="str">
        <f t="shared" si="3"/>
        <v/>
      </c>
      <c r="E502" s="5" t="str">
        <f t="shared" si="4"/>
        <v/>
      </c>
      <c r="F502" s="5" t="str">
        <f t="shared" si="5"/>
        <v/>
      </c>
      <c r="G502" s="5" t="str">
        <f t="shared" si="7"/>
        <v/>
      </c>
      <c r="H502" s="53"/>
      <c r="I502" s="7"/>
      <c r="J502" s="6"/>
      <c r="K502" s="6"/>
    </row>
    <row r="503" ht="14.25" customHeight="1">
      <c r="A503" s="5" t="b">
        <f>SELECT!P508</f>
        <v>0</v>
      </c>
      <c r="B503" s="5" t="str">
        <f t="shared" si="1"/>
        <v/>
      </c>
      <c r="C503" s="5" t="str">
        <f t="shared" si="2"/>
        <v/>
      </c>
      <c r="D503" s="5" t="str">
        <f t="shared" si="3"/>
        <v/>
      </c>
      <c r="E503" s="5" t="str">
        <f t="shared" si="4"/>
        <v/>
      </c>
      <c r="F503" s="5" t="str">
        <f t="shared" si="5"/>
        <v/>
      </c>
      <c r="G503" s="5" t="str">
        <f t="shared" si="7"/>
        <v/>
      </c>
      <c r="H503" s="53"/>
      <c r="I503" s="7"/>
      <c r="J503" s="6"/>
      <c r="K503" s="6"/>
    </row>
    <row r="504" ht="14.25" customHeight="1">
      <c r="A504" s="5" t="b">
        <f>SELECT!P509</f>
        <v>0</v>
      </c>
      <c r="B504" s="5" t="str">
        <f t="shared" si="1"/>
        <v/>
      </c>
      <c r="C504" s="5" t="str">
        <f t="shared" si="2"/>
        <v/>
      </c>
      <c r="D504" s="5" t="str">
        <f t="shared" si="3"/>
        <v/>
      </c>
      <c r="E504" s="5" t="str">
        <f t="shared" si="4"/>
        <v/>
      </c>
      <c r="F504" s="5" t="str">
        <f t="shared" si="5"/>
        <v/>
      </c>
      <c r="G504" s="5" t="str">
        <f t="shared" si="7"/>
        <v/>
      </c>
      <c r="H504" s="53"/>
      <c r="I504" s="7"/>
      <c r="J504" s="6"/>
      <c r="K504" s="6"/>
    </row>
    <row r="505" ht="14.25" customHeight="1">
      <c r="A505" s="5" t="b">
        <f>SELECT!P510</f>
        <v>0</v>
      </c>
      <c r="B505" s="5" t="str">
        <f t="shared" si="1"/>
        <v/>
      </c>
      <c r="C505" s="5" t="str">
        <f t="shared" si="2"/>
        <v/>
      </c>
      <c r="D505" s="5" t="str">
        <f t="shared" si="3"/>
        <v/>
      </c>
      <c r="E505" s="5" t="str">
        <f t="shared" si="4"/>
        <v/>
      </c>
      <c r="F505" s="5" t="str">
        <f t="shared" si="5"/>
        <v/>
      </c>
      <c r="G505" s="5" t="str">
        <f t="shared" si="7"/>
        <v/>
      </c>
      <c r="H505" s="53"/>
      <c r="I505" s="7"/>
      <c r="J505" s="6"/>
      <c r="K505" s="6"/>
    </row>
    <row r="506" ht="14.25" customHeight="1">
      <c r="A506" s="5" t="b">
        <f>SELECT!P511</f>
        <v>0</v>
      </c>
      <c r="B506" s="5" t="str">
        <f t="shared" si="1"/>
        <v/>
      </c>
      <c r="C506" s="5" t="str">
        <f t="shared" si="2"/>
        <v/>
      </c>
      <c r="D506" s="5" t="str">
        <f t="shared" si="3"/>
        <v/>
      </c>
      <c r="E506" s="5" t="str">
        <f t="shared" si="4"/>
        <v/>
      </c>
      <c r="F506" s="5" t="str">
        <f t="shared" si="5"/>
        <v/>
      </c>
      <c r="G506" s="5" t="str">
        <f t="shared" si="7"/>
        <v/>
      </c>
      <c r="H506" s="53"/>
      <c r="I506" s="7"/>
      <c r="J506" s="6"/>
      <c r="K506" s="6"/>
    </row>
    <row r="507" ht="14.25" customHeight="1">
      <c r="A507" s="5" t="b">
        <f>SELECT!P512</f>
        <v>0</v>
      </c>
      <c r="B507" s="5" t="str">
        <f t="shared" si="1"/>
        <v/>
      </c>
      <c r="C507" s="5" t="str">
        <f t="shared" si="2"/>
        <v/>
      </c>
      <c r="D507" s="5" t="str">
        <f t="shared" si="3"/>
        <v/>
      </c>
      <c r="E507" s="5" t="str">
        <f t="shared" si="4"/>
        <v/>
      </c>
      <c r="F507" s="5" t="str">
        <f t="shared" si="5"/>
        <v/>
      </c>
      <c r="G507" s="5" t="str">
        <f t="shared" si="7"/>
        <v/>
      </c>
      <c r="H507" s="53"/>
      <c r="I507" s="7"/>
      <c r="J507" s="6"/>
      <c r="K507" s="6"/>
    </row>
    <row r="508" ht="14.25" customHeight="1">
      <c r="A508" s="5" t="b">
        <f>SELECT!P513</f>
        <v>0</v>
      </c>
      <c r="B508" s="5" t="str">
        <f t="shared" si="1"/>
        <v/>
      </c>
      <c r="C508" s="5" t="str">
        <f t="shared" si="2"/>
        <v/>
      </c>
      <c r="D508" s="5" t="str">
        <f t="shared" si="3"/>
        <v/>
      </c>
      <c r="E508" s="5" t="str">
        <f t="shared" si="4"/>
        <v/>
      </c>
      <c r="F508" s="5" t="str">
        <f t="shared" si="5"/>
        <v/>
      </c>
      <c r="G508" s="5" t="str">
        <f t="shared" si="7"/>
        <v/>
      </c>
      <c r="H508" s="53"/>
      <c r="I508" s="7"/>
      <c r="J508" s="6"/>
      <c r="K508" s="6"/>
    </row>
    <row r="509" ht="14.25" customHeight="1">
      <c r="A509" s="5" t="b">
        <f>SELECT!P514</f>
        <v>0</v>
      </c>
      <c r="B509" s="5" t="str">
        <f t="shared" si="1"/>
        <v/>
      </c>
      <c r="C509" s="5" t="str">
        <f t="shared" si="2"/>
        <v/>
      </c>
      <c r="D509" s="5" t="str">
        <f t="shared" si="3"/>
        <v/>
      </c>
      <c r="E509" s="5" t="str">
        <f t="shared" si="4"/>
        <v/>
      </c>
      <c r="F509" s="5" t="str">
        <f t="shared" si="5"/>
        <v/>
      </c>
      <c r="G509" s="5" t="str">
        <f t="shared" si="7"/>
        <v/>
      </c>
      <c r="H509" s="53"/>
      <c r="I509" s="7"/>
      <c r="J509" s="6"/>
      <c r="K509" s="6"/>
    </row>
    <row r="510" ht="14.25" customHeight="1">
      <c r="A510" s="5" t="b">
        <f>SELECT!P515</f>
        <v>0</v>
      </c>
      <c r="B510" s="5" t="str">
        <f t="shared" si="1"/>
        <v/>
      </c>
      <c r="C510" s="5" t="str">
        <f t="shared" si="2"/>
        <v/>
      </c>
      <c r="D510" s="5" t="str">
        <f t="shared" si="3"/>
        <v/>
      </c>
      <c r="E510" s="5" t="str">
        <f t="shared" si="4"/>
        <v/>
      </c>
      <c r="F510" s="5" t="str">
        <f t="shared" si="5"/>
        <v/>
      </c>
      <c r="G510" s="5" t="str">
        <f t="shared" si="7"/>
        <v/>
      </c>
      <c r="H510" s="53"/>
      <c r="I510" s="7"/>
      <c r="J510" s="6"/>
      <c r="K510" s="6"/>
    </row>
    <row r="511" ht="14.25" customHeight="1">
      <c r="A511" s="5" t="b">
        <f>SELECT!P516</f>
        <v>0</v>
      </c>
      <c r="B511" s="5" t="str">
        <f t="shared" si="1"/>
        <v/>
      </c>
      <c r="C511" s="5" t="str">
        <f t="shared" si="2"/>
        <v/>
      </c>
      <c r="D511" s="5" t="str">
        <f t="shared" si="3"/>
        <v/>
      </c>
      <c r="E511" s="5" t="str">
        <f t="shared" si="4"/>
        <v/>
      </c>
      <c r="F511" s="5" t="str">
        <f t="shared" si="5"/>
        <v/>
      </c>
      <c r="G511" s="5" t="str">
        <f t="shared" si="7"/>
        <v/>
      </c>
      <c r="H511" s="53"/>
      <c r="I511" s="7"/>
      <c r="J511" s="6"/>
      <c r="K511" s="6"/>
    </row>
    <row r="512" ht="14.25" customHeight="1">
      <c r="A512" s="5" t="b">
        <f>SELECT!P517</f>
        <v>0</v>
      </c>
      <c r="B512" s="5" t="str">
        <f t="shared" si="1"/>
        <v/>
      </c>
      <c r="C512" s="5" t="str">
        <f t="shared" si="2"/>
        <v/>
      </c>
      <c r="D512" s="5" t="str">
        <f t="shared" si="3"/>
        <v/>
      </c>
      <c r="E512" s="5" t="str">
        <f t="shared" si="4"/>
        <v/>
      </c>
      <c r="F512" s="5" t="str">
        <f t="shared" si="5"/>
        <v/>
      </c>
      <c r="G512" s="5" t="str">
        <f t="shared" si="7"/>
        <v/>
      </c>
      <c r="H512" s="53"/>
      <c r="I512" s="7"/>
      <c r="J512" s="6"/>
      <c r="K512" s="6"/>
    </row>
    <row r="513" ht="14.25" customHeight="1">
      <c r="A513" s="5" t="b">
        <f>SELECT!P518</f>
        <v>0</v>
      </c>
      <c r="B513" s="5" t="str">
        <f t="shared" si="1"/>
        <v/>
      </c>
      <c r="C513" s="5" t="str">
        <f t="shared" si="2"/>
        <v/>
      </c>
      <c r="D513" s="5" t="str">
        <f t="shared" si="3"/>
        <v/>
      </c>
      <c r="E513" s="5" t="str">
        <f t="shared" si="4"/>
        <v/>
      </c>
      <c r="F513" s="5" t="str">
        <f t="shared" si="5"/>
        <v/>
      </c>
      <c r="G513" s="5" t="str">
        <f t="shared" si="7"/>
        <v/>
      </c>
      <c r="H513" s="53"/>
      <c r="I513" s="7"/>
      <c r="J513" s="6"/>
      <c r="K513" s="6"/>
    </row>
    <row r="514" ht="14.25" customHeight="1">
      <c r="A514" s="5" t="b">
        <f>SELECT!P519</f>
        <v>0</v>
      </c>
      <c r="B514" s="5" t="str">
        <f t="shared" si="1"/>
        <v/>
      </c>
      <c r="C514" s="5" t="str">
        <f t="shared" si="2"/>
        <v/>
      </c>
      <c r="D514" s="5" t="str">
        <f t="shared" si="3"/>
        <v/>
      </c>
      <c r="E514" s="5" t="str">
        <f t="shared" si="4"/>
        <v/>
      </c>
      <c r="F514" s="5" t="str">
        <f t="shared" si="5"/>
        <v/>
      </c>
      <c r="G514" s="5" t="str">
        <f t="shared" si="7"/>
        <v/>
      </c>
      <c r="H514" s="53"/>
      <c r="I514" s="7"/>
      <c r="J514" s="6"/>
      <c r="K514" s="6"/>
    </row>
    <row r="515" ht="14.25" customHeight="1">
      <c r="A515" s="5" t="b">
        <f>SELECT!P520</f>
        <v>0</v>
      </c>
      <c r="B515" s="5" t="str">
        <f t="shared" si="1"/>
        <v/>
      </c>
      <c r="C515" s="5" t="str">
        <f t="shared" si="2"/>
        <v/>
      </c>
      <c r="D515" s="5" t="str">
        <f t="shared" si="3"/>
        <v/>
      </c>
      <c r="E515" s="5" t="str">
        <f t="shared" si="4"/>
        <v/>
      </c>
      <c r="F515" s="5" t="str">
        <f t="shared" si="5"/>
        <v/>
      </c>
      <c r="G515" s="5" t="str">
        <f t="shared" si="7"/>
        <v/>
      </c>
      <c r="H515" s="53"/>
      <c r="I515" s="7"/>
      <c r="J515" s="6"/>
      <c r="K515" s="6"/>
    </row>
    <row r="516" ht="14.25" customHeight="1">
      <c r="A516" s="5" t="b">
        <f>SELECT!P521</f>
        <v>0</v>
      </c>
      <c r="B516" s="5" t="str">
        <f t="shared" si="1"/>
        <v/>
      </c>
      <c r="C516" s="5" t="str">
        <f t="shared" si="2"/>
        <v/>
      </c>
      <c r="D516" s="5" t="str">
        <f t="shared" si="3"/>
        <v/>
      </c>
      <c r="E516" s="5" t="str">
        <f t="shared" si="4"/>
        <v/>
      </c>
      <c r="F516" s="5" t="str">
        <f t="shared" si="5"/>
        <v/>
      </c>
      <c r="G516" s="5" t="str">
        <f t="shared" si="7"/>
        <v/>
      </c>
      <c r="H516" s="53"/>
      <c r="I516" s="7"/>
      <c r="J516" s="6"/>
      <c r="K516" s="6"/>
    </row>
    <row r="517" ht="14.25" customHeight="1">
      <c r="A517" s="5" t="b">
        <f>SELECT!P522</f>
        <v>0</v>
      </c>
      <c r="B517" s="5" t="str">
        <f t="shared" si="1"/>
        <v/>
      </c>
      <c r="C517" s="5" t="str">
        <f t="shared" si="2"/>
        <v/>
      </c>
      <c r="D517" s="5" t="str">
        <f t="shared" si="3"/>
        <v/>
      </c>
      <c r="E517" s="5" t="str">
        <f t="shared" si="4"/>
        <v/>
      </c>
      <c r="F517" s="5" t="str">
        <f t="shared" si="5"/>
        <v/>
      </c>
      <c r="G517" s="5" t="str">
        <f t="shared" si="7"/>
        <v/>
      </c>
      <c r="H517" s="53"/>
      <c r="I517" s="7"/>
      <c r="J517" s="6"/>
      <c r="K517" s="6"/>
    </row>
    <row r="518" ht="14.25" customHeight="1">
      <c r="A518" s="5" t="b">
        <f>SELECT!P523</f>
        <v>0</v>
      </c>
      <c r="B518" s="5" t="str">
        <f t="shared" si="1"/>
        <v/>
      </c>
      <c r="C518" s="5" t="str">
        <f t="shared" si="2"/>
        <v/>
      </c>
      <c r="D518" s="5" t="str">
        <f t="shared" si="3"/>
        <v/>
      </c>
      <c r="E518" s="5" t="str">
        <f t="shared" si="4"/>
        <v/>
      </c>
      <c r="F518" s="5" t="str">
        <f t="shared" si="5"/>
        <v/>
      </c>
      <c r="G518" s="5" t="str">
        <f t="shared" si="7"/>
        <v/>
      </c>
      <c r="H518" s="53"/>
      <c r="I518" s="7"/>
      <c r="J518" s="6"/>
      <c r="K518" s="6"/>
    </row>
    <row r="519" ht="14.25" customHeight="1">
      <c r="A519" s="5" t="b">
        <f>SELECT!P524</f>
        <v>0</v>
      </c>
      <c r="B519" s="5" t="str">
        <f t="shared" si="1"/>
        <v/>
      </c>
      <c r="C519" s="5" t="str">
        <f t="shared" si="2"/>
        <v/>
      </c>
      <c r="D519" s="5" t="str">
        <f t="shared" si="3"/>
        <v/>
      </c>
      <c r="E519" s="5" t="str">
        <f t="shared" si="4"/>
        <v/>
      </c>
      <c r="F519" s="5" t="str">
        <f t="shared" si="5"/>
        <v/>
      </c>
      <c r="G519" s="5" t="str">
        <f t="shared" si="7"/>
        <v/>
      </c>
      <c r="H519" s="53"/>
      <c r="I519" s="7"/>
      <c r="J519" s="6"/>
      <c r="K519" s="6"/>
    </row>
    <row r="520" ht="14.25" customHeight="1">
      <c r="A520" s="5" t="b">
        <f>SELECT!P525</f>
        <v>0</v>
      </c>
      <c r="B520" s="5" t="str">
        <f t="shared" si="1"/>
        <v/>
      </c>
      <c r="C520" s="5" t="str">
        <f t="shared" si="2"/>
        <v/>
      </c>
      <c r="D520" s="5" t="str">
        <f t="shared" si="3"/>
        <v/>
      </c>
      <c r="E520" s="5" t="str">
        <f t="shared" si="4"/>
        <v/>
      </c>
      <c r="F520" s="5" t="str">
        <f t="shared" si="5"/>
        <v/>
      </c>
      <c r="G520" s="5" t="str">
        <f t="shared" si="7"/>
        <v/>
      </c>
      <c r="H520" s="53"/>
      <c r="I520" s="7"/>
      <c r="J520" s="6"/>
      <c r="K520" s="6"/>
    </row>
    <row r="521" ht="14.25" customHeight="1">
      <c r="A521" s="5" t="b">
        <f>SELECT!P526</f>
        <v>0</v>
      </c>
      <c r="B521" s="5" t="str">
        <f t="shared" si="1"/>
        <v/>
      </c>
      <c r="C521" s="5" t="str">
        <f t="shared" si="2"/>
        <v/>
      </c>
      <c r="D521" s="5" t="str">
        <f t="shared" si="3"/>
        <v/>
      </c>
      <c r="E521" s="5" t="str">
        <f t="shared" si="4"/>
        <v/>
      </c>
      <c r="F521" s="5" t="str">
        <f t="shared" si="5"/>
        <v/>
      </c>
      <c r="G521" s="5" t="str">
        <f t="shared" si="7"/>
        <v/>
      </c>
      <c r="H521" s="53"/>
      <c r="I521" s="7"/>
      <c r="J521" s="6"/>
      <c r="K521" s="6"/>
    </row>
    <row r="522" ht="14.25" customHeight="1">
      <c r="A522" s="5" t="b">
        <f>SELECT!P527</f>
        <v>0</v>
      </c>
      <c r="B522" s="5" t="str">
        <f t="shared" si="1"/>
        <v/>
      </c>
      <c r="C522" s="5" t="str">
        <f t="shared" si="2"/>
        <v/>
      </c>
      <c r="D522" s="5" t="str">
        <f t="shared" si="3"/>
        <v/>
      </c>
      <c r="E522" s="5" t="str">
        <f t="shared" si="4"/>
        <v/>
      </c>
      <c r="F522" s="5" t="str">
        <f t="shared" si="5"/>
        <v/>
      </c>
      <c r="G522" s="5" t="str">
        <f t="shared" si="7"/>
        <v/>
      </c>
      <c r="H522" s="53"/>
      <c r="I522" s="7"/>
      <c r="J522" s="6"/>
      <c r="K522" s="6"/>
    </row>
    <row r="523" ht="14.25" customHeight="1">
      <c r="A523" s="5" t="b">
        <f>SELECT!P528</f>
        <v>0</v>
      </c>
      <c r="B523" s="5" t="str">
        <f t="shared" si="1"/>
        <v/>
      </c>
      <c r="C523" s="5" t="str">
        <f t="shared" si="2"/>
        <v/>
      </c>
      <c r="D523" s="5" t="str">
        <f t="shared" si="3"/>
        <v/>
      </c>
      <c r="E523" s="5" t="str">
        <f t="shared" si="4"/>
        <v/>
      </c>
      <c r="F523" s="5" t="str">
        <f t="shared" si="5"/>
        <v/>
      </c>
      <c r="G523" s="5" t="str">
        <f t="shared" si="7"/>
        <v/>
      </c>
      <c r="H523" s="53"/>
      <c r="I523" s="7"/>
      <c r="J523" s="6"/>
      <c r="K523" s="6"/>
    </row>
    <row r="524" ht="14.25" customHeight="1">
      <c r="A524" s="5" t="b">
        <f>SELECT!P529</f>
        <v>0</v>
      </c>
      <c r="B524" s="5" t="str">
        <f t="shared" si="1"/>
        <v/>
      </c>
      <c r="C524" s="5" t="str">
        <f t="shared" si="2"/>
        <v/>
      </c>
      <c r="D524" s="5" t="str">
        <f t="shared" si="3"/>
        <v/>
      </c>
      <c r="E524" s="5" t="str">
        <f t="shared" si="4"/>
        <v/>
      </c>
      <c r="F524" s="5" t="str">
        <f t="shared" si="5"/>
        <v/>
      </c>
      <c r="G524" s="5" t="str">
        <f t="shared" si="7"/>
        <v/>
      </c>
      <c r="H524" s="53"/>
      <c r="I524" s="7"/>
      <c r="J524" s="6"/>
      <c r="K524" s="6"/>
    </row>
    <row r="525" ht="14.25" customHeight="1">
      <c r="A525" s="5" t="b">
        <f>SELECT!P530</f>
        <v>0</v>
      </c>
      <c r="B525" s="5" t="str">
        <f t="shared" si="1"/>
        <v/>
      </c>
      <c r="C525" s="5" t="str">
        <f t="shared" si="2"/>
        <v/>
      </c>
      <c r="D525" s="5" t="str">
        <f t="shared" si="3"/>
        <v/>
      </c>
      <c r="E525" s="5" t="str">
        <f t="shared" si="4"/>
        <v/>
      </c>
      <c r="F525" s="5" t="str">
        <f t="shared" si="5"/>
        <v/>
      </c>
      <c r="G525" s="5" t="str">
        <f t="shared" si="7"/>
        <v/>
      </c>
      <c r="H525" s="53"/>
      <c r="I525" s="7"/>
      <c r="J525" s="6"/>
      <c r="K525" s="6"/>
    </row>
    <row r="526" ht="14.25" customHeight="1">
      <c r="A526" s="5" t="b">
        <f>SELECT!P531</f>
        <v>0</v>
      </c>
      <c r="B526" s="5" t="str">
        <f t="shared" si="1"/>
        <v/>
      </c>
      <c r="C526" s="5" t="str">
        <f t="shared" si="2"/>
        <v/>
      </c>
      <c r="D526" s="5" t="str">
        <f t="shared" si="3"/>
        <v/>
      </c>
      <c r="E526" s="5" t="str">
        <f t="shared" si="4"/>
        <v/>
      </c>
      <c r="F526" s="5" t="str">
        <f t="shared" si="5"/>
        <v/>
      </c>
      <c r="G526" s="5" t="str">
        <f t="shared" si="7"/>
        <v/>
      </c>
      <c r="H526" s="53"/>
      <c r="I526" s="7"/>
      <c r="J526" s="6"/>
      <c r="K526" s="6"/>
    </row>
    <row r="527" ht="14.25" customHeight="1">
      <c r="A527" s="5" t="b">
        <f>SELECT!P532</f>
        <v>0</v>
      </c>
      <c r="B527" s="5" t="str">
        <f t="shared" si="1"/>
        <v/>
      </c>
      <c r="C527" s="5" t="str">
        <f t="shared" si="2"/>
        <v/>
      </c>
      <c r="D527" s="5" t="str">
        <f t="shared" si="3"/>
        <v/>
      </c>
      <c r="E527" s="5" t="str">
        <f t="shared" si="4"/>
        <v/>
      </c>
      <c r="F527" s="5" t="str">
        <f t="shared" si="5"/>
        <v/>
      </c>
      <c r="G527" s="5" t="str">
        <f t="shared" si="7"/>
        <v/>
      </c>
      <c r="H527" s="53"/>
      <c r="I527" s="7"/>
      <c r="J527" s="6"/>
      <c r="K527" s="6"/>
    </row>
    <row r="528" ht="14.25" customHeight="1">
      <c r="A528" s="5" t="b">
        <f>SELECT!P533</f>
        <v>0</v>
      </c>
      <c r="B528" s="5" t="str">
        <f t="shared" si="1"/>
        <v/>
      </c>
      <c r="C528" s="5" t="str">
        <f t="shared" si="2"/>
        <v/>
      </c>
      <c r="D528" s="5" t="str">
        <f t="shared" si="3"/>
        <v/>
      </c>
      <c r="E528" s="5" t="str">
        <f t="shared" si="4"/>
        <v/>
      </c>
      <c r="F528" s="5" t="str">
        <f t="shared" si="5"/>
        <v/>
      </c>
      <c r="G528" s="5" t="str">
        <f t="shared" si="7"/>
        <v/>
      </c>
      <c r="H528" s="53"/>
      <c r="I528" s="7"/>
      <c r="J528" s="6"/>
      <c r="K528" s="6"/>
    </row>
    <row r="529" ht="14.25" customHeight="1">
      <c r="A529" s="5" t="b">
        <f>SELECT!P534</f>
        <v>0</v>
      </c>
      <c r="B529" s="5" t="str">
        <f t="shared" si="1"/>
        <v/>
      </c>
      <c r="C529" s="5" t="str">
        <f t="shared" si="2"/>
        <v/>
      </c>
      <c r="D529" s="5" t="str">
        <f t="shared" si="3"/>
        <v/>
      </c>
      <c r="E529" s="5" t="str">
        <f t="shared" si="4"/>
        <v/>
      </c>
      <c r="F529" s="5" t="str">
        <f t="shared" si="5"/>
        <v/>
      </c>
      <c r="G529" s="5" t="str">
        <f t="shared" si="7"/>
        <v/>
      </c>
      <c r="H529" s="53"/>
      <c r="I529" s="7"/>
      <c r="J529" s="6"/>
      <c r="K529" s="6"/>
    </row>
    <row r="530" ht="14.25" customHeight="1">
      <c r="A530" s="5" t="b">
        <f>SELECT!P535</f>
        <v>0</v>
      </c>
      <c r="B530" s="5" t="str">
        <f t="shared" si="1"/>
        <v/>
      </c>
      <c r="C530" s="5" t="str">
        <f t="shared" si="2"/>
        <v/>
      </c>
      <c r="D530" s="5" t="str">
        <f t="shared" si="3"/>
        <v/>
      </c>
      <c r="E530" s="5" t="str">
        <f t="shared" si="4"/>
        <v/>
      </c>
      <c r="F530" s="5" t="str">
        <f t="shared" si="5"/>
        <v/>
      </c>
      <c r="G530" s="5" t="str">
        <f t="shared" si="7"/>
        <v/>
      </c>
      <c r="H530" s="53"/>
      <c r="I530" s="7"/>
      <c r="J530" s="6"/>
      <c r="K530" s="6"/>
    </row>
    <row r="531" ht="14.25" customHeight="1">
      <c r="A531" s="5" t="b">
        <f>SELECT!P536</f>
        <v>0</v>
      </c>
      <c r="B531" s="5" t="str">
        <f t="shared" si="1"/>
        <v/>
      </c>
      <c r="C531" s="5" t="str">
        <f t="shared" si="2"/>
        <v/>
      </c>
      <c r="D531" s="5" t="str">
        <f t="shared" si="3"/>
        <v/>
      </c>
      <c r="E531" s="5" t="str">
        <f t="shared" si="4"/>
        <v/>
      </c>
      <c r="F531" s="5" t="str">
        <f t="shared" si="5"/>
        <v/>
      </c>
      <c r="G531" s="5" t="str">
        <f t="shared" si="7"/>
        <v/>
      </c>
      <c r="H531" s="53"/>
      <c r="I531" s="7"/>
      <c r="J531" s="6"/>
      <c r="K531" s="6"/>
    </row>
    <row r="532" ht="14.25" customHeight="1">
      <c r="A532" s="5" t="b">
        <f>SELECT!P537</f>
        <v>0</v>
      </c>
      <c r="B532" s="5" t="str">
        <f t="shared" si="1"/>
        <v/>
      </c>
      <c r="C532" s="5" t="str">
        <f t="shared" si="2"/>
        <v/>
      </c>
      <c r="D532" s="5" t="str">
        <f t="shared" si="3"/>
        <v/>
      </c>
      <c r="E532" s="5" t="str">
        <f t="shared" si="4"/>
        <v/>
      </c>
      <c r="F532" s="5" t="str">
        <f t="shared" si="5"/>
        <v/>
      </c>
      <c r="G532" s="5" t="str">
        <f t="shared" si="7"/>
        <v/>
      </c>
      <c r="H532" s="53"/>
      <c r="I532" s="7"/>
      <c r="J532" s="6"/>
      <c r="K532" s="6"/>
    </row>
    <row r="533" ht="14.25" customHeight="1">
      <c r="A533" s="5" t="b">
        <f>SELECT!P538</f>
        <v>0</v>
      </c>
      <c r="B533" s="5" t="str">
        <f t="shared" si="1"/>
        <v/>
      </c>
      <c r="C533" s="5" t="str">
        <f t="shared" si="2"/>
        <v/>
      </c>
      <c r="D533" s="5" t="str">
        <f t="shared" si="3"/>
        <v/>
      </c>
      <c r="E533" s="5" t="str">
        <f t="shared" si="4"/>
        <v/>
      </c>
      <c r="F533" s="5" t="str">
        <f t="shared" si="5"/>
        <v/>
      </c>
      <c r="G533" s="5" t="str">
        <f t="shared" si="7"/>
        <v/>
      </c>
      <c r="H533" s="53"/>
      <c r="I533" s="7"/>
      <c r="J533" s="6"/>
      <c r="K533" s="6"/>
    </row>
    <row r="534" ht="14.25" customHeight="1">
      <c r="A534" s="5" t="b">
        <f>SELECT!P539</f>
        <v>0</v>
      </c>
      <c r="B534" s="5" t="str">
        <f t="shared" si="1"/>
        <v/>
      </c>
      <c r="C534" s="5" t="str">
        <f t="shared" si="2"/>
        <v/>
      </c>
      <c r="D534" s="5" t="str">
        <f t="shared" si="3"/>
        <v/>
      </c>
      <c r="E534" s="5" t="str">
        <f t="shared" si="4"/>
        <v/>
      </c>
      <c r="F534" s="5" t="str">
        <f t="shared" si="5"/>
        <v/>
      </c>
      <c r="G534" s="5" t="str">
        <f t="shared" si="7"/>
        <v/>
      </c>
      <c r="H534" s="53"/>
      <c r="I534" s="7"/>
      <c r="J534" s="6"/>
      <c r="K534" s="6"/>
    </row>
    <row r="535" ht="14.25" customHeight="1">
      <c r="A535" s="5" t="b">
        <f>SELECT!P540</f>
        <v>0</v>
      </c>
      <c r="B535" s="5" t="str">
        <f t="shared" si="1"/>
        <v/>
      </c>
      <c r="C535" s="5" t="str">
        <f t="shared" si="2"/>
        <v/>
      </c>
      <c r="D535" s="5" t="str">
        <f t="shared" si="3"/>
        <v/>
      </c>
      <c r="E535" s="5" t="str">
        <f t="shared" si="4"/>
        <v/>
      </c>
      <c r="F535" s="5" t="str">
        <f t="shared" si="5"/>
        <v/>
      </c>
      <c r="G535" s="5" t="str">
        <f t="shared" si="7"/>
        <v/>
      </c>
      <c r="H535" s="53"/>
      <c r="I535" s="7"/>
      <c r="J535" s="6"/>
      <c r="K535" s="6"/>
    </row>
    <row r="536" ht="14.25" customHeight="1">
      <c r="A536" s="5" t="b">
        <f>SELECT!P541</f>
        <v>0</v>
      </c>
      <c r="B536" s="5" t="str">
        <f t="shared" si="1"/>
        <v/>
      </c>
      <c r="C536" s="5" t="str">
        <f t="shared" si="2"/>
        <v/>
      </c>
      <c r="D536" s="5" t="str">
        <f t="shared" si="3"/>
        <v/>
      </c>
      <c r="E536" s="5" t="str">
        <f t="shared" si="4"/>
        <v/>
      </c>
      <c r="F536" s="5" t="str">
        <f t="shared" si="5"/>
        <v/>
      </c>
      <c r="G536" s="5" t="str">
        <f t="shared" si="7"/>
        <v/>
      </c>
      <c r="H536" s="53"/>
      <c r="I536" s="7"/>
      <c r="J536" s="6"/>
      <c r="K536" s="6"/>
    </row>
    <row r="537" ht="14.25" customHeight="1">
      <c r="A537" s="5" t="b">
        <f>SELECT!P542</f>
        <v>0</v>
      </c>
      <c r="B537" s="5" t="str">
        <f t="shared" si="1"/>
        <v/>
      </c>
      <c r="C537" s="5" t="str">
        <f t="shared" si="2"/>
        <v/>
      </c>
      <c r="D537" s="5" t="str">
        <f t="shared" si="3"/>
        <v/>
      </c>
      <c r="E537" s="5" t="str">
        <f t="shared" si="4"/>
        <v/>
      </c>
      <c r="F537" s="5" t="str">
        <f t="shared" si="5"/>
        <v/>
      </c>
      <c r="G537" s="5" t="str">
        <f t="shared" si="7"/>
        <v/>
      </c>
      <c r="H537" s="53"/>
      <c r="I537" s="7"/>
      <c r="J537" s="6"/>
      <c r="K537" s="6"/>
    </row>
    <row r="538" ht="14.25" customHeight="1">
      <c r="A538" s="5" t="b">
        <f>SELECT!P543</f>
        <v>0</v>
      </c>
      <c r="B538" s="5" t="str">
        <f t="shared" si="1"/>
        <v/>
      </c>
      <c r="C538" s="5" t="str">
        <f t="shared" si="2"/>
        <v/>
      </c>
      <c r="D538" s="5" t="str">
        <f t="shared" si="3"/>
        <v/>
      </c>
      <c r="E538" s="5" t="str">
        <f t="shared" si="4"/>
        <v/>
      </c>
      <c r="F538" s="5" t="str">
        <f t="shared" si="5"/>
        <v/>
      </c>
      <c r="G538" s="5" t="str">
        <f t="shared" si="7"/>
        <v/>
      </c>
      <c r="H538" s="53"/>
      <c r="I538" s="7"/>
      <c r="J538" s="6"/>
      <c r="K538" s="6"/>
    </row>
    <row r="539" ht="14.25" customHeight="1">
      <c r="A539" s="5" t="b">
        <f>SELECT!P544</f>
        <v>0</v>
      </c>
      <c r="B539" s="5" t="str">
        <f t="shared" si="1"/>
        <v/>
      </c>
      <c r="C539" s="5" t="str">
        <f t="shared" si="2"/>
        <v/>
      </c>
      <c r="D539" s="5" t="str">
        <f t="shared" si="3"/>
        <v/>
      </c>
      <c r="E539" s="5" t="str">
        <f t="shared" si="4"/>
        <v/>
      </c>
      <c r="F539" s="5" t="str">
        <f t="shared" si="5"/>
        <v/>
      </c>
      <c r="G539" s="5" t="str">
        <f t="shared" si="7"/>
        <v/>
      </c>
      <c r="H539" s="53"/>
      <c r="I539" s="7"/>
      <c r="J539" s="6"/>
      <c r="K539" s="6"/>
    </row>
    <row r="540" ht="14.25" customHeight="1">
      <c r="A540" s="5" t="b">
        <f>SELECT!P545</f>
        <v>0</v>
      </c>
      <c r="B540" s="5" t="str">
        <f t="shared" si="1"/>
        <v/>
      </c>
      <c r="C540" s="5" t="str">
        <f t="shared" si="2"/>
        <v/>
      </c>
      <c r="D540" s="5" t="str">
        <f t="shared" si="3"/>
        <v/>
      </c>
      <c r="E540" s="5" t="str">
        <f t="shared" si="4"/>
        <v/>
      </c>
      <c r="F540" s="5" t="str">
        <f t="shared" si="5"/>
        <v/>
      </c>
      <c r="G540" s="5" t="str">
        <f t="shared" si="7"/>
        <v/>
      </c>
      <c r="H540" s="53"/>
      <c r="I540" s="7"/>
      <c r="J540" s="6"/>
      <c r="K540" s="6"/>
    </row>
    <row r="541" ht="14.25" customHeight="1">
      <c r="A541" s="5" t="b">
        <f>SELECT!P546</f>
        <v>0</v>
      </c>
      <c r="B541" s="5" t="str">
        <f t="shared" si="1"/>
        <v/>
      </c>
      <c r="C541" s="5" t="str">
        <f t="shared" si="2"/>
        <v/>
      </c>
      <c r="D541" s="5" t="str">
        <f t="shared" si="3"/>
        <v/>
      </c>
      <c r="E541" s="5" t="str">
        <f t="shared" si="4"/>
        <v/>
      </c>
      <c r="F541" s="5" t="str">
        <f t="shared" si="5"/>
        <v/>
      </c>
      <c r="G541" s="5" t="str">
        <f t="shared" si="7"/>
        <v/>
      </c>
      <c r="H541" s="53"/>
      <c r="I541" s="7"/>
      <c r="J541" s="6"/>
      <c r="K541" s="6"/>
    </row>
    <row r="542" ht="14.25" customHeight="1">
      <c r="A542" s="5" t="b">
        <f>SELECT!P547</f>
        <v>0</v>
      </c>
      <c r="B542" s="5" t="str">
        <f t="shared" si="1"/>
        <v/>
      </c>
      <c r="C542" s="5" t="str">
        <f t="shared" si="2"/>
        <v/>
      </c>
      <c r="D542" s="5" t="str">
        <f t="shared" si="3"/>
        <v/>
      </c>
      <c r="E542" s="5" t="str">
        <f t="shared" si="4"/>
        <v/>
      </c>
      <c r="F542" s="5" t="str">
        <f t="shared" si="5"/>
        <v/>
      </c>
      <c r="G542" s="5" t="str">
        <f t="shared" si="7"/>
        <v/>
      </c>
      <c r="H542" s="53"/>
      <c r="I542" s="7"/>
      <c r="J542" s="6"/>
      <c r="K542" s="6"/>
    </row>
    <row r="543" ht="14.25" customHeight="1">
      <c r="A543" s="5" t="b">
        <f>SELECT!P548</f>
        <v>0</v>
      </c>
      <c r="B543" s="5" t="str">
        <f t="shared" si="1"/>
        <v/>
      </c>
      <c r="C543" s="5" t="str">
        <f t="shared" si="2"/>
        <v/>
      </c>
      <c r="D543" s="5" t="str">
        <f t="shared" si="3"/>
        <v/>
      </c>
      <c r="E543" s="5" t="str">
        <f t="shared" si="4"/>
        <v/>
      </c>
      <c r="F543" s="5" t="str">
        <f t="shared" si="5"/>
        <v/>
      </c>
      <c r="G543" s="5" t="str">
        <f t="shared" si="7"/>
        <v/>
      </c>
      <c r="H543" s="53"/>
      <c r="I543" s="7"/>
      <c r="J543" s="6"/>
      <c r="K543" s="6"/>
    </row>
    <row r="544" ht="14.25" customHeight="1">
      <c r="A544" s="5" t="b">
        <f>SELECT!P549</f>
        <v>0</v>
      </c>
      <c r="B544" s="5" t="str">
        <f t="shared" si="1"/>
        <v/>
      </c>
      <c r="C544" s="5" t="str">
        <f t="shared" si="2"/>
        <v/>
      </c>
      <c r="D544" s="5" t="str">
        <f t="shared" si="3"/>
        <v/>
      </c>
      <c r="E544" s="5" t="str">
        <f t="shared" si="4"/>
        <v/>
      </c>
      <c r="F544" s="5" t="str">
        <f t="shared" si="5"/>
        <v/>
      </c>
      <c r="G544" s="5" t="str">
        <f t="shared" si="7"/>
        <v/>
      </c>
      <c r="H544" s="53"/>
      <c r="I544" s="7"/>
      <c r="J544" s="6"/>
      <c r="K544" s="6"/>
    </row>
    <row r="545" ht="14.25" customHeight="1">
      <c r="A545" s="5" t="b">
        <f>SELECT!P550</f>
        <v>0</v>
      </c>
      <c r="B545" s="5" t="str">
        <f t="shared" si="1"/>
        <v/>
      </c>
      <c r="C545" s="5" t="str">
        <f t="shared" si="2"/>
        <v/>
      </c>
      <c r="D545" s="5" t="str">
        <f t="shared" si="3"/>
        <v/>
      </c>
      <c r="E545" s="5" t="str">
        <f t="shared" si="4"/>
        <v/>
      </c>
      <c r="F545" s="5" t="str">
        <f t="shared" si="5"/>
        <v/>
      </c>
      <c r="G545" s="5" t="str">
        <f t="shared" si="7"/>
        <v/>
      </c>
      <c r="H545" s="53"/>
      <c r="I545" s="7"/>
      <c r="J545" s="6"/>
      <c r="K545" s="6"/>
    </row>
    <row r="546" ht="14.25" customHeight="1">
      <c r="A546" s="5" t="b">
        <f>SELECT!P551</f>
        <v>0</v>
      </c>
      <c r="B546" s="5" t="str">
        <f t="shared" si="1"/>
        <v/>
      </c>
      <c r="C546" s="5" t="str">
        <f t="shared" si="2"/>
        <v/>
      </c>
      <c r="D546" s="5" t="str">
        <f t="shared" si="3"/>
        <v/>
      </c>
      <c r="E546" s="5" t="str">
        <f t="shared" si="4"/>
        <v/>
      </c>
      <c r="F546" s="5" t="str">
        <f t="shared" si="5"/>
        <v/>
      </c>
      <c r="G546" s="5" t="str">
        <f t="shared" si="7"/>
        <v/>
      </c>
      <c r="H546" s="53"/>
      <c r="I546" s="7"/>
      <c r="J546" s="6"/>
      <c r="K546" s="6"/>
    </row>
    <row r="547" ht="14.25" customHeight="1">
      <c r="A547" s="5" t="b">
        <f>SELECT!P552</f>
        <v>0</v>
      </c>
      <c r="B547" s="5" t="str">
        <f t="shared" si="1"/>
        <v/>
      </c>
      <c r="C547" s="5" t="str">
        <f t="shared" si="2"/>
        <v/>
      </c>
      <c r="D547" s="5" t="str">
        <f t="shared" si="3"/>
        <v/>
      </c>
      <c r="E547" s="5" t="str">
        <f t="shared" si="4"/>
        <v/>
      </c>
      <c r="F547" s="5" t="str">
        <f t="shared" si="5"/>
        <v/>
      </c>
      <c r="G547" s="5" t="str">
        <f t="shared" si="7"/>
        <v/>
      </c>
      <c r="H547" s="53"/>
      <c r="I547" s="7"/>
      <c r="J547" s="6"/>
      <c r="K547" s="6"/>
    </row>
    <row r="548" ht="14.25" customHeight="1">
      <c r="A548" s="5" t="b">
        <f>SELECT!P553</f>
        <v>0</v>
      </c>
      <c r="B548" s="5" t="str">
        <f t="shared" si="1"/>
        <v/>
      </c>
      <c r="C548" s="5" t="str">
        <f t="shared" si="2"/>
        <v/>
      </c>
      <c r="D548" s="5" t="str">
        <f t="shared" si="3"/>
        <v/>
      </c>
      <c r="E548" s="5" t="str">
        <f t="shared" si="4"/>
        <v/>
      </c>
      <c r="F548" s="5" t="str">
        <f t="shared" si="5"/>
        <v/>
      </c>
      <c r="G548" s="5" t="str">
        <f t="shared" si="7"/>
        <v/>
      </c>
      <c r="H548" s="53"/>
      <c r="I548" s="7"/>
      <c r="J548" s="6"/>
      <c r="K548" s="6"/>
    </row>
    <row r="549" ht="14.25" customHeight="1">
      <c r="A549" s="5" t="b">
        <f>SELECT!P554</f>
        <v>0</v>
      </c>
      <c r="B549" s="5" t="str">
        <f t="shared" si="1"/>
        <v/>
      </c>
      <c r="C549" s="5" t="str">
        <f t="shared" si="2"/>
        <v/>
      </c>
      <c r="D549" s="5" t="str">
        <f t="shared" si="3"/>
        <v/>
      </c>
      <c r="E549" s="5" t="str">
        <f t="shared" si="4"/>
        <v/>
      </c>
      <c r="F549" s="5" t="str">
        <f t="shared" si="5"/>
        <v/>
      </c>
      <c r="G549" s="5" t="str">
        <f t="shared" si="7"/>
        <v/>
      </c>
      <c r="H549" s="53"/>
      <c r="I549" s="7"/>
      <c r="J549" s="6"/>
      <c r="K549" s="6"/>
    </row>
    <row r="550" ht="14.25" customHeight="1">
      <c r="A550" s="5" t="b">
        <f>SELECT!P555</f>
        <v>0</v>
      </c>
      <c r="B550" s="5" t="str">
        <f t="shared" si="1"/>
        <v/>
      </c>
      <c r="C550" s="5" t="str">
        <f t="shared" si="2"/>
        <v/>
      </c>
      <c r="D550" s="5" t="str">
        <f t="shared" si="3"/>
        <v/>
      </c>
      <c r="E550" s="5" t="str">
        <f t="shared" si="4"/>
        <v/>
      </c>
      <c r="F550" s="5" t="str">
        <f t="shared" si="5"/>
        <v/>
      </c>
      <c r="G550" s="5" t="str">
        <f t="shared" si="7"/>
        <v/>
      </c>
      <c r="H550" s="53"/>
      <c r="I550" s="7"/>
      <c r="J550" s="6"/>
      <c r="K550" s="6"/>
    </row>
    <row r="551" ht="14.25" customHeight="1">
      <c r="A551" s="5" t="b">
        <f>SELECT!P556</f>
        <v>0</v>
      </c>
      <c r="B551" s="5" t="str">
        <f t="shared" si="1"/>
        <v/>
      </c>
      <c r="C551" s="5" t="str">
        <f t="shared" si="2"/>
        <v/>
      </c>
      <c r="D551" s="5" t="str">
        <f t="shared" si="3"/>
        <v/>
      </c>
      <c r="E551" s="5" t="str">
        <f t="shared" si="4"/>
        <v/>
      </c>
      <c r="F551" s="5" t="str">
        <f t="shared" si="5"/>
        <v/>
      </c>
      <c r="G551" s="5" t="str">
        <f t="shared" si="7"/>
        <v/>
      </c>
      <c r="H551" s="53"/>
      <c r="I551" s="7"/>
      <c r="J551" s="6"/>
      <c r="K551" s="6"/>
    </row>
    <row r="552" ht="14.25" customHeight="1">
      <c r="A552" s="5" t="b">
        <f>SELECT!P557</f>
        <v>0</v>
      </c>
      <c r="B552" s="5" t="str">
        <f t="shared" si="1"/>
        <v/>
      </c>
      <c r="C552" s="5" t="str">
        <f t="shared" si="2"/>
        <v/>
      </c>
      <c r="D552" s="5" t="str">
        <f t="shared" si="3"/>
        <v/>
      </c>
      <c r="E552" s="5" t="str">
        <f t="shared" si="4"/>
        <v/>
      </c>
      <c r="F552" s="5" t="str">
        <f t="shared" si="5"/>
        <v/>
      </c>
      <c r="G552" s="5" t="str">
        <f t="shared" si="7"/>
        <v/>
      </c>
      <c r="H552" s="53"/>
      <c r="I552" s="7"/>
      <c r="J552" s="6"/>
      <c r="K552" s="6"/>
    </row>
    <row r="553" ht="14.25" customHeight="1">
      <c r="A553" s="5" t="b">
        <f>SELECT!P558</f>
        <v>0</v>
      </c>
      <c r="B553" s="5" t="str">
        <f t="shared" si="1"/>
        <v/>
      </c>
      <c r="C553" s="5" t="str">
        <f t="shared" si="2"/>
        <v/>
      </c>
      <c r="D553" s="5" t="str">
        <f t="shared" si="3"/>
        <v/>
      </c>
      <c r="E553" s="5" t="str">
        <f t="shared" si="4"/>
        <v/>
      </c>
      <c r="F553" s="5" t="str">
        <f t="shared" si="5"/>
        <v/>
      </c>
      <c r="G553" s="5" t="str">
        <f t="shared" si="7"/>
        <v/>
      </c>
      <c r="H553" s="53"/>
      <c r="I553" s="7"/>
      <c r="J553" s="6"/>
      <c r="K553" s="6"/>
    </row>
    <row r="554" ht="14.25" customHeight="1">
      <c r="A554" s="5" t="b">
        <f>SELECT!P559</f>
        <v>0</v>
      </c>
      <c r="B554" s="5" t="str">
        <f t="shared" si="1"/>
        <v/>
      </c>
      <c r="C554" s="5" t="str">
        <f t="shared" si="2"/>
        <v/>
      </c>
      <c r="D554" s="5" t="str">
        <f t="shared" si="3"/>
        <v/>
      </c>
      <c r="E554" s="5" t="str">
        <f t="shared" si="4"/>
        <v/>
      </c>
      <c r="F554" s="5" t="str">
        <f t="shared" si="5"/>
        <v/>
      </c>
      <c r="G554" s="5" t="str">
        <f t="shared" si="7"/>
        <v/>
      </c>
      <c r="H554" s="53"/>
      <c r="I554" s="7"/>
      <c r="J554" s="6"/>
      <c r="K554" s="6"/>
    </row>
    <row r="555" ht="14.25" customHeight="1">
      <c r="A555" s="5" t="b">
        <f>SELECT!P560</f>
        <v>0</v>
      </c>
      <c r="B555" s="5" t="str">
        <f t="shared" si="1"/>
        <v/>
      </c>
      <c r="C555" s="5" t="str">
        <f t="shared" si="2"/>
        <v/>
      </c>
      <c r="D555" s="5" t="str">
        <f t="shared" si="3"/>
        <v/>
      </c>
      <c r="E555" s="5" t="str">
        <f t="shared" si="4"/>
        <v/>
      </c>
      <c r="F555" s="5" t="str">
        <f t="shared" si="5"/>
        <v/>
      </c>
      <c r="G555" s="5" t="str">
        <f t="shared" si="7"/>
        <v/>
      </c>
      <c r="H555" s="53"/>
      <c r="I555" s="7"/>
      <c r="J555" s="6"/>
      <c r="K555" s="6"/>
    </row>
    <row r="556" ht="14.25" customHeight="1">
      <c r="A556" s="5" t="b">
        <f>SELECT!P561</f>
        <v>0</v>
      </c>
      <c r="B556" s="5" t="str">
        <f t="shared" si="1"/>
        <v/>
      </c>
      <c r="C556" s="5" t="str">
        <f t="shared" si="2"/>
        <v/>
      </c>
      <c r="D556" s="5" t="str">
        <f t="shared" si="3"/>
        <v/>
      </c>
      <c r="E556" s="5" t="str">
        <f t="shared" si="4"/>
        <v/>
      </c>
      <c r="F556" s="5" t="str">
        <f t="shared" si="5"/>
        <v/>
      </c>
      <c r="G556" s="5" t="str">
        <f t="shared" si="7"/>
        <v/>
      </c>
      <c r="H556" s="53"/>
      <c r="I556" s="7"/>
      <c r="J556" s="6"/>
      <c r="K556" s="6"/>
    </row>
    <row r="557" ht="14.25" customHeight="1">
      <c r="A557" s="5" t="b">
        <f>SELECT!P562</f>
        <v>0</v>
      </c>
      <c r="B557" s="5" t="str">
        <f t="shared" si="1"/>
        <v/>
      </c>
      <c r="C557" s="5" t="str">
        <f t="shared" si="2"/>
        <v/>
      </c>
      <c r="D557" s="5" t="str">
        <f t="shared" si="3"/>
        <v/>
      </c>
      <c r="E557" s="5" t="str">
        <f t="shared" si="4"/>
        <v/>
      </c>
      <c r="F557" s="5" t="str">
        <f t="shared" si="5"/>
        <v/>
      </c>
      <c r="G557" s="5" t="str">
        <f t="shared" si="7"/>
        <v/>
      </c>
      <c r="H557" s="53"/>
      <c r="I557" s="7"/>
      <c r="J557" s="6"/>
      <c r="K557" s="6"/>
    </row>
    <row r="558" ht="14.25" customHeight="1">
      <c r="A558" s="5" t="b">
        <f>SELECT!P563</f>
        <v>0</v>
      </c>
      <c r="B558" s="5" t="str">
        <f t="shared" si="1"/>
        <v/>
      </c>
      <c r="C558" s="5" t="str">
        <f t="shared" si="2"/>
        <v/>
      </c>
      <c r="D558" s="5" t="str">
        <f t="shared" si="3"/>
        <v/>
      </c>
      <c r="E558" s="5" t="str">
        <f t="shared" si="4"/>
        <v/>
      </c>
      <c r="F558" s="5" t="str">
        <f t="shared" si="5"/>
        <v/>
      </c>
      <c r="G558" s="5" t="str">
        <f t="shared" si="7"/>
        <v/>
      </c>
      <c r="H558" s="53"/>
      <c r="I558" s="7"/>
      <c r="J558" s="6"/>
      <c r="K558" s="6"/>
    </row>
    <row r="559" ht="14.25" customHeight="1">
      <c r="A559" s="5" t="b">
        <f>SELECT!P564</f>
        <v>0</v>
      </c>
      <c r="B559" s="5" t="str">
        <f t="shared" si="1"/>
        <v/>
      </c>
      <c r="C559" s="5" t="str">
        <f t="shared" si="2"/>
        <v/>
      </c>
      <c r="D559" s="5" t="str">
        <f t="shared" si="3"/>
        <v/>
      </c>
      <c r="E559" s="5" t="str">
        <f t="shared" si="4"/>
        <v/>
      </c>
      <c r="F559" s="5" t="str">
        <f t="shared" si="5"/>
        <v/>
      </c>
      <c r="G559" s="5" t="str">
        <f t="shared" si="7"/>
        <v/>
      </c>
      <c r="H559" s="53"/>
      <c r="I559" s="7"/>
      <c r="J559" s="6"/>
      <c r="K559" s="6"/>
    </row>
    <row r="560" ht="14.25" customHeight="1">
      <c r="A560" s="5" t="b">
        <f>SELECT!P565</f>
        <v>0</v>
      </c>
      <c r="B560" s="5" t="str">
        <f t="shared" si="1"/>
        <v/>
      </c>
      <c r="C560" s="5" t="str">
        <f t="shared" si="2"/>
        <v/>
      </c>
      <c r="D560" s="5" t="str">
        <f t="shared" si="3"/>
        <v/>
      </c>
      <c r="E560" s="5" t="str">
        <f t="shared" si="4"/>
        <v/>
      </c>
      <c r="F560" s="5" t="str">
        <f t="shared" si="5"/>
        <v/>
      </c>
      <c r="G560" s="5" t="str">
        <f t="shared" si="7"/>
        <v/>
      </c>
      <c r="H560" s="53"/>
      <c r="I560" s="7"/>
      <c r="J560" s="6"/>
      <c r="K560" s="6"/>
    </row>
    <row r="561" ht="14.25" customHeight="1">
      <c r="A561" s="5" t="b">
        <f>SELECT!P566</f>
        <v>0</v>
      </c>
      <c r="B561" s="5" t="str">
        <f t="shared" si="1"/>
        <v/>
      </c>
      <c r="C561" s="5" t="str">
        <f t="shared" si="2"/>
        <v/>
      </c>
      <c r="D561" s="5" t="str">
        <f t="shared" si="3"/>
        <v/>
      </c>
      <c r="E561" s="5" t="str">
        <f t="shared" si="4"/>
        <v/>
      </c>
      <c r="F561" s="5" t="str">
        <f t="shared" si="5"/>
        <v/>
      </c>
      <c r="G561" s="5" t="str">
        <f t="shared" si="7"/>
        <v/>
      </c>
      <c r="H561" s="53"/>
      <c r="I561" s="7"/>
      <c r="J561" s="6"/>
      <c r="K561" s="6"/>
    </row>
    <row r="562" ht="14.25" customHeight="1">
      <c r="A562" s="5" t="b">
        <f>SELECT!P567</f>
        <v>0</v>
      </c>
      <c r="B562" s="5" t="str">
        <f t="shared" si="1"/>
        <v/>
      </c>
      <c r="C562" s="5" t="str">
        <f t="shared" si="2"/>
        <v/>
      </c>
      <c r="D562" s="5" t="str">
        <f t="shared" si="3"/>
        <v/>
      </c>
      <c r="E562" s="5" t="str">
        <f t="shared" si="4"/>
        <v/>
      </c>
      <c r="F562" s="5" t="str">
        <f t="shared" si="5"/>
        <v/>
      </c>
      <c r="G562" s="5" t="str">
        <f t="shared" si="7"/>
        <v/>
      </c>
      <c r="H562" s="53"/>
      <c r="I562" s="7"/>
      <c r="J562" s="6"/>
      <c r="K562" s="6"/>
    </row>
    <row r="563" ht="14.25" customHeight="1">
      <c r="A563" s="5" t="b">
        <f>SELECT!P568</f>
        <v>0</v>
      </c>
      <c r="B563" s="5" t="str">
        <f t="shared" si="1"/>
        <v/>
      </c>
      <c r="C563" s="5" t="str">
        <f t="shared" si="2"/>
        <v/>
      </c>
      <c r="D563" s="5" t="str">
        <f t="shared" si="3"/>
        <v/>
      </c>
      <c r="E563" s="5" t="str">
        <f t="shared" si="4"/>
        <v/>
      </c>
      <c r="F563" s="5" t="str">
        <f t="shared" si="5"/>
        <v/>
      </c>
      <c r="G563" s="5" t="str">
        <f t="shared" si="7"/>
        <v/>
      </c>
      <c r="H563" s="53"/>
      <c r="I563" s="7"/>
      <c r="J563" s="6"/>
      <c r="K563" s="6"/>
    </row>
    <row r="564" ht="14.25" customHeight="1">
      <c r="A564" s="5" t="b">
        <f>SELECT!P569</f>
        <v>0</v>
      </c>
      <c r="B564" s="5" t="str">
        <f t="shared" si="1"/>
        <v/>
      </c>
      <c r="C564" s="5" t="str">
        <f t="shared" si="2"/>
        <v/>
      </c>
      <c r="D564" s="5" t="str">
        <f t="shared" si="3"/>
        <v/>
      </c>
      <c r="E564" s="5" t="str">
        <f t="shared" si="4"/>
        <v/>
      </c>
      <c r="F564" s="5" t="str">
        <f t="shared" si="5"/>
        <v/>
      </c>
      <c r="G564" s="5" t="str">
        <f t="shared" si="7"/>
        <v/>
      </c>
      <c r="H564" s="53"/>
      <c r="I564" s="7"/>
      <c r="J564" s="6"/>
      <c r="K564" s="6"/>
    </row>
    <row r="565" ht="14.25" customHeight="1">
      <c r="A565" s="5" t="b">
        <f>SELECT!P570</f>
        <v>0</v>
      </c>
      <c r="B565" s="5" t="str">
        <f t="shared" si="1"/>
        <v/>
      </c>
      <c r="C565" s="5" t="str">
        <f t="shared" si="2"/>
        <v/>
      </c>
      <c r="D565" s="5" t="str">
        <f t="shared" si="3"/>
        <v/>
      </c>
      <c r="E565" s="5" t="str">
        <f t="shared" si="4"/>
        <v/>
      </c>
      <c r="F565" s="5" t="str">
        <f t="shared" si="5"/>
        <v/>
      </c>
      <c r="G565" s="5" t="str">
        <f t="shared" si="7"/>
        <v/>
      </c>
      <c r="H565" s="53"/>
      <c r="I565" s="7"/>
      <c r="J565" s="6"/>
      <c r="K565" s="6"/>
    </row>
    <row r="566" ht="14.25" customHeight="1">
      <c r="A566" s="5" t="b">
        <f>SELECT!P571</f>
        <v>0</v>
      </c>
      <c r="B566" s="5" t="str">
        <f t="shared" si="1"/>
        <v/>
      </c>
      <c r="C566" s="5" t="str">
        <f t="shared" si="2"/>
        <v/>
      </c>
      <c r="D566" s="5" t="str">
        <f t="shared" si="3"/>
        <v/>
      </c>
      <c r="E566" s="5" t="str">
        <f t="shared" si="4"/>
        <v/>
      </c>
      <c r="F566" s="5" t="str">
        <f t="shared" si="5"/>
        <v/>
      </c>
      <c r="G566" s="5" t="str">
        <f t="shared" si="7"/>
        <v/>
      </c>
      <c r="H566" s="53"/>
      <c r="I566" s="7"/>
      <c r="J566" s="6"/>
      <c r="K566" s="6"/>
    </row>
    <row r="567" ht="14.25" customHeight="1">
      <c r="A567" s="5" t="b">
        <f>SELECT!P572</f>
        <v>0</v>
      </c>
      <c r="B567" s="5" t="str">
        <f t="shared" si="1"/>
        <v/>
      </c>
      <c r="C567" s="5" t="str">
        <f t="shared" si="2"/>
        <v/>
      </c>
      <c r="D567" s="5" t="str">
        <f t="shared" si="3"/>
        <v/>
      </c>
      <c r="E567" s="5" t="str">
        <f t="shared" si="4"/>
        <v/>
      </c>
      <c r="F567" s="5" t="str">
        <f t="shared" si="5"/>
        <v/>
      </c>
      <c r="G567" s="5" t="str">
        <f t="shared" si="7"/>
        <v/>
      </c>
      <c r="H567" s="53"/>
      <c r="I567" s="7"/>
      <c r="J567" s="6"/>
      <c r="K567" s="6"/>
    </row>
    <row r="568" ht="14.25" customHeight="1">
      <c r="A568" s="5" t="b">
        <f>SELECT!P573</f>
        <v>0</v>
      </c>
      <c r="B568" s="5" t="str">
        <f t="shared" si="1"/>
        <v/>
      </c>
      <c r="C568" s="5" t="str">
        <f t="shared" si="2"/>
        <v/>
      </c>
      <c r="D568" s="5" t="str">
        <f t="shared" si="3"/>
        <v/>
      </c>
      <c r="E568" s="5" t="str">
        <f t="shared" si="4"/>
        <v/>
      </c>
      <c r="F568" s="5" t="str">
        <f t="shared" si="5"/>
        <v/>
      </c>
      <c r="G568" s="5" t="str">
        <f t="shared" si="7"/>
        <v/>
      </c>
      <c r="H568" s="53"/>
      <c r="I568" s="7"/>
      <c r="J568" s="6"/>
      <c r="K568" s="6"/>
    </row>
    <row r="569" ht="14.25" customHeight="1">
      <c r="A569" s="5" t="b">
        <f>SELECT!P574</f>
        <v>0</v>
      </c>
      <c r="B569" s="5" t="str">
        <f t="shared" si="1"/>
        <v/>
      </c>
      <c r="C569" s="5" t="str">
        <f t="shared" si="2"/>
        <v/>
      </c>
      <c r="D569" s="5" t="str">
        <f t="shared" si="3"/>
        <v/>
      </c>
      <c r="E569" s="5" t="str">
        <f t="shared" si="4"/>
        <v/>
      </c>
      <c r="F569" s="5" t="str">
        <f t="shared" si="5"/>
        <v/>
      </c>
      <c r="G569" s="5" t="str">
        <f t="shared" si="7"/>
        <v/>
      </c>
      <c r="H569" s="53"/>
      <c r="I569" s="7"/>
      <c r="J569" s="6"/>
      <c r="K569" s="6"/>
    </row>
    <row r="570" ht="14.25" customHeight="1">
      <c r="A570" s="5" t="b">
        <f>SELECT!P575</f>
        <v>0</v>
      </c>
      <c r="B570" s="5" t="str">
        <f t="shared" si="1"/>
        <v/>
      </c>
      <c r="C570" s="5" t="str">
        <f t="shared" si="2"/>
        <v/>
      </c>
      <c r="D570" s="5" t="str">
        <f t="shared" si="3"/>
        <v/>
      </c>
      <c r="E570" s="5" t="str">
        <f t="shared" si="4"/>
        <v/>
      </c>
      <c r="F570" s="5" t="str">
        <f t="shared" si="5"/>
        <v/>
      </c>
      <c r="G570" s="5" t="str">
        <f t="shared" si="7"/>
        <v/>
      </c>
      <c r="H570" s="53"/>
      <c r="I570" s="7"/>
      <c r="J570" s="6"/>
      <c r="K570" s="6"/>
    </row>
    <row r="571" ht="14.25" customHeight="1">
      <c r="A571" s="5" t="b">
        <f>SELECT!P576</f>
        <v>0</v>
      </c>
      <c r="B571" s="5" t="str">
        <f t="shared" si="1"/>
        <v/>
      </c>
      <c r="C571" s="5" t="str">
        <f t="shared" si="2"/>
        <v/>
      </c>
      <c r="D571" s="5" t="str">
        <f t="shared" si="3"/>
        <v/>
      </c>
      <c r="E571" s="5" t="str">
        <f t="shared" si="4"/>
        <v/>
      </c>
      <c r="F571" s="5" t="str">
        <f t="shared" si="5"/>
        <v/>
      </c>
      <c r="G571" s="5" t="str">
        <f t="shared" si="7"/>
        <v/>
      </c>
      <c r="H571" s="53"/>
      <c r="I571" s="7"/>
      <c r="J571" s="6"/>
      <c r="K571" s="6"/>
    </row>
    <row r="572" ht="14.25" customHeight="1">
      <c r="A572" s="5" t="b">
        <f>SELECT!P577</f>
        <v>0</v>
      </c>
      <c r="B572" s="5" t="str">
        <f t="shared" si="1"/>
        <v/>
      </c>
      <c r="C572" s="5" t="str">
        <f t="shared" si="2"/>
        <v/>
      </c>
      <c r="D572" s="5" t="str">
        <f t="shared" si="3"/>
        <v/>
      </c>
      <c r="E572" s="5" t="str">
        <f t="shared" si="4"/>
        <v/>
      </c>
      <c r="F572" s="5" t="str">
        <f t="shared" si="5"/>
        <v/>
      </c>
      <c r="G572" s="5" t="str">
        <f t="shared" si="7"/>
        <v/>
      </c>
      <c r="H572" s="53"/>
      <c r="I572" s="7"/>
      <c r="J572" s="6"/>
      <c r="K572" s="6"/>
    </row>
    <row r="573" ht="14.25" customHeight="1">
      <c r="A573" s="5" t="b">
        <f>SELECT!P578</f>
        <v>0</v>
      </c>
      <c r="B573" s="5" t="str">
        <f t="shared" si="1"/>
        <v/>
      </c>
      <c r="C573" s="5" t="str">
        <f t="shared" si="2"/>
        <v/>
      </c>
      <c r="D573" s="5" t="str">
        <f t="shared" si="3"/>
        <v/>
      </c>
      <c r="E573" s="5" t="str">
        <f t="shared" si="4"/>
        <v/>
      </c>
      <c r="F573" s="5" t="str">
        <f t="shared" si="5"/>
        <v/>
      </c>
      <c r="G573" s="5" t="str">
        <f t="shared" si="7"/>
        <v/>
      </c>
      <c r="H573" s="53"/>
      <c r="I573" s="7"/>
      <c r="J573" s="6"/>
      <c r="K573" s="6"/>
    </row>
    <row r="574" ht="14.25" customHeight="1">
      <c r="A574" s="5" t="b">
        <f>SELECT!P579</f>
        <v>0</v>
      </c>
      <c r="B574" s="5" t="str">
        <f t="shared" si="1"/>
        <v/>
      </c>
      <c r="C574" s="5" t="str">
        <f t="shared" si="2"/>
        <v/>
      </c>
      <c r="D574" s="5" t="str">
        <f t="shared" si="3"/>
        <v/>
      </c>
      <c r="E574" s="5" t="str">
        <f t="shared" si="4"/>
        <v/>
      </c>
      <c r="F574" s="5" t="str">
        <f t="shared" si="5"/>
        <v/>
      </c>
      <c r="G574" s="5" t="str">
        <f t="shared" si="7"/>
        <v/>
      </c>
      <c r="H574" s="53"/>
      <c r="I574" s="7"/>
      <c r="J574" s="6"/>
      <c r="K574" s="6"/>
    </row>
    <row r="575" ht="14.25" customHeight="1">
      <c r="A575" s="5" t="b">
        <f>SELECT!P580</f>
        <v>0</v>
      </c>
      <c r="B575" s="5" t="str">
        <f t="shared" si="1"/>
        <v/>
      </c>
      <c r="C575" s="5" t="str">
        <f t="shared" si="2"/>
        <v/>
      </c>
      <c r="D575" s="5" t="str">
        <f t="shared" si="3"/>
        <v/>
      </c>
      <c r="E575" s="5" t="str">
        <f t="shared" si="4"/>
        <v/>
      </c>
      <c r="F575" s="5" t="str">
        <f t="shared" si="5"/>
        <v/>
      </c>
      <c r="G575" s="5" t="str">
        <f t="shared" si="7"/>
        <v/>
      </c>
      <c r="H575" s="53"/>
      <c r="I575" s="7"/>
      <c r="J575" s="6"/>
      <c r="K575" s="6"/>
    </row>
    <row r="576" ht="14.25" customHeight="1">
      <c r="A576" s="5" t="b">
        <f>SELECT!P581</f>
        <v>0</v>
      </c>
      <c r="B576" s="5" t="str">
        <f t="shared" si="1"/>
        <v/>
      </c>
      <c r="C576" s="5" t="str">
        <f t="shared" si="2"/>
        <v/>
      </c>
      <c r="D576" s="5" t="str">
        <f t="shared" si="3"/>
        <v/>
      </c>
      <c r="E576" s="5" t="str">
        <f t="shared" si="4"/>
        <v/>
      </c>
      <c r="F576" s="5" t="str">
        <f t="shared" si="5"/>
        <v/>
      </c>
      <c r="G576" s="5" t="str">
        <f t="shared" si="7"/>
        <v/>
      </c>
      <c r="H576" s="53"/>
      <c r="I576" s="7"/>
      <c r="J576" s="6"/>
      <c r="K576" s="6"/>
    </row>
    <row r="577" ht="14.25" customHeight="1">
      <c r="A577" s="5" t="b">
        <f>SELECT!P582</f>
        <v>0</v>
      </c>
      <c r="B577" s="5" t="str">
        <f t="shared" si="1"/>
        <v/>
      </c>
      <c r="C577" s="5" t="str">
        <f t="shared" si="2"/>
        <v/>
      </c>
      <c r="D577" s="5" t="str">
        <f t="shared" si="3"/>
        <v/>
      </c>
      <c r="E577" s="5" t="str">
        <f t="shared" si="4"/>
        <v/>
      </c>
      <c r="F577" s="5" t="str">
        <f t="shared" si="5"/>
        <v/>
      </c>
      <c r="G577" s="5" t="str">
        <f t="shared" si="7"/>
        <v/>
      </c>
      <c r="H577" s="53"/>
      <c r="I577" s="7"/>
      <c r="J577" s="6"/>
      <c r="K577" s="6"/>
    </row>
    <row r="578" ht="14.25" customHeight="1">
      <c r="A578" s="5" t="b">
        <f>SELECT!P583</f>
        <v>0</v>
      </c>
      <c r="B578" s="5" t="str">
        <f t="shared" si="1"/>
        <v/>
      </c>
      <c r="C578" s="5" t="str">
        <f t="shared" si="2"/>
        <v/>
      </c>
      <c r="D578" s="5" t="str">
        <f t="shared" si="3"/>
        <v/>
      </c>
      <c r="E578" s="5" t="str">
        <f t="shared" si="4"/>
        <v/>
      </c>
      <c r="F578" s="5" t="str">
        <f t="shared" si="5"/>
        <v/>
      </c>
      <c r="G578" s="5" t="str">
        <f t="shared" si="7"/>
        <v/>
      </c>
      <c r="H578" s="53"/>
      <c r="I578" s="7"/>
      <c r="J578" s="6"/>
      <c r="K578" s="6"/>
    </row>
    <row r="579" ht="14.25" customHeight="1">
      <c r="A579" s="5" t="b">
        <f>SELECT!P584</f>
        <v>0</v>
      </c>
      <c r="B579" s="5" t="str">
        <f t="shared" si="1"/>
        <v/>
      </c>
      <c r="C579" s="5" t="str">
        <f t="shared" si="2"/>
        <v/>
      </c>
      <c r="D579" s="5" t="str">
        <f t="shared" si="3"/>
        <v/>
      </c>
      <c r="E579" s="5" t="str">
        <f t="shared" si="4"/>
        <v/>
      </c>
      <c r="F579" s="5" t="str">
        <f t="shared" si="5"/>
        <v/>
      </c>
      <c r="G579" s="5" t="str">
        <f t="shared" si="7"/>
        <v/>
      </c>
      <c r="H579" s="53"/>
      <c r="I579" s="7"/>
      <c r="J579" s="6"/>
      <c r="K579" s="6"/>
    </row>
    <row r="580" ht="14.25" customHeight="1">
      <c r="A580" s="5" t="b">
        <f>SELECT!P585</f>
        <v>0</v>
      </c>
      <c r="B580" s="5" t="str">
        <f t="shared" si="1"/>
        <v/>
      </c>
      <c r="C580" s="5" t="str">
        <f t="shared" si="2"/>
        <v/>
      </c>
      <c r="D580" s="5" t="str">
        <f t="shared" si="3"/>
        <v/>
      </c>
      <c r="E580" s="5" t="str">
        <f t="shared" si="4"/>
        <v/>
      </c>
      <c r="F580" s="5" t="str">
        <f t="shared" si="5"/>
        <v/>
      </c>
      <c r="G580" s="5" t="str">
        <f t="shared" si="7"/>
        <v/>
      </c>
      <c r="H580" s="53"/>
      <c r="I580" s="7"/>
      <c r="J580" s="6"/>
      <c r="K580" s="6"/>
    </row>
    <row r="581" ht="14.25" customHeight="1">
      <c r="A581" s="5" t="b">
        <f>SELECT!P586</f>
        <v>0</v>
      </c>
      <c r="B581" s="5" t="str">
        <f t="shared" si="1"/>
        <v/>
      </c>
      <c r="C581" s="5" t="str">
        <f t="shared" si="2"/>
        <v/>
      </c>
      <c r="D581" s="5" t="str">
        <f t="shared" si="3"/>
        <v/>
      </c>
      <c r="E581" s="5" t="str">
        <f t="shared" si="4"/>
        <v/>
      </c>
      <c r="F581" s="5" t="str">
        <f t="shared" si="5"/>
        <v/>
      </c>
      <c r="G581" s="5" t="str">
        <f t="shared" si="7"/>
        <v/>
      </c>
      <c r="H581" s="53"/>
      <c r="I581" s="7"/>
      <c r="J581" s="6"/>
      <c r="K581" s="6"/>
    </row>
    <row r="582" ht="14.25" customHeight="1">
      <c r="A582" s="5" t="b">
        <f>SELECT!P587</f>
        <v>0</v>
      </c>
      <c r="B582" s="5" t="str">
        <f t="shared" si="1"/>
        <v/>
      </c>
      <c r="C582" s="5" t="str">
        <f t="shared" si="2"/>
        <v/>
      </c>
      <c r="D582" s="5" t="str">
        <f t="shared" si="3"/>
        <v/>
      </c>
      <c r="E582" s="5" t="str">
        <f t="shared" si="4"/>
        <v/>
      </c>
      <c r="F582" s="5" t="str">
        <f t="shared" si="5"/>
        <v/>
      </c>
      <c r="G582" s="5" t="str">
        <f t="shared" si="7"/>
        <v/>
      </c>
      <c r="H582" s="53"/>
      <c r="I582" s="7"/>
      <c r="J582" s="6"/>
      <c r="K582" s="6"/>
    </row>
    <row r="583" ht="14.25" customHeight="1">
      <c r="A583" s="5" t="b">
        <f>SELECT!P588</f>
        <v>0</v>
      </c>
      <c r="B583" s="5" t="str">
        <f t="shared" si="1"/>
        <v/>
      </c>
      <c r="C583" s="5" t="str">
        <f t="shared" si="2"/>
        <v/>
      </c>
      <c r="D583" s="5" t="str">
        <f t="shared" si="3"/>
        <v/>
      </c>
      <c r="E583" s="5" t="str">
        <f t="shared" si="4"/>
        <v/>
      </c>
      <c r="F583" s="5" t="str">
        <f t="shared" si="5"/>
        <v/>
      </c>
      <c r="G583" s="5" t="str">
        <f t="shared" si="7"/>
        <v/>
      </c>
      <c r="H583" s="53"/>
      <c r="I583" s="7"/>
      <c r="J583" s="6"/>
      <c r="K583" s="6"/>
    </row>
    <row r="584" ht="14.25" customHeight="1">
      <c r="A584" s="5" t="b">
        <f>SELECT!P589</f>
        <v>0</v>
      </c>
      <c r="B584" s="5" t="str">
        <f t="shared" si="1"/>
        <v/>
      </c>
      <c r="C584" s="5" t="str">
        <f t="shared" si="2"/>
        <v/>
      </c>
      <c r="D584" s="5" t="str">
        <f t="shared" si="3"/>
        <v/>
      </c>
      <c r="E584" s="5" t="str">
        <f t="shared" si="4"/>
        <v/>
      </c>
      <c r="F584" s="5" t="str">
        <f t="shared" si="5"/>
        <v/>
      </c>
      <c r="G584" s="5" t="str">
        <f t="shared" si="7"/>
        <v/>
      </c>
      <c r="H584" s="53"/>
      <c r="I584" s="7"/>
      <c r="J584" s="6"/>
      <c r="K584" s="6"/>
    </row>
    <row r="585" ht="14.25" customHeight="1">
      <c r="A585" s="5" t="b">
        <f>SELECT!P590</f>
        <v>0</v>
      </c>
      <c r="B585" s="5" t="str">
        <f t="shared" si="1"/>
        <v/>
      </c>
      <c r="C585" s="5" t="str">
        <f t="shared" si="2"/>
        <v/>
      </c>
      <c r="D585" s="5" t="str">
        <f t="shared" si="3"/>
        <v/>
      </c>
      <c r="E585" s="5" t="str">
        <f t="shared" si="4"/>
        <v/>
      </c>
      <c r="F585" s="5" t="str">
        <f t="shared" si="5"/>
        <v/>
      </c>
      <c r="G585" s="5" t="str">
        <f t="shared" si="7"/>
        <v/>
      </c>
      <c r="H585" s="53"/>
      <c r="I585" s="7"/>
      <c r="J585" s="6"/>
      <c r="K585" s="6"/>
    </row>
    <row r="586" ht="14.25" customHeight="1">
      <c r="A586" s="5" t="b">
        <f>SELECT!P591</f>
        <v>0</v>
      </c>
      <c r="B586" s="5" t="str">
        <f t="shared" si="1"/>
        <v/>
      </c>
      <c r="C586" s="5" t="str">
        <f t="shared" si="2"/>
        <v/>
      </c>
      <c r="D586" s="5" t="str">
        <f t="shared" si="3"/>
        <v/>
      </c>
      <c r="E586" s="5" t="str">
        <f t="shared" si="4"/>
        <v/>
      </c>
      <c r="F586" s="5" t="str">
        <f t="shared" si="5"/>
        <v/>
      </c>
      <c r="G586" s="5" t="str">
        <f t="shared" si="7"/>
        <v/>
      </c>
      <c r="H586" s="53"/>
      <c r="I586" s="7"/>
      <c r="J586" s="6"/>
      <c r="K586" s="6"/>
    </row>
    <row r="587" ht="14.25" customHeight="1">
      <c r="A587" s="5" t="b">
        <f>SELECT!P592</f>
        <v>0</v>
      </c>
      <c r="B587" s="5" t="str">
        <f t="shared" si="1"/>
        <v/>
      </c>
      <c r="C587" s="5" t="str">
        <f t="shared" si="2"/>
        <v/>
      </c>
      <c r="D587" s="5" t="str">
        <f t="shared" si="3"/>
        <v/>
      </c>
      <c r="E587" s="5" t="str">
        <f t="shared" si="4"/>
        <v/>
      </c>
      <c r="F587" s="5" t="str">
        <f t="shared" si="5"/>
        <v/>
      </c>
      <c r="G587" s="5" t="str">
        <f t="shared" si="7"/>
        <v/>
      </c>
      <c r="H587" s="53"/>
      <c r="I587" s="7"/>
      <c r="J587" s="6"/>
      <c r="K587" s="6"/>
    </row>
    <row r="588" ht="14.25" customHeight="1">
      <c r="A588" s="5" t="b">
        <f>SELECT!P593</f>
        <v>0</v>
      </c>
      <c r="B588" s="5" t="str">
        <f t="shared" si="1"/>
        <v/>
      </c>
      <c r="C588" s="5" t="str">
        <f t="shared" si="2"/>
        <v/>
      </c>
      <c r="D588" s="5" t="str">
        <f t="shared" si="3"/>
        <v/>
      </c>
      <c r="E588" s="5" t="str">
        <f t="shared" si="4"/>
        <v/>
      </c>
      <c r="F588" s="5" t="str">
        <f t="shared" si="5"/>
        <v/>
      </c>
      <c r="G588" s="5" t="str">
        <f t="shared" si="7"/>
        <v/>
      </c>
      <c r="H588" s="53"/>
      <c r="I588" s="7"/>
      <c r="J588" s="6"/>
      <c r="K588" s="6"/>
    </row>
    <row r="589" ht="14.25" customHeight="1">
      <c r="A589" s="5" t="b">
        <f>SELECT!P594</f>
        <v>0</v>
      </c>
      <c r="B589" s="5" t="str">
        <f t="shared" si="1"/>
        <v/>
      </c>
      <c r="C589" s="5" t="str">
        <f t="shared" si="2"/>
        <v/>
      </c>
      <c r="D589" s="5" t="str">
        <f t="shared" si="3"/>
        <v/>
      </c>
      <c r="E589" s="5" t="str">
        <f t="shared" si="4"/>
        <v/>
      </c>
      <c r="F589" s="5" t="str">
        <f t="shared" si="5"/>
        <v/>
      </c>
      <c r="G589" s="5" t="str">
        <f t="shared" si="7"/>
        <v/>
      </c>
      <c r="H589" s="53"/>
      <c r="I589" s="7"/>
      <c r="J589" s="6"/>
      <c r="K589" s="6"/>
    </row>
    <row r="590" ht="14.25" customHeight="1">
      <c r="A590" s="5" t="b">
        <f>SELECT!P595</f>
        <v>0</v>
      </c>
      <c r="B590" s="5" t="str">
        <f t="shared" si="1"/>
        <v/>
      </c>
      <c r="C590" s="5" t="str">
        <f t="shared" si="2"/>
        <v/>
      </c>
      <c r="D590" s="5" t="str">
        <f t="shared" si="3"/>
        <v/>
      </c>
      <c r="E590" s="5" t="str">
        <f t="shared" si="4"/>
        <v/>
      </c>
      <c r="F590" s="5" t="str">
        <f t="shared" si="5"/>
        <v/>
      </c>
      <c r="G590" s="5" t="str">
        <f t="shared" si="7"/>
        <v/>
      </c>
      <c r="H590" s="53"/>
      <c r="I590" s="7"/>
      <c r="J590" s="6"/>
      <c r="K590" s="6"/>
    </row>
    <row r="591" ht="14.25" customHeight="1">
      <c r="A591" s="5" t="b">
        <f>SELECT!P596</f>
        <v>0</v>
      </c>
      <c r="B591" s="5" t="str">
        <f t="shared" si="1"/>
        <v/>
      </c>
      <c r="C591" s="5" t="str">
        <f t="shared" si="2"/>
        <v/>
      </c>
      <c r="D591" s="5" t="str">
        <f t="shared" si="3"/>
        <v/>
      </c>
      <c r="E591" s="5" t="str">
        <f t="shared" si="4"/>
        <v/>
      </c>
      <c r="F591" s="5" t="str">
        <f t="shared" si="5"/>
        <v/>
      </c>
      <c r="G591" s="5" t="str">
        <f t="shared" si="7"/>
        <v/>
      </c>
      <c r="H591" s="53"/>
      <c r="I591" s="7"/>
      <c r="J591" s="6"/>
      <c r="K591" s="6"/>
    </row>
    <row r="592" ht="14.25" customHeight="1">
      <c r="A592" s="5" t="b">
        <f>SELECT!P597</f>
        <v>0</v>
      </c>
      <c r="B592" s="5" t="str">
        <f t="shared" si="1"/>
        <v/>
      </c>
      <c r="C592" s="5" t="str">
        <f t="shared" si="2"/>
        <v/>
      </c>
      <c r="D592" s="5" t="str">
        <f t="shared" si="3"/>
        <v/>
      </c>
      <c r="E592" s="5" t="str">
        <f t="shared" si="4"/>
        <v/>
      </c>
      <c r="F592" s="5" t="str">
        <f t="shared" si="5"/>
        <v/>
      </c>
      <c r="G592" s="5" t="str">
        <f t="shared" si="7"/>
        <v/>
      </c>
      <c r="H592" s="53"/>
      <c r="I592" s="7"/>
      <c r="J592" s="6"/>
      <c r="K592" s="6"/>
    </row>
    <row r="593" ht="14.25" customHeight="1">
      <c r="A593" s="5" t="b">
        <f>SELECT!P598</f>
        <v>0</v>
      </c>
      <c r="B593" s="5" t="str">
        <f t="shared" si="1"/>
        <v/>
      </c>
      <c r="C593" s="5" t="str">
        <f t="shared" si="2"/>
        <v/>
      </c>
      <c r="D593" s="5" t="str">
        <f t="shared" si="3"/>
        <v/>
      </c>
      <c r="E593" s="5" t="str">
        <f t="shared" si="4"/>
        <v/>
      </c>
      <c r="F593" s="5" t="str">
        <f t="shared" si="5"/>
        <v/>
      </c>
      <c r="G593" s="5" t="str">
        <f t="shared" si="7"/>
        <v/>
      </c>
      <c r="H593" s="53"/>
      <c r="I593" s="7"/>
      <c r="J593" s="6"/>
      <c r="K593" s="6"/>
    </row>
    <row r="594" ht="14.25" customHeight="1">
      <c r="A594" s="5" t="b">
        <f>SELECT!P599</f>
        <v>0</v>
      </c>
      <c r="B594" s="5" t="str">
        <f t="shared" si="1"/>
        <v/>
      </c>
      <c r="C594" s="5" t="str">
        <f t="shared" si="2"/>
        <v/>
      </c>
      <c r="D594" s="5" t="str">
        <f t="shared" si="3"/>
        <v/>
      </c>
      <c r="E594" s="5" t="str">
        <f t="shared" si="4"/>
        <v/>
      </c>
      <c r="F594" s="5" t="str">
        <f t="shared" si="5"/>
        <v/>
      </c>
      <c r="G594" s="5" t="str">
        <f t="shared" si="7"/>
        <v/>
      </c>
      <c r="H594" s="53"/>
      <c r="I594" s="7"/>
      <c r="J594" s="6"/>
      <c r="K594" s="6"/>
    </row>
    <row r="595" ht="14.25" customHeight="1">
      <c r="A595" s="5" t="b">
        <f>SELECT!P600</f>
        <v>0</v>
      </c>
      <c r="B595" s="5" t="str">
        <f t="shared" si="1"/>
        <v/>
      </c>
      <c r="C595" s="5" t="str">
        <f t="shared" si="2"/>
        <v/>
      </c>
      <c r="D595" s="5" t="str">
        <f t="shared" si="3"/>
        <v/>
      </c>
      <c r="E595" s="5" t="str">
        <f t="shared" si="4"/>
        <v/>
      </c>
      <c r="F595" s="5" t="str">
        <f t="shared" si="5"/>
        <v/>
      </c>
      <c r="G595" s="5" t="str">
        <f t="shared" si="7"/>
        <v/>
      </c>
      <c r="H595" s="53"/>
      <c r="I595" s="7"/>
      <c r="J595" s="6"/>
      <c r="K595" s="6"/>
    </row>
    <row r="596" ht="14.25" customHeight="1">
      <c r="A596" s="5" t="b">
        <f>SELECT!P601</f>
        <v>0</v>
      </c>
      <c r="B596" s="5" t="str">
        <f t="shared" si="1"/>
        <v/>
      </c>
      <c r="C596" s="5" t="str">
        <f t="shared" si="2"/>
        <v/>
      </c>
      <c r="D596" s="5" t="str">
        <f t="shared" si="3"/>
        <v/>
      </c>
      <c r="E596" s="5" t="str">
        <f t="shared" si="4"/>
        <v/>
      </c>
      <c r="F596" s="5" t="str">
        <f t="shared" si="5"/>
        <v/>
      </c>
      <c r="G596" s="5" t="str">
        <f t="shared" si="7"/>
        <v/>
      </c>
      <c r="H596" s="53"/>
      <c r="I596" s="7"/>
      <c r="J596" s="6"/>
      <c r="K596" s="6"/>
    </row>
    <row r="597" ht="14.25" customHeight="1">
      <c r="A597" s="5" t="b">
        <f>SELECT!P602</f>
        <v>0</v>
      </c>
      <c r="B597" s="5" t="str">
        <f t="shared" si="1"/>
        <v/>
      </c>
      <c r="C597" s="5" t="str">
        <f t="shared" si="2"/>
        <v/>
      </c>
      <c r="D597" s="5" t="str">
        <f t="shared" si="3"/>
        <v/>
      </c>
      <c r="E597" s="5" t="str">
        <f t="shared" si="4"/>
        <v/>
      </c>
      <c r="F597" s="5" t="str">
        <f t="shared" si="5"/>
        <v/>
      </c>
      <c r="G597" s="5" t="str">
        <f t="shared" si="7"/>
        <v/>
      </c>
      <c r="H597" s="53"/>
      <c r="I597" s="7"/>
      <c r="J597" s="6"/>
      <c r="K597" s="6"/>
    </row>
    <row r="598" ht="14.25" customHeight="1">
      <c r="A598" s="5" t="b">
        <f>SELECT!P603</f>
        <v>0</v>
      </c>
      <c r="B598" s="5" t="str">
        <f t="shared" si="1"/>
        <v/>
      </c>
      <c r="C598" s="5" t="str">
        <f t="shared" si="2"/>
        <v/>
      </c>
      <c r="D598" s="5" t="str">
        <f t="shared" si="3"/>
        <v/>
      </c>
      <c r="E598" s="5" t="str">
        <f t="shared" si="4"/>
        <v/>
      </c>
      <c r="F598" s="5" t="str">
        <f t="shared" si="5"/>
        <v/>
      </c>
      <c r="G598" s="5" t="str">
        <f t="shared" si="7"/>
        <v/>
      </c>
      <c r="H598" s="53"/>
      <c r="I598" s="7"/>
      <c r="J598" s="6"/>
      <c r="K598" s="6"/>
    </row>
    <row r="599" ht="14.25" customHeight="1">
      <c r="A599" s="5" t="b">
        <f>SELECT!P604</f>
        <v>0</v>
      </c>
      <c r="B599" s="5" t="str">
        <f t="shared" si="1"/>
        <v/>
      </c>
      <c r="C599" s="5" t="str">
        <f t="shared" si="2"/>
        <v/>
      </c>
      <c r="D599" s="5" t="str">
        <f t="shared" si="3"/>
        <v/>
      </c>
      <c r="E599" s="5" t="str">
        <f t="shared" si="4"/>
        <v/>
      </c>
      <c r="F599" s="5" t="str">
        <f t="shared" si="5"/>
        <v/>
      </c>
      <c r="G599" s="5" t="str">
        <f t="shared" si="7"/>
        <v/>
      </c>
      <c r="H599" s="53"/>
      <c r="I599" s="7"/>
      <c r="J599" s="6"/>
      <c r="K599" s="6"/>
    </row>
    <row r="600" ht="14.25" customHeight="1">
      <c r="A600" s="5" t="b">
        <f>SELECT!P605</f>
        <v>0</v>
      </c>
      <c r="B600" s="5" t="str">
        <f t="shared" si="1"/>
        <v/>
      </c>
      <c r="C600" s="5" t="str">
        <f t="shared" si="2"/>
        <v/>
      </c>
      <c r="D600" s="5" t="str">
        <f t="shared" si="3"/>
        <v/>
      </c>
      <c r="E600" s="5" t="str">
        <f t="shared" si="4"/>
        <v/>
      </c>
      <c r="F600" s="5" t="str">
        <f t="shared" si="5"/>
        <v/>
      </c>
      <c r="G600" s="5" t="str">
        <f t="shared" si="7"/>
        <v/>
      </c>
      <c r="H600" s="53"/>
      <c r="I600" s="7"/>
      <c r="J600" s="6"/>
      <c r="K600" s="6"/>
    </row>
    <row r="601" ht="14.25" customHeight="1">
      <c r="A601" s="5" t="b">
        <f>SELECT!P606</f>
        <v>0</v>
      </c>
      <c r="B601" s="5" t="str">
        <f t="shared" si="1"/>
        <v/>
      </c>
      <c r="C601" s="5" t="str">
        <f t="shared" si="2"/>
        <v/>
      </c>
      <c r="D601" s="5" t="str">
        <f t="shared" si="3"/>
        <v/>
      </c>
      <c r="E601" s="5" t="str">
        <f t="shared" si="4"/>
        <v/>
      </c>
      <c r="F601" s="5" t="str">
        <f t="shared" si="5"/>
        <v/>
      </c>
      <c r="G601" s="5" t="str">
        <f t="shared" si="7"/>
        <v/>
      </c>
      <c r="H601" s="53"/>
      <c r="I601" s="7"/>
      <c r="J601" s="6"/>
      <c r="K601" s="6"/>
    </row>
    <row r="602" ht="14.25" customHeight="1">
      <c r="A602" s="5" t="b">
        <f>SELECT!P607</f>
        <v>0</v>
      </c>
      <c r="B602" s="5" t="str">
        <f t="shared" si="1"/>
        <v/>
      </c>
      <c r="C602" s="5" t="str">
        <f t="shared" si="2"/>
        <v/>
      </c>
      <c r="D602" s="5" t="str">
        <f t="shared" si="3"/>
        <v/>
      </c>
      <c r="E602" s="5" t="str">
        <f t="shared" si="4"/>
        <v/>
      </c>
      <c r="F602" s="5" t="str">
        <f t="shared" si="5"/>
        <v/>
      </c>
      <c r="G602" s="5" t="str">
        <f t="shared" si="7"/>
        <v/>
      </c>
      <c r="H602" s="53"/>
      <c r="I602" s="7"/>
      <c r="J602" s="6"/>
      <c r="K602" s="6"/>
    </row>
    <row r="603" ht="14.25" customHeight="1">
      <c r="A603" s="5" t="b">
        <f>SELECT!P608</f>
        <v>0</v>
      </c>
      <c r="B603" s="5" t="str">
        <f t="shared" si="1"/>
        <v/>
      </c>
      <c r="C603" s="5" t="str">
        <f t="shared" si="2"/>
        <v/>
      </c>
      <c r="D603" s="5" t="str">
        <f t="shared" si="3"/>
        <v/>
      </c>
      <c r="E603" s="5" t="str">
        <f t="shared" si="4"/>
        <v/>
      </c>
      <c r="F603" s="5" t="str">
        <f t="shared" si="5"/>
        <v/>
      </c>
      <c r="G603" s="5" t="str">
        <f t="shared" si="7"/>
        <v/>
      </c>
      <c r="H603" s="53"/>
      <c r="I603" s="7"/>
      <c r="J603" s="6"/>
      <c r="K603" s="6"/>
    </row>
    <row r="604" ht="14.25" customHeight="1">
      <c r="A604" s="5" t="b">
        <f>SELECT!P609</f>
        <v>0</v>
      </c>
      <c r="B604" s="5" t="str">
        <f t="shared" si="1"/>
        <v/>
      </c>
      <c r="C604" s="5" t="str">
        <f t="shared" si="2"/>
        <v/>
      </c>
      <c r="D604" s="5" t="str">
        <f t="shared" si="3"/>
        <v/>
      </c>
      <c r="E604" s="5" t="str">
        <f t="shared" si="4"/>
        <v/>
      </c>
      <c r="F604" s="5" t="str">
        <f t="shared" si="5"/>
        <v/>
      </c>
      <c r="G604" s="5" t="str">
        <f t="shared" si="7"/>
        <v/>
      </c>
      <c r="H604" s="53"/>
      <c r="I604" s="7"/>
      <c r="J604" s="6"/>
      <c r="K604" s="6"/>
    </row>
    <row r="605" ht="14.25" customHeight="1">
      <c r="A605" s="5" t="b">
        <f>SELECT!P610</f>
        <v>0</v>
      </c>
      <c r="B605" s="5" t="str">
        <f t="shared" si="1"/>
        <v/>
      </c>
      <c r="C605" s="5" t="str">
        <f t="shared" si="2"/>
        <v/>
      </c>
      <c r="D605" s="5" t="str">
        <f t="shared" si="3"/>
        <v/>
      </c>
      <c r="E605" s="5" t="str">
        <f t="shared" si="4"/>
        <v/>
      </c>
      <c r="F605" s="5" t="str">
        <f t="shared" si="5"/>
        <v/>
      </c>
      <c r="G605" s="5" t="str">
        <f t="shared" si="7"/>
        <v/>
      </c>
      <c r="H605" s="53"/>
      <c r="I605" s="7"/>
      <c r="J605" s="6"/>
      <c r="K605" s="6"/>
    </row>
    <row r="606" ht="14.25" customHeight="1">
      <c r="A606" s="5" t="b">
        <f>SELECT!P611</f>
        <v>0</v>
      </c>
      <c r="B606" s="5" t="str">
        <f t="shared" si="1"/>
        <v/>
      </c>
      <c r="C606" s="5" t="str">
        <f t="shared" si="2"/>
        <v/>
      </c>
      <c r="D606" s="5" t="str">
        <f t="shared" si="3"/>
        <v/>
      </c>
      <c r="E606" s="5" t="str">
        <f t="shared" si="4"/>
        <v/>
      </c>
      <c r="F606" s="5" t="str">
        <f t="shared" si="5"/>
        <v/>
      </c>
      <c r="G606" s="5" t="str">
        <f t="shared" si="7"/>
        <v/>
      </c>
      <c r="H606" s="53"/>
      <c r="I606" s="7"/>
      <c r="J606" s="6"/>
      <c r="K606" s="6"/>
    </row>
    <row r="607" ht="14.25" customHeight="1">
      <c r="A607" s="5" t="b">
        <f>SELECT!P612</f>
        <v>0</v>
      </c>
      <c r="B607" s="5" t="str">
        <f t="shared" si="1"/>
        <v/>
      </c>
      <c r="C607" s="5" t="str">
        <f t="shared" si="2"/>
        <v/>
      </c>
      <c r="D607" s="5" t="str">
        <f t="shared" si="3"/>
        <v/>
      </c>
      <c r="E607" s="5" t="str">
        <f t="shared" si="4"/>
        <v/>
      </c>
      <c r="F607" s="5" t="str">
        <f t="shared" si="5"/>
        <v/>
      </c>
      <c r="G607" s="5" t="str">
        <f t="shared" si="7"/>
        <v/>
      </c>
      <c r="H607" s="53"/>
      <c r="I607" s="7"/>
      <c r="J607" s="6"/>
      <c r="K607" s="6"/>
    </row>
    <row r="608" ht="14.25" customHeight="1">
      <c r="A608" s="5" t="b">
        <f>SELECT!P613</f>
        <v>0</v>
      </c>
      <c r="B608" s="5" t="str">
        <f t="shared" si="1"/>
        <v/>
      </c>
      <c r="C608" s="5" t="str">
        <f t="shared" si="2"/>
        <v/>
      </c>
      <c r="D608" s="5" t="str">
        <f t="shared" si="3"/>
        <v/>
      </c>
      <c r="E608" s="5" t="str">
        <f t="shared" si="4"/>
        <v/>
      </c>
      <c r="F608" s="5" t="str">
        <f t="shared" si="5"/>
        <v/>
      </c>
      <c r="G608" s="5" t="str">
        <f t="shared" si="7"/>
        <v/>
      </c>
      <c r="H608" s="53"/>
      <c r="I608" s="7"/>
      <c r="J608" s="6"/>
      <c r="K608" s="6"/>
    </row>
    <row r="609" ht="14.25" customHeight="1">
      <c r="A609" s="5" t="b">
        <f>SELECT!P614</f>
        <v>0</v>
      </c>
      <c r="B609" s="5" t="str">
        <f t="shared" si="1"/>
        <v/>
      </c>
      <c r="C609" s="5" t="str">
        <f t="shared" si="2"/>
        <v/>
      </c>
      <c r="D609" s="5" t="str">
        <f t="shared" si="3"/>
        <v/>
      </c>
      <c r="E609" s="5" t="str">
        <f t="shared" si="4"/>
        <v/>
      </c>
      <c r="F609" s="5" t="str">
        <f t="shared" si="5"/>
        <v/>
      </c>
      <c r="G609" s="5" t="str">
        <f t="shared" si="7"/>
        <v/>
      </c>
      <c r="H609" s="53"/>
      <c r="I609" s="7"/>
      <c r="J609" s="6"/>
      <c r="K609" s="6"/>
    </row>
    <row r="610" ht="14.25" customHeight="1">
      <c r="A610" s="5" t="b">
        <f>SELECT!P615</f>
        <v>0</v>
      </c>
      <c r="B610" s="5" t="str">
        <f t="shared" si="1"/>
        <v/>
      </c>
      <c r="C610" s="5" t="str">
        <f t="shared" si="2"/>
        <v/>
      </c>
      <c r="D610" s="5" t="str">
        <f t="shared" si="3"/>
        <v/>
      </c>
      <c r="E610" s="5" t="str">
        <f t="shared" si="4"/>
        <v/>
      </c>
      <c r="F610" s="5" t="str">
        <f t="shared" si="5"/>
        <v/>
      </c>
      <c r="G610" s="5" t="str">
        <f t="shared" si="7"/>
        <v/>
      </c>
      <c r="H610" s="53"/>
      <c r="I610" s="7"/>
      <c r="J610" s="6"/>
      <c r="K610" s="6"/>
    </row>
    <row r="611" ht="14.25" customHeight="1">
      <c r="A611" s="5" t="b">
        <f>SELECT!P616</f>
        <v>0</v>
      </c>
      <c r="B611" s="5" t="str">
        <f t="shared" si="1"/>
        <v/>
      </c>
      <c r="C611" s="5" t="str">
        <f t="shared" si="2"/>
        <v/>
      </c>
      <c r="D611" s="5" t="str">
        <f t="shared" si="3"/>
        <v/>
      </c>
      <c r="E611" s="5" t="str">
        <f t="shared" si="4"/>
        <v/>
      </c>
      <c r="F611" s="5" t="str">
        <f t="shared" si="5"/>
        <v/>
      </c>
      <c r="G611" s="5" t="str">
        <f t="shared" si="7"/>
        <v/>
      </c>
      <c r="H611" s="53"/>
      <c r="I611" s="7"/>
      <c r="J611" s="6"/>
      <c r="K611" s="6"/>
    </row>
    <row r="612" ht="14.25" customHeight="1">
      <c r="A612" s="5" t="b">
        <f>SELECT!P617</f>
        <v>0</v>
      </c>
      <c r="B612" s="5" t="str">
        <f t="shared" si="1"/>
        <v/>
      </c>
      <c r="C612" s="5" t="str">
        <f t="shared" si="2"/>
        <v/>
      </c>
      <c r="D612" s="5" t="str">
        <f t="shared" si="3"/>
        <v/>
      </c>
      <c r="E612" s="5" t="str">
        <f t="shared" si="4"/>
        <v/>
      </c>
      <c r="F612" s="5" t="str">
        <f t="shared" si="5"/>
        <v/>
      </c>
      <c r="G612" s="5" t="str">
        <f t="shared" si="7"/>
        <v/>
      </c>
      <c r="H612" s="53"/>
      <c r="I612" s="7"/>
      <c r="J612" s="6"/>
      <c r="K612" s="6"/>
    </row>
    <row r="613" ht="14.25" customHeight="1">
      <c r="A613" s="5" t="b">
        <f>SELECT!P618</f>
        <v>0</v>
      </c>
      <c r="B613" s="5" t="str">
        <f t="shared" si="1"/>
        <v/>
      </c>
      <c r="C613" s="5" t="str">
        <f t="shared" si="2"/>
        <v/>
      </c>
      <c r="D613" s="5" t="str">
        <f t="shared" si="3"/>
        <v/>
      </c>
      <c r="E613" s="5" t="str">
        <f t="shared" si="4"/>
        <v/>
      </c>
      <c r="F613" s="5" t="str">
        <f t="shared" si="5"/>
        <v/>
      </c>
      <c r="G613" s="5" t="str">
        <f t="shared" si="7"/>
        <v/>
      </c>
      <c r="H613" s="53"/>
      <c r="I613" s="7"/>
      <c r="J613" s="6"/>
      <c r="K613" s="6"/>
    </row>
    <row r="614" ht="14.25" customHeight="1">
      <c r="A614" s="5" t="b">
        <f>SELECT!P619</f>
        <v>0</v>
      </c>
      <c r="B614" s="5" t="str">
        <f t="shared" si="1"/>
        <v/>
      </c>
      <c r="C614" s="5" t="str">
        <f t="shared" si="2"/>
        <v/>
      </c>
      <c r="D614" s="5" t="str">
        <f t="shared" si="3"/>
        <v/>
      </c>
      <c r="E614" s="5" t="str">
        <f t="shared" si="4"/>
        <v/>
      </c>
      <c r="F614" s="5" t="str">
        <f t="shared" si="5"/>
        <v/>
      </c>
      <c r="G614" s="5" t="str">
        <f t="shared" si="7"/>
        <v/>
      </c>
      <c r="H614" s="53"/>
      <c r="I614" s="7"/>
      <c r="J614" s="6"/>
      <c r="K614" s="6"/>
    </row>
    <row r="615" ht="14.25" customHeight="1">
      <c r="A615" s="5" t="b">
        <f>SELECT!P620</f>
        <v>0</v>
      </c>
      <c r="B615" s="5" t="str">
        <f t="shared" si="1"/>
        <v/>
      </c>
      <c r="C615" s="5" t="str">
        <f t="shared" si="2"/>
        <v/>
      </c>
      <c r="D615" s="5" t="str">
        <f t="shared" si="3"/>
        <v/>
      </c>
      <c r="E615" s="5" t="str">
        <f t="shared" si="4"/>
        <v/>
      </c>
      <c r="F615" s="5" t="str">
        <f t="shared" si="5"/>
        <v/>
      </c>
      <c r="G615" s="5" t="str">
        <f t="shared" si="7"/>
        <v/>
      </c>
      <c r="H615" s="53"/>
      <c r="I615" s="7"/>
      <c r="J615" s="6"/>
      <c r="K615" s="6"/>
    </row>
    <row r="616" ht="14.25" customHeight="1">
      <c r="A616" s="5" t="b">
        <f>SELECT!P621</f>
        <v>0</v>
      </c>
      <c r="B616" s="5" t="str">
        <f t="shared" si="1"/>
        <v/>
      </c>
      <c r="C616" s="5" t="str">
        <f t="shared" si="2"/>
        <v/>
      </c>
      <c r="D616" s="5" t="str">
        <f t="shared" si="3"/>
        <v/>
      </c>
      <c r="E616" s="5" t="str">
        <f t="shared" si="4"/>
        <v/>
      </c>
      <c r="F616" s="5" t="str">
        <f t="shared" si="5"/>
        <v/>
      </c>
      <c r="G616" s="5" t="str">
        <f t="shared" si="7"/>
        <v/>
      </c>
      <c r="H616" s="53"/>
      <c r="I616" s="7"/>
      <c r="J616" s="6"/>
      <c r="K616" s="6"/>
    </row>
    <row r="617" ht="14.25" customHeight="1">
      <c r="A617" s="5" t="b">
        <f>SELECT!P622</f>
        <v>0</v>
      </c>
      <c r="B617" s="5" t="str">
        <f t="shared" si="1"/>
        <v/>
      </c>
      <c r="C617" s="5" t="str">
        <f t="shared" si="2"/>
        <v/>
      </c>
      <c r="D617" s="5" t="str">
        <f t="shared" si="3"/>
        <v/>
      </c>
      <c r="E617" s="5" t="str">
        <f t="shared" si="4"/>
        <v/>
      </c>
      <c r="F617" s="5" t="str">
        <f t="shared" si="5"/>
        <v/>
      </c>
      <c r="G617" s="5" t="str">
        <f t="shared" si="7"/>
        <v/>
      </c>
      <c r="H617" s="53"/>
      <c r="I617" s="7"/>
      <c r="J617" s="6"/>
      <c r="K617" s="6"/>
    </row>
    <row r="618" ht="14.25" customHeight="1">
      <c r="A618" s="5" t="b">
        <f>SELECT!P623</f>
        <v>0</v>
      </c>
      <c r="B618" s="5" t="str">
        <f t="shared" si="1"/>
        <v/>
      </c>
      <c r="C618" s="5" t="str">
        <f t="shared" si="2"/>
        <v/>
      </c>
      <c r="D618" s="5" t="str">
        <f t="shared" si="3"/>
        <v/>
      </c>
      <c r="E618" s="5" t="str">
        <f t="shared" si="4"/>
        <v/>
      </c>
      <c r="F618" s="5" t="str">
        <f t="shared" si="5"/>
        <v/>
      </c>
      <c r="G618" s="5" t="str">
        <f t="shared" si="7"/>
        <v/>
      </c>
      <c r="H618" s="53"/>
      <c r="I618" s="7"/>
      <c r="J618" s="6"/>
      <c r="K618" s="6"/>
    </row>
    <row r="619" ht="14.25" customHeight="1">
      <c r="A619" s="5" t="b">
        <f>SELECT!P624</f>
        <v>0</v>
      </c>
      <c r="B619" s="5" t="str">
        <f t="shared" si="1"/>
        <v/>
      </c>
      <c r="C619" s="5" t="str">
        <f t="shared" si="2"/>
        <v/>
      </c>
      <c r="D619" s="5" t="str">
        <f t="shared" si="3"/>
        <v/>
      </c>
      <c r="E619" s="5" t="str">
        <f t="shared" si="4"/>
        <v/>
      </c>
      <c r="F619" s="5" t="str">
        <f t="shared" si="5"/>
        <v/>
      </c>
      <c r="G619" s="5" t="str">
        <f t="shared" si="7"/>
        <v/>
      </c>
      <c r="H619" s="53"/>
      <c r="I619" s="7"/>
      <c r="J619" s="6"/>
      <c r="K619" s="6"/>
    </row>
    <row r="620" ht="14.25" customHeight="1">
      <c r="A620" s="5" t="b">
        <f>SELECT!P625</f>
        <v>0</v>
      </c>
      <c r="B620" s="5" t="str">
        <f t="shared" si="1"/>
        <v/>
      </c>
      <c r="C620" s="5" t="str">
        <f t="shared" si="2"/>
        <v/>
      </c>
      <c r="D620" s="5" t="str">
        <f t="shared" si="3"/>
        <v/>
      </c>
      <c r="E620" s="5" t="str">
        <f t="shared" si="4"/>
        <v/>
      </c>
      <c r="F620" s="5" t="str">
        <f t="shared" si="5"/>
        <v/>
      </c>
      <c r="G620" s="5" t="str">
        <f t="shared" si="7"/>
        <v/>
      </c>
      <c r="H620" s="53"/>
      <c r="I620" s="7"/>
      <c r="J620" s="6"/>
      <c r="K620" s="6"/>
    </row>
    <row r="621" ht="14.25" customHeight="1">
      <c r="A621" s="5" t="b">
        <f>SELECT!P626</f>
        <v>0</v>
      </c>
      <c r="B621" s="5" t="str">
        <f t="shared" si="1"/>
        <v/>
      </c>
      <c r="C621" s="5" t="str">
        <f t="shared" si="2"/>
        <v/>
      </c>
      <c r="D621" s="5" t="str">
        <f t="shared" si="3"/>
        <v/>
      </c>
      <c r="E621" s="5" t="str">
        <f t="shared" si="4"/>
        <v/>
      </c>
      <c r="F621" s="5" t="str">
        <f t="shared" si="5"/>
        <v/>
      </c>
      <c r="G621" s="5" t="str">
        <f t="shared" si="7"/>
        <v/>
      </c>
      <c r="H621" s="53"/>
      <c r="I621" s="7"/>
      <c r="J621" s="6"/>
      <c r="K621" s="6"/>
    </row>
    <row r="622" ht="14.25" customHeight="1">
      <c r="A622" s="5" t="b">
        <f>SELECT!P627</f>
        <v>0</v>
      </c>
      <c r="B622" s="5" t="str">
        <f t="shared" si="1"/>
        <v/>
      </c>
      <c r="C622" s="5" t="str">
        <f t="shared" si="2"/>
        <v/>
      </c>
      <c r="D622" s="5" t="str">
        <f t="shared" si="3"/>
        <v/>
      </c>
      <c r="E622" s="5" t="str">
        <f t="shared" si="4"/>
        <v/>
      </c>
      <c r="F622" s="5" t="str">
        <f t="shared" si="5"/>
        <v/>
      </c>
      <c r="G622" s="5" t="str">
        <f t="shared" si="7"/>
        <v/>
      </c>
      <c r="H622" s="53"/>
      <c r="I622" s="7"/>
      <c r="J622" s="6"/>
      <c r="K622" s="6"/>
    </row>
    <row r="623" ht="14.25" customHeight="1">
      <c r="A623" s="5" t="b">
        <f>SELECT!P628</f>
        <v>0</v>
      </c>
      <c r="B623" s="5" t="str">
        <f t="shared" si="1"/>
        <v/>
      </c>
      <c r="C623" s="5" t="str">
        <f t="shared" si="2"/>
        <v/>
      </c>
      <c r="D623" s="5" t="str">
        <f t="shared" si="3"/>
        <v/>
      </c>
      <c r="E623" s="5" t="str">
        <f t="shared" si="4"/>
        <v/>
      </c>
      <c r="F623" s="5" t="str">
        <f t="shared" si="5"/>
        <v/>
      </c>
      <c r="G623" s="5" t="str">
        <f t="shared" si="7"/>
        <v/>
      </c>
      <c r="H623" s="53"/>
      <c r="I623" s="7"/>
      <c r="J623" s="6"/>
      <c r="K623" s="6"/>
    </row>
    <row r="624" ht="14.25" customHeight="1">
      <c r="A624" s="5" t="b">
        <f>SELECT!P629</f>
        <v>0</v>
      </c>
      <c r="B624" s="5" t="str">
        <f t="shared" si="1"/>
        <v/>
      </c>
      <c r="C624" s="5" t="str">
        <f t="shared" si="2"/>
        <v/>
      </c>
      <c r="D624" s="5" t="str">
        <f t="shared" si="3"/>
        <v/>
      </c>
      <c r="E624" s="5" t="str">
        <f t="shared" si="4"/>
        <v/>
      </c>
      <c r="F624" s="5" t="str">
        <f t="shared" si="5"/>
        <v/>
      </c>
      <c r="G624" s="5" t="str">
        <f t="shared" si="7"/>
        <v/>
      </c>
      <c r="H624" s="53"/>
      <c r="I624" s="7"/>
      <c r="J624" s="6"/>
      <c r="K624" s="6"/>
    </row>
    <row r="625" ht="14.25" customHeight="1">
      <c r="A625" s="5" t="b">
        <f>SELECT!P630</f>
        <v>0</v>
      </c>
      <c r="B625" s="5" t="str">
        <f t="shared" si="1"/>
        <v/>
      </c>
      <c r="C625" s="5" t="str">
        <f t="shared" si="2"/>
        <v/>
      </c>
      <c r="D625" s="5" t="str">
        <f t="shared" si="3"/>
        <v/>
      </c>
      <c r="E625" s="5" t="str">
        <f t="shared" si="4"/>
        <v/>
      </c>
      <c r="F625" s="5" t="str">
        <f t="shared" si="5"/>
        <v/>
      </c>
      <c r="G625" s="5" t="str">
        <f t="shared" si="7"/>
        <v/>
      </c>
      <c r="H625" s="53"/>
      <c r="I625" s="7"/>
      <c r="J625" s="6"/>
      <c r="K625" s="6"/>
    </row>
    <row r="626" ht="14.25" customHeight="1">
      <c r="A626" s="5" t="b">
        <f>SELECT!P631</f>
        <v>0</v>
      </c>
      <c r="B626" s="5" t="str">
        <f t="shared" si="1"/>
        <v/>
      </c>
      <c r="C626" s="5" t="str">
        <f t="shared" si="2"/>
        <v/>
      </c>
      <c r="D626" s="5" t="str">
        <f t="shared" si="3"/>
        <v/>
      </c>
      <c r="E626" s="5" t="str">
        <f t="shared" si="4"/>
        <v/>
      </c>
      <c r="F626" s="5" t="str">
        <f t="shared" si="5"/>
        <v/>
      </c>
      <c r="G626" s="5" t="str">
        <f t="shared" si="7"/>
        <v/>
      </c>
      <c r="H626" s="53"/>
      <c r="I626" s="7"/>
      <c r="J626" s="6"/>
      <c r="K626" s="6"/>
    </row>
    <row r="627" ht="14.25" customHeight="1">
      <c r="A627" s="5" t="b">
        <f>SELECT!P632</f>
        <v>0</v>
      </c>
      <c r="B627" s="5" t="str">
        <f t="shared" si="1"/>
        <v/>
      </c>
      <c r="C627" s="5" t="str">
        <f t="shared" si="2"/>
        <v/>
      </c>
      <c r="D627" s="5" t="str">
        <f t="shared" si="3"/>
        <v/>
      </c>
      <c r="E627" s="5" t="str">
        <f t="shared" si="4"/>
        <v/>
      </c>
      <c r="F627" s="5" t="str">
        <f t="shared" si="5"/>
        <v/>
      </c>
      <c r="G627" s="5" t="str">
        <f t="shared" si="7"/>
        <v/>
      </c>
      <c r="H627" s="53"/>
      <c r="I627" s="7"/>
      <c r="J627" s="6"/>
      <c r="K627" s="6"/>
    </row>
    <row r="628" ht="14.25" customHeight="1">
      <c r="A628" s="5" t="b">
        <f>SELECT!P633</f>
        <v>0</v>
      </c>
      <c r="B628" s="5" t="str">
        <f t="shared" si="1"/>
        <v/>
      </c>
      <c r="C628" s="5" t="str">
        <f t="shared" si="2"/>
        <v/>
      </c>
      <c r="D628" s="5" t="str">
        <f t="shared" si="3"/>
        <v/>
      </c>
      <c r="E628" s="5" t="str">
        <f t="shared" si="4"/>
        <v/>
      </c>
      <c r="F628" s="5" t="str">
        <f t="shared" si="5"/>
        <v/>
      </c>
      <c r="G628" s="5" t="str">
        <f t="shared" si="7"/>
        <v/>
      </c>
      <c r="H628" s="53"/>
      <c r="I628" s="7"/>
      <c r="J628" s="6"/>
      <c r="K628" s="6"/>
    </row>
    <row r="629" ht="14.25" customHeight="1">
      <c r="A629" s="5" t="b">
        <f>SELECT!P634</f>
        <v>0</v>
      </c>
      <c r="B629" s="5" t="str">
        <f t="shared" si="1"/>
        <v/>
      </c>
      <c r="C629" s="5" t="str">
        <f t="shared" si="2"/>
        <v/>
      </c>
      <c r="D629" s="5" t="str">
        <f t="shared" si="3"/>
        <v/>
      </c>
      <c r="E629" s="5" t="str">
        <f t="shared" si="4"/>
        <v/>
      </c>
      <c r="F629" s="5" t="str">
        <f t="shared" si="5"/>
        <v/>
      </c>
      <c r="G629" s="5" t="str">
        <f t="shared" si="7"/>
        <v/>
      </c>
      <c r="H629" s="53"/>
      <c r="I629" s="7"/>
      <c r="J629" s="6"/>
      <c r="K629" s="6"/>
    </row>
    <row r="630" ht="14.25" customHeight="1">
      <c r="A630" s="5" t="b">
        <f>SELECT!P635</f>
        <v>0</v>
      </c>
      <c r="B630" s="5" t="str">
        <f t="shared" si="1"/>
        <v/>
      </c>
      <c r="C630" s="5" t="str">
        <f t="shared" si="2"/>
        <v/>
      </c>
      <c r="D630" s="5" t="str">
        <f t="shared" si="3"/>
        <v/>
      </c>
      <c r="E630" s="5" t="str">
        <f t="shared" si="4"/>
        <v/>
      </c>
      <c r="F630" s="5" t="str">
        <f t="shared" si="5"/>
        <v/>
      </c>
      <c r="G630" s="5" t="str">
        <f t="shared" si="7"/>
        <v/>
      </c>
      <c r="H630" s="53"/>
      <c r="I630" s="7"/>
      <c r="J630" s="6"/>
      <c r="K630" s="6"/>
    </row>
    <row r="631" ht="14.25" customHeight="1">
      <c r="A631" s="5" t="b">
        <f>SELECT!P636</f>
        <v>0</v>
      </c>
      <c r="B631" s="5" t="str">
        <f t="shared" si="1"/>
        <v/>
      </c>
      <c r="C631" s="5" t="str">
        <f t="shared" si="2"/>
        <v/>
      </c>
      <c r="D631" s="5" t="str">
        <f t="shared" si="3"/>
        <v/>
      </c>
      <c r="E631" s="5" t="str">
        <f t="shared" si="4"/>
        <v/>
      </c>
      <c r="F631" s="5" t="str">
        <f t="shared" si="5"/>
        <v/>
      </c>
      <c r="G631" s="5" t="str">
        <f t="shared" si="7"/>
        <v/>
      </c>
      <c r="H631" s="53"/>
      <c r="I631" s="7"/>
      <c r="J631" s="6"/>
      <c r="K631" s="6"/>
    </row>
    <row r="632" ht="14.25" customHeight="1">
      <c r="A632" s="5" t="b">
        <f>SELECT!P637</f>
        <v>0</v>
      </c>
      <c r="B632" s="5" t="str">
        <f t="shared" si="1"/>
        <v/>
      </c>
      <c r="C632" s="5" t="str">
        <f t="shared" si="2"/>
        <v/>
      </c>
      <c r="D632" s="5" t="str">
        <f t="shared" si="3"/>
        <v/>
      </c>
      <c r="E632" s="5" t="str">
        <f t="shared" si="4"/>
        <v/>
      </c>
      <c r="F632" s="5" t="str">
        <f t="shared" si="5"/>
        <v/>
      </c>
      <c r="G632" s="5" t="str">
        <f t="shared" si="7"/>
        <v/>
      </c>
      <c r="H632" s="53"/>
      <c r="I632" s="7"/>
      <c r="J632" s="6"/>
      <c r="K632" s="6"/>
    </row>
    <row r="633" ht="14.25" customHeight="1">
      <c r="A633" s="5" t="b">
        <f>SELECT!P638</f>
        <v>0</v>
      </c>
      <c r="B633" s="5" t="str">
        <f t="shared" si="1"/>
        <v/>
      </c>
      <c r="C633" s="5" t="str">
        <f t="shared" si="2"/>
        <v/>
      </c>
      <c r="D633" s="5" t="str">
        <f t="shared" si="3"/>
        <v/>
      </c>
      <c r="E633" s="5" t="str">
        <f t="shared" si="4"/>
        <v/>
      </c>
      <c r="F633" s="5" t="str">
        <f t="shared" si="5"/>
        <v/>
      </c>
      <c r="G633" s="5" t="str">
        <f t="shared" si="7"/>
        <v/>
      </c>
      <c r="H633" s="53"/>
      <c r="I633" s="7"/>
      <c r="J633" s="6"/>
      <c r="K633" s="6"/>
    </row>
    <row r="634" ht="14.25" customHeight="1">
      <c r="A634" s="5" t="b">
        <f>SELECT!P639</f>
        <v>0</v>
      </c>
      <c r="B634" s="5" t="str">
        <f t="shared" si="1"/>
        <v/>
      </c>
      <c r="C634" s="5" t="str">
        <f t="shared" si="2"/>
        <v/>
      </c>
      <c r="D634" s="5" t="str">
        <f t="shared" si="3"/>
        <v/>
      </c>
      <c r="E634" s="5" t="str">
        <f t="shared" si="4"/>
        <v/>
      </c>
      <c r="F634" s="5" t="str">
        <f t="shared" si="5"/>
        <v/>
      </c>
      <c r="G634" s="5" t="str">
        <f t="shared" si="7"/>
        <v/>
      </c>
      <c r="H634" s="53"/>
      <c r="I634" s="7"/>
      <c r="J634" s="6"/>
      <c r="K634" s="6"/>
    </row>
    <row r="635" ht="14.25" customHeight="1">
      <c r="A635" s="5" t="b">
        <f>SELECT!P640</f>
        <v>0</v>
      </c>
      <c r="B635" s="5" t="str">
        <f t="shared" si="1"/>
        <v/>
      </c>
      <c r="C635" s="5" t="str">
        <f t="shared" si="2"/>
        <v/>
      </c>
      <c r="D635" s="5" t="str">
        <f t="shared" si="3"/>
        <v/>
      </c>
      <c r="E635" s="5" t="str">
        <f t="shared" si="4"/>
        <v/>
      </c>
      <c r="F635" s="5" t="str">
        <f t="shared" si="5"/>
        <v/>
      </c>
      <c r="G635" s="5" t="str">
        <f t="shared" si="7"/>
        <v/>
      </c>
      <c r="H635" s="53"/>
      <c r="I635" s="7"/>
      <c r="J635" s="6"/>
      <c r="K635" s="6"/>
    </row>
    <row r="636" ht="14.25" customHeight="1">
      <c r="A636" s="5" t="b">
        <f>SELECT!P641</f>
        <v>0</v>
      </c>
      <c r="B636" s="5" t="str">
        <f t="shared" si="1"/>
        <v/>
      </c>
      <c r="C636" s="5" t="str">
        <f t="shared" si="2"/>
        <v/>
      </c>
      <c r="D636" s="5" t="str">
        <f t="shared" si="3"/>
        <v/>
      </c>
      <c r="E636" s="5" t="str">
        <f t="shared" si="4"/>
        <v/>
      </c>
      <c r="F636" s="5" t="str">
        <f t="shared" si="5"/>
        <v/>
      </c>
      <c r="G636" s="5" t="str">
        <f t="shared" si="7"/>
        <v/>
      </c>
      <c r="H636" s="53"/>
      <c r="I636" s="7"/>
      <c r="J636" s="6"/>
      <c r="K636" s="6"/>
    </row>
    <row r="637" ht="14.25" customHeight="1">
      <c r="A637" s="5" t="b">
        <f>SELECT!P642</f>
        <v>0</v>
      </c>
      <c r="B637" s="5" t="str">
        <f t="shared" si="1"/>
        <v/>
      </c>
      <c r="C637" s="5" t="str">
        <f t="shared" si="2"/>
        <v/>
      </c>
      <c r="D637" s="5" t="str">
        <f t="shared" si="3"/>
        <v/>
      </c>
      <c r="E637" s="5" t="str">
        <f t="shared" si="4"/>
        <v/>
      </c>
      <c r="F637" s="5" t="str">
        <f t="shared" si="5"/>
        <v/>
      </c>
      <c r="G637" s="5" t="str">
        <f t="shared" si="7"/>
        <v/>
      </c>
      <c r="H637" s="53"/>
      <c r="I637" s="7"/>
      <c r="J637" s="6"/>
      <c r="K637" s="6"/>
    </row>
    <row r="638" ht="14.25" customHeight="1">
      <c r="A638" s="5" t="b">
        <f>SELECT!P643</f>
        <v>0</v>
      </c>
      <c r="B638" s="5" t="str">
        <f t="shared" si="1"/>
        <v/>
      </c>
      <c r="C638" s="5" t="str">
        <f t="shared" si="2"/>
        <v/>
      </c>
      <c r="D638" s="5" t="str">
        <f t="shared" si="3"/>
        <v/>
      </c>
      <c r="E638" s="5" t="str">
        <f t="shared" si="4"/>
        <v/>
      </c>
      <c r="F638" s="5" t="str">
        <f t="shared" si="5"/>
        <v/>
      </c>
      <c r="G638" s="5" t="str">
        <f t="shared" si="7"/>
        <v/>
      </c>
      <c r="H638" s="53"/>
      <c r="I638" s="7"/>
      <c r="J638" s="6"/>
      <c r="K638" s="6"/>
    </row>
    <row r="639" ht="14.25" customHeight="1">
      <c r="A639" s="5" t="b">
        <f>SELECT!P644</f>
        <v>0</v>
      </c>
      <c r="B639" s="5" t="str">
        <f t="shared" si="1"/>
        <v/>
      </c>
      <c r="C639" s="5" t="str">
        <f t="shared" si="2"/>
        <v/>
      </c>
      <c r="D639" s="5" t="str">
        <f t="shared" si="3"/>
        <v/>
      </c>
      <c r="E639" s="5" t="str">
        <f t="shared" si="4"/>
        <v/>
      </c>
      <c r="F639" s="5" t="str">
        <f t="shared" si="5"/>
        <v/>
      </c>
      <c r="G639" s="5" t="str">
        <f t="shared" si="7"/>
        <v/>
      </c>
      <c r="H639" s="53"/>
      <c r="I639" s="7"/>
      <c r="J639" s="6"/>
      <c r="K639" s="6"/>
    </row>
    <row r="640" ht="14.25" customHeight="1">
      <c r="A640" s="5" t="b">
        <f>SELECT!P645</f>
        <v>0</v>
      </c>
      <c r="B640" s="5" t="str">
        <f t="shared" si="1"/>
        <v/>
      </c>
      <c r="C640" s="5" t="str">
        <f t="shared" si="2"/>
        <v/>
      </c>
      <c r="D640" s="5" t="str">
        <f t="shared" si="3"/>
        <v/>
      </c>
      <c r="E640" s="5" t="str">
        <f t="shared" si="4"/>
        <v/>
      </c>
      <c r="F640" s="5" t="str">
        <f t="shared" si="5"/>
        <v/>
      </c>
      <c r="G640" s="5" t="str">
        <f t="shared" si="7"/>
        <v/>
      </c>
      <c r="H640" s="53"/>
      <c r="I640" s="7"/>
      <c r="J640" s="6"/>
      <c r="K640" s="6"/>
    </row>
    <row r="641" ht="14.25" customHeight="1">
      <c r="A641" s="5" t="b">
        <f>SELECT!P646</f>
        <v>0</v>
      </c>
      <c r="B641" s="5" t="str">
        <f t="shared" si="1"/>
        <v/>
      </c>
      <c r="C641" s="5" t="str">
        <f t="shared" si="2"/>
        <v/>
      </c>
      <c r="D641" s="5" t="str">
        <f t="shared" si="3"/>
        <v/>
      </c>
      <c r="E641" s="5" t="str">
        <f t="shared" si="4"/>
        <v/>
      </c>
      <c r="F641" s="5" t="str">
        <f t="shared" si="5"/>
        <v/>
      </c>
      <c r="G641" s="5" t="str">
        <f t="shared" si="7"/>
        <v/>
      </c>
      <c r="H641" s="53"/>
      <c r="I641" s="7"/>
      <c r="J641" s="6"/>
      <c r="K641" s="6"/>
    </row>
    <row r="642" ht="14.25" customHeight="1">
      <c r="A642" s="5" t="b">
        <f>SELECT!P647</f>
        <v>0</v>
      </c>
      <c r="B642" s="5" t="str">
        <f t="shared" si="1"/>
        <v/>
      </c>
      <c r="C642" s="5" t="str">
        <f t="shared" si="2"/>
        <v/>
      </c>
      <c r="D642" s="5" t="str">
        <f t="shared" si="3"/>
        <v/>
      </c>
      <c r="E642" s="5" t="str">
        <f t="shared" si="4"/>
        <v/>
      </c>
      <c r="F642" s="5" t="str">
        <f t="shared" si="5"/>
        <v/>
      </c>
      <c r="G642" s="5" t="str">
        <f t="shared" si="7"/>
        <v/>
      </c>
      <c r="H642" s="53"/>
      <c r="I642" s="7"/>
      <c r="J642" s="6"/>
      <c r="K642" s="6"/>
    </row>
    <row r="643" ht="14.25" customHeight="1">
      <c r="A643" s="5" t="b">
        <f>SELECT!P648</f>
        <v>0</v>
      </c>
      <c r="B643" s="5" t="str">
        <f t="shared" si="1"/>
        <v/>
      </c>
      <c r="C643" s="5" t="str">
        <f t="shared" si="2"/>
        <v/>
      </c>
      <c r="D643" s="5" t="str">
        <f t="shared" si="3"/>
        <v/>
      </c>
      <c r="E643" s="5" t="str">
        <f t="shared" si="4"/>
        <v/>
      </c>
      <c r="F643" s="5" t="str">
        <f t="shared" si="5"/>
        <v/>
      </c>
      <c r="G643" s="5" t="str">
        <f t="shared" si="7"/>
        <v/>
      </c>
      <c r="H643" s="53"/>
      <c r="I643" s="7"/>
      <c r="J643" s="6"/>
      <c r="K643" s="6"/>
    </row>
    <row r="644" ht="14.25" customHeight="1">
      <c r="A644" s="5" t="b">
        <f>SELECT!P649</f>
        <v>0</v>
      </c>
      <c r="B644" s="5" t="str">
        <f t="shared" si="1"/>
        <v/>
      </c>
      <c r="C644" s="5" t="str">
        <f t="shared" si="2"/>
        <v/>
      </c>
      <c r="D644" s="5" t="str">
        <f t="shared" si="3"/>
        <v/>
      </c>
      <c r="E644" s="5" t="str">
        <f t="shared" si="4"/>
        <v/>
      </c>
      <c r="F644" s="5" t="str">
        <f t="shared" si="5"/>
        <v/>
      </c>
      <c r="G644" s="5" t="str">
        <f t="shared" si="7"/>
        <v/>
      </c>
      <c r="H644" s="53"/>
      <c r="I644" s="7"/>
      <c r="J644" s="6"/>
      <c r="K644" s="6"/>
    </row>
    <row r="645" ht="14.25" customHeight="1">
      <c r="A645" s="5" t="b">
        <f>SELECT!P650</f>
        <v>0</v>
      </c>
      <c r="B645" s="5" t="str">
        <f t="shared" si="1"/>
        <v/>
      </c>
      <c r="C645" s="5" t="str">
        <f t="shared" si="2"/>
        <v/>
      </c>
      <c r="D645" s="5" t="str">
        <f t="shared" si="3"/>
        <v/>
      </c>
      <c r="E645" s="5" t="str">
        <f t="shared" si="4"/>
        <v/>
      </c>
      <c r="F645" s="5" t="str">
        <f t="shared" si="5"/>
        <v/>
      </c>
      <c r="G645" s="5" t="str">
        <f t="shared" si="7"/>
        <v/>
      </c>
      <c r="H645" s="53"/>
      <c r="I645" s="7"/>
      <c r="J645" s="6"/>
      <c r="K645" s="6"/>
    </row>
    <row r="646" ht="14.25" customHeight="1">
      <c r="A646" s="5" t="b">
        <f>SELECT!P651</f>
        <v>0</v>
      </c>
      <c r="B646" s="5" t="str">
        <f t="shared" si="1"/>
        <v/>
      </c>
      <c r="C646" s="5" t="str">
        <f t="shared" si="2"/>
        <v/>
      </c>
      <c r="D646" s="5" t="str">
        <f t="shared" si="3"/>
        <v/>
      </c>
      <c r="E646" s="5" t="str">
        <f t="shared" si="4"/>
        <v/>
      </c>
      <c r="F646" s="5" t="str">
        <f t="shared" si="5"/>
        <v/>
      </c>
      <c r="G646" s="5" t="str">
        <f t="shared" si="7"/>
        <v/>
      </c>
      <c r="H646" s="53"/>
      <c r="I646" s="7"/>
      <c r="J646" s="6"/>
      <c r="K646" s="6"/>
    </row>
    <row r="647" ht="14.25" customHeight="1">
      <c r="A647" s="5" t="b">
        <f>SELECT!P652</f>
        <v>0</v>
      </c>
      <c r="B647" s="5" t="str">
        <f t="shared" si="1"/>
        <v/>
      </c>
      <c r="C647" s="5" t="str">
        <f t="shared" si="2"/>
        <v/>
      </c>
      <c r="D647" s="5" t="str">
        <f t="shared" si="3"/>
        <v/>
      </c>
      <c r="E647" s="5" t="str">
        <f t="shared" si="4"/>
        <v/>
      </c>
      <c r="F647" s="5" t="str">
        <f t="shared" si="5"/>
        <v/>
      </c>
      <c r="G647" s="5" t="str">
        <f t="shared" si="7"/>
        <v/>
      </c>
      <c r="H647" s="53"/>
      <c r="I647" s="7"/>
      <c r="J647" s="6"/>
      <c r="K647" s="6"/>
    </row>
    <row r="648" ht="14.25" customHeight="1">
      <c r="A648" s="5" t="b">
        <f>SELECT!P653</f>
        <v>0</v>
      </c>
      <c r="B648" s="5" t="str">
        <f t="shared" si="1"/>
        <v/>
      </c>
      <c r="C648" s="5" t="str">
        <f t="shared" si="2"/>
        <v/>
      </c>
      <c r="D648" s="5" t="str">
        <f t="shared" si="3"/>
        <v/>
      </c>
      <c r="E648" s="5" t="str">
        <f t="shared" si="4"/>
        <v/>
      </c>
      <c r="F648" s="5" t="str">
        <f t="shared" si="5"/>
        <v/>
      </c>
      <c r="G648" s="5" t="str">
        <f t="shared" si="7"/>
        <v/>
      </c>
      <c r="H648" s="53"/>
      <c r="I648" s="7"/>
      <c r="J648" s="6"/>
      <c r="K648" s="6"/>
    </row>
    <row r="649" ht="14.25" customHeight="1">
      <c r="A649" s="5" t="b">
        <f>SELECT!P654</f>
        <v>0</v>
      </c>
      <c r="B649" s="5" t="str">
        <f t="shared" si="1"/>
        <v/>
      </c>
      <c r="C649" s="5" t="str">
        <f t="shared" si="2"/>
        <v/>
      </c>
      <c r="D649" s="5" t="str">
        <f t="shared" si="3"/>
        <v/>
      </c>
      <c r="E649" s="5" t="str">
        <f t="shared" si="4"/>
        <v/>
      </c>
      <c r="F649" s="5" t="str">
        <f t="shared" si="5"/>
        <v/>
      </c>
      <c r="G649" s="5" t="str">
        <f t="shared" si="7"/>
        <v/>
      </c>
      <c r="H649" s="53"/>
      <c r="I649" s="7"/>
      <c r="J649" s="6"/>
      <c r="K649" s="6"/>
    </row>
    <row r="650" ht="14.25" customHeight="1">
      <c r="A650" s="5" t="b">
        <f>SELECT!P655</f>
        <v>0</v>
      </c>
      <c r="B650" s="5" t="str">
        <f t="shared" si="1"/>
        <v/>
      </c>
      <c r="C650" s="5" t="str">
        <f t="shared" si="2"/>
        <v/>
      </c>
      <c r="D650" s="5" t="str">
        <f t="shared" si="3"/>
        <v/>
      </c>
      <c r="E650" s="5" t="str">
        <f t="shared" si="4"/>
        <v/>
      </c>
      <c r="F650" s="5" t="str">
        <f t="shared" si="5"/>
        <v/>
      </c>
      <c r="G650" s="5" t="str">
        <f t="shared" si="7"/>
        <v/>
      </c>
      <c r="H650" s="53"/>
      <c r="I650" s="7"/>
      <c r="J650" s="6"/>
      <c r="K650" s="6"/>
    </row>
    <row r="651" ht="14.25" customHeight="1">
      <c r="A651" s="5" t="b">
        <f>SELECT!P656</f>
        <v>0</v>
      </c>
      <c r="B651" s="5" t="str">
        <f t="shared" si="1"/>
        <v/>
      </c>
      <c r="C651" s="5" t="str">
        <f t="shared" si="2"/>
        <v/>
      </c>
      <c r="D651" s="5" t="str">
        <f t="shared" si="3"/>
        <v/>
      </c>
      <c r="E651" s="5" t="str">
        <f t="shared" si="4"/>
        <v/>
      </c>
      <c r="F651" s="5" t="str">
        <f t="shared" si="5"/>
        <v/>
      </c>
      <c r="G651" s="5" t="str">
        <f t="shared" si="7"/>
        <v/>
      </c>
      <c r="H651" s="53"/>
      <c r="I651" s="7"/>
      <c r="J651" s="6"/>
      <c r="K651" s="6"/>
    </row>
    <row r="652" ht="14.25" customHeight="1">
      <c r="A652" s="5" t="b">
        <f>SELECT!P657</f>
        <v>0</v>
      </c>
      <c r="B652" s="5" t="str">
        <f t="shared" si="1"/>
        <v/>
      </c>
      <c r="C652" s="5" t="str">
        <f t="shared" si="2"/>
        <v/>
      </c>
      <c r="D652" s="5" t="str">
        <f t="shared" si="3"/>
        <v/>
      </c>
      <c r="E652" s="5" t="str">
        <f t="shared" si="4"/>
        <v/>
      </c>
      <c r="F652" s="5" t="str">
        <f t="shared" si="5"/>
        <v/>
      </c>
      <c r="G652" s="5" t="str">
        <f t="shared" si="7"/>
        <v/>
      </c>
      <c r="H652" s="53"/>
      <c r="I652" s="7"/>
      <c r="J652" s="6"/>
      <c r="K652" s="6"/>
    </row>
    <row r="653" ht="14.25" customHeight="1">
      <c r="A653" s="5" t="b">
        <f>SELECT!P658</f>
        <v>0</v>
      </c>
      <c r="B653" s="5" t="str">
        <f t="shared" si="1"/>
        <v/>
      </c>
      <c r="C653" s="5" t="str">
        <f t="shared" si="2"/>
        <v/>
      </c>
      <c r="D653" s="5" t="str">
        <f t="shared" si="3"/>
        <v/>
      </c>
      <c r="E653" s="5" t="str">
        <f t="shared" si="4"/>
        <v/>
      </c>
      <c r="F653" s="5" t="str">
        <f t="shared" si="5"/>
        <v/>
      </c>
      <c r="G653" s="5" t="str">
        <f t="shared" si="7"/>
        <v/>
      </c>
      <c r="H653" s="53"/>
      <c r="I653" s="7"/>
      <c r="J653" s="6"/>
      <c r="K653" s="6"/>
    </row>
    <row r="654" ht="14.25" customHeight="1">
      <c r="A654" s="5" t="b">
        <f>SELECT!P659</f>
        <v>0</v>
      </c>
      <c r="B654" s="5" t="str">
        <f t="shared" si="1"/>
        <v/>
      </c>
      <c r="C654" s="5" t="str">
        <f t="shared" si="2"/>
        <v/>
      </c>
      <c r="D654" s="5" t="str">
        <f t="shared" si="3"/>
        <v/>
      </c>
      <c r="E654" s="5" t="str">
        <f t="shared" si="4"/>
        <v/>
      </c>
      <c r="F654" s="5" t="str">
        <f t="shared" si="5"/>
        <v/>
      </c>
      <c r="G654" s="5" t="str">
        <f t="shared" si="7"/>
        <v/>
      </c>
      <c r="H654" s="53"/>
      <c r="I654" s="7"/>
      <c r="J654" s="6"/>
      <c r="K654" s="6"/>
    </row>
    <row r="655" ht="14.25" customHeight="1">
      <c r="A655" s="5" t="b">
        <f>SELECT!P660</f>
        <v>0</v>
      </c>
      <c r="B655" s="5" t="str">
        <f t="shared" si="1"/>
        <v/>
      </c>
      <c r="C655" s="5" t="str">
        <f t="shared" si="2"/>
        <v/>
      </c>
      <c r="D655" s="5" t="str">
        <f t="shared" si="3"/>
        <v/>
      </c>
      <c r="E655" s="5" t="str">
        <f t="shared" si="4"/>
        <v/>
      </c>
      <c r="F655" s="5" t="str">
        <f t="shared" si="5"/>
        <v/>
      </c>
      <c r="G655" s="5" t="str">
        <f t="shared" si="7"/>
        <v/>
      </c>
      <c r="H655" s="53"/>
      <c r="I655" s="7"/>
      <c r="J655" s="6"/>
      <c r="K655" s="6"/>
    </row>
    <row r="656" ht="14.25" customHeight="1">
      <c r="A656" s="5" t="b">
        <f>SELECT!P661</f>
        <v>0</v>
      </c>
      <c r="B656" s="5" t="str">
        <f t="shared" si="1"/>
        <v/>
      </c>
      <c r="C656" s="5" t="str">
        <f t="shared" si="2"/>
        <v/>
      </c>
      <c r="D656" s="5" t="str">
        <f t="shared" si="3"/>
        <v/>
      </c>
      <c r="E656" s="5" t="str">
        <f t="shared" si="4"/>
        <v/>
      </c>
      <c r="F656" s="5" t="str">
        <f t="shared" si="5"/>
        <v/>
      </c>
      <c r="G656" s="5" t="str">
        <f t="shared" si="7"/>
        <v/>
      </c>
      <c r="H656" s="53"/>
      <c r="I656" s="7"/>
      <c r="J656" s="6"/>
      <c r="K656" s="6"/>
    </row>
    <row r="657" ht="14.25" customHeight="1">
      <c r="A657" s="5" t="b">
        <f>SELECT!P662</f>
        <v>0</v>
      </c>
      <c r="B657" s="5" t="str">
        <f t="shared" si="1"/>
        <v/>
      </c>
      <c r="C657" s="5" t="str">
        <f t="shared" si="2"/>
        <v/>
      </c>
      <c r="D657" s="5" t="str">
        <f t="shared" si="3"/>
        <v/>
      </c>
      <c r="E657" s="5" t="str">
        <f t="shared" si="4"/>
        <v/>
      </c>
      <c r="F657" s="5" t="str">
        <f t="shared" si="5"/>
        <v/>
      </c>
      <c r="G657" s="5" t="str">
        <f t="shared" si="7"/>
        <v/>
      </c>
      <c r="H657" s="53"/>
      <c r="I657" s="7"/>
      <c r="J657" s="6"/>
      <c r="K657" s="6"/>
    </row>
    <row r="658" ht="14.25" customHeight="1">
      <c r="A658" s="5" t="b">
        <f>SELECT!P663</f>
        <v>0</v>
      </c>
      <c r="B658" s="5" t="str">
        <f t="shared" si="1"/>
        <v/>
      </c>
      <c r="C658" s="5" t="str">
        <f t="shared" si="2"/>
        <v/>
      </c>
      <c r="D658" s="5" t="str">
        <f t="shared" si="3"/>
        <v/>
      </c>
      <c r="E658" s="5" t="str">
        <f t="shared" si="4"/>
        <v/>
      </c>
      <c r="F658" s="5" t="str">
        <f t="shared" si="5"/>
        <v/>
      </c>
      <c r="G658" s="5" t="str">
        <f t="shared" si="7"/>
        <v/>
      </c>
      <c r="H658" s="53"/>
      <c r="I658" s="7"/>
      <c r="J658" s="6"/>
      <c r="K658" s="6"/>
    </row>
    <row r="659" ht="14.25" customHeight="1">
      <c r="A659" s="5" t="b">
        <f>SELECT!P664</f>
        <v>0</v>
      </c>
      <c r="B659" s="5" t="str">
        <f t="shared" si="1"/>
        <v/>
      </c>
      <c r="C659" s="5" t="str">
        <f t="shared" si="2"/>
        <v/>
      </c>
      <c r="D659" s="5" t="str">
        <f t="shared" si="3"/>
        <v/>
      </c>
      <c r="E659" s="5" t="str">
        <f t="shared" si="4"/>
        <v/>
      </c>
      <c r="F659" s="5" t="str">
        <f t="shared" si="5"/>
        <v/>
      </c>
      <c r="G659" s="5" t="str">
        <f t="shared" si="7"/>
        <v/>
      </c>
      <c r="H659" s="53"/>
      <c r="I659" s="7"/>
      <c r="J659" s="6"/>
      <c r="K659" s="6"/>
    </row>
    <row r="660" ht="14.25" customHeight="1">
      <c r="A660" s="5" t="b">
        <f>SELECT!P665</f>
        <v>0</v>
      </c>
      <c r="B660" s="5" t="str">
        <f t="shared" si="1"/>
        <v/>
      </c>
      <c r="C660" s="5" t="str">
        <f t="shared" si="2"/>
        <v/>
      </c>
      <c r="D660" s="5" t="str">
        <f t="shared" si="3"/>
        <v/>
      </c>
      <c r="E660" s="5" t="str">
        <f t="shared" si="4"/>
        <v/>
      </c>
      <c r="F660" s="5" t="str">
        <f t="shared" si="5"/>
        <v/>
      </c>
      <c r="G660" s="5" t="str">
        <f t="shared" si="7"/>
        <v/>
      </c>
      <c r="H660" s="53"/>
      <c r="I660" s="7"/>
      <c r="J660" s="6"/>
      <c r="K660" s="6"/>
    </row>
    <row r="661" ht="14.25" customHeight="1">
      <c r="A661" s="5" t="b">
        <f>SELECT!P666</f>
        <v>0</v>
      </c>
      <c r="B661" s="5" t="str">
        <f t="shared" si="1"/>
        <v/>
      </c>
      <c r="C661" s="5" t="str">
        <f t="shared" si="2"/>
        <v/>
      </c>
      <c r="D661" s="5" t="str">
        <f t="shared" si="3"/>
        <v/>
      </c>
      <c r="E661" s="5" t="str">
        <f t="shared" si="4"/>
        <v/>
      </c>
      <c r="F661" s="5" t="str">
        <f t="shared" si="5"/>
        <v/>
      </c>
      <c r="G661" s="5" t="str">
        <f t="shared" si="7"/>
        <v/>
      </c>
      <c r="H661" s="53"/>
      <c r="I661" s="7"/>
      <c r="J661" s="6"/>
      <c r="K661" s="6"/>
    </row>
    <row r="662" ht="14.25" customHeight="1">
      <c r="A662" s="5" t="b">
        <f>SELECT!P667</f>
        <v>0</v>
      </c>
      <c r="B662" s="5" t="str">
        <f t="shared" si="1"/>
        <v/>
      </c>
      <c r="C662" s="5" t="str">
        <f t="shared" si="2"/>
        <v/>
      </c>
      <c r="D662" s="5" t="str">
        <f t="shared" si="3"/>
        <v/>
      </c>
      <c r="E662" s="5" t="str">
        <f t="shared" si="4"/>
        <v/>
      </c>
      <c r="F662" s="5" t="str">
        <f t="shared" si="5"/>
        <v/>
      </c>
      <c r="G662" s="5" t="str">
        <f t="shared" si="7"/>
        <v/>
      </c>
      <c r="H662" s="53"/>
      <c r="I662" s="7"/>
      <c r="J662" s="6"/>
      <c r="K662" s="6"/>
    </row>
    <row r="663" ht="14.25" customHeight="1">
      <c r="A663" s="5" t="b">
        <f>SELECT!P668</f>
        <v>0</v>
      </c>
      <c r="B663" s="5" t="str">
        <f t="shared" si="1"/>
        <v/>
      </c>
      <c r="C663" s="5" t="str">
        <f t="shared" si="2"/>
        <v/>
      </c>
      <c r="D663" s="5" t="str">
        <f t="shared" si="3"/>
        <v/>
      </c>
      <c r="E663" s="5" t="str">
        <f t="shared" si="4"/>
        <v/>
      </c>
      <c r="F663" s="5" t="str">
        <f t="shared" si="5"/>
        <v/>
      </c>
      <c r="G663" s="5" t="str">
        <f t="shared" si="7"/>
        <v/>
      </c>
      <c r="H663" s="53"/>
      <c r="I663" s="7"/>
      <c r="J663" s="6"/>
      <c r="K663" s="6"/>
    </row>
    <row r="664" ht="14.25" customHeight="1">
      <c r="A664" s="5" t="b">
        <f>SELECT!P669</f>
        <v>0</v>
      </c>
      <c r="B664" s="5" t="str">
        <f t="shared" si="1"/>
        <v/>
      </c>
      <c r="C664" s="5" t="str">
        <f t="shared" si="2"/>
        <v/>
      </c>
      <c r="D664" s="5" t="str">
        <f t="shared" si="3"/>
        <v/>
      </c>
      <c r="E664" s="5" t="str">
        <f t="shared" si="4"/>
        <v/>
      </c>
      <c r="F664" s="5" t="str">
        <f t="shared" si="5"/>
        <v/>
      </c>
      <c r="G664" s="5" t="str">
        <f t="shared" si="7"/>
        <v/>
      </c>
      <c r="H664" s="53"/>
      <c r="I664" s="7"/>
      <c r="J664" s="6"/>
      <c r="K664" s="6"/>
    </row>
    <row r="665" ht="14.25" customHeight="1">
      <c r="A665" s="5" t="b">
        <f>SELECT!P670</f>
        <v>0</v>
      </c>
      <c r="B665" s="5" t="str">
        <f t="shared" si="1"/>
        <v/>
      </c>
      <c r="C665" s="5" t="str">
        <f t="shared" si="2"/>
        <v/>
      </c>
      <c r="D665" s="5" t="str">
        <f t="shared" si="3"/>
        <v/>
      </c>
      <c r="E665" s="5" t="str">
        <f t="shared" si="4"/>
        <v/>
      </c>
      <c r="F665" s="5" t="str">
        <f t="shared" si="5"/>
        <v/>
      </c>
      <c r="G665" s="5" t="str">
        <f t="shared" si="7"/>
        <v/>
      </c>
      <c r="H665" s="53"/>
      <c r="I665" s="7"/>
      <c r="J665" s="6"/>
      <c r="K665" s="6"/>
    </row>
    <row r="666" ht="14.25" customHeight="1">
      <c r="A666" s="5" t="b">
        <f>SELECT!P671</f>
        <v>0</v>
      </c>
      <c r="B666" s="5" t="str">
        <f t="shared" si="1"/>
        <v/>
      </c>
      <c r="C666" s="5" t="str">
        <f t="shared" si="2"/>
        <v/>
      </c>
      <c r="D666" s="5" t="str">
        <f t="shared" si="3"/>
        <v/>
      </c>
      <c r="E666" s="5" t="str">
        <f t="shared" si="4"/>
        <v/>
      </c>
      <c r="F666" s="5" t="str">
        <f t="shared" si="5"/>
        <v/>
      </c>
      <c r="G666" s="5" t="str">
        <f t="shared" si="7"/>
        <v/>
      </c>
      <c r="H666" s="53"/>
      <c r="I666" s="7"/>
      <c r="J666" s="6"/>
      <c r="K666" s="6"/>
    </row>
    <row r="667" ht="14.25" customHeight="1">
      <c r="A667" s="5" t="b">
        <f>SELECT!P672</f>
        <v>0</v>
      </c>
      <c r="B667" s="5" t="str">
        <f t="shared" si="1"/>
        <v/>
      </c>
      <c r="C667" s="5" t="str">
        <f t="shared" si="2"/>
        <v/>
      </c>
      <c r="D667" s="5" t="str">
        <f t="shared" si="3"/>
        <v/>
      </c>
      <c r="E667" s="5" t="str">
        <f t="shared" si="4"/>
        <v/>
      </c>
      <c r="F667" s="5" t="str">
        <f t="shared" si="5"/>
        <v/>
      </c>
      <c r="G667" s="5" t="str">
        <f t="shared" si="7"/>
        <v/>
      </c>
      <c r="H667" s="53"/>
      <c r="I667" s="7"/>
      <c r="J667" s="6"/>
      <c r="K667" s="6"/>
    </row>
    <row r="668" ht="14.25" customHeight="1">
      <c r="A668" s="5" t="b">
        <f>SELECT!P673</f>
        <v>0</v>
      </c>
      <c r="B668" s="5" t="str">
        <f t="shared" si="1"/>
        <v/>
      </c>
      <c r="C668" s="5" t="str">
        <f t="shared" si="2"/>
        <v/>
      </c>
      <c r="D668" s="5" t="str">
        <f t="shared" si="3"/>
        <v/>
      </c>
      <c r="E668" s="5" t="str">
        <f t="shared" si="4"/>
        <v/>
      </c>
      <c r="F668" s="5" t="str">
        <f t="shared" si="5"/>
        <v/>
      </c>
      <c r="G668" s="5" t="str">
        <f t="shared" si="7"/>
        <v/>
      </c>
      <c r="H668" s="53"/>
      <c r="I668" s="7"/>
      <c r="J668" s="6"/>
      <c r="K668" s="6"/>
    </row>
    <row r="669" ht="14.25" customHeight="1">
      <c r="A669" s="5" t="b">
        <f>SELECT!P674</f>
        <v>0</v>
      </c>
      <c r="B669" s="5" t="str">
        <f t="shared" si="1"/>
        <v/>
      </c>
      <c r="C669" s="5" t="str">
        <f t="shared" si="2"/>
        <v/>
      </c>
      <c r="D669" s="5" t="str">
        <f t="shared" si="3"/>
        <v/>
      </c>
      <c r="E669" s="5" t="str">
        <f t="shared" si="4"/>
        <v/>
      </c>
      <c r="F669" s="5" t="str">
        <f t="shared" si="5"/>
        <v/>
      </c>
      <c r="G669" s="5" t="str">
        <f t="shared" si="7"/>
        <v/>
      </c>
      <c r="H669" s="53"/>
      <c r="I669" s="7"/>
      <c r="J669" s="6"/>
      <c r="K669" s="6"/>
    </row>
    <row r="670" ht="14.25" customHeight="1">
      <c r="A670" s="5" t="b">
        <f>SELECT!P675</f>
        <v>0</v>
      </c>
      <c r="B670" s="5" t="str">
        <f t="shared" si="1"/>
        <v/>
      </c>
      <c r="C670" s="5" t="str">
        <f t="shared" si="2"/>
        <v/>
      </c>
      <c r="D670" s="5" t="str">
        <f t="shared" si="3"/>
        <v/>
      </c>
      <c r="E670" s="5" t="str">
        <f t="shared" si="4"/>
        <v/>
      </c>
      <c r="F670" s="5" t="str">
        <f t="shared" si="5"/>
        <v/>
      </c>
      <c r="G670" s="5" t="str">
        <f t="shared" si="7"/>
        <v/>
      </c>
      <c r="H670" s="53"/>
      <c r="I670" s="7"/>
      <c r="J670" s="6"/>
      <c r="K670" s="6"/>
    </row>
    <row r="671" ht="14.25" customHeight="1">
      <c r="A671" s="5" t="b">
        <f>SELECT!P676</f>
        <v>0</v>
      </c>
      <c r="B671" s="5" t="str">
        <f t="shared" si="1"/>
        <v/>
      </c>
      <c r="C671" s="5" t="str">
        <f t="shared" si="2"/>
        <v/>
      </c>
      <c r="D671" s="5" t="str">
        <f t="shared" si="3"/>
        <v/>
      </c>
      <c r="E671" s="5" t="str">
        <f t="shared" si="4"/>
        <v/>
      </c>
      <c r="F671" s="5" t="str">
        <f t="shared" si="5"/>
        <v/>
      </c>
      <c r="G671" s="5" t="str">
        <f t="shared" si="7"/>
        <v/>
      </c>
      <c r="H671" s="53"/>
      <c r="I671" s="7"/>
      <c r="J671" s="6"/>
      <c r="K671" s="6"/>
    </row>
    <row r="672" ht="14.25" customHeight="1">
      <c r="A672" s="5" t="b">
        <f>SELECT!P677</f>
        <v>0</v>
      </c>
      <c r="B672" s="5" t="str">
        <f t="shared" si="1"/>
        <v/>
      </c>
      <c r="C672" s="5" t="str">
        <f t="shared" si="2"/>
        <v/>
      </c>
      <c r="D672" s="5" t="str">
        <f t="shared" si="3"/>
        <v/>
      </c>
      <c r="E672" s="5" t="str">
        <f t="shared" si="4"/>
        <v/>
      </c>
      <c r="F672" s="5" t="str">
        <f t="shared" si="5"/>
        <v/>
      </c>
      <c r="G672" s="5" t="str">
        <f t="shared" si="7"/>
        <v/>
      </c>
      <c r="H672" s="53"/>
      <c r="I672" s="7"/>
      <c r="J672" s="6"/>
      <c r="K672" s="6"/>
    </row>
    <row r="673" ht="14.25" customHeight="1">
      <c r="A673" s="5" t="b">
        <f>SELECT!P678</f>
        <v>0</v>
      </c>
      <c r="B673" s="5" t="str">
        <f t="shared" si="1"/>
        <v/>
      </c>
      <c r="C673" s="5" t="str">
        <f t="shared" si="2"/>
        <v/>
      </c>
      <c r="D673" s="5" t="str">
        <f t="shared" si="3"/>
        <v/>
      </c>
      <c r="E673" s="5" t="str">
        <f t="shared" si="4"/>
        <v/>
      </c>
      <c r="F673" s="5" t="str">
        <f t="shared" si="5"/>
        <v/>
      </c>
      <c r="G673" s="5" t="str">
        <f t="shared" si="7"/>
        <v/>
      </c>
      <c r="H673" s="53"/>
      <c r="I673" s="7"/>
      <c r="J673" s="6"/>
      <c r="K673" s="6"/>
    </row>
    <row r="674" ht="14.25" customHeight="1">
      <c r="A674" s="5" t="b">
        <f>SELECT!P679</f>
        <v>0</v>
      </c>
      <c r="B674" s="5" t="str">
        <f t="shared" si="1"/>
        <v/>
      </c>
      <c r="C674" s="5" t="str">
        <f t="shared" si="2"/>
        <v/>
      </c>
      <c r="D674" s="5" t="str">
        <f t="shared" si="3"/>
        <v/>
      </c>
      <c r="E674" s="5" t="str">
        <f t="shared" si="4"/>
        <v/>
      </c>
      <c r="F674" s="5" t="str">
        <f t="shared" si="5"/>
        <v/>
      </c>
      <c r="G674" s="5" t="str">
        <f t="shared" si="7"/>
        <v/>
      </c>
      <c r="H674" s="53"/>
      <c r="I674" s="7"/>
      <c r="J674" s="6"/>
      <c r="K674" s="6"/>
    </row>
    <row r="675" ht="14.25" customHeight="1">
      <c r="A675" s="5" t="b">
        <f>SELECT!P680</f>
        <v>0</v>
      </c>
      <c r="B675" s="5" t="str">
        <f t="shared" si="1"/>
        <v/>
      </c>
      <c r="C675" s="5" t="str">
        <f t="shared" si="2"/>
        <v/>
      </c>
      <c r="D675" s="5" t="str">
        <f t="shared" si="3"/>
        <v/>
      </c>
      <c r="E675" s="5" t="str">
        <f t="shared" si="4"/>
        <v/>
      </c>
      <c r="F675" s="5" t="str">
        <f t="shared" si="5"/>
        <v/>
      </c>
      <c r="G675" s="5" t="str">
        <f t="shared" si="7"/>
        <v/>
      </c>
      <c r="H675" s="53"/>
      <c r="I675" s="7"/>
      <c r="J675" s="6"/>
      <c r="K675" s="6"/>
    </row>
    <row r="676" ht="14.25" customHeight="1">
      <c r="A676" s="5" t="b">
        <f>SELECT!P681</f>
        <v>0</v>
      </c>
      <c r="B676" s="5" t="str">
        <f t="shared" si="1"/>
        <v/>
      </c>
      <c r="C676" s="5" t="str">
        <f t="shared" si="2"/>
        <v/>
      </c>
      <c r="D676" s="5" t="str">
        <f t="shared" si="3"/>
        <v/>
      </c>
      <c r="E676" s="5" t="str">
        <f t="shared" si="4"/>
        <v/>
      </c>
      <c r="F676" s="5" t="str">
        <f t="shared" si="5"/>
        <v/>
      </c>
      <c r="G676" s="5" t="str">
        <f t="shared" si="7"/>
        <v/>
      </c>
      <c r="H676" s="53"/>
      <c r="I676" s="7"/>
      <c r="J676" s="6"/>
      <c r="K676" s="6"/>
    </row>
    <row r="677" ht="14.25" customHeight="1">
      <c r="A677" s="5" t="b">
        <f>SELECT!P682</f>
        <v>0</v>
      </c>
      <c r="B677" s="5" t="str">
        <f t="shared" si="1"/>
        <v/>
      </c>
      <c r="C677" s="5" t="str">
        <f t="shared" si="2"/>
        <v/>
      </c>
      <c r="D677" s="5" t="str">
        <f t="shared" si="3"/>
        <v/>
      </c>
      <c r="E677" s="5" t="str">
        <f t="shared" si="4"/>
        <v/>
      </c>
      <c r="F677" s="5" t="str">
        <f t="shared" si="5"/>
        <v/>
      </c>
      <c r="G677" s="5" t="str">
        <f t="shared" si="7"/>
        <v/>
      </c>
      <c r="H677" s="53"/>
      <c r="I677" s="7"/>
      <c r="J677" s="6"/>
      <c r="K677" s="6"/>
    </row>
    <row r="678" ht="14.25" customHeight="1">
      <c r="A678" s="5" t="b">
        <f>SELECT!P683</f>
        <v>0</v>
      </c>
      <c r="B678" s="5" t="str">
        <f t="shared" si="1"/>
        <v/>
      </c>
      <c r="C678" s="5" t="str">
        <f t="shared" si="2"/>
        <v/>
      </c>
      <c r="D678" s="5" t="str">
        <f t="shared" si="3"/>
        <v/>
      </c>
      <c r="E678" s="5" t="str">
        <f t="shared" si="4"/>
        <v/>
      </c>
      <c r="F678" s="5" t="str">
        <f t="shared" si="5"/>
        <v/>
      </c>
      <c r="G678" s="5" t="str">
        <f t="shared" si="7"/>
        <v/>
      </c>
      <c r="H678" s="53"/>
      <c r="I678" s="7"/>
      <c r="J678" s="6"/>
      <c r="K678" s="6"/>
    </row>
    <row r="679" ht="14.25" customHeight="1">
      <c r="A679" s="5" t="b">
        <f>SELECT!P684</f>
        <v>0</v>
      </c>
      <c r="B679" s="5" t="str">
        <f t="shared" si="1"/>
        <v/>
      </c>
      <c r="C679" s="5" t="str">
        <f t="shared" si="2"/>
        <v/>
      </c>
      <c r="D679" s="5" t="str">
        <f t="shared" si="3"/>
        <v/>
      </c>
      <c r="E679" s="5" t="str">
        <f t="shared" si="4"/>
        <v/>
      </c>
      <c r="F679" s="5" t="str">
        <f t="shared" si="5"/>
        <v/>
      </c>
      <c r="G679" s="5" t="str">
        <f t="shared" si="7"/>
        <v/>
      </c>
      <c r="H679" s="53"/>
      <c r="I679" s="7"/>
      <c r="J679" s="6"/>
      <c r="K679" s="6"/>
    </row>
    <row r="680" ht="14.25" customHeight="1">
      <c r="A680" s="5" t="b">
        <f>SELECT!P685</f>
        <v>0</v>
      </c>
      <c r="B680" s="5" t="str">
        <f t="shared" si="1"/>
        <v/>
      </c>
      <c r="C680" s="5" t="str">
        <f t="shared" si="2"/>
        <v/>
      </c>
      <c r="D680" s="5" t="str">
        <f t="shared" si="3"/>
        <v/>
      </c>
      <c r="E680" s="5" t="str">
        <f t="shared" si="4"/>
        <v/>
      </c>
      <c r="F680" s="5" t="str">
        <f t="shared" si="5"/>
        <v/>
      </c>
      <c r="G680" s="5" t="str">
        <f t="shared" si="7"/>
        <v/>
      </c>
      <c r="H680" s="53"/>
      <c r="I680" s="7"/>
      <c r="J680" s="6"/>
      <c r="K680" s="6"/>
    </row>
    <row r="681" ht="14.25" customHeight="1">
      <c r="A681" s="5" t="b">
        <f>SELECT!P686</f>
        <v>0</v>
      </c>
      <c r="B681" s="5" t="str">
        <f t="shared" si="1"/>
        <v/>
      </c>
      <c r="C681" s="5" t="str">
        <f t="shared" si="2"/>
        <v/>
      </c>
      <c r="D681" s="5" t="str">
        <f t="shared" si="3"/>
        <v/>
      </c>
      <c r="E681" s="5" t="str">
        <f t="shared" si="4"/>
        <v/>
      </c>
      <c r="F681" s="5" t="str">
        <f t="shared" si="5"/>
        <v/>
      </c>
      <c r="G681" s="5" t="str">
        <f t="shared" si="7"/>
        <v/>
      </c>
      <c r="H681" s="53"/>
      <c r="I681" s="7"/>
      <c r="J681" s="6"/>
      <c r="K681" s="6"/>
    </row>
    <row r="682" ht="14.25" customHeight="1">
      <c r="A682" s="5" t="b">
        <f>SELECT!P687</f>
        <v>0</v>
      </c>
      <c r="B682" s="5" t="str">
        <f t="shared" si="1"/>
        <v/>
      </c>
      <c r="C682" s="5" t="str">
        <f t="shared" si="2"/>
        <v/>
      </c>
      <c r="D682" s="5" t="str">
        <f t="shared" si="3"/>
        <v/>
      </c>
      <c r="E682" s="5" t="str">
        <f t="shared" si="4"/>
        <v/>
      </c>
      <c r="F682" s="5" t="str">
        <f t="shared" si="5"/>
        <v/>
      </c>
      <c r="G682" s="5" t="str">
        <f t="shared" si="7"/>
        <v/>
      </c>
      <c r="H682" s="53"/>
      <c r="I682" s="7"/>
      <c r="J682" s="6"/>
      <c r="K682" s="6"/>
    </row>
    <row r="683" ht="14.25" customHeight="1">
      <c r="A683" s="5" t="b">
        <f>SELECT!P688</f>
        <v>0</v>
      </c>
      <c r="B683" s="5" t="str">
        <f t="shared" si="1"/>
        <v/>
      </c>
      <c r="C683" s="5" t="str">
        <f t="shared" si="2"/>
        <v/>
      </c>
      <c r="D683" s="5" t="str">
        <f t="shared" si="3"/>
        <v/>
      </c>
      <c r="E683" s="5" t="str">
        <f t="shared" si="4"/>
        <v/>
      </c>
      <c r="F683" s="5" t="str">
        <f t="shared" si="5"/>
        <v/>
      </c>
      <c r="G683" s="5" t="str">
        <f t="shared" si="7"/>
        <v/>
      </c>
      <c r="H683" s="53"/>
      <c r="I683" s="7"/>
      <c r="J683" s="6"/>
      <c r="K683" s="6"/>
    </row>
    <row r="684" ht="14.25" customHeight="1">
      <c r="A684" s="5" t="b">
        <f>SELECT!P689</f>
        <v>0</v>
      </c>
      <c r="B684" s="5" t="str">
        <f t="shared" si="1"/>
        <v/>
      </c>
      <c r="C684" s="5" t="str">
        <f t="shared" si="2"/>
        <v/>
      </c>
      <c r="D684" s="5" t="str">
        <f t="shared" si="3"/>
        <v/>
      </c>
      <c r="E684" s="5" t="str">
        <f t="shared" si="4"/>
        <v/>
      </c>
      <c r="F684" s="5" t="str">
        <f t="shared" si="5"/>
        <v/>
      </c>
      <c r="G684" s="5" t="str">
        <f t="shared" si="7"/>
        <v/>
      </c>
      <c r="H684" s="53"/>
      <c r="I684" s="7"/>
      <c r="J684" s="6"/>
      <c r="K684" s="6"/>
    </row>
    <row r="685" ht="14.25" customHeight="1">
      <c r="A685" s="5" t="b">
        <f>SELECT!P690</f>
        <v>0</v>
      </c>
      <c r="B685" s="5" t="str">
        <f t="shared" si="1"/>
        <v/>
      </c>
      <c r="C685" s="5" t="str">
        <f t="shared" si="2"/>
        <v/>
      </c>
      <c r="D685" s="5" t="str">
        <f t="shared" si="3"/>
        <v/>
      </c>
      <c r="E685" s="5" t="str">
        <f t="shared" si="4"/>
        <v/>
      </c>
      <c r="F685" s="5" t="str">
        <f t="shared" si="5"/>
        <v/>
      </c>
      <c r="G685" s="5" t="str">
        <f t="shared" si="7"/>
        <v/>
      </c>
      <c r="H685" s="53"/>
      <c r="I685" s="7"/>
      <c r="J685" s="6"/>
      <c r="K685" s="6"/>
    </row>
    <row r="686" ht="14.25" customHeight="1">
      <c r="A686" s="5" t="b">
        <f>SELECT!P691</f>
        <v>0</v>
      </c>
      <c r="B686" s="5" t="str">
        <f t="shared" si="1"/>
        <v/>
      </c>
      <c r="C686" s="5" t="str">
        <f t="shared" si="2"/>
        <v/>
      </c>
      <c r="D686" s="5" t="str">
        <f t="shared" si="3"/>
        <v/>
      </c>
      <c r="E686" s="5" t="str">
        <f t="shared" si="4"/>
        <v/>
      </c>
      <c r="F686" s="5" t="str">
        <f t="shared" si="5"/>
        <v/>
      </c>
      <c r="G686" s="5" t="str">
        <f t="shared" si="7"/>
        <v/>
      </c>
      <c r="H686" s="53"/>
      <c r="I686" s="7"/>
      <c r="J686" s="6"/>
      <c r="K686" s="6"/>
    </row>
    <row r="687" ht="14.25" customHeight="1">
      <c r="A687" s="5" t="b">
        <f>SELECT!P692</f>
        <v>0</v>
      </c>
      <c r="B687" s="5" t="str">
        <f t="shared" si="1"/>
        <v/>
      </c>
      <c r="C687" s="5" t="str">
        <f t="shared" si="2"/>
        <v/>
      </c>
      <c r="D687" s="5" t="str">
        <f t="shared" si="3"/>
        <v/>
      </c>
      <c r="E687" s="5" t="str">
        <f t="shared" si="4"/>
        <v/>
      </c>
      <c r="F687" s="5" t="str">
        <f t="shared" si="5"/>
        <v/>
      </c>
      <c r="G687" s="5" t="str">
        <f t="shared" si="7"/>
        <v/>
      </c>
      <c r="H687" s="53"/>
      <c r="I687" s="7"/>
      <c r="J687" s="6"/>
      <c r="K687" s="6"/>
    </row>
    <row r="688" ht="14.25" customHeight="1">
      <c r="A688" s="5" t="b">
        <f>SELECT!P693</f>
        <v>0</v>
      </c>
      <c r="B688" s="5" t="str">
        <f t="shared" si="1"/>
        <v/>
      </c>
      <c r="C688" s="5" t="str">
        <f t="shared" si="2"/>
        <v/>
      </c>
      <c r="D688" s="5" t="str">
        <f t="shared" si="3"/>
        <v/>
      </c>
      <c r="E688" s="5" t="str">
        <f t="shared" si="4"/>
        <v/>
      </c>
      <c r="F688" s="5" t="str">
        <f t="shared" si="5"/>
        <v/>
      </c>
      <c r="G688" s="5" t="str">
        <f t="shared" si="7"/>
        <v/>
      </c>
      <c r="H688" s="53"/>
      <c r="I688" s="7"/>
      <c r="J688" s="6"/>
      <c r="K688" s="6"/>
    </row>
    <row r="689" ht="14.25" customHeight="1">
      <c r="A689" s="5" t="b">
        <f>SELECT!P694</f>
        <v>0</v>
      </c>
      <c r="B689" s="5" t="str">
        <f t="shared" si="1"/>
        <v/>
      </c>
      <c r="C689" s="5" t="str">
        <f t="shared" si="2"/>
        <v/>
      </c>
      <c r="D689" s="5" t="str">
        <f t="shared" si="3"/>
        <v/>
      </c>
      <c r="E689" s="5" t="str">
        <f t="shared" si="4"/>
        <v/>
      </c>
      <c r="F689" s="5" t="str">
        <f t="shared" si="5"/>
        <v/>
      </c>
      <c r="G689" s="5" t="str">
        <f t="shared" si="7"/>
        <v/>
      </c>
      <c r="H689" s="53"/>
      <c r="I689" s="7"/>
      <c r="J689" s="6"/>
      <c r="K689" s="6"/>
    </row>
    <row r="690" ht="14.25" customHeight="1">
      <c r="A690" s="5" t="b">
        <f>SELECT!P695</f>
        <v>0</v>
      </c>
      <c r="B690" s="5" t="str">
        <f t="shared" si="1"/>
        <v/>
      </c>
      <c r="C690" s="5" t="str">
        <f t="shared" si="2"/>
        <v/>
      </c>
      <c r="D690" s="5" t="str">
        <f t="shared" si="3"/>
        <v/>
      </c>
      <c r="E690" s="5" t="str">
        <f t="shared" si="4"/>
        <v/>
      </c>
      <c r="F690" s="5" t="str">
        <f t="shared" si="5"/>
        <v/>
      </c>
      <c r="G690" s="5" t="str">
        <f t="shared" si="7"/>
        <v/>
      </c>
      <c r="H690" s="53"/>
      <c r="I690" s="7"/>
      <c r="J690" s="6"/>
      <c r="K690" s="6"/>
    </row>
    <row r="691" ht="14.25" customHeight="1">
      <c r="A691" s="5" t="b">
        <f>SELECT!P696</f>
        <v>0</v>
      </c>
      <c r="B691" s="5" t="str">
        <f t="shared" si="1"/>
        <v/>
      </c>
      <c r="C691" s="5" t="str">
        <f t="shared" si="2"/>
        <v/>
      </c>
      <c r="D691" s="5" t="str">
        <f t="shared" si="3"/>
        <v/>
      </c>
      <c r="E691" s="5" t="str">
        <f t="shared" si="4"/>
        <v/>
      </c>
      <c r="F691" s="5" t="str">
        <f t="shared" si="5"/>
        <v/>
      </c>
      <c r="G691" s="5" t="str">
        <f t="shared" si="7"/>
        <v/>
      </c>
      <c r="H691" s="53"/>
      <c r="I691" s="7"/>
      <c r="J691" s="6"/>
      <c r="K691" s="6"/>
    </row>
    <row r="692" ht="14.25" customHeight="1">
      <c r="A692" s="5" t="b">
        <f>SELECT!P697</f>
        <v>0</v>
      </c>
      <c r="B692" s="5" t="str">
        <f t="shared" si="1"/>
        <v/>
      </c>
      <c r="C692" s="5" t="str">
        <f t="shared" si="2"/>
        <v/>
      </c>
      <c r="D692" s="5" t="str">
        <f t="shared" si="3"/>
        <v/>
      </c>
      <c r="E692" s="5" t="str">
        <f t="shared" si="4"/>
        <v/>
      </c>
      <c r="F692" s="5" t="str">
        <f t="shared" si="5"/>
        <v/>
      </c>
      <c r="G692" s="5" t="str">
        <f t="shared" si="7"/>
        <v/>
      </c>
      <c r="H692" s="53"/>
      <c r="I692" s="7"/>
      <c r="J692" s="6"/>
      <c r="K692" s="6"/>
    </row>
    <row r="693" ht="14.25" customHeight="1">
      <c r="A693" s="5" t="b">
        <f>SELECT!P698</f>
        <v>0</v>
      </c>
      <c r="B693" s="5" t="str">
        <f t="shared" si="1"/>
        <v/>
      </c>
      <c r="C693" s="5" t="str">
        <f t="shared" si="2"/>
        <v/>
      </c>
      <c r="D693" s="5" t="str">
        <f t="shared" si="3"/>
        <v/>
      </c>
      <c r="E693" s="5" t="str">
        <f t="shared" si="4"/>
        <v/>
      </c>
      <c r="F693" s="5" t="str">
        <f t="shared" si="5"/>
        <v/>
      </c>
      <c r="G693" s="5" t="str">
        <f t="shared" si="7"/>
        <v/>
      </c>
      <c r="H693" s="53"/>
      <c r="I693" s="7"/>
      <c r="J693" s="6"/>
      <c r="K693" s="6"/>
    </row>
    <row r="694" ht="14.25" customHeight="1">
      <c r="A694" s="5" t="b">
        <f>SELECT!P699</f>
        <v>0</v>
      </c>
      <c r="B694" s="5" t="str">
        <f t="shared" si="1"/>
        <v/>
      </c>
      <c r="C694" s="5" t="str">
        <f t="shared" si="2"/>
        <v/>
      </c>
      <c r="D694" s="5" t="str">
        <f t="shared" si="3"/>
        <v/>
      </c>
      <c r="E694" s="5" t="str">
        <f t="shared" si="4"/>
        <v/>
      </c>
      <c r="F694" s="5" t="str">
        <f t="shared" si="5"/>
        <v/>
      </c>
      <c r="G694" s="5" t="str">
        <f t="shared" si="7"/>
        <v/>
      </c>
      <c r="H694" s="53"/>
      <c r="I694" s="7"/>
      <c r="J694" s="6"/>
      <c r="K694" s="6"/>
    </row>
    <row r="695" ht="14.25" customHeight="1">
      <c r="A695" s="5" t="b">
        <f>SELECT!P700</f>
        <v>0</v>
      </c>
      <c r="B695" s="5" t="str">
        <f t="shared" si="1"/>
        <v/>
      </c>
      <c r="C695" s="5" t="str">
        <f t="shared" si="2"/>
        <v/>
      </c>
      <c r="D695" s="5" t="str">
        <f t="shared" si="3"/>
        <v/>
      </c>
      <c r="E695" s="5" t="str">
        <f t="shared" si="4"/>
        <v/>
      </c>
      <c r="F695" s="5" t="str">
        <f t="shared" si="5"/>
        <v/>
      </c>
      <c r="G695" s="5" t="str">
        <f t="shared" si="7"/>
        <v/>
      </c>
      <c r="H695" s="53"/>
      <c r="I695" s="7"/>
      <c r="J695" s="6"/>
      <c r="K695" s="6"/>
    </row>
    <row r="696" ht="14.25" customHeight="1">
      <c r="A696" s="5" t="b">
        <f>SELECT!P701</f>
        <v>0</v>
      </c>
      <c r="B696" s="5" t="str">
        <f t="shared" si="1"/>
        <v/>
      </c>
      <c r="C696" s="5" t="str">
        <f t="shared" si="2"/>
        <v/>
      </c>
      <c r="D696" s="5" t="str">
        <f t="shared" si="3"/>
        <v/>
      </c>
      <c r="E696" s="5" t="str">
        <f t="shared" si="4"/>
        <v/>
      </c>
      <c r="F696" s="5" t="str">
        <f t="shared" si="5"/>
        <v/>
      </c>
      <c r="G696" s="5" t="str">
        <f t="shared" si="7"/>
        <v/>
      </c>
      <c r="H696" s="53"/>
      <c r="I696" s="7"/>
      <c r="J696" s="6"/>
      <c r="K696" s="6"/>
    </row>
    <row r="697" ht="14.25" customHeight="1">
      <c r="A697" s="5" t="b">
        <f>SELECT!P702</f>
        <v>0</v>
      </c>
      <c r="B697" s="5" t="str">
        <f t="shared" si="1"/>
        <v/>
      </c>
      <c r="C697" s="5" t="str">
        <f t="shared" si="2"/>
        <v/>
      </c>
      <c r="D697" s="5" t="str">
        <f t="shared" si="3"/>
        <v/>
      </c>
      <c r="E697" s="5" t="str">
        <f t="shared" si="4"/>
        <v/>
      </c>
      <c r="F697" s="5" t="str">
        <f t="shared" si="5"/>
        <v/>
      </c>
      <c r="G697" s="5" t="str">
        <f t="shared" si="7"/>
        <v/>
      </c>
      <c r="H697" s="53"/>
      <c r="I697" s="7"/>
      <c r="J697" s="6"/>
      <c r="K697" s="6"/>
    </row>
    <row r="698" ht="14.25" customHeight="1">
      <c r="A698" s="5" t="b">
        <f>SELECT!P703</f>
        <v>0</v>
      </c>
      <c r="B698" s="5" t="str">
        <f t="shared" si="1"/>
        <v/>
      </c>
      <c r="C698" s="5" t="str">
        <f t="shared" si="2"/>
        <v/>
      </c>
      <c r="D698" s="5" t="str">
        <f t="shared" si="3"/>
        <v/>
      </c>
      <c r="E698" s="5" t="str">
        <f t="shared" si="4"/>
        <v/>
      </c>
      <c r="F698" s="5" t="str">
        <f t="shared" si="5"/>
        <v/>
      </c>
      <c r="G698" s="5" t="str">
        <f t="shared" si="7"/>
        <v/>
      </c>
      <c r="H698" s="53"/>
      <c r="I698" s="7"/>
      <c r="J698" s="6"/>
      <c r="K698" s="6"/>
    </row>
    <row r="699" ht="14.25" customHeight="1">
      <c r="A699" s="5" t="b">
        <f>SELECT!P704</f>
        <v>0</v>
      </c>
      <c r="B699" s="5" t="str">
        <f t="shared" si="1"/>
        <v/>
      </c>
      <c r="C699" s="5" t="str">
        <f t="shared" si="2"/>
        <v/>
      </c>
      <c r="D699" s="5" t="str">
        <f t="shared" si="3"/>
        <v/>
      </c>
      <c r="E699" s="5" t="str">
        <f t="shared" si="4"/>
        <v/>
      </c>
      <c r="F699" s="5" t="str">
        <f t="shared" si="5"/>
        <v/>
      </c>
      <c r="G699" s="5" t="str">
        <f t="shared" si="7"/>
        <v/>
      </c>
      <c r="H699" s="53"/>
      <c r="I699" s="7"/>
      <c r="J699" s="6"/>
      <c r="K699" s="6"/>
    </row>
    <row r="700" ht="14.25" customHeight="1">
      <c r="A700" s="5" t="b">
        <f>SELECT!P705</f>
        <v>0</v>
      </c>
      <c r="B700" s="5" t="str">
        <f t="shared" si="1"/>
        <v/>
      </c>
      <c r="C700" s="5" t="str">
        <f t="shared" si="2"/>
        <v/>
      </c>
      <c r="D700" s="5" t="str">
        <f t="shared" si="3"/>
        <v/>
      </c>
      <c r="E700" s="5" t="str">
        <f t="shared" si="4"/>
        <v/>
      </c>
      <c r="F700" s="5" t="str">
        <f t="shared" si="5"/>
        <v/>
      </c>
      <c r="G700" s="5" t="str">
        <f t="shared" si="7"/>
        <v/>
      </c>
      <c r="H700" s="53"/>
      <c r="I700" s="7"/>
      <c r="J700" s="6"/>
      <c r="K700" s="6"/>
    </row>
    <row r="701" ht="14.25" customHeight="1">
      <c r="A701" s="5" t="b">
        <f>SELECT!P706</f>
        <v>0</v>
      </c>
      <c r="B701" s="5" t="str">
        <f t="shared" si="1"/>
        <v/>
      </c>
      <c r="C701" s="5" t="str">
        <f t="shared" si="2"/>
        <v/>
      </c>
      <c r="D701" s="5" t="str">
        <f t="shared" si="3"/>
        <v/>
      </c>
      <c r="E701" s="5" t="str">
        <f t="shared" si="4"/>
        <v/>
      </c>
      <c r="F701" s="5" t="str">
        <f t="shared" si="5"/>
        <v/>
      </c>
      <c r="G701" s="5" t="str">
        <f t="shared" si="7"/>
        <v/>
      </c>
      <c r="H701" s="53"/>
      <c r="I701" s="7"/>
      <c r="J701" s="6"/>
      <c r="K701" s="6"/>
    </row>
    <row r="702" ht="14.25" customHeight="1">
      <c r="A702" s="5" t="b">
        <f>SELECT!P707</f>
        <v>0</v>
      </c>
      <c r="B702" s="5" t="str">
        <f t="shared" si="1"/>
        <v/>
      </c>
      <c r="C702" s="5" t="str">
        <f t="shared" si="2"/>
        <v/>
      </c>
      <c r="D702" s="5" t="str">
        <f t="shared" si="3"/>
        <v/>
      </c>
      <c r="E702" s="5" t="str">
        <f t="shared" si="4"/>
        <v/>
      </c>
      <c r="F702" s="5" t="str">
        <f t="shared" si="5"/>
        <v/>
      </c>
      <c r="G702" s="5" t="str">
        <f t="shared" si="7"/>
        <v/>
      </c>
      <c r="H702" s="53"/>
      <c r="I702" s="7"/>
      <c r="J702" s="6"/>
      <c r="K702" s="6"/>
    </row>
    <row r="703" ht="14.25" customHeight="1">
      <c r="A703" s="5" t="b">
        <f>SELECT!P708</f>
        <v>0</v>
      </c>
      <c r="B703" s="5" t="str">
        <f t="shared" si="1"/>
        <v/>
      </c>
      <c r="C703" s="5" t="str">
        <f t="shared" si="2"/>
        <v/>
      </c>
      <c r="D703" s="5" t="str">
        <f t="shared" si="3"/>
        <v/>
      </c>
      <c r="E703" s="5" t="str">
        <f t="shared" si="4"/>
        <v/>
      </c>
      <c r="F703" s="5" t="str">
        <f t="shared" si="5"/>
        <v/>
      </c>
      <c r="G703" s="5" t="str">
        <f t="shared" si="7"/>
        <v/>
      </c>
      <c r="H703" s="53"/>
      <c r="I703" s="7"/>
      <c r="J703" s="6"/>
      <c r="K703" s="6"/>
    </row>
    <row r="704" ht="14.25" customHeight="1">
      <c r="A704" s="5" t="b">
        <f>SELECT!P709</f>
        <v>0</v>
      </c>
      <c r="B704" s="5" t="str">
        <f t="shared" si="1"/>
        <v/>
      </c>
      <c r="C704" s="5" t="str">
        <f t="shared" si="2"/>
        <v/>
      </c>
      <c r="D704" s="5" t="str">
        <f t="shared" si="3"/>
        <v/>
      </c>
      <c r="E704" s="5" t="str">
        <f t="shared" si="4"/>
        <v/>
      </c>
      <c r="F704" s="5" t="str">
        <f t="shared" si="5"/>
        <v/>
      </c>
      <c r="G704" s="5" t="str">
        <f t="shared" si="7"/>
        <v/>
      </c>
      <c r="H704" s="53"/>
      <c r="I704" s="7"/>
      <c r="J704" s="6"/>
      <c r="K704" s="6"/>
    </row>
    <row r="705" ht="14.25" customHeight="1">
      <c r="A705" s="5" t="b">
        <f>SELECT!P710</f>
        <v>0</v>
      </c>
      <c r="B705" s="5" t="str">
        <f t="shared" si="1"/>
        <v/>
      </c>
      <c r="C705" s="5" t="str">
        <f t="shared" si="2"/>
        <v/>
      </c>
      <c r="D705" s="5" t="str">
        <f t="shared" si="3"/>
        <v/>
      </c>
      <c r="E705" s="5" t="str">
        <f t="shared" si="4"/>
        <v/>
      </c>
      <c r="F705" s="5" t="str">
        <f t="shared" si="5"/>
        <v/>
      </c>
      <c r="G705" s="5" t="str">
        <f t="shared" si="7"/>
        <v/>
      </c>
      <c r="H705" s="53"/>
      <c r="I705" s="7"/>
      <c r="J705" s="6"/>
      <c r="K705" s="6"/>
    </row>
    <row r="706" ht="14.25" customHeight="1">
      <c r="A706" s="5" t="b">
        <f>SELECT!P711</f>
        <v>0</v>
      </c>
      <c r="B706" s="5" t="str">
        <f t="shared" si="1"/>
        <v/>
      </c>
      <c r="C706" s="5" t="str">
        <f t="shared" si="2"/>
        <v/>
      </c>
      <c r="D706" s="5" t="str">
        <f t="shared" si="3"/>
        <v/>
      </c>
      <c r="E706" s="5" t="str">
        <f t="shared" si="4"/>
        <v/>
      </c>
      <c r="F706" s="5" t="str">
        <f t="shared" si="5"/>
        <v/>
      </c>
      <c r="G706" s="5" t="str">
        <f t="shared" si="7"/>
        <v/>
      </c>
      <c r="H706" s="53"/>
      <c r="I706" s="7"/>
      <c r="J706" s="6"/>
      <c r="K706" s="6"/>
    </row>
    <row r="707" ht="14.25" customHeight="1">
      <c r="A707" s="5" t="b">
        <f>SELECT!P712</f>
        <v>0</v>
      </c>
      <c r="B707" s="5" t="str">
        <f t="shared" si="1"/>
        <v/>
      </c>
      <c r="C707" s="5" t="str">
        <f t="shared" si="2"/>
        <v/>
      </c>
      <c r="D707" s="5" t="str">
        <f t="shared" si="3"/>
        <v/>
      </c>
      <c r="E707" s="5" t="str">
        <f t="shared" si="4"/>
        <v/>
      </c>
      <c r="F707" s="5" t="str">
        <f t="shared" si="5"/>
        <v/>
      </c>
      <c r="G707" s="5" t="str">
        <f t="shared" si="7"/>
        <v/>
      </c>
      <c r="H707" s="53"/>
      <c r="I707" s="7"/>
      <c r="J707" s="6"/>
      <c r="K707" s="6"/>
    </row>
    <row r="708" ht="14.25" customHeight="1">
      <c r="A708" s="5" t="b">
        <f>SELECT!P713</f>
        <v>0</v>
      </c>
      <c r="B708" s="5" t="str">
        <f t="shared" si="1"/>
        <v/>
      </c>
      <c r="C708" s="5" t="str">
        <f t="shared" si="2"/>
        <v/>
      </c>
      <c r="D708" s="5" t="str">
        <f t="shared" si="3"/>
        <v/>
      </c>
      <c r="E708" s="5" t="str">
        <f t="shared" si="4"/>
        <v/>
      </c>
      <c r="F708" s="5" t="str">
        <f t="shared" si="5"/>
        <v/>
      </c>
      <c r="G708" s="5" t="str">
        <f t="shared" si="7"/>
        <v/>
      </c>
      <c r="H708" s="53"/>
      <c r="I708" s="7"/>
      <c r="J708" s="6"/>
      <c r="K708" s="6"/>
    </row>
    <row r="709" ht="14.25" customHeight="1">
      <c r="A709" s="5" t="b">
        <f>SELECT!P714</f>
        <v>0</v>
      </c>
      <c r="B709" s="5" t="str">
        <f t="shared" si="1"/>
        <v/>
      </c>
      <c r="C709" s="5" t="str">
        <f t="shared" si="2"/>
        <v/>
      </c>
      <c r="D709" s="5" t="str">
        <f t="shared" si="3"/>
        <v/>
      </c>
      <c r="E709" s="5" t="str">
        <f t="shared" si="4"/>
        <v/>
      </c>
      <c r="F709" s="5" t="str">
        <f t="shared" si="5"/>
        <v/>
      </c>
      <c r="G709" s="5" t="str">
        <f t="shared" si="7"/>
        <v/>
      </c>
      <c r="H709" s="53"/>
      <c r="I709" s="7"/>
      <c r="J709" s="6"/>
      <c r="K709" s="6"/>
    </row>
    <row r="710" ht="14.25" customHeight="1">
      <c r="A710" s="5" t="b">
        <f>SELECT!P715</f>
        <v>0</v>
      </c>
      <c r="B710" s="5" t="str">
        <f t="shared" si="1"/>
        <v/>
      </c>
      <c r="C710" s="5" t="str">
        <f t="shared" si="2"/>
        <v/>
      </c>
      <c r="D710" s="5" t="str">
        <f t="shared" si="3"/>
        <v/>
      </c>
      <c r="E710" s="5" t="str">
        <f t="shared" si="4"/>
        <v/>
      </c>
      <c r="F710" s="5" t="str">
        <f t="shared" si="5"/>
        <v/>
      </c>
      <c r="G710" s="5" t="str">
        <f t="shared" si="7"/>
        <v/>
      </c>
      <c r="H710" s="53"/>
      <c r="I710" s="7"/>
      <c r="J710" s="6"/>
      <c r="K710" s="6"/>
    </row>
    <row r="711" ht="14.25" customHeight="1">
      <c r="A711" s="5" t="b">
        <f>SELECT!P716</f>
        <v>0</v>
      </c>
      <c r="B711" s="5" t="str">
        <f t="shared" si="1"/>
        <v/>
      </c>
      <c r="C711" s="5" t="str">
        <f t="shared" si="2"/>
        <v/>
      </c>
      <c r="D711" s="5" t="str">
        <f t="shared" si="3"/>
        <v/>
      </c>
      <c r="E711" s="5" t="str">
        <f t="shared" si="4"/>
        <v/>
      </c>
      <c r="F711" s="5" t="str">
        <f t="shared" si="5"/>
        <v/>
      </c>
      <c r="G711" s="5" t="str">
        <f t="shared" si="7"/>
        <v/>
      </c>
      <c r="H711" s="53"/>
      <c r="I711" s="7"/>
      <c r="J711" s="6"/>
      <c r="K711" s="6"/>
    </row>
    <row r="712" ht="14.25" customHeight="1">
      <c r="A712" s="5" t="b">
        <f>SELECT!P717</f>
        <v>0</v>
      </c>
      <c r="B712" s="5" t="str">
        <f t="shared" si="1"/>
        <v/>
      </c>
      <c r="C712" s="5" t="str">
        <f t="shared" si="2"/>
        <v/>
      </c>
      <c r="D712" s="5" t="str">
        <f t="shared" si="3"/>
        <v/>
      </c>
      <c r="E712" s="5" t="str">
        <f t="shared" si="4"/>
        <v/>
      </c>
      <c r="F712" s="5" t="str">
        <f t="shared" si="5"/>
        <v/>
      </c>
      <c r="G712" s="5" t="str">
        <f t="shared" si="7"/>
        <v/>
      </c>
      <c r="H712" s="53"/>
      <c r="I712" s="7"/>
      <c r="J712" s="6"/>
      <c r="K712" s="6"/>
    </row>
    <row r="713" ht="14.25" customHeight="1">
      <c r="A713" s="5" t="b">
        <f>SELECT!P718</f>
        <v>0</v>
      </c>
      <c r="B713" s="5" t="str">
        <f t="shared" si="1"/>
        <v/>
      </c>
      <c r="C713" s="5" t="str">
        <f t="shared" si="2"/>
        <v/>
      </c>
      <c r="D713" s="5" t="str">
        <f t="shared" si="3"/>
        <v/>
      </c>
      <c r="E713" s="5" t="str">
        <f t="shared" si="4"/>
        <v/>
      </c>
      <c r="F713" s="5" t="str">
        <f t="shared" si="5"/>
        <v/>
      </c>
      <c r="G713" s="5" t="str">
        <f t="shared" si="7"/>
        <v/>
      </c>
      <c r="H713" s="53"/>
      <c r="I713" s="7"/>
      <c r="J713" s="6"/>
      <c r="K713" s="6"/>
    </row>
    <row r="714" ht="14.25" customHeight="1">
      <c r="A714" s="5" t="b">
        <f>SELECT!P719</f>
        <v>0</v>
      </c>
      <c r="B714" s="5" t="str">
        <f t="shared" si="1"/>
        <v/>
      </c>
      <c r="C714" s="5" t="str">
        <f t="shared" si="2"/>
        <v/>
      </c>
      <c r="D714" s="5" t="str">
        <f t="shared" si="3"/>
        <v/>
      </c>
      <c r="E714" s="5" t="str">
        <f t="shared" si="4"/>
        <v/>
      </c>
      <c r="F714" s="5" t="str">
        <f t="shared" si="5"/>
        <v/>
      </c>
      <c r="G714" s="5" t="str">
        <f t="shared" si="7"/>
        <v/>
      </c>
      <c r="H714" s="53"/>
      <c r="I714" s="7"/>
      <c r="J714" s="6"/>
      <c r="K714" s="6"/>
    </row>
    <row r="715" ht="14.25" customHeight="1">
      <c r="A715" s="5" t="b">
        <f>SELECT!P720</f>
        <v>0</v>
      </c>
      <c r="B715" s="5" t="str">
        <f t="shared" si="1"/>
        <v/>
      </c>
      <c r="C715" s="5" t="str">
        <f t="shared" si="2"/>
        <v/>
      </c>
      <c r="D715" s="5" t="str">
        <f t="shared" si="3"/>
        <v/>
      </c>
      <c r="E715" s="5" t="str">
        <f t="shared" si="4"/>
        <v/>
      </c>
      <c r="F715" s="5" t="str">
        <f t="shared" si="5"/>
        <v/>
      </c>
      <c r="G715" s="5" t="str">
        <f t="shared" si="7"/>
        <v/>
      </c>
      <c r="H715" s="53"/>
      <c r="I715" s="7"/>
      <c r="J715" s="6"/>
      <c r="K715" s="6"/>
    </row>
    <row r="716" ht="14.25" customHeight="1">
      <c r="A716" s="5" t="b">
        <f>SELECT!P721</f>
        <v>0</v>
      </c>
      <c r="B716" s="5" t="str">
        <f t="shared" si="1"/>
        <v/>
      </c>
      <c r="C716" s="5" t="str">
        <f t="shared" si="2"/>
        <v/>
      </c>
      <c r="D716" s="5" t="str">
        <f t="shared" si="3"/>
        <v/>
      </c>
      <c r="E716" s="5" t="str">
        <f t="shared" si="4"/>
        <v/>
      </c>
      <c r="F716" s="5" t="str">
        <f t="shared" si="5"/>
        <v/>
      </c>
      <c r="G716" s="5" t="str">
        <f t="shared" si="7"/>
        <v/>
      </c>
      <c r="H716" s="53"/>
      <c r="I716" s="7"/>
      <c r="J716" s="6"/>
      <c r="K716" s="6"/>
    </row>
    <row r="717" ht="14.25" customHeight="1">
      <c r="A717" s="5" t="b">
        <f>SELECT!P722</f>
        <v>0</v>
      </c>
      <c r="B717" s="5" t="str">
        <f t="shared" si="1"/>
        <v/>
      </c>
      <c r="C717" s="5" t="str">
        <f t="shared" si="2"/>
        <v/>
      </c>
      <c r="D717" s="5" t="str">
        <f t="shared" si="3"/>
        <v/>
      </c>
      <c r="E717" s="5" t="str">
        <f t="shared" si="4"/>
        <v/>
      </c>
      <c r="F717" s="5" t="str">
        <f t="shared" si="5"/>
        <v/>
      </c>
      <c r="G717" s="5" t="str">
        <f t="shared" si="7"/>
        <v/>
      </c>
      <c r="H717" s="53"/>
      <c r="I717" s="7"/>
      <c r="J717" s="6"/>
      <c r="K717" s="6"/>
    </row>
    <row r="718" ht="14.25" customHeight="1">
      <c r="A718" s="5" t="b">
        <f>SELECT!P723</f>
        <v>0</v>
      </c>
      <c r="B718" s="5" t="str">
        <f t="shared" si="1"/>
        <v/>
      </c>
      <c r="C718" s="5" t="str">
        <f t="shared" si="2"/>
        <v/>
      </c>
      <c r="D718" s="5" t="str">
        <f t="shared" si="3"/>
        <v/>
      </c>
      <c r="E718" s="5" t="str">
        <f t="shared" si="4"/>
        <v/>
      </c>
      <c r="F718" s="5" t="str">
        <f t="shared" si="5"/>
        <v/>
      </c>
      <c r="G718" s="5" t="str">
        <f t="shared" si="7"/>
        <v/>
      </c>
      <c r="H718" s="53"/>
      <c r="I718" s="7"/>
      <c r="J718" s="6"/>
      <c r="K718" s="6"/>
    </row>
    <row r="719" ht="14.25" customHeight="1">
      <c r="A719" s="5" t="b">
        <f>SELECT!P724</f>
        <v>0</v>
      </c>
      <c r="B719" s="5" t="str">
        <f t="shared" si="1"/>
        <v/>
      </c>
      <c r="C719" s="5" t="str">
        <f t="shared" si="2"/>
        <v/>
      </c>
      <c r="D719" s="5" t="str">
        <f t="shared" si="3"/>
        <v/>
      </c>
      <c r="E719" s="5" t="str">
        <f t="shared" si="4"/>
        <v/>
      </c>
      <c r="F719" s="5" t="str">
        <f t="shared" si="5"/>
        <v/>
      </c>
      <c r="G719" s="5" t="str">
        <f t="shared" si="7"/>
        <v/>
      </c>
      <c r="H719" s="53"/>
      <c r="I719" s="7"/>
      <c r="J719" s="6"/>
      <c r="K719" s="6"/>
    </row>
    <row r="720" ht="14.25" customHeight="1">
      <c r="A720" s="5" t="b">
        <f>SELECT!P725</f>
        <v>0</v>
      </c>
      <c r="B720" s="5" t="str">
        <f t="shared" si="1"/>
        <v/>
      </c>
      <c r="C720" s="5" t="str">
        <f t="shared" si="2"/>
        <v/>
      </c>
      <c r="D720" s="5" t="str">
        <f t="shared" si="3"/>
        <v/>
      </c>
      <c r="E720" s="5" t="str">
        <f t="shared" si="4"/>
        <v/>
      </c>
      <c r="F720" s="5" t="str">
        <f t="shared" si="5"/>
        <v/>
      </c>
      <c r="G720" s="5" t="str">
        <f t="shared" si="7"/>
        <v/>
      </c>
      <c r="H720" s="53"/>
      <c r="I720" s="7"/>
      <c r="J720" s="6"/>
      <c r="K720" s="6"/>
    </row>
    <row r="721" ht="14.25" customHeight="1">
      <c r="A721" s="5" t="b">
        <f>SELECT!P726</f>
        <v>0</v>
      </c>
      <c r="B721" s="5" t="str">
        <f t="shared" si="1"/>
        <v/>
      </c>
      <c r="C721" s="5" t="str">
        <f t="shared" si="2"/>
        <v/>
      </c>
      <c r="D721" s="5" t="str">
        <f t="shared" si="3"/>
        <v/>
      </c>
      <c r="E721" s="5" t="str">
        <f t="shared" si="4"/>
        <v/>
      </c>
      <c r="F721" s="5" t="str">
        <f t="shared" si="5"/>
        <v/>
      </c>
      <c r="G721" s="5" t="str">
        <f t="shared" si="7"/>
        <v/>
      </c>
      <c r="H721" s="53"/>
      <c r="I721" s="7"/>
      <c r="J721" s="6"/>
      <c r="K721" s="6"/>
    </row>
    <row r="722" ht="14.25" customHeight="1">
      <c r="A722" s="5" t="b">
        <f>SELECT!P727</f>
        <v>0</v>
      </c>
      <c r="B722" s="5" t="str">
        <f t="shared" si="1"/>
        <v/>
      </c>
      <c r="C722" s="5" t="str">
        <f t="shared" si="2"/>
        <v/>
      </c>
      <c r="D722" s="5" t="str">
        <f t="shared" si="3"/>
        <v/>
      </c>
      <c r="E722" s="5" t="str">
        <f t="shared" si="4"/>
        <v/>
      </c>
      <c r="F722" s="5" t="str">
        <f t="shared" si="5"/>
        <v/>
      </c>
      <c r="G722" s="5" t="str">
        <f t="shared" si="7"/>
        <v/>
      </c>
      <c r="H722" s="53"/>
      <c r="I722" s="7"/>
      <c r="J722" s="6"/>
      <c r="K722" s="6"/>
    </row>
    <row r="723" ht="14.25" customHeight="1">
      <c r="A723" s="5" t="b">
        <f>SELECT!P728</f>
        <v>0</v>
      </c>
      <c r="B723" s="5" t="str">
        <f t="shared" si="1"/>
        <v/>
      </c>
      <c r="C723" s="5" t="str">
        <f t="shared" si="2"/>
        <v/>
      </c>
      <c r="D723" s="5" t="str">
        <f t="shared" si="3"/>
        <v/>
      </c>
      <c r="E723" s="5" t="str">
        <f t="shared" si="4"/>
        <v/>
      </c>
      <c r="F723" s="5" t="str">
        <f t="shared" si="5"/>
        <v/>
      </c>
      <c r="G723" s="5" t="str">
        <f t="shared" si="7"/>
        <v/>
      </c>
      <c r="H723" s="53"/>
      <c r="I723" s="7"/>
      <c r="J723" s="6"/>
      <c r="K723" s="6"/>
    </row>
    <row r="724" ht="14.25" customHeight="1">
      <c r="A724" s="5" t="b">
        <f>SELECT!P729</f>
        <v>0</v>
      </c>
      <c r="B724" s="5" t="str">
        <f t="shared" si="1"/>
        <v/>
      </c>
      <c r="C724" s="5" t="str">
        <f t="shared" si="2"/>
        <v/>
      </c>
      <c r="D724" s="5" t="str">
        <f t="shared" si="3"/>
        <v/>
      </c>
      <c r="E724" s="5" t="str">
        <f t="shared" si="4"/>
        <v/>
      </c>
      <c r="F724" s="5" t="str">
        <f t="shared" si="5"/>
        <v/>
      </c>
      <c r="G724" s="5" t="str">
        <f t="shared" si="7"/>
        <v/>
      </c>
      <c r="H724" s="53"/>
      <c r="I724" s="7"/>
      <c r="J724" s="6"/>
      <c r="K724" s="6"/>
    </row>
    <row r="725" ht="14.25" customHeight="1">
      <c r="A725" s="5" t="b">
        <f>SELECT!P730</f>
        <v>0</v>
      </c>
      <c r="B725" s="5" t="str">
        <f t="shared" si="1"/>
        <v/>
      </c>
      <c r="C725" s="5" t="str">
        <f t="shared" si="2"/>
        <v/>
      </c>
      <c r="D725" s="5" t="str">
        <f t="shared" si="3"/>
        <v/>
      </c>
      <c r="E725" s="5" t="str">
        <f t="shared" si="4"/>
        <v/>
      </c>
      <c r="F725" s="5" t="str">
        <f t="shared" si="5"/>
        <v/>
      </c>
      <c r="G725" s="5" t="str">
        <f t="shared" si="7"/>
        <v/>
      </c>
      <c r="H725" s="53"/>
      <c r="I725" s="7"/>
      <c r="J725" s="6"/>
      <c r="K725" s="6"/>
    </row>
    <row r="726" ht="14.25" customHeight="1">
      <c r="A726" s="5" t="b">
        <f>SELECT!P731</f>
        <v>0</v>
      </c>
      <c r="B726" s="5" t="str">
        <f t="shared" si="1"/>
        <v/>
      </c>
      <c r="C726" s="5" t="str">
        <f t="shared" si="2"/>
        <v/>
      </c>
      <c r="D726" s="5" t="str">
        <f t="shared" si="3"/>
        <v/>
      </c>
      <c r="E726" s="5" t="str">
        <f t="shared" si="4"/>
        <v/>
      </c>
      <c r="F726" s="5" t="str">
        <f t="shared" si="5"/>
        <v/>
      </c>
      <c r="G726" s="5" t="str">
        <f t="shared" si="7"/>
        <v/>
      </c>
      <c r="H726" s="53"/>
      <c r="I726" s="7"/>
      <c r="J726" s="6"/>
      <c r="K726" s="6"/>
    </row>
    <row r="727" ht="14.25" customHeight="1">
      <c r="A727" s="5" t="b">
        <f>SELECT!P732</f>
        <v>0</v>
      </c>
      <c r="B727" s="5" t="str">
        <f t="shared" si="1"/>
        <v/>
      </c>
      <c r="C727" s="5" t="str">
        <f t="shared" si="2"/>
        <v/>
      </c>
      <c r="D727" s="5" t="str">
        <f t="shared" si="3"/>
        <v/>
      </c>
      <c r="E727" s="5" t="str">
        <f t="shared" si="4"/>
        <v/>
      </c>
      <c r="F727" s="5" t="str">
        <f t="shared" si="5"/>
        <v/>
      </c>
      <c r="G727" s="5" t="str">
        <f t="shared" si="7"/>
        <v/>
      </c>
      <c r="H727" s="53"/>
      <c r="I727" s="7"/>
      <c r="J727" s="6"/>
      <c r="K727" s="6"/>
    </row>
    <row r="728" ht="14.25" customHeight="1">
      <c r="A728" s="5" t="b">
        <f>SELECT!P733</f>
        <v>0</v>
      </c>
      <c r="B728" s="5" t="str">
        <f t="shared" si="1"/>
        <v/>
      </c>
      <c r="C728" s="5" t="str">
        <f t="shared" si="2"/>
        <v/>
      </c>
      <c r="D728" s="5" t="str">
        <f t="shared" si="3"/>
        <v/>
      </c>
      <c r="E728" s="5" t="str">
        <f t="shared" si="4"/>
        <v/>
      </c>
      <c r="F728" s="5" t="str">
        <f t="shared" si="5"/>
        <v/>
      </c>
      <c r="G728" s="5" t="str">
        <f t="shared" si="7"/>
        <v/>
      </c>
      <c r="H728" s="53"/>
      <c r="I728" s="7"/>
      <c r="J728" s="6"/>
      <c r="K728" s="6"/>
    </row>
    <row r="729" ht="14.25" customHeight="1">
      <c r="A729" s="5" t="b">
        <f>SELECT!P734</f>
        <v>0</v>
      </c>
      <c r="B729" s="5" t="str">
        <f t="shared" si="1"/>
        <v/>
      </c>
      <c r="C729" s="5" t="str">
        <f t="shared" si="2"/>
        <v/>
      </c>
      <c r="D729" s="5" t="str">
        <f t="shared" si="3"/>
        <v/>
      </c>
      <c r="E729" s="5" t="str">
        <f t="shared" si="4"/>
        <v/>
      </c>
      <c r="F729" s="5" t="str">
        <f t="shared" si="5"/>
        <v/>
      </c>
      <c r="G729" s="5" t="str">
        <f t="shared" si="7"/>
        <v/>
      </c>
      <c r="H729" s="53"/>
      <c r="I729" s="7"/>
      <c r="J729" s="6"/>
      <c r="K729" s="6"/>
    </row>
    <row r="730" ht="14.25" customHeight="1">
      <c r="A730" s="5" t="b">
        <f>SELECT!P735</f>
        <v>0</v>
      </c>
      <c r="B730" s="5" t="str">
        <f t="shared" si="1"/>
        <v/>
      </c>
      <c r="C730" s="5" t="str">
        <f t="shared" si="2"/>
        <v/>
      </c>
      <c r="D730" s="5" t="str">
        <f t="shared" si="3"/>
        <v/>
      </c>
      <c r="E730" s="5" t="str">
        <f t="shared" si="4"/>
        <v/>
      </c>
      <c r="F730" s="5" t="str">
        <f t="shared" si="5"/>
        <v/>
      </c>
      <c r="G730" s="5" t="str">
        <f t="shared" si="7"/>
        <v/>
      </c>
      <c r="H730" s="53"/>
      <c r="I730" s="7"/>
      <c r="J730" s="6"/>
      <c r="K730" s="6"/>
    </row>
    <row r="731" ht="14.25" customHeight="1">
      <c r="A731" s="5" t="b">
        <f>SELECT!P736</f>
        <v>0</v>
      </c>
      <c r="B731" s="5" t="str">
        <f t="shared" si="1"/>
        <v/>
      </c>
      <c r="C731" s="5" t="str">
        <f t="shared" si="2"/>
        <v/>
      </c>
      <c r="D731" s="5" t="str">
        <f t="shared" si="3"/>
        <v/>
      </c>
      <c r="E731" s="5" t="str">
        <f t="shared" si="4"/>
        <v/>
      </c>
      <c r="F731" s="5" t="str">
        <f t="shared" si="5"/>
        <v/>
      </c>
      <c r="G731" s="5" t="str">
        <f t="shared" si="7"/>
        <v/>
      </c>
      <c r="H731" s="53"/>
      <c r="I731" s="7"/>
      <c r="J731" s="6"/>
      <c r="K731" s="6"/>
    </row>
    <row r="732" ht="14.25" customHeight="1">
      <c r="A732" s="5" t="b">
        <f>SELECT!P737</f>
        <v>0</v>
      </c>
      <c r="B732" s="5" t="str">
        <f t="shared" si="1"/>
        <v/>
      </c>
      <c r="C732" s="5" t="str">
        <f t="shared" si="2"/>
        <v/>
      </c>
      <c r="D732" s="5" t="str">
        <f t="shared" si="3"/>
        <v/>
      </c>
      <c r="E732" s="5" t="str">
        <f t="shared" si="4"/>
        <v/>
      </c>
      <c r="F732" s="5" t="str">
        <f t="shared" si="5"/>
        <v/>
      </c>
      <c r="G732" s="5" t="str">
        <f t="shared" si="7"/>
        <v/>
      </c>
      <c r="H732" s="53"/>
      <c r="I732" s="7"/>
      <c r="J732" s="6"/>
      <c r="K732" s="6"/>
    </row>
    <row r="733" ht="14.25" customHeight="1">
      <c r="A733" s="5" t="b">
        <f>SELECT!P738</f>
        <v>0</v>
      </c>
      <c r="B733" s="5" t="str">
        <f t="shared" si="1"/>
        <v/>
      </c>
      <c r="C733" s="5" t="str">
        <f t="shared" si="2"/>
        <v/>
      </c>
      <c r="D733" s="5" t="str">
        <f t="shared" si="3"/>
        <v/>
      </c>
      <c r="E733" s="5" t="str">
        <f t="shared" si="4"/>
        <v/>
      </c>
      <c r="F733" s="5" t="str">
        <f t="shared" si="5"/>
        <v/>
      </c>
      <c r="G733" s="5" t="str">
        <f t="shared" si="7"/>
        <v/>
      </c>
      <c r="H733" s="53"/>
      <c r="I733" s="7"/>
      <c r="J733" s="6"/>
      <c r="K733" s="6"/>
    </row>
    <row r="734" ht="14.25" customHeight="1">
      <c r="A734" s="5" t="b">
        <f>SELECT!P739</f>
        <v>0</v>
      </c>
      <c r="B734" s="5" t="str">
        <f t="shared" si="1"/>
        <v/>
      </c>
      <c r="C734" s="5" t="str">
        <f t="shared" si="2"/>
        <v/>
      </c>
      <c r="D734" s="5" t="str">
        <f t="shared" si="3"/>
        <v/>
      </c>
      <c r="E734" s="5" t="str">
        <f t="shared" si="4"/>
        <v/>
      </c>
      <c r="F734" s="5" t="str">
        <f t="shared" si="5"/>
        <v/>
      </c>
      <c r="G734" s="5" t="str">
        <f t="shared" si="7"/>
        <v/>
      </c>
      <c r="H734" s="53"/>
      <c r="I734" s="7"/>
      <c r="J734" s="6"/>
      <c r="K734" s="6"/>
    </row>
    <row r="735" ht="14.25" customHeight="1">
      <c r="A735" s="5" t="b">
        <f>SELECT!P740</f>
        <v>0</v>
      </c>
      <c r="B735" s="5" t="str">
        <f t="shared" si="1"/>
        <v/>
      </c>
      <c r="C735" s="5" t="str">
        <f t="shared" si="2"/>
        <v/>
      </c>
      <c r="D735" s="5" t="str">
        <f t="shared" si="3"/>
        <v/>
      </c>
      <c r="E735" s="5" t="str">
        <f t="shared" si="4"/>
        <v/>
      </c>
      <c r="F735" s="5" t="str">
        <f t="shared" si="5"/>
        <v/>
      </c>
      <c r="G735" s="5" t="str">
        <f t="shared" si="7"/>
        <v/>
      </c>
      <c r="H735" s="53"/>
      <c r="I735" s="7"/>
      <c r="J735" s="6"/>
      <c r="K735" s="6"/>
    </row>
    <row r="736" ht="14.25" customHeight="1">
      <c r="A736" s="5" t="b">
        <f>SELECT!P741</f>
        <v>0</v>
      </c>
      <c r="B736" s="5" t="str">
        <f t="shared" si="1"/>
        <v/>
      </c>
      <c r="C736" s="5" t="str">
        <f t="shared" si="2"/>
        <v/>
      </c>
      <c r="D736" s="5" t="str">
        <f t="shared" si="3"/>
        <v/>
      </c>
      <c r="E736" s="5" t="str">
        <f t="shared" si="4"/>
        <v/>
      </c>
      <c r="F736" s="5" t="str">
        <f t="shared" si="5"/>
        <v/>
      </c>
      <c r="G736" s="5" t="str">
        <f t="shared" si="7"/>
        <v/>
      </c>
      <c r="H736" s="53"/>
      <c r="I736" s="7"/>
      <c r="J736" s="6"/>
      <c r="K736" s="6"/>
    </row>
    <row r="737" ht="14.25" customHeight="1">
      <c r="A737" s="5" t="b">
        <f>SELECT!P742</f>
        <v>0</v>
      </c>
      <c r="B737" s="5" t="str">
        <f t="shared" si="1"/>
        <v/>
      </c>
      <c r="C737" s="5" t="str">
        <f t="shared" si="2"/>
        <v/>
      </c>
      <c r="D737" s="5" t="str">
        <f t="shared" si="3"/>
        <v/>
      </c>
      <c r="E737" s="5" t="str">
        <f t="shared" si="4"/>
        <v/>
      </c>
      <c r="F737" s="5" t="str">
        <f t="shared" si="5"/>
        <v/>
      </c>
      <c r="G737" s="5" t="str">
        <f t="shared" si="7"/>
        <v/>
      </c>
      <c r="H737" s="53"/>
      <c r="I737" s="7"/>
      <c r="J737" s="6"/>
      <c r="K737" s="6"/>
    </row>
    <row r="738" ht="14.25" customHeight="1">
      <c r="A738" s="5" t="b">
        <f>SELECT!P743</f>
        <v>0</v>
      </c>
      <c r="B738" s="5" t="str">
        <f t="shared" si="1"/>
        <v/>
      </c>
      <c r="C738" s="5" t="str">
        <f t="shared" si="2"/>
        <v/>
      </c>
      <c r="D738" s="5" t="str">
        <f t="shared" si="3"/>
        <v/>
      </c>
      <c r="E738" s="5" t="str">
        <f t="shared" si="4"/>
        <v/>
      </c>
      <c r="F738" s="5" t="str">
        <f t="shared" si="5"/>
        <v/>
      </c>
      <c r="G738" s="5" t="str">
        <f t="shared" si="7"/>
        <v/>
      </c>
      <c r="H738" s="53"/>
      <c r="I738" s="7"/>
      <c r="J738" s="6"/>
      <c r="K738" s="6"/>
    </row>
    <row r="739" ht="14.25" customHeight="1">
      <c r="A739" s="5" t="b">
        <f>SELECT!P744</f>
        <v>0</v>
      </c>
      <c r="B739" s="5" t="str">
        <f t="shared" si="1"/>
        <v/>
      </c>
      <c r="C739" s="5" t="str">
        <f t="shared" si="2"/>
        <v/>
      </c>
      <c r="D739" s="5" t="str">
        <f t="shared" si="3"/>
        <v/>
      </c>
      <c r="E739" s="5" t="str">
        <f t="shared" si="4"/>
        <v/>
      </c>
      <c r="F739" s="5" t="str">
        <f t="shared" si="5"/>
        <v/>
      </c>
      <c r="G739" s="5" t="str">
        <f t="shared" si="7"/>
        <v/>
      </c>
      <c r="H739" s="53"/>
      <c r="I739" s="7"/>
      <c r="J739" s="6"/>
      <c r="K739" s="6"/>
    </row>
    <row r="740" ht="14.25" customHeight="1">
      <c r="A740" s="5" t="b">
        <f>SELECT!P745</f>
        <v>0</v>
      </c>
      <c r="B740" s="5" t="str">
        <f t="shared" si="1"/>
        <v/>
      </c>
      <c r="C740" s="5" t="str">
        <f t="shared" si="2"/>
        <v/>
      </c>
      <c r="D740" s="5" t="str">
        <f t="shared" si="3"/>
        <v/>
      </c>
      <c r="E740" s="5" t="str">
        <f t="shared" si="4"/>
        <v/>
      </c>
      <c r="F740" s="5" t="str">
        <f t="shared" si="5"/>
        <v/>
      </c>
      <c r="G740" s="5" t="str">
        <f t="shared" si="7"/>
        <v/>
      </c>
      <c r="H740" s="53"/>
      <c r="I740" s="7"/>
      <c r="J740" s="6"/>
      <c r="K740" s="6"/>
    </row>
    <row r="741" ht="14.25" customHeight="1">
      <c r="A741" s="5" t="b">
        <f>SELECT!P746</f>
        <v>0</v>
      </c>
      <c r="B741" s="5" t="str">
        <f t="shared" si="1"/>
        <v/>
      </c>
      <c r="C741" s="5" t="str">
        <f t="shared" si="2"/>
        <v/>
      </c>
      <c r="D741" s="5" t="str">
        <f t="shared" si="3"/>
        <v/>
      </c>
      <c r="E741" s="5" t="str">
        <f t="shared" si="4"/>
        <v/>
      </c>
      <c r="F741" s="5" t="str">
        <f t="shared" si="5"/>
        <v/>
      </c>
      <c r="G741" s="5" t="str">
        <f t="shared" si="7"/>
        <v/>
      </c>
      <c r="H741" s="53"/>
      <c r="I741" s="7"/>
      <c r="J741" s="6"/>
      <c r="K741" s="6"/>
    </row>
    <row r="742" ht="14.25" customHeight="1">
      <c r="A742" s="5" t="b">
        <f>SELECT!P747</f>
        <v>0</v>
      </c>
      <c r="B742" s="5" t="str">
        <f t="shared" si="1"/>
        <v/>
      </c>
      <c r="C742" s="5" t="str">
        <f t="shared" si="2"/>
        <v/>
      </c>
      <c r="D742" s="5" t="str">
        <f t="shared" si="3"/>
        <v/>
      </c>
      <c r="E742" s="5" t="str">
        <f t="shared" si="4"/>
        <v/>
      </c>
      <c r="F742" s="5" t="str">
        <f t="shared" si="5"/>
        <v/>
      </c>
      <c r="G742" s="5" t="str">
        <f t="shared" si="7"/>
        <v/>
      </c>
      <c r="H742" s="53"/>
      <c r="I742" s="7"/>
      <c r="J742" s="6"/>
      <c r="K742" s="6"/>
    </row>
    <row r="743" ht="14.25" customHeight="1">
      <c r="A743" s="5" t="b">
        <f>SELECT!P748</f>
        <v>0</v>
      </c>
      <c r="B743" s="5" t="str">
        <f t="shared" si="1"/>
        <v/>
      </c>
      <c r="C743" s="5" t="str">
        <f t="shared" si="2"/>
        <v/>
      </c>
      <c r="D743" s="5" t="str">
        <f t="shared" si="3"/>
        <v/>
      </c>
      <c r="E743" s="5" t="str">
        <f t="shared" si="4"/>
        <v/>
      </c>
      <c r="F743" s="5" t="str">
        <f t="shared" si="5"/>
        <v/>
      </c>
      <c r="G743" s="5" t="str">
        <f t="shared" si="7"/>
        <v/>
      </c>
      <c r="H743" s="53"/>
      <c r="I743" s="7"/>
      <c r="J743" s="6"/>
      <c r="K743" s="6"/>
    </row>
    <row r="744" ht="14.25" customHeight="1">
      <c r="A744" s="5" t="b">
        <f>SELECT!P749</f>
        <v>0</v>
      </c>
      <c r="B744" s="5" t="str">
        <f t="shared" si="1"/>
        <v/>
      </c>
      <c r="C744" s="5" t="str">
        <f t="shared" si="2"/>
        <v/>
      </c>
      <c r="D744" s="5" t="str">
        <f t="shared" si="3"/>
        <v/>
      </c>
      <c r="E744" s="5" t="str">
        <f t="shared" si="4"/>
        <v/>
      </c>
      <c r="F744" s="5" t="str">
        <f t="shared" si="5"/>
        <v/>
      </c>
      <c r="G744" s="5" t="str">
        <f t="shared" si="7"/>
        <v/>
      </c>
      <c r="H744" s="53"/>
      <c r="I744" s="7"/>
      <c r="J744" s="6"/>
      <c r="K744" s="6"/>
    </row>
    <row r="745" ht="14.25" customHeight="1">
      <c r="A745" s="5" t="b">
        <f>SELECT!P750</f>
        <v>0</v>
      </c>
      <c r="B745" s="5" t="str">
        <f t="shared" si="1"/>
        <v/>
      </c>
      <c r="C745" s="5" t="str">
        <f t="shared" si="2"/>
        <v/>
      </c>
      <c r="D745" s="5" t="str">
        <f t="shared" si="3"/>
        <v/>
      </c>
      <c r="E745" s="5" t="str">
        <f t="shared" si="4"/>
        <v/>
      </c>
      <c r="F745" s="5" t="str">
        <f t="shared" si="5"/>
        <v/>
      </c>
      <c r="G745" s="5" t="str">
        <f t="shared" si="7"/>
        <v/>
      </c>
      <c r="H745" s="53"/>
      <c r="I745" s="7"/>
      <c r="J745" s="6"/>
      <c r="K745" s="6"/>
    </row>
    <row r="746" ht="14.25" customHeight="1">
      <c r="A746" s="5" t="b">
        <f>SELECT!P751</f>
        <v>0</v>
      </c>
      <c r="B746" s="5" t="str">
        <f t="shared" si="1"/>
        <v/>
      </c>
      <c r="C746" s="5" t="str">
        <f t="shared" si="2"/>
        <v/>
      </c>
      <c r="D746" s="5" t="str">
        <f t="shared" si="3"/>
        <v/>
      </c>
      <c r="E746" s="5" t="str">
        <f t="shared" si="4"/>
        <v/>
      </c>
      <c r="F746" s="5" t="str">
        <f t="shared" si="5"/>
        <v/>
      </c>
      <c r="G746" s="5" t="str">
        <f t="shared" si="7"/>
        <v/>
      </c>
      <c r="H746" s="53"/>
      <c r="I746" s="7"/>
      <c r="J746" s="6"/>
      <c r="K746" s="6"/>
    </row>
    <row r="747" ht="14.25" customHeight="1">
      <c r="A747" s="5" t="b">
        <f>SELECT!P752</f>
        <v>0</v>
      </c>
      <c r="B747" s="5" t="str">
        <f t="shared" si="1"/>
        <v/>
      </c>
      <c r="C747" s="5" t="str">
        <f t="shared" si="2"/>
        <v/>
      </c>
      <c r="D747" s="5" t="str">
        <f t="shared" si="3"/>
        <v/>
      </c>
      <c r="E747" s="5" t="str">
        <f t="shared" si="4"/>
        <v/>
      </c>
      <c r="F747" s="5" t="str">
        <f t="shared" si="5"/>
        <v/>
      </c>
      <c r="G747" s="5" t="str">
        <f t="shared" si="7"/>
        <v/>
      </c>
      <c r="H747" s="53"/>
      <c r="I747" s="7"/>
      <c r="J747" s="6"/>
      <c r="K747" s="6"/>
    </row>
    <row r="748" ht="14.25" customHeight="1">
      <c r="A748" s="5" t="b">
        <f>SELECT!P753</f>
        <v>0</v>
      </c>
      <c r="B748" s="5" t="str">
        <f t="shared" si="1"/>
        <v/>
      </c>
      <c r="C748" s="5" t="str">
        <f t="shared" si="2"/>
        <v/>
      </c>
      <c r="D748" s="5" t="str">
        <f t="shared" si="3"/>
        <v/>
      </c>
      <c r="E748" s="5" t="str">
        <f t="shared" si="4"/>
        <v/>
      </c>
      <c r="F748" s="5" t="str">
        <f t="shared" si="5"/>
        <v/>
      </c>
      <c r="G748" s="5" t="str">
        <f t="shared" si="7"/>
        <v/>
      </c>
      <c r="H748" s="53"/>
      <c r="I748" s="7"/>
      <c r="J748" s="6"/>
      <c r="K748" s="6"/>
    </row>
    <row r="749" ht="14.25" customHeight="1">
      <c r="A749" s="5" t="b">
        <f>SELECT!P754</f>
        <v>0</v>
      </c>
      <c r="B749" s="5" t="str">
        <f t="shared" si="1"/>
        <v/>
      </c>
      <c r="C749" s="5" t="str">
        <f t="shared" si="2"/>
        <v/>
      </c>
      <c r="D749" s="5" t="str">
        <f t="shared" si="3"/>
        <v/>
      </c>
      <c r="E749" s="5" t="str">
        <f t="shared" si="4"/>
        <v/>
      </c>
      <c r="F749" s="5" t="str">
        <f t="shared" si="5"/>
        <v/>
      </c>
      <c r="G749" s="5" t="str">
        <f t="shared" si="7"/>
        <v/>
      </c>
      <c r="H749" s="53"/>
      <c r="I749" s="7"/>
      <c r="J749" s="6"/>
      <c r="K749" s="6"/>
    </row>
    <row r="750" ht="14.25" customHeight="1">
      <c r="A750" s="5" t="b">
        <f>SELECT!P755</f>
        <v>0</v>
      </c>
      <c r="B750" s="5" t="str">
        <f t="shared" si="1"/>
        <v/>
      </c>
      <c r="C750" s="5" t="str">
        <f t="shared" si="2"/>
        <v/>
      </c>
      <c r="D750" s="5" t="str">
        <f t="shared" si="3"/>
        <v/>
      </c>
      <c r="E750" s="5" t="str">
        <f t="shared" si="4"/>
        <v/>
      </c>
      <c r="F750" s="5" t="str">
        <f t="shared" si="5"/>
        <v/>
      </c>
      <c r="G750" s="5" t="str">
        <f t="shared" si="7"/>
        <v/>
      </c>
      <c r="H750" s="53"/>
      <c r="I750" s="7"/>
      <c r="J750" s="6"/>
      <c r="K750" s="6"/>
    </row>
    <row r="751" ht="14.25" customHeight="1">
      <c r="A751" s="5" t="b">
        <f>SELECT!P756</f>
        <v>0</v>
      </c>
      <c r="B751" s="5" t="str">
        <f t="shared" si="1"/>
        <v/>
      </c>
      <c r="C751" s="5" t="str">
        <f t="shared" si="2"/>
        <v/>
      </c>
      <c r="D751" s="5" t="str">
        <f t="shared" si="3"/>
        <v/>
      </c>
      <c r="E751" s="5" t="str">
        <f t="shared" si="4"/>
        <v/>
      </c>
      <c r="F751" s="5" t="str">
        <f t="shared" si="5"/>
        <v/>
      </c>
      <c r="G751" s="5" t="str">
        <f t="shared" si="7"/>
        <v/>
      </c>
      <c r="H751" s="53"/>
      <c r="I751" s="7"/>
      <c r="J751" s="6"/>
      <c r="K751" s="6"/>
    </row>
    <row r="752" ht="14.25" customHeight="1">
      <c r="A752" s="5" t="b">
        <f>SELECT!P757</f>
        <v>0</v>
      </c>
      <c r="B752" s="5" t="str">
        <f t="shared" si="1"/>
        <v/>
      </c>
      <c r="C752" s="5" t="str">
        <f t="shared" si="2"/>
        <v/>
      </c>
      <c r="D752" s="5" t="str">
        <f t="shared" si="3"/>
        <v/>
      </c>
      <c r="E752" s="5" t="str">
        <f t="shared" si="4"/>
        <v/>
      </c>
      <c r="F752" s="5" t="str">
        <f t="shared" si="5"/>
        <v/>
      </c>
      <c r="G752" s="5" t="str">
        <f t="shared" si="7"/>
        <v/>
      </c>
      <c r="H752" s="53"/>
      <c r="I752" s="7"/>
      <c r="J752" s="6"/>
      <c r="K752" s="6"/>
    </row>
    <row r="753" ht="14.25" customHeight="1">
      <c r="A753" s="5" t="b">
        <f>SELECT!P758</f>
        <v>0</v>
      </c>
      <c r="B753" s="5" t="str">
        <f t="shared" si="1"/>
        <v/>
      </c>
      <c r="C753" s="5" t="str">
        <f t="shared" si="2"/>
        <v/>
      </c>
      <c r="D753" s="5" t="str">
        <f t="shared" si="3"/>
        <v/>
      </c>
      <c r="E753" s="5" t="str">
        <f t="shared" si="4"/>
        <v/>
      </c>
      <c r="F753" s="5" t="str">
        <f t="shared" si="5"/>
        <v/>
      </c>
      <c r="G753" s="5" t="str">
        <f t="shared" si="7"/>
        <v/>
      </c>
      <c r="H753" s="53"/>
      <c r="I753" s="7"/>
      <c r="J753" s="6"/>
      <c r="K753" s="6"/>
    </row>
    <row r="754" ht="14.25" customHeight="1">
      <c r="A754" s="5" t="b">
        <f>SELECT!P759</f>
        <v>0</v>
      </c>
      <c r="B754" s="5" t="str">
        <f t="shared" si="1"/>
        <v/>
      </c>
      <c r="C754" s="5" t="str">
        <f t="shared" si="2"/>
        <v/>
      </c>
      <c r="D754" s="5" t="str">
        <f t="shared" si="3"/>
        <v/>
      </c>
      <c r="E754" s="5" t="str">
        <f t="shared" si="4"/>
        <v/>
      </c>
      <c r="F754" s="5" t="str">
        <f t="shared" si="5"/>
        <v/>
      </c>
      <c r="G754" s="5" t="str">
        <f t="shared" si="7"/>
        <v/>
      </c>
      <c r="H754" s="53"/>
      <c r="I754" s="7"/>
      <c r="J754" s="6"/>
      <c r="K754" s="6"/>
    </row>
    <row r="755" ht="14.25" customHeight="1">
      <c r="A755" s="5" t="b">
        <f>SELECT!P760</f>
        <v>0</v>
      </c>
      <c r="B755" s="5" t="str">
        <f t="shared" si="1"/>
        <v/>
      </c>
      <c r="C755" s="5" t="str">
        <f t="shared" si="2"/>
        <v/>
      </c>
      <c r="D755" s="5" t="str">
        <f t="shared" si="3"/>
        <v/>
      </c>
      <c r="E755" s="5" t="str">
        <f t="shared" si="4"/>
        <v/>
      </c>
      <c r="F755" s="5" t="str">
        <f t="shared" si="5"/>
        <v/>
      </c>
      <c r="G755" s="5" t="str">
        <f t="shared" si="7"/>
        <v/>
      </c>
      <c r="H755" s="53"/>
      <c r="I755" s="7"/>
      <c r="J755" s="6"/>
      <c r="K755" s="6"/>
    </row>
    <row r="756" ht="14.25" customHeight="1">
      <c r="A756" s="5" t="b">
        <f>SELECT!P761</f>
        <v>0</v>
      </c>
      <c r="B756" s="5" t="str">
        <f t="shared" si="1"/>
        <v/>
      </c>
      <c r="C756" s="5" t="str">
        <f t="shared" si="2"/>
        <v/>
      </c>
      <c r="D756" s="5" t="str">
        <f t="shared" si="3"/>
        <v/>
      </c>
      <c r="E756" s="5" t="str">
        <f t="shared" si="4"/>
        <v/>
      </c>
      <c r="F756" s="5" t="str">
        <f t="shared" si="5"/>
        <v/>
      </c>
      <c r="G756" s="5" t="str">
        <f t="shared" si="7"/>
        <v/>
      </c>
      <c r="H756" s="53"/>
      <c r="I756" s="7"/>
      <c r="J756" s="6"/>
      <c r="K756" s="6"/>
    </row>
    <row r="757" ht="14.25" customHeight="1">
      <c r="A757" s="5" t="b">
        <f>SELECT!P762</f>
        <v>0</v>
      </c>
      <c r="B757" s="5" t="str">
        <f t="shared" si="1"/>
        <v/>
      </c>
      <c r="C757" s="5" t="str">
        <f t="shared" si="2"/>
        <v/>
      </c>
      <c r="D757" s="5" t="str">
        <f t="shared" si="3"/>
        <v/>
      </c>
      <c r="E757" s="5" t="str">
        <f t="shared" si="4"/>
        <v/>
      </c>
      <c r="F757" s="5" t="str">
        <f t="shared" si="5"/>
        <v/>
      </c>
      <c r="G757" s="5" t="str">
        <f t="shared" si="7"/>
        <v/>
      </c>
      <c r="H757" s="53"/>
      <c r="I757" s="7"/>
      <c r="J757" s="6"/>
      <c r="K757" s="6"/>
    </row>
    <row r="758" ht="14.25" customHeight="1">
      <c r="A758" s="5" t="b">
        <f>SELECT!P763</f>
        <v>0</v>
      </c>
      <c r="B758" s="5" t="str">
        <f t="shared" si="1"/>
        <v/>
      </c>
      <c r="C758" s="5" t="str">
        <f t="shared" si="2"/>
        <v/>
      </c>
      <c r="D758" s="5" t="str">
        <f t="shared" si="3"/>
        <v/>
      </c>
      <c r="E758" s="5" t="str">
        <f t="shared" si="4"/>
        <v/>
      </c>
      <c r="F758" s="5" t="str">
        <f t="shared" si="5"/>
        <v/>
      </c>
      <c r="G758" s="5" t="str">
        <f t="shared" si="7"/>
        <v/>
      </c>
      <c r="H758" s="53"/>
      <c r="I758" s="7"/>
      <c r="J758" s="6"/>
      <c r="K758" s="6"/>
    </row>
    <row r="759" ht="14.25" customHeight="1">
      <c r="A759" s="5" t="b">
        <f>SELECT!P764</f>
        <v>0</v>
      </c>
      <c r="B759" s="5" t="str">
        <f t="shared" si="1"/>
        <v/>
      </c>
      <c r="C759" s="5" t="str">
        <f t="shared" si="2"/>
        <v/>
      </c>
      <c r="D759" s="5" t="str">
        <f t="shared" si="3"/>
        <v/>
      </c>
      <c r="E759" s="5" t="str">
        <f t="shared" si="4"/>
        <v/>
      </c>
      <c r="F759" s="5" t="str">
        <f t="shared" si="5"/>
        <v/>
      </c>
      <c r="G759" s="5" t="str">
        <f t="shared" si="7"/>
        <v/>
      </c>
      <c r="H759" s="53"/>
      <c r="I759" s="7"/>
      <c r="J759" s="6"/>
      <c r="K759" s="6"/>
    </row>
    <row r="760" ht="14.25" customHeight="1">
      <c r="A760" s="5" t="b">
        <f>SELECT!P765</f>
        <v>0</v>
      </c>
      <c r="B760" s="5" t="str">
        <f t="shared" si="1"/>
        <v/>
      </c>
      <c r="C760" s="5" t="str">
        <f t="shared" si="2"/>
        <v/>
      </c>
      <c r="D760" s="5" t="str">
        <f t="shared" si="3"/>
        <v/>
      </c>
      <c r="E760" s="5" t="str">
        <f t="shared" si="4"/>
        <v/>
      </c>
      <c r="F760" s="5" t="str">
        <f t="shared" si="5"/>
        <v/>
      </c>
      <c r="G760" s="5" t="str">
        <f t="shared" si="7"/>
        <v/>
      </c>
      <c r="H760" s="53"/>
      <c r="I760" s="7"/>
      <c r="J760" s="6"/>
      <c r="K760" s="6"/>
    </row>
    <row r="761" ht="14.25" customHeight="1">
      <c r="A761" s="5" t="b">
        <f>SELECT!P766</f>
        <v>0</v>
      </c>
      <c r="B761" s="5" t="str">
        <f t="shared" si="1"/>
        <v/>
      </c>
      <c r="C761" s="5" t="str">
        <f t="shared" si="2"/>
        <v/>
      </c>
      <c r="D761" s="5" t="str">
        <f t="shared" si="3"/>
        <v/>
      </c>
      <c r="E761" s="5" t="str">
        <f t="shared" si="4"/>
        <v/>
      </c>
      <c r="F761" s="5" t="str">
        <f t="shared" si="5"/>
        <v/>
      </c>
      <c r="G761" s="5" t="str">
        <f t="shared" si="7"/>
        <v/>
      </c>
      <c r="H761" s="53"/>
      <c r="I761" s="7"/>
      <c r="J761" s="6"/>
      <c r="K761" s="6"/>
    </row>
    <row r="762" ht="14.25" customHeight="1">
      <c r="A762" s="5" t="b">
        <f>SELECT!P767</f>
        <v>0</v>
      </c>
      <c r="B762" s="5" t="str">
        <f t="shared" si="1"/>
        <v/>
      </c>
      <c r="C762" s="5" t="str">
        <f t="shared" si="2"/>
        <v/>
      </c>
      <c r="D762" s="5" t="str">
        <f t="shared" si="3"/>
        <v/>
      </c>
      <c r="E762" s="5" t="str">
        <f t="shared" si="4"/>
        <v/>
      </c>
      <c r="F762" s="5" t="str">
        <f t="shared" si="5"/>
        <v/>
      </c>
      <c r="G762" s="5" t="str">
        <f t="shared" si="7"/>
        <v/>
      </c>
      <c r="H762" s="53"/>
      <c r="I762" s="7"/>
      <c r="J762" s="6"/>
      <c r="K762" s="6"/>
    </row>
    <row r="763" ht="14.25" customHeight="1">
      <c r="A763" s="5" t="b">
        <f>SELECT!P768</f>
        <v>0</v>
      </c>
      <c r="B763" s="5" t="str">
        <f t="shared" si="1"/>
        <v/>
      </c>
      <c r="C763" s="5" t="str">
        <f t="shared" si="2"/>
        <v/>
      </c>
      <c r="D763" s="5" t="str">
        <f t="shared" si="3"/>
        <v/>
      </c>
      <c r="E763" s="5" t="str">
        <f t="shared" si="4"/>
        <v/>
      </c>
      <c r="F763" s="5" t="str">
        <f t="shared" si="5"/>
        <v/>
      </c>
      <c r="G763" s="5" t="str">
        <f t="shared" si="7"/>
        <v/>
      </c>
      <c r="H763" s="53"/>
      <c r="I763" s="7"/>
      <c r="J763" s="6"/>
      <c r="K763" s="6"/>
    </row>
    <row r="764" ht="14.25" customHeight="1">
      <c r="A764" s="5" t="b">
        <f>SELECT!P769</f>
        <v>0</v>
      </c>
      <c r="B764" s="5" t="str">
        <f t="shared" si="1"/>
        <v/>
      </c>
      <c r="C764" s="5" t="str">
        <f t="shared" si="2"/>
        <v/>
      </c>
      <c r="D764" s="5" t="str">
        <f t="shared" si="3"/>
        <v/>
      </c>
      <c r="E764" s="5" t="str">
        <f t="shared" si="4"/>
        <v/>
      </c>
      <c r="F764" s="5" t="str">
        <f t="shared" si="5"/>
        <v/>
      </c>
      <c r="G764" s="5" t="str">
        <f t="shared" si="7"/>
        <v/>
      </c>
      <c r="H764" s="53"/>
      <c r="I764" s="7"/>
      <c r="J764" s="6"/>
      <c r="K764" s="6"/>
    </row>
    <row r="765" ht="14.25" customHeight="1">
      <c r="A765" s="5" t="b">
        <f>SELECT!P770</f>
        <v>0</v>
      </c>
      <c r="B765" s="5" t="str">
        <f t="shared" si="1"/>
        <v/>
      </c>
      <c r="C765" s="5" t="str">
        <f t="shared" si="2"/>
        <v/>
      </c>
      <c r="D765" s="5" t="str">
        <f t="shared" si="3"/>
        <v/>
      </c>
      <c r="E765" s="5" t="str">
        <f t="shared" si="4"/>
        <v/>
      </c>
      <c r="F765" s="5" t="str">
        <f t="shared" si="5"/>
        <v/>
      </c>
      <c r="G765" s="5" t="str">
        <f t="shared" si="7"/>
        <v/>
      </c>
      <c r="H765" s="53"/>
      <c r="I765" s="7"/>
      <c r="J765" s="6"/>
      <c r="K765" s="6"/>
    </row>
    <row r="766" ht="14.25" customHeight="1">
      <c r="A766" s="5" t="b">
        <f>SELECT!P771</f>
        <v>0</v>
      </c>
      <c r="B766" s="5" t="str">
        <f t="shared" si="1"/>
        <v/>
      </c>
      <c r="C766" s="5" t="str">
        <f t="shared" si="2"/>
        <v/>
      </c>
      <c r="D766" s="5" t="str">
        <f t="shared" si="3"/>
        <v/>
      </c>
      <c r="E766" s="5" t="str">
        <f t="shared" si="4"/>
        <v/>
      </c>
      <c r="F766" s="5" t="str">
        <f t="shared" si="5"/>
        <v/>
      </c>
      <c r="G766" s="5" t="str">
        <f t="shared" si="7"/>
        <v/>
      </c>
      <c r="H766" s="53"/>
      <c r="I766" s="7"/>
      <c r="J766" s="6"/>
      <c r="K766" s="6"/>
    </row>
    <row r="767" ht="14.25" customHeight="1">
      <c r="A767" s="5" t="b">
        <f>SELECT!P772</f>
        <v>0</v>
      </c>
      <c r="B767" s="5" t="str">
        <f t="shared" si="1"/>
        <v/>
      </c>
      <c r="C767" s="5" t="str">
        <f t="shared" si="2"/>
        <v/>
      </c>
      <c r="D767" s="5" t="str">
        <f t="shared" si="3"/>
        <v/>
      </c>
      <c r="E767" s="5" t="str">
        <f t="shared" si="4"/>
        <v/>
      </c>
      <c r="F767" s="5" t="str">
        <f t="shared" si="5"/>
        <v/>
      </c>
      <c r="G767" s="5" t="str">
        <f t="shared" si="7"/>
        <v/>
      </c>
      <c r="H767" s="53"/>
      <c r="I767" s="7"/>
      <c r="J767" s="6"/>
      <c r="K767" s="6"/>
    </row>
    <row r="768" ht="14.25" customHeight="1">
      <c r="A768" s="5" t="b">
        <f>SELECT!P773</f>
        <v>0</v>
      </c>
      <c r="B768" s="5" t="str">
        <f t="shared" si="1"/>
        <v/>
      </c>
      <c r="C768" s="5" t="str">
        <f t="shared" si="2"/>
        <v/>
      </c>
      <c r="D768" s="5" t="str">
        <f t="shared" si="3"/>
        <v/>
      </c>
      <c r="E768" s="5" t="str">
        <f t="shared" si="4"/>
        <v/>
      </c>
      <c r="F768" s="5" t="str">
        <f t="shared" si="5"/>
        <v/>
      </c>
      <c r="G768" s="5" t="str">
        <f t="shared" si="7"/>
        <v/>
      </c>
      <c r="H768" s="53"/>
      <c r="I768" s="7"/>
      <c r="J768" s="6"/>
      <c r="K768" s="6"/>
    </row>
    <row r="769" ht="14.25" customHeight="1">
      <c r="A769" s="5" t="b">
        <f>SELECT!P774</f>
        <v>0</v>
      </c>
      <c r="B769" s="5" t="str">
        <f t="shared" si="1"/>
        <v/>
      </c>
      <c r="C769" s="5" t="str">
        <f t="shared" si="2"/>
        <v/>
      </c>
      <c r="D769" s="5" t="str">
        <f t="shared" si="3"/>
        <v/>
      </c>
      <c r="E769" s="5" t="str">
        <f t="shared" si="4"/>
        <v/>
      </c>
      <c r="F769" s="5" t="str">
        <f t="shared" si="5"/>
        <v/>
      </c>
      <c r="G769" s="5" t="str">
        <f t="shared" si="7"/>
        <v/>
      </c>
      <c r="H769" s="53"/>
      <c r="I769" s="7"/>
      <c r="J769" s="6"/>
      <c r="K769" s="6"/>
    </row>
    <row r="770" ht="14.25" customHeight="1">
      <c r="A770" s="5" t="b">
        <f>SELECT!P775</f>
        <v>0</v>
      </c>
      <c r="B770" s="5" t="str">
        <f t="shared" si="1"/>
        <v/>
      </c>
      <c r="C770" s="5" t="str">
        <f t="shared" si="2"/>
        <v/>
      </c>
      <c r="D770" s="5" t="str">
        <f t="shared" si="3"/>
        <v/>
      </c>
      <c r="E770" s="5" t="str">
        <f t="shared" si="4"/>
        <v/>
      </c>
      <c r="F770" s="5" t="str">
        <f t="shared" si="5"/>
        <v/>
      </c>
      <c r="G770" s="5" t="str">
        <f t="shared" si="7"/>
        <v/>
      </c>
      <c r="H770" s="53"/>
      <c r="I770" s="7"/>
      <c r="J770" s="6"/>
      <c r="K770" s="6"/>
    </row>
    <row r="771" ht="14.25" customHeight="1">
      <c r="A771" s="5" t="b">
        <f>SELECT!P776</f>
        <v>0</v>
      </c>
      <c r="B771" s="5" t="str">
        <f t="shared" si="1"/>
        <v/>
      </c>
      <c r="C771" s="5" t="str">
        <f t="shared" si="2"/>
        <v/>
      </c>
      <c r="D771" s="5" t="str">
        <f t="shared" si="3"/>
        <v/>
      </c>
      <c r="E771" s="5" t="str">
        <f t="shared" si="4"/>
        <v/>
      </c>
      <c r="F771" s="5" t="str">
        <f t="shared" si="5"/>
        <v/>
      </c>
      <c r="G771" s="5" t="str">
        <f t="shared" si="7"/>
        <v/>
      </c>
      <c r="H771" s="53"/>
      <c r="I771" s="7"/>
      <c r="J771" s="6"/>
      <c r="K771" s="6"/>
    </row>
    <row r="772" ht="14.25" customHeight="1">
      <c r="A772" s="5" t="b">
        <f>SELECT!P777</f>
        <v>0</v>
      </c>
      <c r="B772" s="5" t="str">
        <f t="shared" si="1"/>
        <v/>
      </c>
      <c r="C772" s="5" t="str">
        <f t="shared" si="2"/>
        <v/>
      </c>
      <c r="D772" s="5" t="str">
        <f t="shared" si="3"/>
        <v/>
      </c>
      <c r="E772" s="5" t="str">
        <f t="shared" si="4"/>
        <v/>
      </c>
      <c r="F772" s="5" t="str">
        <f t="shared" si="5"/>
        <v/>
      </c>
      <c r="G772" s="5" t="str">
        <f t="shared" si="7"/>
        <v/>
      </c>
      <c r="H772" s="53"/>
      <c r="I772" s="7"/>
      <c r="J772" s="6"/>
      <c r="K772" s="6"/>
    </row>
    <row r="773" ht="14.25" customHeight="1">
      <c r="A773" s="5" t="b">
        <f>SELECT!P778</f>
        <v>0</v>
      </c>
      <c r="B773" s="5" t="str">
        <f t="shared" si="1"/>
        <v/>
      </c>
      <c r="C773" s="5" t="str">
        <f t="shared" si="2"/>
        <v/>
      </c>
      <c r="D773" s="5" t="str">
        <f t="shared" si="3"/>
        <v/>
      </c>
      <c r="E773" s="5" t="str">
        <f t="shared" si="4"/>
        <v/>
      </c>
      <c r="F773" s="5" t="str">
        <f t="shared" si="5"/>
        <v/>
      </c>
      <c r="G773" s="5" t="str">
        <f t="shared" si="7"/>
        <v/>
      </c>
      <c r="H773" s="53"/>
      <c r="I773" s="7"/>
      <c r="J773" s="6"/>
      <c r="K773" s="6"/>
    </row>
    <row r="774" ht="14.25" customHeight="1">
      <c r="A774" s="5" t="b">
        <f>SELECT!P779</f>
        <v>0</v>
      </c>
      <c r="B774" s="5" t="str">
        <f t="shared" si="1"/>
        <v/>
      </c>
      <c r="C774" s="5" t="str">
        <f t="shared" si="2"/>
        <v/>
      </c>
      <c r="D774" s="5" t="str">
        <f t="shared" si="3"/>
        <v/>
      </c>
      <c r="E774" s="5" t="str">
        <f t="shared" si="4"/>
        <v/>
      </c>
      <c r="F774" s="5" t="str">
        <f t="shared" si="5"/>
        <v/>
      </c>
      <c r="G774" s="5" t="str">
        <f t="shared" si="7"/>
        <v/>
      </c>
      <c r="H774" s="53"/>
      <c r="I774" s="7"/>
      <c r="J774" s="6"/>
      <c r="K774" s="6"/>
    </row>
    <row r="775" ht="14.25" customHeight="1">
      <c r="A775" s="5" t="b">
        <f>SELECT!P780</f>
        <v>0</v>
      </c>
      <c r="B775" s="5" t="str">
        <f t="shared" si="1"/>
        <v/>
      </c>
      <c r="C775" s="5" t="str">
        <f t="shared" si="2"/>
        <v/>
      </c>
      <c r="D775" s="5" t="str">
        <f t="shared" si="3"/>
        <v/>
      </c>
      <c r="E775" s="5" t="str">
        <f t="shared" si="4"/>
        <v/>
      </c>
      <c r="F775" s="5" t="str">
        <f t="shared" si="5"/>
        <v/>
      </c>
      <c r="G775" s="5" t="str">
        <f t="shared" si="7"/>
        <v/>
      </c>
      <c r="H775" s="53"/>
      <c r="I775" s="7"/>
      <c r="J775" s="6"/>
      <c r="K775" s="6"/>
    </row>
    <row r="776" ht="14.25" customHeight="1">
      <c r="A776" s="5" t="b">
        <f>SELECT!P781</f>
        <v>0</v>
      </c>
      <c r="B776" s="5" t="str">
        <f t="shared" si="1"/>
        <v/>
      </c>
      <c r="C776" s="5" t="str">
        <f t="shared" si="2"/>
        <v/>
      </c>
      <c r="D776" s="5" t="str">
        <f t="shared" si="3"/>
        <v/>
      </c>
      <c r="E776" s="5" t="str">
        <f t="shared" si="4"/>
        <v/>
      </c>
      <c r="F776" s="5" t="str">
        <f t="shared" si="5"/>
        <v/>
      </c>
      <c r="G776" s="5" t="str">
        <f t="shared" si="7"/>
        <v/>
      </c>
      <c r="H776" s="53"/>
      <c r="I776" s="7"/>
      <c r="J776" s="6"/>
      <c r="K776" s="6"/>
    </row>
    <row r="777" ht="14.25" customHeight="1">
      <c r="A777" s="5" t="b">
        <f>SELECT!P782</f>
        <v>0</v>
      </c>
      <c r="B777" s="5" t="str">
        <f t="shared" si="1"/>
        <v/>
      </c>
      <c r="C777" s="5" t="str">
        <f t="shared" si="2"/>
        <v/>
      </c>
      <c r="D777" s="5" t="str">
        <f t="shared" si="3"/>
        <v/>
      </c>
      <c r="E777" s="5" t="str">
        <f t="shared" si="4"/>
        <v/>
      </c>
      <c r="F777" s="5" t="str">
        <f t="shared" si="5"/>
        <v/>
      </c>
      <c r="G777" s="5" t="str">
        <f t="shared" si="7"/>
        <v/>
      </c>
      <c r="H777" s="53"/>
      <c r="I777" s="7"/>
      <c r="J777" s="6"/>
      <c r="K777" s="6"/>
    </row>
    <row r="778" ht="14.25" customHeight="1">
      <c r="A778" s="5" t="b">
        <f>SELECT!P783</f>
        <v>0</v>
      </c>
      <c r="B778" s="5" t="str">
        <f t="shared" si="1"/>
        <v/>
      </c>
      <c r="C778" s="5" t="str">
        <f t="shared" si="2"/>
        <v/>
      </c>
      <c r="D778" s="5" t="str">
        <f t="shared" si="3"/>
        <v/>
      </c>
      <c r="E778" s="5" t="str">
        <f t="shared" si="4"/>
        <v/>
      </c>
      <c r="F778" s="5" t="str">
        <f t="shared" si="5"/>
        <v/>
      </c>
      <c r="G778" s="5" t="str">
        <f t="shared" si="7"/>
        <v/>
      </c>
      <c r="H778" s="53"/>
      <c r="I778" s="7"/>
      <c r="J778" s="6"/>
      <c r="K778" s="6"/>
    </row>
    <row r="779" ht="14.25" customHeight="1">
      <c r="A779" s="5" t="b">
        <f>SELECT!P784</f>
        <v>0</v>
      </c>
      <c r="B779" s="5" t="str">
        <f t="shared" si="1"/>
        <v/>
      </c>
      <c r="C779" s="5" t="str">
        <f t="shared" si="2"/>
        <v/>
      </c>
      <c r="D779" s="5" t="str">
        <f t="shared" si="3"/>
        <v/>
      </c>
      <c r="E779" s="5" t="str">
        <f t="shared" si="4"/>
        <v/>
      </c>
      <c r="F779" s="5" t="str">
        <f t="shared" si="5"/>
        <v/>
      </c>
      <c r="G779" s="5" t="str">
        <f t="shared" si="7"/>
        <v/>
      </c>
      <c r="H779" s="53"/>
      <c r="I779" s="7"/>
      <c r="J779" s="6"/>
      <c r="K779" s="6"/>
    </row>
    <row r="780" ht="14.25" customHeight="1">
      <c r="A780" s="5" t="b">
        <f>SELECT!P785</f>
        <v>0</v>
      </c>
      <c r="B780" s="5" t="str">
        <f t="shared" si="1"/>
        <v/>
      </c>
      <c r="C780" s="5" t="str">
        <f t="shared" si="2"/>
        <v/>
      </c>
      <c r="D780" s="5" t="str">
        <f t="shared" si="3"/>
        <v/>
      </c>
      <c r="E780" s="5" t="str">
        <f t="shared" si="4"/>
        <v/>
      </c>
      <c r="F780" s="5" t="str">
        <f t="shared" si="5"/>
        <v/>
      </c>
      <c r="G780" s="5" t="str">
        <f t="shared" si="7"/>
        <v/>
      </c>
      <c r="H780" s="53"/>
      <c r="I780" s="7"/>
      <c r="J780" s="6"/>
      <c r="K780" s="6"/>
    </row>
    <row r="781" ht="14.25" customHeight="1">
      <c r="A781" s="5" t="b">
        <f>SELECT!P786</f>
        <v>0</v>
      </c>
      <c r="B781" s="5" t="str">
        <f t="shared" si="1"/>
        <v/>
      </c>
      <c r="C781" s="5" t="str">
        <f t="shared" si="2"/>
        <v/>
      </c>
      <c r="D781" s="5" t="str">
        <f t="shared" si="3"/>
        <v/>
      </c>
      <c r="E781" s="5" t="str">
        <f t="shared" si="4"/>
        <v/>
      </c>
      <c r="F781" s="5" t="str">
        <f t="shared" si="5"/>
        <v/>
      </c>
      <c r="G781" s="5" t="str">
        <f t="shared" si="7"/>
        <v/>
      </c>
      <c r="H781" s="53"/>
      <c r="I781" s="7"/>
      <c r="J781" s="6"/>
      <c r="K781" s="6"/>
    </row>
    <row r="782" ht="14.25" customHeight="1">
      <c r="A782" s="5" t="b">
        <f>SELECT!P787</f>
        <v>0</v>
      </c>
      <c r="B782" s="5" t="str">
        <f t="shared" si="1"/>
        <v/>
      </c>
      <c r="C782" s="5" t="str">
        <f t="shared" si="2"/>
        <v/>
      </c>
      <c r="D782" s="5" t="str">
        <f t="shared" si="3"/>
        <v/>
      </c>
      <c r="E782" s="5" t="str">
        <f t="shared" si="4"/>
        <v/>
      </c>
      <c r="F782" s="5" t="str">
        <f t="shared" si="5"/>
        <v/>
      </c>
      <c r="G782" s="5" t="str">
        <f t="shared" si="7"/>
        <v/>
      </c>
      <c r="H782" s="53"/>
      <c r="I782" s="7"/>
      <c r="J782" s="6"/>
      <c r="K782" s="6"/>
    </row>
    <row r="783" ht="14.25" customHeight="1">
      <c r="A783" s="5" t="b">
        <f>SELECT!P788</f>
        <v>0</v>
      </c>
      <c r="B783" s="5" t="str">
        <f t="shared" si="1"/>
        <v/>
      </c>
      <c r="C783" s="5" t="str">
        <f t="shared" si="2"/>
        <v/>
      </c>
      <c r="D783" s="5" t="str">
        <f t="shared" si="3"/>
        <v/>
      </c>
      <c r="E783" s="5" t="str">
        <f t="shared" si="4"/>
        <v/>
      </c>
      <c r="F783" s="5" t="str">
        <f t="shared" si="5"/>
        <v/>
      </c>
      <c r="G783" s="5" t="str">
        <f t="shared" si="7"/>
        <v/>
      </c>
      <c r="H783" s="53"/>
      <c r="I783" s="7"/>
      <c r="J783" s="6"/>
      <c r="K783" s="6"/>
    </row>
    <row r="784" ht="14.25" customHeight="1">
      <c r="A784" s="5" t="b">
        <f>SELECT!P789</f>
        <v>0</v>
      </c>
      <c r="B784" s="5" t="str">
        <f t="shared" si="1"/>
        <v/>
      </c>
      <c r="C784" s="5" t="str">
        <f t="shared" si="2"/>
        <v/>
      </c>
      <c r="D784" s="5" t="str">
        <f t="shared" si="3"/>
        <v/>
      </c>
      <c r="E784" s="5" t="str">
        <f t="shared" si="4"/>
        <v/>
      </c>
      <c r="F784" s="5" t="str">
        <f t="shared" si="5"/>
        <v/>
      </c>
      <c r="G784" s="5" t="str">
        <f t="shared" si="7"/>
        <v/>
      </c>
      <c r="H784" s="53"/>
      <c r="I784" s="7"/>
      <c r="J784" s="6"/>
      <c r="K784" s="6"/>
    </row>
    <row r="785" ht="14.25" customHeight="1">
      <c r="A785" s="5" t="b">
        <f>SELECT!P790</f>
        <v>0</v>
      </c>
      <c r="B785" s="5" t="str">
        <f t="shared" si="1"/>
        <v/>
      </c>
      <c r="C785" s="5" t="str">
        <f t="shared" si="2"/>
        <v/>
      </c>
      <c r="D785" s="5" t="str">
        <f t="shared" si="3"/>
        <v/>
      </c>
      <c r="E785" s="5" t="str">
        <f t="shared" si="4"/>
        <v/>
      </c>
      <c r="F785" s="5" t="str">
        <f t="shared" si="5"/>
        <v/>
      </c>
      <c r="G785" s="5" t="str">
        <f t="shared" si="7"/>
        <v/>
      </c>
      <c r="H785" s="53"/>
      <c r="I785" s="7"/>
      <c r="J785" s="6"/>
      <c r="K785" s="6"/>
    </row>
    <row r="786" ht="14.25" customHeight="1">
      <c r="A786" s="5" t="b">
        <f>SELECT!P791</f>
        <v>0</v>
      </c>
      <c r="B786" s="5" t="str">
        <f t="shared" si="1"/>
        <v/>
      </c>
      <c r="C786" s="5" t="str">
        <f t="shared" si="2"/>
        <v/>
      </c>
      <c r="D786" s="5" t="str">
        <f t="shared" si="3"/>
        <v/>
      </c>
      <c r="E786" s="5" t="str">
        <f t="shared" si="4"/>
        <v/>
      </c>
      <c r="F786" s="5" t="str">
        <f t="shared" si="5"/>
        <v/>
      </c>
      <c r="G786" s="5" t="str">
        <f t="shared" si="7"/>
        <v/>
      </c>
      <c r="H786" s="53"/>
      <c r="I786" s="7"/>
      <c r="J786" s="6"/>
      <c r="K786" s="6"/>
    </row>
    <row r="787" ht="14.25" customHeight="1">
      <c r="A787" s="5" t="b">
        <f>SELECT!P792</f>
        <v>0</v>
      </c>
      <c r="B787" s="5" t="str">
        <f t="shared" si="1"/>
        <v/>
      </c>
      <c r="C787" s="5" t="str">
        <f t="shared" si="2"/>
        <v/>
      </c>
      <c r="D787" s="5" t="str">
        <f t="shared" si="3"/>
        <v/>
      </c>
      <c r="E787" s="5" t="str">
        <f t="shared" si="4"/>
        <v/>
      </c>
      <c r="F787" s="5" t="str">
        <f t="shared" si="5"/>
        <v/>
      </c>
      <c r="G787" s="5" t="str">
        <f t="shared" si="7"/>
        <v/>
      </c>
      <c r="H787" s="53"/>
      <c r="I787" s="7"/>
      <c r="J787" s="6"/>
      <c r="K787" s="6"/>
    </row>
    <row r="788" ht="14.25" customHeight="1">
      <c r="A788" s="5" t="b">
        <f>SELECT!P793</f>
        <v>0</v>
      </c>
      <c r="B788" s="5" t="str">
        <f t="shared" si="1"/>
        <v/>
      </c>
      <c r="C788" s="5" t="str">
        <f t="shared" si="2"/>
        <v/>
      </c>
      <c r="D788" s="5" t="str">
        <f t="shared" si="3"/>
        <v/>
      </c>
      <c r="E788" s="5" t="str">
        <f t="shared" si="4"/>
        <v/>
      </c>
      <c r="F788" s="5" t="str">
        <f t="shared" si="5"/>
        <v/>
      </c>
      <c r="G788" s="5" t="str">
        <f t="shared" si="7"/>
        <v/>
      </c>
      <c r="H788" s="53"/>
      <c r="I788" s="7"/>
      <c r="J788" s="6"/>
      <c r="K788" s="6"/>
    </row>
    <row r="789" ht="14.25" customHeight="1">
      <c r="A789" s="5" t="b">
        <f>SELECT!P794</f>
        <v>0</v>
      </c>
      <c r="B789" s="5" t="str">
        <f t="shared" si="1"/>
        <v/>
      </c>
      <c r="C789" s="5" t="str">
        <f t="shared" si="2"/>
        <v/>
      </c>
      <c r="D789" s="5" t="str">
        <f t="shared" si="3"/>
        <v/>
      </c>
      <c r="E789" s="5" t="str">
        <f t="shared" si="4"/>
        <v/>
      </c>
      <c r="F789" s="5" t="str">
        <f t="shared" si="5"/>
        <v/>
      </c>
      <c r="G789" s="5" t="str">
        <f t="shared" si="7"/>
        <v/>
      </c>
      <c r="H789" s="53"/>
      <c r="I789" s="7"/>
      <c r="J789" s="6"/>
      <c r="K789" s="6"/>
    </row>
    <row r="790" ht="14.25" customHeight="1">
      <c r="A790" s="5" t="b">
        <f>SELECT!P795</f>
        <v>0</v>
      </c>
      <c r="B790" s="5" t="str">
        <f t="shared" si="1"/>
        <v/>
      </c>
      <c r="C790" s="5" t="str">
        <f t="shared" si="2"/>
        <v/>
      </c>
      <c r="D790" s="5" t="str">
        <f t="shared" si="3"/>
        <v/>
      </c>
      <c r="E790" s="5" t="str">
        <f t="shared" si="4"/>
        <v/>
      </c>
      <c r="F790" s="5" t="str">
        <f t="shared" si="5"/>
        <v/>
      </c>
      <c r="G790" s="5" t="str">
        <f t="shared" si="7"/>
        <v/>
      </c>
      <c r="H790" s="53"/>
      <c r="I790" s="7"/>
      <c r="J790" s="6"/>
      <c r="K790" s="6"/>
    </row>
    <row r="791" ht="14.25" customHeight="1">
      <c r="A791" s="5" t="b">
        <f>SELECT!P796</f>
        <v>0</v>
      </c>
      <c r="B791" s="5" t="str">
        <f t="shared" si="1"/>
        <v/>
      </c>
      <c r="C791" s="5" t="str">
        <f t="shared" si="2"/>
        <v/>
      </c>
      <c r="D791" s="5" t="str">
        <f t="shared" si="3"/>
        <v/>
      </c>
      <c r="E791" s="5" t="str">
        <f t="shared" si="4"/>
        <v/>
      </c>
      <c r="F791" s="5" t="str">
        <f t="shared" si="5"/>
        <v/>
      </c>
      <c r="G791" s="5" t="str">
        <f t="shared" si="7"/>
        <v/>
      </c>
      <c r="H791" s="53"/>
      <c r="I791" s="7"/>
      <c r="J791" s="6"/>
      <c r="K791" s="6"/>
    </row>
    <row r="792" ht="14.25" customHeight="1">
      <c r="A792" s="5" t="b">
        <f>SELECT!P797</f>
        <v>0</v>
      </c>
      <c r="B792" s="5" t="str">
        <f t="shared" si="1"/>
        <v/>
      </c>
      <c r="C792" s="5" t="str">
        <f t="shared" si="2"/>
        <v/>
      </c>
      <c r="D792" s="5" t="str">
        <f t="shared" si="3"/>
        <v/>
      </c>
      <c r="E792" s="5" t="str">
        <f t="shared" si="4"/>
        <v/>
      </c>
      <c r="F792" s="5" t="str">
        <f t="shared" si="5"/>
        <v/>
      </c>
      <c r="G792" s="5" t="str">
        <f t="shared" si="7"/>
        <v/>
      </c>
      <c r="H792" s="53"/>
      <c r="I792" s="7"/>
      <c r="J792" s="6"/>
      <c r="K792" s="6"/>
    </row>
    <row r="793" ht="14.25" customHeight="1">
      <c r="A793" s="5" t="b">
        <f>SELECT!P798</f>
        <v>0</v>
      </c>
      <c r="B793" s="5" t="str">
        <f t="shared" si="1"/>
        <v/>
      </c>
      <c r="C793" s="5" t="str">
        <f t="shared" si="2"/>
        <v/>
      </c>
      <c r="D793" s="5" t="str">
        <f t="shared" si="3"/>
        <v/>
      </c>
      <c r="E793" s="5" t="str">
        <f t="shared" si="4"/>
        <v/>
      </c>
      <c r="F793" s="5" t="str">
        <f t="shared" si="5"/>
        <v/>
      </c>
      <c r="G793" s="5" t="str">
        <f t="shared" si="7"/>
        <v/>
      </c>
      <c r="H793" s="53"/>
      <c r="I793" s="7"/>
      <c r="J793" s="6"/>
      <c r="K793" s="6"/>
    </row>
    <row r="794" ht="14.25" customHeight="1">
      <c r="A794" s="5" t="b">
        <f>SELECT!P799</f>
        <v>0</v>
      </c>
      <c r="B794" s="5" t="str">
        <f t="shared" si="1"/>
        <v/>
      </c>
      <c r="C794" s="5" t="str">
        <f t="shared" si="2"/>
        <v/>
      </c>
      <c r="D794" s="5" t="str">
        <f t="shared" si="3"/>
        <v/>
      </c>
      <c r="E794" s="5" t="str">
        <f t="shared" si="4"/>
        <v/>
      </c>
      <c r="F794" s="5" t="str">
        <f t="shared" si="5"/>
        <v/>
      </c>
      <c r="G794" s="5" t="str">
        <f t="shared" si="7"/>
        <v/>
      </c>
      <c r="H794" s="53"/>
      <c r="I794" s="7"/>
      <c r="J794" s="6"/>
      <c r="K794" s="6"/>
    </row>
    <row r="795" ht="14.25" customHeight="1">
      <c r="A795" s="5" t="b">
        <f>SELECT!P800</f>
        <v>0</v>
      </c>
      <c r="B795" s="5" t="str">
        <f t="shared" si="1"/>
        <v/>
      </c>
      <c r="C795" s="5" t="str">
        <f t="shared" si="2"/>
        <v/>
      </c>
      <c r="D795" s="5" t="str">
        <f t="shared" si="3"/>
        <v/>
      </c>
      <c r="E795" s="5" t="str">
        <f t="shared" si="4"/>
        <v/>
      </c>
      <c r="F795" s="5" t="str">
        <f t="shared" si="5"/>
        <v/>
      </c>
      <c r="G795" s="5" t="str">
        <f t="shared" si="7"/>
        <v/>
      </c>
      <c r="H795" s="53"/>
      <c r="I795" s="7"/>
      <c r="J795" s="6"/>
      <c r="K795" s="6"/>
    </row>
    <row r="796" ht="14.25" customHeight="1">
      <c r="A796" s="5" t="b">
        <f>SELECT!P801</f>
        <v>0</v>
      </c>
      <c r="B796" s="5" t="str">
        <f t="shared" si="1"/>
        <v/>
      </c>
      <c r="C796" s="5" t="str">
        <f t="shared" si="2"/>
        <v/>
      </c>
      <c r="D796" s="5" t="str">
        <f t="shared" si="3"/>
        <v/>
      </c>
      <c r="E796" s="5" t="str">
        <f t="shared" si="4"/>
        <v/>
      </c>
      <c r="F796" s="5" t="str">
        <f t="shared" si="5"/>
        <v/>
      </c>
      <c r="G796" s="5" t="str">
        <f t="shared" si="7"/>
        <v/>
      </c>
      <c r="H796" s="53"/>
      <c r="I796" s="7"/>
      <c r="J796" s="6"/>
      <c r="K796" s="6"/>
    </row>
    <row r="797" ht="14.25" customHeight="1">
      <c r="A797" s="5" t="b">
        <f>SELECT!P802</f>
        <v>0</v>
      </c>
      <c r="B797" s="5" t="str">
        <f t="shared" si="1"/>
        <v/>
      </c>
      <c r="C797" s="5" t="str">
        <f t="shared" si="2"/>
        <v/>
      </c>
      <c r="D797" s="5" t="str">
        <f t="shared" si="3"/>
        <v/>
      </c>
      <c r="E797" s="5" t="str">
        <f t="shared" si="4"/>
        <v/>
      </c>
      <c r="F797" s="5" t="str">
        <f t="shared" si="5"/>
        <v/>
      </c>
      <c r="G797" s="5" t="str">
        <f t="shared" si="7"/>
        <v/>
      </c>
      <c r="H797" s="53"/>
      <c r="I797" s="7"/>
      <c r="J797" s="6"/>
      <c r="K797" s="6"/>
    </row>
    <row r="798" ht="14.25" customHeight="1">
      <c r="A798" s="5" t="b">
        <f>SELECT!P803</f>
        <v>0</v>
      </c>
      <c r="B798" s="5" t="str">
        <f t="shared" si="1"/>
        <v/>
      </c>
      <c r="C798" s="5" t="str">
        <f t="shared" si="2"/>
        <v/>
      </c>
      <c r="D798" s="5" t="str">
        <f t="shared" si="3"/>
        <v/>
      </c>
      <c r="E798" s="5" t="str">
        <f t="shared" si="4"/>
        <v/>
      </c>
      <c r="F798" s="5" t="str">
        <f t="shared" si="5"/>
        <v/>
      </c>
      <c r="G798" s="5" t="str">
        <f t="shared" si="7"/>
        <v/>
      </c>
      <c r="H798" s="53"/>
      <c r="I798" s="7"/>
      <c r="J798" s="6"/>
      <c r="K798" s="6"/>
    </row>
    <row r="799" ht="14.25" customHeight="1">
      <c r="A799" s="5" t="b">
        <f>SELECT!P804</f>
        <v>0</v>
      </c>
      <c r="B799" s="5" t="str">
        <f t="shared" si="1"/>
        <v/>
      </c>
      <c r="C799" s="5" t="str">
        <f t="shared" si="2"/>
        <v/>
      </c>
      <c r="D799" s="5" t="str">
        <f t="shared" si="3"/>
        <v/>
      </c>
      <c r="E799" s="5" t="str">
        <f t="shared" si="4"/>
        <v/>
      </c>
      <c r="F799" s="5" t="str">
        <f t="shared" si="5"/>
        <v/>
      </c>
      <c r="G799" s="5" t="str">
        <f t="shared" si="7"/>
        <v/>
      </c>
      <c r="H799" s="53"/>
      <c r="I799" s="7"/>
      <c r="J799" s="6"/>
      <c r="K799" s="6"/>
    </row>
    <row r="800" ht="14.25" customHeight="1">
      <c r="A800" s="5" t="b">
        <f>SELECT!P805</f>
        <v>0</v>
      </c>
      <c r="B800" s="5" t="str">
        <f t="shared" si="1"/>
        <v/>
      </c>
      <c r="C800" s="5" t="str">
        <f t="shared" si="2"/>
        <v/>
      </c>
      <c r="D800" s="5" t="str">
        <f t="shared" si="3"/>
        <v/>
      </c>
      <c r="E800" s="5" t="str">
        <f t="shared" si="4"/>
        <v/>
      </c>
      <c r="F800" s="5" t="str">
        <f t="shared" si="5"/>
        <v/>
      </c>
      <c r="G800" s="5" t="str">
        <f t="shared" si="7"/>
        <v/>
      </c>
      <c r="H800" s="53"/>
      <c r="I800" s="7"/>
      <c r="J800" s="6"/>
      <c r="K800" s="6"/>
    </row>
    <row r="801" ht="14.25" customHeight="1">
      <c r="A801" s="5" t="b">
        <f>SELECT!P806</f>
        <v>0</v>
      </c>
      <c r="B801" s="5" t="str">
        <f t="shared" si="1"/>
        <v/>
      </c>
      <c r="C801" s="5" t="str">
        <f t="shared" si="2"/>
        <v/>
      </c>
      <c r="D801" s="5" t="str">
        <f t="shared" si="3"/>
        <v/>
      </c>
      <c r="E801" s="5" t="str">
        <f t="shared" si="4"/>
        <v/>
      </c>
      <c r="F801" s="5" t="str">
        <f t="shared" si="5"/>
        <v/>
      </c>
      <c r="G801" s="5" t="str">
        <f t="shared" si="7"/>
        <v/>
      </c>
      <c r="H801" s="53"/>
      <c r="I801" s="7"/>
      <c r="J801" s="6"/>
      <c r="K801" s="6"/>
    </row>
    <row r="802" ht="14.25" customHeight="1">
      <c r="A802" s="5" t="b">
        <f>SELECT!P807</f>
        <v>0</v>
      </c>
      <c r="B802" s="5" t="str">
        <f t="shared" si="1"/>
        <v/>
      </c>
      <c r="C802" s="5" t="str">
        <f t="shared" si="2"/>
        <v/>
      </c>
      <c r="D802" s="5" t="str">
        <f t="shared" si="3"/>
        <v/>
      </c>
      <c r="E802" s="5" t="str">
        <f t="shared" si="4"/>
        <v/>
      </c>
      <c r="F802" s="5" t="str">
        <f t="shared" si="5"/>
        <v/>
      </c>
      <c r="G802" s="5" t="str">
        <f t="shared" si="7"/>
        <v/>
      </c>
      <c r="H802" s="53"/>
      <c r="I802" s="7"/>
      <c r="J802" s="6"/>
      <c r="K802" s="6"/>
    </row>
    <row r="803" ht="14.25" customHeight="1">
      <c r="A803" s="5" t="b">
        <f>SELECT!P808</f>
        <v>0</v>
      </c>
      <c r="B803" s="5" t="str">
        <f t="shared" si="1"/>
        <v/>
      </c>
      <c r="C803" s="5" t="str">
        <f t="shared" si="2"/>
        <v/>
      </c>
      <c r="D803" s="5" t="str">
        <f t="shared" si="3"/>
        <v/>
      </c>
      <c r="E803" s="5" t="str">
        <f t="shared" si="4"/>
        <v/>
      </c>
      <c r="F803" s="5" t="str">
        <f t="shared" si="5"/>
        <v/>
      </c>
      <c r="G803" s="5" t="str">
        <f t="shared" si="7"/>
        <v/>
      </c>
      <c r="H803" s="53"/>
      <c r="I803" s="7"/>
      <c r="J803" s="6"/>
      <c r="K803" s="6"/>
    </row>
    <row r="804" ht="14.25" customHeight="1">
      <c r="A804" s="5" t="b">
        <f>SELECT!P809</f>
        <v>0</v>
      </c>
      <c r="B804" s="5" t="str">
        <f t="shared" si="1"/>
        <v/>
      </c>
      <c r="C804" s="5" t="str">
        <f t="shared" si="2"/>
        <v/>
      </c>
      <c r="D804" s="5" t="str">
        <f t="shared" si="3"/>
        <v/>
      </c>
      <c r="E804" s="5" t="str">
        <f t="shared" si="4"/>
        <v/>
      </c>
      <c r="F804" s="5" t="str">
        <f t="shared" si="5"/>
        <v/>
      </c>
      <c r="G804" s="5" t="str">
        <f t="shared" si="7"/>
        <v/>
      </c>
      <c r="H804" s="53"/>
      <c r="I804" s="7"/>
      <c r="J804" s="6"/>
      <c r="K804" s="6"/>
    </row>
    <row r="805" ht="14.25" customHeight="1">
      <c r="A805" s="5" t="b">
        <f>SELECT!P810</f>
        <v>0</v>
      </c>
      <c r="B805" s="5" t="str">
        <f t="shared" si="1"/>
        <v/>
      </c>
      <c r="C805" s="5" t="str">
        <f t="shared" si="2"/>
        <v/>
      </c>
      <c r="D805" s="5" t="str">
        <f t="shared" si="3"/>
        <v/>
      </c>
      <c r="E805" s="5" t="str">
        <f t="shared" si="4"/>
        <v/>
      </c>
      <c r="F805" s="5" t="str">
        <f t="shared" si="5"/>
        <v/>
      </c>
      <c r="G805" s="5" t="str">
        <f t="shared" si="7"/>
        <v/>
      </c>
      <c r="H805" s="53"/>
      <c r="I805" s="7"/>
      <c r="J805" s="6"/>
      <c r="K805" s="6"/>
    </row>
    <row r="806" ht="14.25" customHeight="1">
      <c r="A806" s="5" t="b">
        <f>SELECT!P811</f>
        <v>0</v>
      </c>
      <c r="B806" s="5" t="str">
        <f t="shared" si="1"/>
        <v/>
      </c>
      <c r="C806" s="5" t="str">
        <f t="shared" si="2"/>
        <v/>
      </c>
      <c r="D806" s="5" t="str">
        <f t="shared" si="3"/>
        <v/>
      </c>
      <c r="E806" s="5" t="str">
        <f t="shared" si="4"/>
        <v/>
      </c>
      <c r="F806" s="5" t="str">
        <f t="shared" si="5"/>
        <v/>
      </c>
      <c r="G806" s="5" t="str">
        <f t="shared" si="7"/>
        <v/>
      </c>
      <c r="H806" s="53"/>
      <c r="I806" s="7"/>
      <c r="J806" s="6"/>
      <c r="K806" s="6"/>
    </row>
    <row r="807" ht="14.25" customHeight="1">
      <c r="A807" s="5" t="b">
        <f>SELECT!P812</f>
        <v>0</v>
      </c>
      <c r="B807" s="5" t="str">
        <f t="shared" si="1"/>
        <v/>
      </c>
      <c r="C807" s="5" t="str">
        <f t="shared" si="2"/>
        <v/>
      </c>
      <c r="D807" s="5" t="str">
        <f t="shared" si="3"/>
        <v/>
      </c>
      <c r="E807" s="5" t="str">
        <f t="shared" si="4"/>
        <v/>
      </c>
      <c r="F807" s="5" t="str">
        <f t="shared" si="5"/>
        <v/>
      </c>
      <c r="G807" s="5" t="str">
        <f t="shared" si="7"/>
        <v/>
      </c>
      <c r="H807" s="53"/>
      <c r="I807" s="7"/>
      <c r="J807" s="6"/>
      <c r="K807" s="6"/>
    </row>
    <row r="808" ht="14.25" customHeight="1">
      <c r="A808" s="5" t="b">
        <f>SELECT!P813</f>
        <v>0</v>
      </c>
      <c r="B808" s="5" t="str">
        <f t="shared" si="1"/>
        <v/>
      </c>
      <c r="C808" s="5" t="str">
        <f t="shared" si="2"/>
        <v/>
      </c>
      <c r="D808" s="5" t="str">
        <f t="shared" si="3"/>
        <v/>
      </c>
      <c r="E808" s="5" t="str">
        <f t="shared" si="4"/>
        <v/>
      </c>
      <c r="F808" s="5" t="str">
        <f t="shared" si="5"/>
        <v/>
      </c>
      <c r="G808" s="5" t="str">
        <f t="shared" si="7"/>
        <v/>
      </c>
      <c r="H808" s="53"/>
      <c r="I808" s="7"/>
      <c r="J808" s="6"/>
      <c r="K808" s="6"/>
    </row>
    <row r="809" ht="14.25" customHeight="1">
      <c r="A809" s="5" t="b">
        <f>SELECT!P814</f>
        <v>0</v>
      </c>
      <c r="B809" s="5" t="str">
        <f t="shared" si="1"/>
        <v/>
      </c>
      <c r="C809" s="5" t="str">
        <f t="shared" si="2"/>
        <v/>
      </c>
      <c r="D809" s="5" t="str">
        <f t="shared" si="3"/>
        <v/>
      </c>
      <c r="E809" s="5" t="str">
        <f t="shared" si="4"/>
        <v/>
      </c>
      <c r="F809" s="5" t="str">
        <f t="shared" si="5"/>
        <v/>
      </c>
      <c r="G809" s="5" t="str">
        <f t="shared" si="7"/>
        <v/>
      </c>
      <c r="H809" s="53"/>
      <c r="I809" s="7"/>
      <c r="J809" s="6"/>
      <c r="K809" s="6"/>
    </row>
    <row r="810" ht="14.25" customHeight="1">
      <c r="A810" s="5" t="b">
        <f>SELECT!P815</f>
        <v>0</v>
      </c>
      <c r="B810" s="5" t="str">
        <f t="shared" si="1"/>
        <v/>
      </c>
      <c r="C810" s="5" t="str">
        <f t="shared" si="2"/>
        <v/>
      </c>
      <c r="D810" s="5" t="str">
        <f t="shared" si="3"/>
        <v/>
      </c>
      <c r="E810" s="5" t="str">
        <f t="shared" si="4"/>
        <v/>
      </c>
      <c r="F810" s="5" t="str">
        <f t="shared" si="5"/>
        <v/>
      </c>
      <c r="G810" s="5" t="str">
        <f t="shared" si="7"/>
        <v/>
      </c>
      <c r="H810" s="53"/>
      <c r="I810" s="7"/>
      <c r="J810" s="6"/>
      <c r="K810" s="6"/>
    </row>
    <row r="811" ht="14.25" customHeight="1">
      <c r="A811" s="5" t="b">
        <f>SELECT!P816</f>
        <v>0</v>
      </c>
      <c r="B811" s="5" t="str">
        <f t="shared" si="1"/>
        <v/>
      </c>
      <c r="C811" s="5" t="str">
        <f t="shared" si="2"/>
        <v/>
      </c>
      <c r="D811" s="5" t="str">
        <f t="shared" si="3"/>
        <v/>
      </c>
      <c r="E811" s="5" t="str">
        <f t="shared" si="4"/>
        <v/>
      </c>
      <c r="F811" s="5" t="str">
        <f t="shared" si="5"/>
        <v/>
      </c>
      <c r="G811" s="5" t="str">
        <f t="shared" si="7"/>
        <v/>
      </c>
      <c r="H811" s="53"/>
      <c r="I811" s="7"/>
      <c r="J811" s="6"/>
      <c r="K811" s="6"/>
    </row>
    <row r="812" ht="14.25" customHeight="1">
      <c r="A812" s="5" t="b">
        <f>SELECT!P817</f>
        <v>0</v>
      </c>
      <c r="B812" s="5" t="str">
        <f t="shared" si="1"/>
        <v/>
      </c>
      <c r="C812" s="5" t="str">
        <f t="shared" si="2"/>
        <v/>
      </c>
      <c r="D812" s="5" t="str">
        <f t="shared" si="3"/>
        <v/>
      </c>
      <c r="E812" s="5" t="str">
        <f t="shared" si="4"/>
        <v/>
      </c>
      <c r="F812" s="5" t="str">
        <f t="shared" si="5"/>
        <v/>
      </c>
      <c r="G812" s="5" t="str">
        <f t="shared" si="7"/>
        <v/>
      </c>
      <c r="H812" s="53"/>
      <c r="I812" s="7"/>
      <c r="J812" s="6"/>
      <c r="K812" s="6"/>
    </row>
    <row r="813" ht="14.25" customHeight="1">
      <c r="A813" s="5" t="b">
        <f>SELECT!P818</f>
        <v>0</v>
      </c>
      <c r="B813" s="5" t="str">
        <f t="shared" si="1"/>
        <v/>
      </c>
      <c r="C813" s="5" t="str">
        <f t="shared" si="2"/>
        <v/>
      </c>
      <c r="D813" s="5" t="str">
        <f t="shared" si="3"/>
        <v/>
      </c>
      <c r="E813" s="5" t="str">
        <f t="shared" si="4"/>
        <v/>
      </c>
      <c r="F813" s="5" t="str">
        <f t="shared" si="5"/>
        <v/>
      </c>
      <c r="G813" s="5" t="str">
        <f t="shared" si="7"/>
        <v/>
      </c>
      <c r="H813" s="53"/>
      <c r="I813" s="7"/>
      <c r="J813" s="6"/>
      <c r="K813" s="6"/>
    </row>
    <row r="814" ht="14.25" customHeight="1">
      <c r="A814" s="5" t="b">
        <f>SELECT!P819</f>
        <v>0</v>
      </c>
      <c r="B814" s="5" t="str">
        <f t="shared" si="1"/>
        <v/>
      </c>
      <c r="C814" s="5" t="str">
        <f t="shared" si="2"/>
        <v/>
      </c>
      <c r="D814" s="5" t="str">
        <f t="shared" si="3"/>
        <v/>
      </c>
      <c r="E814" s="5" t="str">
        <f t="shared" si="4"/>
        <v/>
      </c>
      <c r="F814" s="5" t="str">
        <f t="shared" si="5"/>
        <v/>
      </c>
      <c r="G814" s="5" t="str">
        <f t="shared" si="7"/>
        <v/>
      </c>
      <c r="H814" s="53"/>
      <c r="I814" s="7"/>
      <c r="J814" s="6"/>
      <c r="K814" s="6"/>
    </row>
    <row r="815" ht="14.25" customHeight="1">
      <c r="A815" s="5" t="b">
        <f>SELECT!P820</f>
        <v>0</v>
      </c>
      <c r="B815" s="5" t="str">
        <f t="shared" si="1"/>
        <v/>
      </c>
      <c r="C815" s="5" t="str">
        <f t="shared" si="2"/>
        <v/>
      </c>
      <c r="D815" s="5" t="str">
        <f t="shared" si="3"/>
        <v/>
      </c>
      <c r="E815" s="5" t="str">
        <f t="shared" si="4"/>
        <v/>
      </c>
      <c r="F815" s="5" t="str">
        <f t="shared" si="5"/>
        <v/>
      </c>
      <c r="G815" s="5" t="str">
        <f t="shared" si="7"/>
        <v/>
      </c>
      <c r="H815" s="53"/>
      <c r="I815" s="7"/>
      <c r="J815" s="6"/>
      <c r="K815" s="6"/>
    </row>
    <row r="816" ht="14.25" customHeight="1">
      <c r="A816" s="5" t="b">
        <f>SELECT!P821</f>
        <v>0</v>
      </c>
      <c r="B816" s="5" t="str">
        <f t="shared" si="1"/>
        <v/>
      </c>
      <c r="C816" s="5" t="str">
        <f t="shared" si="2"/>
        <v/>
      </c>
      <c r="D816" s="5" t="str">
        <f t="shared" si="3"/>
        <v/>
      </c>
      <c r="E816" s="5" t="str">
        <f t="shared" si="4"/>
        <v/>
      </c>
      <c r="F816" s="5" t="str">
        <f t="shared" si="5"/>
        <v/>
      </c>
      <c r="G816" s="5" t="str">
        <f t="shared" si="7"/>
        <v/>
      </c>
      <c r="H816" s="53"/>
      <c r="I816" s="7"/>
      <c r="J816" s="6"/>
      <c r="K816" s="6"/>
    </row>
    <row r="817" ht="14.25" customHeight="1">
      <c r="A817" s="5" t="b">
        <f>SELECT!P822</f>
        <v>0</v>
      </c>
      <c r="B817" s="5" t="str">
        <f t="shared" si="1"/>
        <v/>
      </c>
      <c r="C817" s="5" t="str">
        <f t="shared" si="2"/>
        <v/>
      </c>
      <c r="D817" s="5" t="str">
        <f t="shared" si="3"/>
        <v/>
      </c>
      <c r="E817" s="5" t="str">
        <f t="shared" si="4"/>
        <v/>
      </c>
      <c r="F817" s="5" t="str">
        <f t="shared" si="5"/>
        <v/>
      </c>
      <c r="G817" s="5" t="str">
        <f t="shared" si="7"/>
        <v/>
      </c>
      <c r="H817" s="53"/>
      <c r="I817" s="7"/>
      <c r="J817" s="6"/>
      <c r="K817" s="6"/>
    </row>
    <row r="818" ht="14.25" customHeight="1">
      <c r="A818" s="5" t="b">
        <f>SELECT!P823</f>
        <v>0</v>
      </c>
      <c r="B818" s="5" t="str">
        <f t="shared" si="1"/>
        <v/>
      </c>
      <c r="C818" s="5" t="str">
        <f t="shared" si="2"/>
        <v/>
      </c>
      <c r="D818" s="5" t="str">
        <f t="shared" si="3"/>
        <v/>
      </c>
      <c r="E818" s="5" t="str">
        <f t="shared" si="4"/>
        <v/>
      </c>
      <c r="F818" s="5" t="str">
        <f t="shared" si="5"/>
        <v/>
      </c>
      <c r="G818" s="5" t="str">
        <f t="shared" si="7"/>
        <v/>
      </c>
      <c r="H818" s="53"/>
      <c r="I818" s="7"/>
      <c r="J818" s="6"/>
      <c r="K818" s="6"/>
    </row>
    <row r="819" ht="14.25" customHeight="1">
      <c r="A819" s="5" t="b">
        <f>SELECT!P824</f>
        <v>0</v>
      </c>
      <c r="B819" s="5" t="str">
        <f t="shared" si="1"/>
        <v/>
      </c>
      <c r="C819" s="5" t="str">
        <f t="shared" si="2"/>
        <v/>
      </c>
      <c r="D819" s="5" t="str">
        <f t="shared" si="3"/>
        <v/>
      </c>
      <c r="E819" s="5" t="str">
        <f t="shared" si="4"/>
        <v/>
      </c>
      <c r="F819" s="5" t="str">
        <f t="shared" si="5"/>
        <v/>
      </c>
      <c r="G819" s="5" t="str">
        <f t="shared" si="7"/>
        <v/>
      </c>
      <c r="H819" s="53"/>
      <c r="I819" s="7"/>
      <c r="J819" s="6"/>
      <c r="K819" s="6"/>
    </row>
    <row r="820" ht="14.25" customHeight="1">
      <c r="A820" s="5" t="b">
        <f>SELECT!P825</f>
        <v>0</v>
      </c>
      <c r="B820" s="5" t="str">
        <f t="shared" si="1"/>
        <v/>
      </c>
      <c r="C820" s="5" t="str">
        <f t="shared" si="2"/>
        <v/>
      </c>
      <c r="D820" s="5" t="str">
        <f t="shared" si="3"/>
        <v/>
      </c>
      <c r="E820" s="5" t="str">
        <f t="shared" si="4"/>
        <v/>
      </c>
      <c r="F820" s="5" t="str">
        <f t="shared" si="5"/>
        <v/>
      </c>
      <c r="G820" s="5" t="str">
        <f t="shared" si="7"/>
        <v/>
      </c>
      <c r="H820" s="53"/>
      <c r="I820" s="7"/>
      <c r="J820" s="6"/>
      <c r="K820" s="6"/>
    </row>
    <row r="821" ht="14.25" customHeight="1">
      <c r="A821" s="5" t="b">
        <f>SELECT!P826</f>
        <v>0</v>
      </c>
      <c r="B821" s="5" t="str">
        <f t="shared" si="1"/>
        <v/>
      </c>
      <c r="C821" s="5" t="str">
        <f t="shared" si="2"/>
        <v/>
      </c>
      <c r="D821" s="5" t="str">
        <f t="shared" si="3"/>
        <v/>
      </c>
      <c r="E821" s="5" t="str">
        <f t="shared" si="4"/>
        <v/>
      </c>
      <c r="F821" s="5" t="str">
        <f t="shared" si="5"/>
        <v/>
      </c>
      <c r="G821" s="5" t="str">
        <f t="shared" si="7"/>
        <v/>
      </c>
      <c r="H821" s="53"/>
      <c r="I821" s="7"/>
      <c r="J821" s="6"/>
      <c r="K821" s="6"/>
    </row>
    <row r="822" ht="14.25" customHeight="1">
      <c r="A822" s="5" t="b">
        <f>SELECT!P827</f>
        <v>0</v>
      </c>
      <c r="B822" s="5" t="str">
        <f t="shared" si="1"/>
        <v/>
      </c>
      <c r="C822" s="5" t="str">
        <f t="shared" si="2"/>
        <v/>
      </c>
      <c r="D822" s="5" t="str">
        <f t="shared" si="3"/>
        <v/>
      </c>
      <c r="E822" s="5" t="str">
        <f t="shared" si="4"/>
        <v/>
      </c>
      <c r="F822" s="5" t="str">
        <f t="shared" si="5"/>
        <v/>
      </c>
      <c r="G822" s="5" t="str">
        <f t="shared" si="7"/>
        <v/>
      </c>
      <c r="H822" s="53"/>
      <c r="I822" s="7"/>
      <c r="J822" s="6"/>
      <c r="K822" s="6"/>
    </row>
    <row r="823" ht="14.25" customHeight="1">
      <c r="A823" s="5" t="b">
        <f>SELECT!P828</f>
        <v>0</v>
      </c>
      <c r="B823" s="5" t="str">
        <f t="shared" si="1"/>
        <v/>
      </c>
      <c r="C823" s="5" t="str">
        <f t="shared" si="2"/>
        <v/>
      </c>
      <c r="D823" s="5" t="str">
        <f t="shared" si="3"/>
        <v/>
      </c>
      <c r="E823" s="5" t="str">
        <f t="shared" si="4"/>
        <v/>
      </c>
      <c r="F823" s="5" t="str">
        <f t="shared" si="5"/>
        <v/>
      </c>
      <c r="G823" s="5" t="str">
        <f t="shared" si="7"/>
        <v/>
      </c>
      <c r="H823" s="53"/>
      <c r="I823" s="7"/>
      <c r="J823" s="6"/>
      <c r="K823" s="6"/>
    </row>
    <row r="824" ht="14.25" customHeight="1">
      <c r="A824" s="5" t="b">
        <f>SELECT!P829</f>
        <v>0</v>
      </c>
      <c r="B824" s="5" t="str">
        <f t="shared" si="1"/>
        <v/>
      </c>
      <c r="C824" s="5" t="str">
        <f t="shared" si="2"/>
        <v/>
      </c>
      <c r="D824" s="5" t="str">
        <f t="shared" si="3"/>
        <v/>
      </c>
      <c r="E824" s="5" t="str">
        <f t="shared" si="4"/>
        <v/>
      </c>
      <c r="F824" s="5" t="str">
        <f t="shared" si="5"/>
        <v/>
      </c>
      <c r="G824" s="5" t="str">
        <f t="shared" si="7"/>
        <v/>
      </c>
      <c r="H824" s="53"/>
      <c r="I824" s="7"/>
      <c r="J824" s="6"/>
      <c r="K824" s="6"/>
    </row>
    <row r="825" ht="14.25" customHeight="1">
      <c r="A825" s="5" t="b">
        <f>SELECT!P830</f>
        <v>0</v>
      </c>
      <c r="B825" s="5" t="str">
        <f t="shared" si="1"/>
        <v/>
      </c>
      <c r="C825" s="5" t="str">
        <f t="shared" si="2"/>
        <v/>
      </c>
      <c r="D825" s="5" t="str">
        <f t="shared" si="3"/>
        <v/>
      </c>
      <c r="E825" s="5" t="str">
        <f t="shared" si="4"/>
        <v/>
      </c>
      <c r="F825" s="5" t="str">
        <f t="shared" si="5"/>
        <v/>
      </c>
      <c r="G825" s="5" t="str">
        <f t="shared" si="7"/>
        <v/>
      </c>
      <c r="H825" s="53"/>
      <c r="I825" s="7"/>
      <c r="J825" s="6"/>
      <c r="K825" s="6"/>
    </row>
    <row r="826" ht="14.25" customHeight="1">
      <c r="A826" s="5" t="b">
        <f>SELECT!P831</f>
        <v>0</v>
      </c>
      <c r="B826" s="5" t="str">
        <f t="shared" si="1"/>
        <v/>
      </c>
      <c r="C826" s="5" t="str">
        <f t="shared" si="2"/>
        <v/>
      </c>
      <c r="D826" s="5" t="str">
        <f t="shared" si="3"/>
        <v/>
      </c>
      <c r="E826" s="5" t="str">
        <f t="shared" si="4"/>
        <v/>
      </c>
      <c r="F826" s="5" t="str">
        <f t="shared" si="5"/>
        <v/>
      </c>
      <c r="G826" s="5" t="str">
        <f t="shared" si="7"/>
        <v/>
      </c>
      <c r="H826" s="53"/>
      <c r="I826" s="7"/>
      <c r="J826" s="6"/>
      <c r="K826" s="6"/>
    </row>
    <row r="827" ht="14.25" customHeight="1">
      <c r="A827" s="5" t="b">
        <f>SELECT!P832</f>
        <v>0</v>
      </c>
      <c r="B827" s="5" t="str">
        <f t="shared" si="1"/>
        <v/>
      </c>
      <c r="C827" s="5" t="str">
        <f t="shared" si="2"/>
        <v/>
      </c>
      <c r="D827" s="5" t="str">
        <f t="shared" si="3"/>
        <v/>
      </c>
      <c r="E827" s="5" t="str">
        <f t="shared" si="4"/>
        <v/>
      </c>
      <c r="F827" s="5" t="str">
        <f t="shared" si="5"/>
        <v/>
      </c>
      <c r="G827" s="5" t="str">
        <f t="shared" si="7"/>
        <v/>
      </c>
      <c r="H827" s="53"/>
      <c r="I827" s="7"/>
      <c r="J827" s="6"/>
      <c r="K827" s="6"/>
    </row>
    <row r="828" ht="14.25" customHeight="1">
      <c r="A828" s="5" t="b">
        <f>SELECT!P833</f>
        <v>0</v>
      </c>
      <c r="B828" s="5" t="str">
        <f t="shared" si="1"/>
        <v/>
      </c>
      <c r="C828" s="5" t="str">
        <f t="shared" si="2"/>
        <v/>
      </c>
      <c r="D828" s="5" t="str">
        <f t="shared" si="3"/>
        <v/>
      </c>
      <c r="E828" s="5" t="str">
        <f t="shared" si="4"/>
        <v/>
      </c>
      <c r="F828" s="5" t="str">
        <f t="shared" si="5"/>
        <v/>
      </c>
      <c r="G828" s="5" t="str">
        <f t="shared" si="7"/>
        <v/>
      </c>
      <c r="H828" s="53"/>
      <c r="I828" s="7"/>
      <c r="J828" s="6"/>
      <c r="K828" s="6"/>
    </row>
    <row r="829" ht="14.25" customHeight="1">
      <c r="A829" s="5" t="b">
        <f>SELECT!P834</f>
        <v>0</v>
      </c>
      <c r="B829" s="5" t="str">
        <f t="shared" si="1"/>
        <v/>
      </c>
      <c r="C829" s="5" t="str">
        <f t="shared" si="2"/>
        <v/>
      </c>
      <c r="D829" s="5" t="str">
        <f t="shared" si="3"/>
        <v/>
      </c>
      <c r="E829" s="5" t="str">
        <f t="shared" si="4"/>
        <v/>
      </c>
      <c r="F829" s="5" t="str">
        <f t="shared" si="5"/>
        <v/>
      </c>
      <c r="G829" s="5" t="str">
        <f t="shared" si="7"/>
        <v/>
      </c>
      <c r="H829" s="53"/>
      <c r="I829" s="7"/>
      <c r="J829" s="6"/>
      <c r="K829" s="6"/>
    </row>
    <row r="830" ht="14.25" customHeight="1">
      <c r="A830" s="5" t="b">
        <f>SELECT!P835</f>
        <v>0</v>
      </c>
      <c r="B830" s="5" t="str">
        <f t="shared" si="1"/>
        <v/>
      </c>
      <c r="C830" s="5" t="str">
        <f t="shared" si="2"/>
        <v/>
      </c>
      <c r="D830" s="5" t="str">
        <f t="shared" si="3"/>
        <v/>
      </c>
      <c r="E830" s="5" t="str">
        <f t="shared" si="4"/>
        <v/>
      </c>
      <c r="F830" s="5" t="str">
        <f t="shared" si="5"/>
        <v/>
      </c>
      <c r="G830" s="5" t="str">
        <f t="shared" si="7"/>
        <v/>
      </c>
      <c r="H830" s="53"/>
      <c r="I830" s="7"/>
      <c r="J830" s="6"/>
      <c r="K830" s="6"/>
    </row>
    <row r="831" ht="14.25" customHeight="1">
      <c r="A831" s="5" t="b">
        <f>SELECT!P836</f>
        <v>0</v>
      </c>
      <c r="B831" s="5" t="str">
        <f t="shared" si="1"/>
        <v/>
      </c>
      <c r="C831" s="5" t="str">
        <f t="shared" si="2"/>
        <v/>
      </c>
      <c r="D831" s="5" t="str">
        <f t="shared" si="3"/>
        <v/>
      </c>
      <c r="E831" s="5" t="str">
        <f t="shared" si="4"/>
        <v/>
      </c>
      <c r="F831" s="5" t="str">
        <f t="shared" si="5"/>
        <v/>
      </c>
      <c r="G831" s="5" t="str">
        <f t="shared" si="7"/>
        <v/>
      </c>
      <c r="H831" s="53"/>
      <c r="I831" s="7"/>
      <c r="J831" s="6"/>
      <c r="K831" s="6"/>
    </row>
    <row r="832" ht="14.25" customHeight="1">
      <c r="A832" s="5" t="b">
        <f>SELECT!P837</f>
        <v>0</v>
      </c>
      <c r="B832" s="5" t="str">
        <f t="shared" si="1"/>
        <v/>
      </c>
      <c r="C832" s="5" t="str">
        <f t="shared" si="2"/>
        <v/>
      </c>
      <c r="D832" s="5" t="str">
        <f t="shared" si="3"/>
        <v/>
      </c>
      <c r="E832" s="5" t="str">
        <f t="shared" si="4"/>
        <v/>
      </c>
      <c r="F832" s="5" t="str">
        <f t="shared" si="5"/>
        <v/>
      </c>
      <c r="G832" s="5" t="str">
        <f t="shared" si="7"/>
        <v/>
      </c>
      <c r="H832" s="53"/>
      <c r="I832" s="7"/>
      <c r="J832" s="6"/>
      <c r="K832" s="6"/>
    </row>
    <row r="833" ht="14.25" customHeight="1">
      <c r="A833" s="5" t="b">
        <f>SELECT!P838</f>
        <v>0</v>
      </c>
      <c r="B833" s="5" t="str">
        <f t="shared" si="1"/>
        <v/>
      </c>
      <c r="C833" s="5" t="str">
        <f t="shared" si="2"/>
        <v/>
      </c>
      <c r="D833" s="5" t="str">
        <f t="shared" si="3"/>
        <v/>
      </c>
      <c r="E833" s="5" t="str">
        <f t="shared" si="4"/>
        <v/>
      </c>
      <c r="F833" s="5" t="str">
        <f t="shared" si="5"/>
        <v/>
      </c>
      <c r="G833" s="5" t="str">
        <f t="shared" si="7"/>
        <v/>
      </c>
      <c r="H833" s="53"/>
      <c r="I833" s="7"/>
      <c r="J833" s="6"/>
      <c r="K833" s="6"/>
    </row>
    <row r="834" ht="14.25" customHeight="1">
      <c r="A834" s="5" t="b">
        <f>SELECT!P839</f>
        <v>0</v>
      </c>
      <c r="B834" s="5" t="str">
        <f t="shared" si="1"/>
        <v/>
      </c>
      <c r="C834" s="5" t="str">
        <f t="shared" si="2"/>
        <v/>
      </c>
      <c r="D834" s="5" t="str">
        <f t="shared" si="3"/>
        <v/>
      </c>
      <c r="E834" s="5" t="str">
        <f t="shared" si="4"/>
        <v/>
      </c>
      <c r="F834" s="5" t="str">
        <f t="shared" si="5"/>
        <v/>
      </c>
      <c r="G834" s="5" t="str">
        <f t="shared" si="7"/>
        <v/>
      </c>
      <c r="H834" s="53"/>
      <c r="I834" s="7"/>
      <c r="J834" s="6"/>
      <c r="K834" s="6"/>
    </row>
    <row r="835" ht="14.25" customHeight="1">
      <c r="A835" s="5" t="b">
        <f>SELECT!P840</f>
        <v>0</v>
      </c>
      <c r="B835" s="5" t="str">
        <f t="shared" si="1"/>
        <v/>
      </c>
      <c r="C835" s="5" t="str">
        <f t="shared" si="2"/>
        <v/>
      </c>
      <c r="D835" s="5" t="str">
        <f t="shared" si="3"/>
        <v/>
      </c>
      <c r="E835" s="5" t="str">
        <f t="shared" si="4"/>
        <v/>
      </c>
      <c r="F835" s="5" t="str">
        <f t="shared" si="5"/>
        <v/>
      </c>
      <c r="G835" s="5" t="str">
        <f t="shared" si="7"/>
        <v/>
      </c>
      <c r="H835" s="53"/>
      <c r="I835" s="7"/>
      <c r="J835" s="6"/>
      <c r="K835" s="6"/>
    </row>
    <row r="836" ht="14.25" customHeight="1">
      <c r="A836" s="5" t="b">
        <f>SELECT!P841</f>
        <v>0</v>
      </c>
      <c r="B836" s="5" t="str">
        <f t="shared" si="1"/>
        <v/>
      </c>
      <c r="C836" s="5" t="str">
        <f t="shared" si="2"/>
        <v/>
      </c>
      <c r="D836" s="5" t="str">
        <f t="shared" si="3"/>
        <v/>
      </c>
      <c r="E836" s="5" t="str">
        <f t="shared" si="4"/>
        <v/>
      </c>
      <c r="F836" s="5" t="str">
        <f t="shared" si="5"/>
        <v/>
      </c>
      <c r="G836" s="5" t="str">
        <f t="shared" si="7"/>
        <v/>
      </c>
      <c r="H836" s="53"/>
      <c r="I836" s="7"/>
      <c r="J836" s="6"/>
      <c r="K836" s="6"/>
    </row>
    <row r="837" ht="14.25" customHeight="1">
      <c r="A837" s="5" t="b">
        <f>SELECT!P842</f>
        <v>0</v>
      </c>
      <c r="B837" s="5" t="str">
        <f t="shared" si="1"/>
        <v/>
      </c>
      <c r="C837" s="5" t="str">
        <f t="shared" si="2"/>
        <v/>
      </c>
      <c r="D837" s="5" t="str">
        <f t="shared" si="3"/>
        <v/>
      </c>
      <c r="E837" s="5" t="str">
        <f t="shared" si="4"/>
        <v/>
      </c>
      <c r="F837" s="5" t="str">
        <f t="shared" si="5"/>
        <v/>
      </c>
      <c r="G837" s="5" t="str">
        <f t="shared" si="7"/>
        <v/>
      </c>
      <c r="H837" s="53"/>
      <c r="I837" s="7"/>
      <c r="J837" s="6"/>
      <c r="K837" s="6"/>
    </row>
    <row r="838" ht="14.25" customHeight="1">
      <c r="A838" s="5" t="b">
        <f>SELECT!P843</f>
        <v>0</v>
      </c>
      <c r="B838" s="5" t="str">
        <f t="shared" si="1"/>
        <v/>
      </c>
      <c r="C838" s="5" t="str">
        <f t="shared" si="2"/>
        <v/>
      </c>
      <c r="D838" s="5" t="str">
        <f t="shared" si="3"/>
        <v/>
      </c>
      <c r="E838" s="5" t="str">
        <f t="shared" si="4"/>
        <v/>
      </c>
      <c r="F838" s="5" t="str">
        <f t="shared" si="5"/>
        <v/>
      </c>
      <c r="G838" s="5" t="str">
        <f t="shared" si="7"/>
        <v/>
      </c>
      <c r="H838" s="53"/>
      <c r="I838" s="7"/>
      <c r="J838" s="6"/>
      <c r="K838" s="6"/>
    </row>
    <row r="839" ht="14.25" customHeight="1">
      <c r="A839" s="5" t="b">
        <f>SELECT!P844</f>
        <v>0</v>
      </c>
      <c r="B839" s="5" t="str">
        <f t="shared" si="1"/>
        <v/>
      </c>
      <c r="C839" s="5" t="str">
        <f t="shared" si="2"/>
        <v/>
      </c>
      <c r="D839" s="5" t="str">
        <f t="shared" si="3"/>
        <v/>
      </c>
      <c r="E839" s="5" t="str">
        <f t="shared" si="4"/>
        <v/>
      </c>
      <c r="F839" s="5" t="str">
        <f t="shared" si="5"/>
        <v/>
      </c>
      <c r="G839" s="5" t="str">
        <f t="shared" si="7"/>
        <v/>
      </c>
      <c r="H839" s="53"/>
      <c r="I839" s="7"/>
      <c r="J839" s="6"/>
      <c r="K839" s="6"/>
    </row>
    <row r="840" ht="14.25" customHeight="1">
      <c r="A840" s="5" t="b">
        <f>SELECT!P845</f>
        <v>0</v>
      </c>
      <c r="B840" s="5" t="str">
        <f t="shared" si="1"/>
        <v/>
      </c>
      <c r="C840" s="5" t="str">
        <f t="shared" si="2"/>
        <v/>
      </c>
      <c r="D840" s="5" t="str">
        <f t="shared" si="3"/>
        <v/>
      </c>
      <c r="E840" s="5" t="str">
        <f t="shared" si="4"/>
        <v/>
      </c>
      <c r="F840" s="5" t="str">
        <f t="shared" si="5"/>
        <v/>
      </c>
      <c r="G840" s="5" t="str">
        <f t="shared" si="7"/>
        <v/>
      </c>
      <c r="H840" s="53"/>
      <c r="I840" s="7"/>
      <c r="J840" s="6"/>
      <c r="K840" s="6"/>
    </row>
    <row r="841" ht="14.25" customHeight="1">
      <c r="A841" s="5" t="b">
        <f>SELECT!P846</f>
        <v>0</v>
      </c>
      <c r="B841" s="5" t="str">
        <f t="shared" si="1"/>
        <v/>
      </c>
      <c r="C841" s="5" t="str">
        <f t="shared" si="2"/>
        <v/>
      </c>
      <c r="D841" s="5" t="str">
        <f t="shared" si="3"/>
        <v/>
      </c>
      <c r="E841" s="5" t="str">
        <f t="shared" si="4"/>
        <v/>
      </c>
      <c r="F841" s="5" t="str">
        <f t="shared" si="5"/>
        <v/>
      </c>
      <c r="G841" s="5" t="str">
        <f t="shared" si="7"/>
        <v/>
      </c>
      <c r="H841" s="53"/>
      <c r="I841" s="7"/>
      <c r="J841" s="6"/>
      <c r="K841" s="6"/>
    </row>
    <row r="842" ht="14.25" customHeight="1">
      <c r="A842" s="5" t="b">
        <f>SELECT!P847</f>
        <v>0</v>
      </c>
      <c r="B842" s="5" t="str">
        <f t="shared" si="1"/>
        <v/>
      </c>
      <c r="C842" s="5" t="str">
        <f t="shared" si="2"/>
        <v/>
      </c>
      <c r="D842" s="5" t="str">
        <f t="shared" si="3"/>
        <v/>
      </c>
      <c r="E842" s="5" t="str">
        <f t="shared" si="4"/>
        <v/>
      </c>
      <c r="F842" s="5" t="str">
        <f t="shared" si="5"/>
        <v/>
      </c>
      <c r="G842" s="5" t="str">
        <f t="shared" si="7"/>
        <v/>
      </c>
      <c r="H842" s="53"/>
      <c r="I842" s="7"/>
      <c r="J842" s="6"/>
      <c r="K842" s="6"/>
    </row>
    <row r="843" ht="14.25" customHeight="1">
      <c r="A843" s="5" t="b">
        <f>SELECT!P848</f>
        <v>0</v>
      </c>
      <c r="B843" s="5" t="str">
        <f t="shared" si="1"/>
        <v/>
      </c>
      <c r="C843" s="5" t="str">
        <f t="shared" si="2"/>
        <v/>
      </c>
      <c r="D843" s="5" t="str">
        <f t="shared" si="3"/>
        <v/>
      </c>
      <c r="E843" s="5" t="str">
        <f t="shared" si="4"/>
        <v/>
      </c>
      <c r="F843" s="5" t="str">
        <f t="shared" si="5"/>
        <v/>
      </c>
      <c r="G843" s="5" t="str">
        <f t="shared" si="7"/>
        <v/>
      </c>
      <c r="H843" s="53"/>
      <c r="I843" s="7"/>
      <c r="J843" s="6"/>
      <c r="K843" s="6"/>
    </row>
    <row r="844" ht="14.25" customHeight="1">
      <c r="A844" s="5" t="b">
        <f>SELECT!P849</f>
        <v>0</v>
      </c>
      <c r="B844" s="5" t="str">
        <f t="shared" si="1"/>
        <v/>
      </c>
      <c r="C844" s="5" t="str">
        <f t="shared" si="2"/>
        <v/>
      </c>
      <c r="D844" s="5" t="str">
        <f t="shared" si="3"/>
        <v/>
      </c>
      <c r="E844" s="5" t="str">
        <f t="shared" si="4"/>
        <v/>
      </c>
      <c r="F844" s="5" t="str">
        <f t="shared" si="5"/>
        <v/>
      </c>
      <c r="G844" s="5" t="str">
        <f t="shared" si="7"/>
        <v/>
      </c>
      <c r="H844" s="53"/>
      <c r="I844" s="7"/>
      <c r="J844" s="6"/>
      <c r="K844" s="6"/>
    </row>
    <row r="845" ht="14.25" customHeight="1">
      <c r="A845" s="5" t="b">
        <f>SELECT!P850</f>
        <v>0</v>
      </c>
      <c r="B845" s="5" t="str">
        <f t="shared" si="1"/>
        <v/>
      </c>
      <c r="C845" s="5" t="str">
        <f t="shared" si="2"/>
        <v/>
      </c>
      <c r="D845" s="5" t="str">
        <f t="shared" si="3"/>
        <v/>
      </c>
      <c r="E845" s="5" t="str">
        <f t="shared" si="4"/>
        <v/>
      </c>
      <c r="F845" s="5" t="str">
        <f t="shared" si="5"/>
        <v/>
      </c>
      <c r="G845" s="5" t="str">
        <f t="shared" si="7"/>
        <v/>
      </c>
      <c r="H845" s="53"/>
      <c r="I845" s="7"/>
      <c r="J845" s="6"/>
      <c r="K845" s="6"/>
    </row>
    <row r="846" ht="14.25" customHeight="1">
      <c r="A846" s="5" t="b">
        <f>SELECT!P851</f>
        <v>0</v>
      </c>
      <c r="B846" s="5" t="str">
        <f t="shared" si="1"/>
        <v/>
      </c>
      <c r="C846" s="5" t="str">
        <f t="shared" si="2"/>
        <v/>
      </c>
      <c r="D846" s="5" t="str">
        <f t="shared" si="3"/>
        <v/>
      </c>
      <c r="E846" s="5" t="str">
        <f t="shared" si="4"/>
        <v/>
      </c>
      <c r="F846" s="5" t="str">
        <f t="shared" si="5"/>
        <v/>
      </c>
      <c r="G846" s="5" t="str">
        <f t="shared" si="7"/>
        <v/>
      </c>
      <c r="H846" s="53"/>
      <c r="I846" s="7"/>
      <c r="J846" s="6"/>
      <c r="K846" s="6"/>
    </row>
    <row r="847" ht="14.25" customHeight="1">
      <c r="A847" s="5" t="b">
        <f>SELECT!P852</f>
        <v>0</v>
      </c>
      <c r="B847" s="5" t="str">
        <f t="shared" si="1"/>
        <v/>
      </c>
      <c r="C847" s="5" t="str">
        <f t="shared" si="2"/>
        <v/>
      </c>
      <c r="D847" s="5" t="str">
        <f t="shared" si="3"/>
        <v/>
      </c>
      <c r="E847" s="5" t="str">
        <f t="shared" si="4"/>
        <v/>
      </c>
      <c r="F847" s="5" t="str">
        <f t="shared" si="5"/>
        <v/>
      </c>
      <c r="G847" s="5" t="str">
        <f t="shared" si="7"/>
        <v/>
      </c>
      <c r="H847" s="53"/>
      <c r="I847" s="7"/>
      <c r="J847" s="6"/>
      <c r="K847" s="6"/>
    </row>
    <row r="848" ht="14.25" customHeight="1">
      <c r="A848" s="5" t="b">
        <f>SELECT!P853</f>
        <v>0</v>
      </c>
      <c r="B848" s="5" t="str">
        <f t="shared" si="1"/>
        <v/>
      </c>
      <c r="C848" s="5" t="str">
        <f t="shared" si="2"/>
        <v/>
      </c>
      <c r="D848" s="5" t="str">
        <f t="shared" si="3"/>
        <v/>
      </c>
      <c r="E848" s="5" t="str">
        <f t="shared" si="4"/>
        <v/>
      </c>
      <c r="F848" s="5" t="str">
        <f t="shared" si="5"/>
        <v/>
      </c>
      <c r="G848" s="5" t="str">
        <f t="shared" si="7"/>
        <v/>
      </c>
      <c r="H848" s="53"/>
      <c r="I848" s="7"/>
      <c r="J848" s="6"/>
      <c r="K848" s="6"/>
    </row>
    <row r="849" ht="14.25" customHeight="1">
      <c r="A849" s="5" t="b">
        <f>SELECT!P854</f>
        <v>0</v>
      </c>
      <c r="B849" s="5" t="str">
        <f t="shared" si="1"/>
        <v/>
      </c>
      <c r="C849" s="5" t="str">
        <f t="shared" si="2"/>
        <v/>
      </c>
      <c r="D849" s="5" t="str">
        <f t="shared" si="3"/>
        <v/>
      </c>
      <c r="E849" s="5" t="str">
        <f t="shared" si="4"/>
        <v/>
      </c>
      <c r="F849" s="5" t="str">
        <f t="shared" si="5"/>
        <v/>
      </c>
      <c r="G849" s="5" t="str">
        <f t="shared" si="7"/>
        <v/>
      </c>
      <c r="H849" s="53"/>
      <c r="I849" s="7"/>
      <c r="J849" s="6"/>
      <c r="K849" s="6"/>
    </row>
    <row r="850" ht="14.25" customHeight="1">
      <c r="A850" s="5" t="b">
        <f>SELECT!P855</f>
        <v>0</v>
      </c>
      <c r="B850" s="5" t="str">
        <f t="shared" si="1"/>
        <v/>
      </c>
      <c r="C850" s="5" t="str">
        <f t="shared" si="2"/>
        <v/>
      </c>
      <c r="D850" s="5" t="str">
        <f t="shared" si="3"/>
        <v/>
      </c>
      <c r="E850" s="5" t="str">
        <f t="shared" si="4"/>
        <v/>
      </c>
      <c r="F850" s="5" t="str">
        <f t="shared" si="5"/>
        <v/>
      </c>
      <c r="G850" s="5" t="str">
        <f t="shared" si="7"/>
        <v/>
      </c>
      <c r="H850" s="53"/>
      <c r="I850" s="7"/>
      <c r="J850" s="6"/>
      <c r="K850" s="6"/>
    </row>
    <row r="851" ht="14.25" customHeight="1">
      <c r="A851" s="5" t="b">
        <f>SELECT!P856</f>
        <v>0</v>
      </c>
      <c r="B851" s="5" t="str">
        <f t="shared" si="1"/>
        <v/>
      </c>
      <c r="C851" s="5" t="str">
        <f t="shared" si="2"/>
        <v/>
      </c>
      <c r="D851" s="5" t="str">
        <f t="shared" si="3"/>
        <v/>
      </c>
      <c r="E851" s="5" t="str">
        <f t="shared" si="4"/>
        <v/>
      </c>
      <c r="F851" s="5" t="str">
        <f t="shared" si="5"/>
        <v/>
      </c>
      <c r="G851" s="5" t="str">
        <f t="shared" si="7"/>
        <v/>
      </c>
      <c r="H851" s="53"/>
      <c r="I851" s="7"/>
      <c r="J851" s="6"/>
      <c r="K851" s="6"/>
    </row>
    <row r="852" ht="14.25" customHeight="1">
      <c r="A852" s="5" t="b">
        <f>SELECT!P857</f>
        <v>0</v>
      </c>
      <c r="B852" s="5" t="str">
        <f t="shared" si="1"/>
        <v/>
      </c>
      <c r="C852" s="5" t="str">
        <f t="shared" si="2"/>
        <v/>
      </c>
      <c r="D852" s="5" t="str">
        <f t="shared" si="3"/>
        <v/>
      </c>
      <c r="E852" s="5" t="str">
        <f t="shared" si="4"/>
        <v/>
      </c>
      <c r="F852" s="5" t="str">
        <f t="shared" si="5"/>
        <v/>
      </c>
      <c r="G852" s="5" t="str">
        <f t="shared" si="7"/>
        <v/>
      </c>
      <c r="H852" s="53"/>
      <c r="I852" s="7"/>
      <c r="J852" s="6"/>
      <c r="K852" s="6"/>
    </row>
    <row r="853" ht="14.25" customHeight="1">
      <c r="A853" s="5" t="b">
        <f>SELECT!P858</f>
        <v>0</v>
      </c>
      <c r="B853" s="5" t="str">
        <f t="shared" si="1"/>
        <v/>
      </c>
      <c r="C853" s="5" t="str">
        <f t="shared" si="2"/>
        <v/>
      </c>
      <c r="D853" s="5" t="str">
        <f t="shared" si="3"/>
        <v/>
      </c>
      <c r="E853" s="5" t="str">
        <f t="shared" si="4"/>
        <v/>
      </c>
      <c r="F853" s="5" t="str">
        <f t="shared" si="5"/>
        <v/>
      </c>
      <c r="G853" s="5" t="str">
        <f t="shared" si="7"/>
        <v/>
      </c>
      <c r="H853" s="53"/>
      <c r="I853" s="7"/>
      <c r="J853" s="6"/>
      <c r="K853" s="6"/>
    </row>
    <row r="854" ht="14.25" customHeight="1">
      <c r="A854" s="5" t="b">
        <f>SELECT!P859</f>
        <v>0</v>
      </c>
      <c r="B854" s="5" t="str">
        <f t="shared" si="1"/>
        <v/>
      </c>
      <c r="C854" s="5" t="str">
        <f t="shared" si="2"/>
        <v/>
      </c>
      <c r="D854" s="5" t="str">
        <f t="shared" si="3"/>
        <v/>
      </c>
      <c r="E854" s="5" t="str">
        <f t="shared" si="4"/>
        <v/>
      </c>
      <c r="F854" s="5" t="str">
        <f t="shared" si="5"/>
        <v/>
      </c>
      <c r="G854" s="5" t="str">
        <f t="shared" si="7"/>
        <v/>
      </c>
      <c r="H854" s="53"/>
      <c r="I854" s="7"/>
      <c r="J854" s="6"/>
      <c r="K854" s="6"/>
    </row>
    <row r="855" ht="14.25" customHeight="1">
      <c r="A855" s="5" t="b">
        <f>SELECT!P860</f>
        <v>0</v>
      </c>
      <c r="B855" s="5" t="str">
        <f t="shared" si="1"/>
        <v/>
      </c>
      <c r="C855" s="5" t="str">
        <f t="shared" si="2"/>
        <v/>
      </c>
      <c r="D855" s="5" t="str">
        <f t="shared" si="3"/>
        <v/>
      </c>
      <c r="E855" s="5" t="str">
        <f t="shared" si="4"/>
        <v/>
      </c>
      <c r="F855" s="5" t="str">
        <f t="shared" si="5"/>
        <v/>
      </c>
      <c r="G855" s="5" t="str">
        <f t="shared" si="7"/>
        <v/>
      </c>
      <c r="H855" s="53"/>
      <c r="I855" s="7"/>
      <c r="J855" s="6"/>
      <c r="K855" s="6"/>
    </row>
    <row r="856" ht="14.25" customHeight="1">
      <c r="A856" s="5" t="b">
        <f>SELECT!P861</f>
        <v>0</v>
      </c>
      <c r="B856" s="5" t="str">
        <f t="shared" si="1"/>
        <v/>
      </c>
      <c r="C856" s="5" t="str">
        <f t="shared" si="2"/>
        <v/>
      </c>
      <c r="D856" s="5" t="str">
        <f t="shared" si="3"/>
        <v/>
      </c>
      <c r="E856" s="5" t="str">
        <f t="shared" si="4"/>
        <v/>
      </c>
      <c r="F856" s="5" t="str">
        <f t="shared" si="5"/>
        <v/>
      </c>
      <c r="G856" s="5" t="str">
        <f t="shared" si="7"/>
        <v/>
      </c>
      <c r="H856" s="53"/>
      <c r="I856" s="7"/>
      <c r="J856" s="6"/>
      <c r="K856" s="6"/>
    </row>
    <row r="857" ht="14.25" customHeight="1">
      <c r="A857" s="5" t="b">
        <f>SELECT!P862</f>
        <v>0</v>
      </c>
      <c r="B857" s="5" t="str">
        <f t="shared" si="1"/>
        <v/>
      </c>
      <c r="C857" s="5" t="str">
        <f t="shared" si="2"/>
        <v/>
      </c>
      <c r="D857" s="5" t="str">
        <f t="shared" si="3"/>
        <v/>
      </c>
      <c r="E857" s="5" t="str">
        <f t="shared" si="4"/>
        <v/>
      </c>
      <c r="F857" s="5" t="str">
        <f t="shared" si="5"/>
        <v/>
      </c>
      <c r="G857" s="5" t="str">
        <f t="shared" si="7"/>
        <v/>
      </c>
      <c r="H857" s="53"/>
      <c r="I857" s="7"/>
      <c r="J857" s="6"/>
      <c r="K857" s="6"/>
    </row>
    <row r="858" ht="14.25" customHeight="1">
      <c r="A858" s="5" t="b">
        <f>SELECT!P863</f>
        <v>0</v>
      </c>
      <c r="B858" s="5" t="str">
        <f t="shared" si="1"/>
        <v/>
      </c>
      <c r="C858" s="5" t="str">
        <f t="shared" si="2"/>
        <v/>
      </c>
      <c r="D858" s="5" t="str">
        <f t="shared" si="3"/>
        <v/>
      </c>
      <c r="E858" s="5" t="str">
        <f t="shared" si="4"/>
        <v/>
      </c>
      <c r="F858" s="5" t="str">
        <f t="shared" si="5"/>
        <v/>
      </c>
      <c r="G858" s="5" t="str">
        <f t="shared" si="7"/>
        <v/>
      </c>
      <c r="H858" s="53"/>
      <c r="I858" s="7"/>
      <c r="J858" s="6"/>
      <c r="K858" s="6"/>
    </row>
    <row r="859" ht="14.25" customHeight="1">
      <c r="A859" s="5" t="b">
        <f>SELECT!P864</f>
        <v>0</v>
      </c>
      <c r="B859" s="5" t="str">
        <f t="shared" si="1"/>
        <v/>
      </c>
      <c r="C859" s="5" t="str">
        <f t="shared" si="2"/>
        <v/>
      </c>
      <c r="D859" s="5" t="str">
        <f t="shared" si="3"/>
        <v/>
      </c>
      <c r="E859" s="5" t="str">
        <f t="shared" si="4"/>
        <v/>
      </c>
      <c r="F859" s="5" t="str">
        <f t="shared" si="5"/>
        <v/>
      </c>
      <c r="G859" s="5" t="str">
        <f t="shared" si="7"/>
        <v/>
      </c>
      <c r="H859" s="53"/>
      <c r="I859" s="7"/>
      <c r="J859" s="6"/>
      <c r="K859" s="6"/>
    </row>
    <row r="860" ht="14.25" customHeight="1">
      <c r="A860" s="5" t="b">
        <f>SELECT!P865</f>
        <v>0</v>
      </c>
      <c r="B860" s="5" t="str">
        <f t="shared" si="1"/>
        <v/>
      </c>
      <c r="C860" s="5" t="str">
        <f t="shared" si="2"/>
        <v/>
      </c>
      <c r="D860" s="5" t="str">
        <f t="shared" si="3"/>
        <v/>
      </c>
      <c r="E860" s="5" t="str">
        <f t="shared" si="4"/>
        <v/>
      </c>
      <c r="F860" s="5" t="str">
        <f t="shared" si="5"/>
        <v/>
      </c>
      <c r="G860" s="5" t="str">
        <f t="shared" si="7"/>
        <v/>
      </c>
      <c r="H860" s="53"/>
      <c r="I860" s="7"/>
      <c r="J860" s="6"/>
      <c r="K860" s="6"/>
    </row>
    <row r="861" ht="14.25" customHeight="1">
      <c r="A861" s="5" t="b">
        <f>SELECT!P866</f>
        <v>0</v>
      </c>
      <c r="B861" s="5" t="str">
        <f t="shared" si="1"/>
        <v/>
      </c>
      <c r="C861" s="5" t="str">
        <f t="shared" si="2"/>
        <v/>
      </c>
      <c r="D861" s="5" t="str">
        <f t="shared" si="3"/>
        <v/>
      </c>
      <c r="E861" s="5" t="str">
        <f t="shared" si="4"/>
        <v/>
      </c>
      <c r="F861" s="5" t="str">
        <f t="shared" si="5"/>
        <v/>
      </c>
      <c r="G861" s="5" t="str">
        <f t="shared" si="7"/>
        <v/>
      </c>
      <c r="H861" s="53"/>
      <c r="I861" s="7"/>
      <c r="J861" s="6"/>
      <c r="K861" s="6"/>
    </row>
    <row r="862" ht="14.25" customHeight="1">
      <c r="A862" s="5" t="b">
        <f>SELECT!P867</f>
        <v>0</v>
      </c>
      <c r="B862" s="5" t="str">
        <f t="shared" si="1"/>
        <v/>
      </c>
      <c r="C862" s="5" t="str">
        <f t="shared" si="2"/>
        <v/>
      </c>
      <c r="D862" s="5" t="str">
        <f t="shared" si="3"/>
        <v/>
      </c>
      <c r="E862" s="5" t="str">
        <f t="shared" si="4"/>
        <v/>
      </c>
      <c r="F862" s="5" t="str">
        <f t="shared" si="5"/>
        <v/>
      </c>
      <c r="G862" s="5" t="str">
        <f t="shared" si="7"/>
        <v/>
      </c>
      <c r="H862" s="53"/>
      <c r="I862" s="7"/>
      <c r="J862" s="6"/>
      <c r="K862" s="6"/>
    </row>
    <row r="863" ht="14.25" customHeight="1">
      <c r="A863" s="5" t="b">
        <f>SELECT!P868</f>
        <v>0</v>
      </c>
      <c r="B863" s="5" t="str">
        <f t="shared" si="1"/>
        <v/>
      </c>
      <c r="C863" s="5" t="str">
        <f t="shared" si="2"/>
        <v/>
      </c>
      <c r="D863" s="5" t="str">
        <f t="shared" si="3"/>
        <v/>
      </c>
      <c r="E863" s="5" t="str">
        <f t="shared" si="4"/>
        <v/>
      </c>
      <c r="F863" s="5" t="str">
        <f t="shared" si="5"/>
        <v/>
      </c>
      <c r="G863" s="5" t="str">
        <f t="shared" si="7"/>
        <v/>
      </c>
      <c r="H863" s="53"/>
      <c r="I863" s="7"/>
      <c r="J863" s="6"/>
      <c r="K863" s="6"/>
    </row>
    <row r="864" ht="14.25" customHeight="1">
      <c r="A864" s="5" t="b">
        <f>SELECT!P869</f>
        <v>0</v>
      </c>
      <c r="B864" s="5" t="str">
        <f t="shared" si="1"/>
        <v/>
      </c>
      <c r="C864" s="5" t="str">
        <f t="shared" si="2"/>
        <v/>
      </c>
      <c r="D864" s="5" t="str">
        <f t="shared" si="3"/>
        <v/>
      </c>
      <c r="E864" s="5" t="str">
        <f t="shared" si="4"/>
        <v/>
      </c>
      <c r="F864" s="5" t="str">
        <f t="shared" si="5"/>
        <v/>
      </c>
      <c r="G864" s="5" t="str">
        <f t="shared" si="7"/>
        <v/>
      </c>
      <c r="H864" s="53"/>
      <c r="I864" s="7"/>
      <c r="J864" s="6"/>
      <c r="K864" s="6"/>
    </row>
    <row r="865" ht="14.25" customHeight="1">
      <c r="A865" s="5" t="b">
        <f>SELECT!P870</f>
        <v>0</v>
      </c>
      <c r="B865" s="5" t="str">
        <f t="shared" si="1"/>
        <v/>
      </c>
      <c r="C865" s="5" t="str">
        <f t="shared" si="2"/>
        <v/>
      </c>
      <c r="D865" s="5" t="str">
        <f t="shared" si="3"/>
        <v/>
      </c>
      <c r="E865" s="5" t="str">
        <f t="shared" si="4"/>
        <v/>
      </c>
      <c r="F865" s="5" t="str">
        <f t="shared" si="5"/>
        <v/>
      </c>
      <c r="G865" s="5" t="str">
        <f t="shared" si="7"/>
        <v/>
      </c>
      <c r="H865" s="53"/>
      <c r="I865" s="7"/>
      <c r="J865" s="6"/>
      <c r="K865" s="6"/>
    </row>
    <row r="866" ht="14.25" customHeight="1">
      <c r="A866" s="5" t="b">
        <f>SELECT!P871</f>
        <v>0</v>
      </c>
      <c r="B866" s="5" t="str">
        <f t="shared" si="1"/>
        <v/>
      </c>
      <c r="C866" s="5" t="str">
        <f t="shared" si="2"/>
        <v/>
      </c>
      <c r="D866" s="5" t="str">
        <f t="shared" si="3"/>
        <v/>
      </c>
      <c r="E866" s="5" t="str">
        <f t="shared" si="4"/>
        <v/>
      </c>
      <c r="F866" s="5" t="str">
        <f t="shared" si="5"/>
        <v/>
      </c>
      <c r="G866" s="5" t="str">
        <f t="shared" si="7"/>
        <v/>
      </c>
      <c r="H866" s="53"/>
      <c r="I866" s="7"/>
      <c r="J866" s="6"/>
      <c r="K866" s="6"/>
    </row>
    <row r="867" ht="14.25" customHeight="1">
      <c r="A867" s="5" t="b">
        <f>SELECT!P872</f>
        <v>0</v>
      </c>
      <c r="B867" s="5" t="str">
        <f t="shared" si="1"/>
        <v/>
      </c>
      <c r="C867" s="5" t="str">
        <f t="shared" si="2"/>
        <v/>
      </c>
      <c r="D867" s="5" t="str">
        <f t="shared" si="3"/>
        <v/>
      </c>
      <c r="E867" s="5" t="str">
        <f t="shared" si="4"/>
        <v/>
      </c>
      <c r="F867" s="5" t="str">
        <f t="shared" si="5"/>
        <v/>
      </c>
      <c r="G867" s="5" t="str">
        <f t="shared" si="7"/>
        <v/>
      </c>
      <c r="H867" s="53"/>
      <c r="I867" s="7"/>
      <c r="J867" s="6"/>
      <c r="K867" s="6"/>
    </row>
    <row r="868" ht="14.25" customHeight="1">
      <c r="A868" s="5" t="b">
        <f>SELECT!P873</f>
        <v>0</v>
      </c>
      <c r="B868" s="5" t="str">
        <f t="shared" si="1"/>
        <v/>
      </c>
      <c r="C868" s="5" t="str">
        <f t="shared" si="2"/>
        <v/>
      </c>
      <c r="D868" s="5" t="str">
        <f t="shared" si="3"/>
        <v/>
      </c>
      <c r="E868" s="5" t="str">
        <f t="shared" si="4"/>
        <v/>
      </c>
      <c r="F868" s="5" t="str">
        <f t="shared" si="5"/>
        <v/>
      </c>
      <c r="G868" s="5" t="str">
        <f t="shared" si="7"/>
        <v/>
      </c>
      <c r="H868" s="53"/>
      <c r="I868" s="7"/>
      <c r="J868" s="6"/>
      <c r="K868" s="6"/>
    </row>
    <row r="869" ht="14.25" customHeight="1">
      <c r="A869" s="5" t="b">
        <f>SELECT!P874</f>
        <v>0</v>
      </c>
      <c r="B869" s="5" t="str">
        <f t="shared" si="1"/>
        <v/>
      </c>
      <c r="C869" s="5" t="str">
        <f t="shared" si="2"/>
        <v/>
      </c>
      <c r="D869" s="5" t="str">
        <f t="shared" si="3"/>
        <v/>
      </c>
      <c r="E869" s="5" t="str">
        <f t="shared" si="4"/>
        <v/>
      </c>
      <c r="F869" s="5" t="str">
        <f t="shared" si="5"/>
        <v/>
      </c>
      <c r="G869" s="5" t="str">
        <f t="shared" si="7"/>
        <v/>
      </c>
      <c r="H869" s="53"/>
      <c r="I869" s="7"/>
      <c r="J869" s="6"/>
      <c r="K869" s="6"/>
    </row>
    <row r="870" ht="14.25" customHeight="1">
      <c r="A870" s="5" t="b">
        <f>SELECT!P875</f>
        <v>0</v>
      </c>
      <c r="B870" s="5" t="str">
        <f t="shared" si="1"/>
        <v/>
      </c>
      <c r="C870" s="5" t="str">
        <f t="shared" si="2"/>
        <v/>
      </c>
      <c r="D870" s="5" t="str">
        <f t="shared" si="3"/>
        <v/>
      </c>
      <c r="E870" s="5" t="str">
        <f t="shared" si="4"/>
        <v/>
      </c>
      <c r="F870" s="5" t="str">
        <f t="shared" si="5"/>
        <v/>
      </c>
      <c r="G870" s="5" t="str">
        <f t="shared" si="7"/>
        <v/>
      </c>
      <c r="H870" s="53"/>
      <c r="I870" s="7"/>
      <c r="J870" s="6"/>
      <c r="K870" s="6"/>
    </row>
    <row r="871" ht="14.25" customHeight="1">
      <c r="A871" s="5" t="b">
        <f>SELECT!P876</f>
        <v>0</v>
      </c>
      <c r="B871" s="5" t="str">
        <f t="shared" si="1"/>
        <v/>
      </c>
      <c r="C871" s="5" t="str">
        <f t="shared" si="2"/>
        <v/>
      </c>
      <c r="D871" s="5" t="str">
        <f t="shared" si="3"/>
        <v/>
      </c>
      <c r="E871" s="5" t="str">
        <f t="shared" si="4"/>
        <v/>
      </c>
      <c r="F871" s="5" t="str">
        <f t="shared" si="5"/>
        <v/>
      </c>
      <c r="G871" s="5" t="str">
        <f t="shared" si="7"/>
        <v/>
      </c>
      <c r="H871" s="53"/>
      <c r="I871" s="7"/>
      <c r="J871" s="6"/>
      <c r="K871" s="6"/>
    </row>
    <row r="872" ht="14.25" customHeight="1">
      <c r="A872" s="5" t="b">
        <f>SELECT!P877</f>
        <v>0</v>
      </c>
      <c r="B872" s="5" t="str">
        <f t="shared" si="1"/>
        <v/>
      </c>
      <c r="C872" s="5" t="str">
        <f t="shared" si="2"/>
        <v/>
      </c>
      <c r="D872" s="5" t="str">
        <f t="shared" si="3"/>
        <v/>
      </c>
      <c r="E872" s="5" t="str">
        <f t="shared" si="4"/>
        <v/>
      </c>
      <c r="F872" s="5" t="str">
        <f t="shared" si="5"/>
        <v/>
      </c>
      <c r="G872" s="5" t="str">
        <f t="shared" si="7"/>
        <v/>
      </c>
      <c r="H872" s="53"/>
      <c r="I872" s="7"/>
      <c r="J872" s="6"/>
      <c r="K872" s="6"/>
    </row>
    <row r="873" ht="14.25" customHeight="1">
      <c r="A873" s="5" t="b">
        <f>SELECT!P878</f>
        <v>0</v>
      </c>
      <c r="B873" s="5" t="str">
        <f t="shared" si="1"/>
        <v/>
      </c>
      <c r="C873" s="5" t="str">
        <f t="shared" si="2"/>
        <v/>
      </c>
      <c r="D873" s="5" t="str">
        <f t="shared" si="3"/>
        <v/>
      </c>
      <c r="E873" s="5" t="str">
        <f t="shared" si="4"/>
        <v/>
      </c>
      <c r="F873" s="5" t="str">
        <f t="shared" si="5"/>
        <v/>
      </c>
      <c r="G873" s="5" t="str">
        <f t="shared" si="7"/>
        <v/>
      </c>
      <c r="H873" s="53"/>
      <c r="I873" s="7"/>
      <c r="J873" s="6"/>
      <c r="K873" s="6"/>
    </row>
    <row r="874" ht="14.25" customHeight="1">
      <c r="A874" s="5" t="b">
        <f>SELECT!P879</f>
        <v>0</v>
      </c>
      <c r="B874" s="5" t="str">
        <f t="shared" si="1"/>
        <v/>
      </c>
      <c r="C874" s="5" t="str">
        <f t="shared" si="2"/>
        <v/>
      </c>
      <c r="D874" s="5" t="str">
        <f t="shared" si="3"/>
        <v/>
      </c>
      <c r="E874" s="5" t="str">
        <f t="shared" si="4"/>
        <v/>
      </c>
      <c r="F874" s="5" t="str">
        <f t="shared" si="5"/>
        <v/>
      </c>
      <c r="G874" s="5" t="str">
        <f t="shared" si="7"/>
        <v/>
      </c>
      <c r="H874" s="53"/>
      <c r="I874" s="7"/>
      <c r="J874" s="6"/>
      <c r="K874" s="6"/>
    </row>
    <row r="875" ht="14.25" customHeight="1">
      <c r="A875" s="5" t="b">
        <f>SELECT!P880</f>
        <v>0</v>
      </c>
      <c r="B875" s="5" t="str">
        <f t="shared" si="1"/>
        <v/>
      </c>
      <c r="C875" s="5" t="str">
        <f t="shared" si="2"/>
        <v/>
      </c>
      <c r="D875" s="5" t="str">
        <f t="shared" si="3"/>
        <v/>
      </c>
      <c r="E875" s="5" t="str">
        <f t="shared" si="4"/>
        <v/>
      </c>
      <c r="F875" s="5" t="str">
        <f t="shared" si="5"/>
        <v/>
      </c>
      <c r="G875" s="5" t="str">
        <f t="shared" si="7"/>
        <v/>
      </c>
      <c r="H875" s="53"/>
      <c r="I875" s="7"/>
      <c r="J875" s="6"/>
      <c r="K875" s="6"/>
    </row>
    <row r="876" ht="14.25" customHeight="1">
      <c r="A876" s="5" t="b">
        <f>SELECT!P881</f>
        <v>0</v>
      </c>
      <c r="B876" s="5" t="str">
        <f t="shared" si="1"/>
        <v/>
      </c>
      <c r="C876" s="5" t="str">
        <f t="shared" si="2"/>
        <v/>
      </c>
      <c r="D876" s="5" t="str">
        <f t="shared" si="3"/>
        <v/>
      </c>
      <c r="E876" s="5" t="str">
        <f t="shared" si="4"/>
        <v/>
      </c>
      <c r="F876" s="5" t="str">
        <f t="shared" si="5"/>
        <v/>
      </c>
      <c r="G876" s="5" t="str">
        <f t="shared" si="7"/>
        <v/>
      </c>
      <c r="H876" s="53"/>
      <c r="I876" s="7"/>
      <c r="J876" s="6"/>
      <c r="K876" s="6"/>
    </row>
    <row r="877" ht="14.25" customHeight="1">
      <c r="A877" s="5" t="b">
        <f>SELECT!P882</f>
        <v>0</v>
      </c>
      <c r="B877" s="5" t="str">
        <f t="shared" si="1"/>
        <v/>
      </c>
      <c r="C877" s="5" t="str">
        <f t="shared" si="2"/>
        <v/>
      </c>
      <c r="D877" s="5" t="str">
        <f t="shared" si="3"/>
        <v/>
      </c>
      <c r="E877" s="5" t="str">
        <f t="shared" si="4"/>
        <v/>
      </c>
      <c r="F877" s="5" t="str">
        <f t="shared" si="5"/>
        <v/>
      </c>
      <c r="G877" s="5" t="str">
        <f t="shared" si="7"/>
        <v/>
      </c>
      <c r="H877" s="53"/>
      <c r="I877" s="7"/>
      <c r="J877" s="6"/>
      <c r="K877" s="6"/>
    </row>
    <row r="878" ht="14.25" customHeight="1">
      <c r="A878" s="5" t="b">
        <f>SELECT!P883</f>
        <v>0</v>
      </c>
      <c r="B878" s="5" t="str">
        <f t="shared" si="1"/>
        <v/>
      </c>
      <c r="C878" s="5" t="str">
        <f t="shared" si="2"/>
        <v/>
      </c>
      <c r="D878" s="5" t="str">
        <f t="shared" si="3"/>
        <v/>
      </c>
      <c r="E878" s="5" t="str">
        <f t="shared" si="4"/>
        <v/>
      </c>
      <c r="F878" s="5" t="str">
        <f t="shared" si="5"/>
        <v/>
      </c>
      <c r="G878" s="5" t="str">
        <f t="shared" si="7"/>
        <v/>
      </c>
      <c r="H878" s="53"/>
      <c r="I878" s="7"/>
      <c r="J878" s="6"/>
      <c r="K878" s="6"/>
    </row>
    <row r="879" ht="14.25" customHeight="1">
      <c r="A879" s="5" t="b">
        <f>SELECT!P884</f>
        <v>0</v>
      </c>
      <c r="B879" s="5" t="str">
        <f t="shared" si="1"/>
        <v/>
      </c>
      <c r="C879" s="5" t="str">
        <f t="shared" si="2"/>
        <v/>
      </c>
      <c r="D879" s="5" t="str">
        <f t="shared" si="3"/>
        <v/>
      </c>
      <c r="E879" s="5" t="str">
        <f t="shared" si="4"/>
        <v/>
      </c>
      <c r="F879" s="5" t="str">
        <f t="shared" si="5"/>
        <v/>
      </c>
      <c r="G879" s="5" t="str">
        <f t="shared" si="7"/>
        <v/>
      </c>
      <c r="H879" s="53"/>
      <c r="I879" s="7"/>
      <c r="J879" s="6"/>
      <c r="K879" s="6"/>
    </row>
    <row r="880" ht="14.25" customHeight="1">
      <c r="A880" s="5" t="b">
        <f>SELECT!P885</f>
        <v>0</v>
      </c>
      <c r="B880" s="5" t="str">
        <f t="shared" si="1"/>
        <v/>
      </c>
      <c r="C880" s="5" t="str">
        <f t="shared" si="2"/>
        <v/>
      </c>
      <c r="D880" s="5" t="str">
        <f t="shared" si="3"/>
        <v/>
      </c>
      <c r="E880" s="5" t="str">
        <f t="shared" si="4"/>
        <v/>
      </c>
      <c r="F880" s="5" t="str">
        <f t="shared" si="5"/>
        <v/>
      </c>
      <c r="G880" s="5" t="str">
        <f t="shared" si="7"/>
        <v/>
      </c>
      <c r="H880" s="53"/>
      <c r="I880" s="7"/>
      <c r="J880" s="6"/>
      <c r="K880" s="6"/>
    </row>
    <row r="881" ht="14.25" customHeight="1">
      <c r="A881" s="5" t="b">
        <f>SELECT!P886</f>
        <v>0</v>
      </c>
      <c r="B881" s="5" t="str">
        <f t="shared" si="1"/>
        <v/>
      </c>
      <c r="C881" s="5" t="str">
        <f t="shared" si="2"/>
        <v/>
      </c>
      <c r="D881" s="5" t="str">
        <f t="shared" si="3"/>
        <v/>
      </c>
      <c r="E881" s="5" t="str">
        <f t="shared" si="4"/>
        <v/>
      </c>
      <c r="F881" s="5" t="str">
        <f t="shared" si="5"/>
        <v/>
      </c>
      <c r="G881" s="5" t="str">
        <f t="shared" si="7"/>
        <v/>
      </c>
      <c r="H881" s="53"/>
      <c r="I881" s="7"/>
      <c r="J881" s="6"/>
      <c r="K881" s="6"/>
    </row>
    <row r="882" ht="14.25" customHeight="1">
      <c r="A882" s="5" t="b">
        <f>SELECT!P887</f>
        <v>0</v>
      </c>
      <c r="B882" s="5" t="str">
        <f t="shared" si="1"/>
        <v/>
      </c>
      <c r="C882" s="5" t="str">
        <f t="shared" si="2"/>
        <v/>
      </c>
      <c r="D882" s="5" t="str">
        <f t="shared" si="3"/>
        <v/>
      </c>
      <c r="E882" s="5" t="str">
        <f t="shared" si="4"/>
        <v/>
      </c>
      <c r="F882" s="5" t="str">
        <f t="shared" si="5"/>
        <v/>
      </c>
      <c r="G882" s="5" t="str">
        <f t="shared" si="7"/>
        <v/>
      </c>
      <c r="H882" s="53"/>
      <c r="I882" s="7"/>
      <c r="J882" s="6"/>
      <c r="K882" s="6"/>
    </row>
    <row r="883" ht="14.25" customHeight="1">
      <c r="A883" s="5" t="b">
        <f>SELECT!P888</f>
        <v>0</v>
      </c>
      <c r="B883" s="5" t="str">
        <f t="shared" si="1"/>
        <v/>
      </c>
      <c r="C883" s="5" t="str">
        <f t="shared" si="2"/>
        <v/>
      </c>
      <c r="D883" s="5" t="str">
        <f t="shared" si="3"/>
        <v/>
      </c>
      <c r="E883" s="5" t="str">
        <f t="shared" si="4"/>
        <v/>
      </c>
      <c r="F883" s="5" t="str">
        <f t="shared" si="5"/>
        <v/>
      </c>
      <c r="G883" s="5" t="str">
        <f t="shared" si="7"/>
        <v/>
      </c>
      <c r="H883" s="53"/>
      <c r="I883" s="7"/>
      <c r="J883" s="6"/>
      <c r="K883" s="6"/>
    </row>
    <row r="884" ht="14.25" customHeight="1">
      <c r="A884" s="5" t="b">
        <f>SELECT!P889</f>
        <v>0</v>
      </c>
      <c r="B884" s="5" t="str">
        <f t="shared" si="1"/>
        <v/>
      </c>
      <c r="C884" s="5" t="str">
        <f t="shared" si="2"/>
        <v/>
      </c>
      <c r="D884" s="5" t="str">
        <f t="shared" si="3"/>
        <v/>
      </c>
      <c r="E884" s="5" t="str">
        <f t="shared" si="4"/>
        <v/>
      </c>
      <c r="F884" s="5" t="str">
        <f t="shared" si="5"/>
        <v/>
      </c>
      <c r="G884" s="5" t="str">
        <f t="shared" si="7"/>
        <v/>
      </c>
      <c r="H884" s="53"/>
      <c r="I884" s="7"/>
      <c r="J884" s="6"/>
      <c r="K884" s="6"/>
    </row>
    <row r="885" ht="14.25" customHeight="1">
      <c r="A885" s="5" t="b">
        <f>SELECT!P890</f>
        <v>0</v>
      </c>
      <c r="B885" s="5" t="str">
        <f t="shared" si="1"/>
        <v/>
      </c>
      <c r="C885" s="5" t="str">
        <f t="shared" si="2"/>
        <v/>
      </c>
      <c r="D885" s="5" t="str">
        <f t="shared" si="3"/>
        <v/>
      </c>
      <c r="E885" s="5" t="str">
        <f t="shared" si="4"/>
        <v/>
      </c>
      <c r="F885" s="5" t="str">
        <f t="shared" si="5"/>
        <v/>
      </c>
      <c r="G885" s="5" t="str">
        <f t="shared" si="7"/>
        <v/>
      </c>
      <c r="H885" s="53"/>
      <c r="I885" s="7"/>
      <c r="J885" s="6"/>
      <c r="K885" s="6"/>
    </row>
    <row r="886" ht="14.25" customHeight="1">
      <c r="A886" s="5" t="b">
        <f>SELECT!P891</f>
        <v>0</v>
      </c>
      <c r="B886" s="5" t="str">
        <f t="shared" si="1"/>
        <v/>
      </c>
      <c r="C886" s="5" t="str">
        <f t="shared" si="2"/>
        <v/>
      </c>
      <c r="D886" s="5" t="str">
        <f t="shared" si="3"/>
        <v/>
      </c>
      <c r="E886" s="5" t="str">
        <f t="shared" si="4"/>
        <v/>
      </c>
      <c r="F886" s="5" t="str">
        <f t="shared" si="5"/>
        <v/>
      </c>
      <c r="G886" s="5" t="str">
        <f t="shared" si="7"/>
        <v/>
      </c>
      <c r="H886" s="53"/>
      <c r="I886" s="7"/>
      <c r="J886" s="6"/>
      <c r="K886" s="6"/>
    </row>
    <row r="887" ht="14.25" customHeight="1">
      <c r="A887" s="5" t="b">
        <f>SELECT!P892</f>
        <v>0</v>
      </c>
      <c r="B887" s="5" t="str">
        <f t="shared" si="1"/>
        <v/>
      </c>
      <c r="C887" s="5" t="str">
        <f t="shared" si="2"/>
        <v/>
      </c>
      <c r="D887" s="5" t="str">
        <f t="shared" si="3"/>
        <v/>
      </c>
      <c r="E887" s="5" t="str">
        <f t="shared" si="4"/>
        <v/>
      </c>
      <c r="F887" s="5" t="str">
        <f t="shared" si="5"/>
        <v/>
      </c>
      <c r="G887" s="5" t="str">
        <f t="shared" si="7"/>
        <v/>
      </c>
      <c r="H887" s="53"/>
      <c r="I887" s="7"/>
      <c r="J887" s="6"/>
      <c r="K887" s="6"/>
    </row>
    <row r="888" ht="14.25" customHeight="1">
      <c r="A888" s="5" t="b">
        <f>SELECT!P893</f>
        <v>0</v>
      </c>
      <c r="B888" s="5" t="str">
        <f t="shared" si="1"/>
        <v/>
      </c>
      <c r="C888" s="5" t="str">
        <f t="shared" si="2"/>
        <v/>
      </c>
      <c r="D888" s="5" t="str">
        <f t="shared" si="3"/>
        <v/>
      </c>
      <c r="E888" s="5" t="str">
        <f t="shared" si="4"/>
        <v/>
      </c>
      <c r="F888" s="5" t="str">
        <f t="shared" si="5"/>
        <v/>
      </c>
      <c r="G888" s="5" t="str">
        <f t="shared" si="7"/>
        <v/>
      </c>
      <c r="H888" s="53"/>
      <c r="I888" s="7"/>
      <c r="J888" s="6"/>
      <c r="K888" s="6"/>
    </row>
    <row r="889" ht="14.25" customHeight="1">
      <c r="A889" s="5" t="b">
        <f>SELECT!P894</f>
        <v>0</v>
      </c>
      <c r="B889" s="5" t="str">
        <f t="shared" si="1"/>
        <v/>
      </c>
      <c r="C889" s="5" t="str">
        <f t="shared" si="2"/>
        <v/>
      </c>
      <c r="D889" s="5" t="str">
        <f t="shared" si="3"/>
        <v/>
      </c>
      <c r="E889" s="5" t="str">
        <f t="shared" si="4"/>
        <v/>
      </c>
      <c r="F889" s="5" t="str">
        <f t="shared" si="5"/>
        <v/>
      </c>
      <c r="G889" s="5" t="str">
        <f t="shared" si="7"/>
        <v/>
      </c>
      <c r="H889" s="53"/>
      <c r="I889" s="7"/>
      <c r="J889" s="6"/>
      <c r="K889" s="6"/>
    </row>
    <row r="890" ht="14.25" customHeight="1">
      <c r="A890" s="5" t="b">
        <f>SELECT!P895</f>
        <v>0</v>
      </c>
      <c r="B890" s="5" t="str">
        <f t="shared" si="1"/>
        <v/>
      </c>
      <c r="C890" s="5" t="str">
        <f t="shared" si="2"/>
        <v/>
      </c>
      <c r="D890" s="5" t="str">
        <f t="shared" si="3"/>
        <v/>
      </c>
      <c r="E890" s="5" t="str">
        <f t="shared" si="4"/>
        <v/>
      </c>
      <c r="F890" s="5" t="str">
        <f t="shared" si="5"/>
        <v/>
      </c>
      <c r="G890" s="5" t="str">
        <f t="shared" si="7"/>
        <v/>
      </c>
      <c r="H890" s="53"/>
      <c r="I890" s="7"/>
      <c r="J890" s="6"/>
      <c r="K890" s="6"/>
    </row>
    <row r="891" ht="14.25" customHeight="1">
      <c r="A891" s="5" t="b">
        <f>SELECT!P896</f>
        <v>0</v>
      </c>
      <c r="B891" s="5" t="str">
        <f t="shared" si="1"/>
        <v/>
      </c>
      <c r="C891" s="5" t="str">
        <f t="shared" si="2"/>
        <v/>
      </c>
      <c r="D891" s="5" t="str">
        <f t="shared" si="3"/>
        <v/>
      </c>
      <c r="E891" s="5" t="str">
        <f t="shared" si="4"/>
        <v/>
      </c>
      <c r="F891" s="5" t="str">
        <f t="shared" si="5"/>
        <v/>
      </c>
      <c r="G891" s="5" t="str">
        <f t="shared" si="7"/>
        <v/>
      </c>
      <c r="H891" s="53"/>
      <c r="I891" s="7"/>
      <c r="J891" s="6"/>
      <c r="K891" s="6"/>
    </row>
    <row r="892" ht="14.25" customHeight="1">
      <c r="A892" s="5" t="b">
        <f>SELECT!P897</f>
        <v>0</v>
      </c>
      <c r="B892" s="5" t="str">
        <f t="shared" si="1"/>
        <v/>
      </c>
      <c r="C892" s="5" t="str">
        <f t="shared" si="2"/>
        <v/>
      </c>
      <c r="D892" s="5" t="str">
        <f t="shared" si="3"/>
        <v/>
      </c>
      <c r="E892" s="5" t="str">
        <f t="shared" si="4"/>
        <v/>
      </c>
      <c r="F892" s="5" t="str">
        <f t="shared" si="5"/>
        <v/>
      </c>
      <c r="G892" s="5" t="str">
        <f t="shared" si="7"/>
        <v/>
      </c>
      <c r="H892" s="53"/>
      <c r="I892" s="7"/>
      <c r="J892" s="6"/>
      <c r="K892" s="6"/>
    </row>
    <row r="893" ht="14.25" customHeight="1">
      <c r="A893" s="5" t="b">
        <f>SELECT!P898</f>
        <v>0</v>
      </c>
      <c r="B893" s="5" t="str">
        <f t="shared" si="1"/>
        <v/>
      </c>
      <c r="C893" s="5" t="str">
        <f t="shared" si="2"/>
        <v/>
      </c>
      <c r="D893" s="5" t="str">
        <f t="shared" si="3"/>
        <v/>
      </c>
      <c r="E893" s="5" t="str">
        <f t="shared" si="4"/>
        <v/>
      </c>
      <c r="F893" s="5" t="str">
        <f t="shared" si="5"/>
        <v/>
      </c>
      <c r="G893" s="5" t="str">
        <f t="shared" si="7"/>
        <v/>
      </c>
      <c r="H893" s="53"/>
      <c r="I893" s="7"/>
      <c r="J893" s="6"/>
      <c r="K893" s="6"/>
    </row>
    <row r="894" ht="14.25" customHeight="1">
      <c r="A894" s="5" t="b">
        <f>SELECT!P899</f>
        <v>0</v>
      </c>
      <c r="B894" s="5" t="str">
        <f t="shared" si="1"/>
        <v/>
      </c>
      <c r="C894" s="5" t="str">
        <f t="shared" si="2"/>
        <v/>
      </c>
      <c r="D894" s="5" t="str">
        <f t="shared" si="3"/>
        <v/>
      </c>
      <c r="E894" s="5" t="str">
        <f t="shared" si="4"/>
        <v/>
      </c>
      <c r="F894" s="5" t="str">
        <f t="shared" si="5"/>
        <v/>
      </c>
      <c r="G894" s="5" t="str">
        <f t="shared" si="7"/>
        <v/>
      </c>
      <c r="H894" s="53"/>
      <c r="I894" s="7"/>
      <c r="J894" s="6"/>
      <c r="K894" s="6"/>
    </row>
    <row r="895" ht="14.25" customHeight="1">
      <c r="A895" s="5" t="b">
        <f>SELECT!P900</f>
        <v>0</v>
      </c>
      <c r="B895" s="5" t="str">
        <f t="shared" si="1"/>
        <v/>
      </c>
      <c r="C895" s="5" t="str">
        <f t="shared" si="2"/>
        <v/>
      </c>
      <c r="D895" s="5" t="str">
        <f t="shared" si="3"/>
        <v/>
      </c>
      <c r="E895" s="5" t="str">
        <f t="shared" si="4"/>
        <v/>
      </c>
      <c r="F895" s="5" t="str">
        <f t="shared" si="5"/>
        <v/>
      </c>
      <c r="G895" s="5" t="str">
        <f t="shared" si="7"/>
        <v/>
      </c>
      <c r="H895" s="53"/>
      <c r="I895" s="7"/>
      <c r="J895" s="6"/>
      <c r="K895" s="6"/>
    </row>
    <row r="896" ht="14.25" customHeight="1">
      <c r="A896" s="5" t="b">
        <f>SELECT!P901</f>
        <v>0</v>
      </c>
      <c r="B896" s="5" t="str">
        <f t="shared" si="1"/>
        <v/>
      </c>
      <c r="C896" s="5" t="str">
        <f t="shared" si="2"/>
        <v/>
      </c>
      <c r="D896" s="5" t="str">
        <f t="shared" si="3"/>
        <v/>
      </c>
      <c r="E896" s="5" t="str">
        <f t="shared" si="4"/>
        <v/>
      </c>
      <c r="F896" s="5" t="str">
        <f t="shared" si="5"/>
        <v/>
      </c>
      <c r="G896" s="5" t="str">
        <f t="shared" si="7"/>
        <v/>
      </c>
      <c r="H896" s="53"/>
      <c r="I896" s="7"/>
      <c r="J896" s="6"/>
      <c r="K896" s="6"/>
    </row>
    <row r="897" ht="14.25" customHeight="1">
      <c r="A897" s="5" t="b">
        <f>SELECT!P902</f>
        <v>0</v>
      </c>
      <c r="B897" s="5" t="str">
        <f t="shared" si="1"/>
        <v/>
      </c>
      <c r="C897" s="5" t="str">
        <f t="shared" si="2"/>
        <v/>
      </c>
      <c r="D897" s="5" t="str">
        <f t="shared" si="3"/>
        <v/>
      </c>
      <c r="E897" s="5" t="str">
        <f t="shared" si="4"/>
        <v/>
      </c>
      <c r="F897" s="5" t="str">
        <f t="shared" si="5"/>
        <v/>
      </c>
      <c r="G897" s="5" t="str">
        <f t="shared" si="7"/>
        <v/>
      </c>
      <c r="H897" s="53"/>
      <c r="I897" s="7"/>
      <c r="J897" s="6"/>
      <c r="K897" s="6"/>
    </row>
    <row r="898" ht="14.25" customHeight="1">
      <c r="A898" s="5" t="b">
        <f>SELECT!P903</f>
        <v>0</v>
      </c>
      <c r="B898" s="5" t="str">
        <f t="shared" si="1"/>
        <v/>
      </c>
      <c r="C898" s="5" t="str">
        <f t="shared" si="2"/>
        <v/>
      </c>
      <c r="D898" s="5" t="str">
        <f t="shared" si="3"/>
        <v/>
      </c>
      <c r="E898" s="5" t="str">
        <f t="shared" si="4"/>
        <v/>
      </c>
      <c r="F898" s="5" t="str">
        <f t="shared" si="5"/>
        <v/>
      </c>
      <c r="G898" s="5" t="str">
        <f t="shared" si="7"/>
        <v/>
      </c>
      <c r="H898" s="53"/>
      <c r="I898" s="7"/>
      <c r="J898" s="6"/>
      <c r="K898" s="6"/>
    </row>
    <row r="899" ht="14.25" customHeight="1">
      <c r="A899" s="5" t="b">
        <f>SELECT!P904</f>
        <v>0</v>
      </c>
      <c r="B899" s="5" t="str">
        <f t="shared" si="1"/>
        <v/>
      </c>
      <c r="C899" s="5" t="str">
        <f t="shared" si="2"/>
        <v/>
      </c>
      <c r="D899" s="5" t="str">
        <f t="shared" si="3"/>
        <v/>
      </c>
      <c r="E899" s="5" t="str">
        <f t="shared" si="4"/>
        <v/>
      </c>
      <c r="F899" s="5" t="str">
        <f t="shared" si="5"/>
        <v/>
      </c>
      <c r="G899" s="5" t="str">
        <f t="shared" si="7"/>
        <v/>
      </c>
      <c r="H899" s="53"/>
      <c r="I899" s="7"/>
      <c r="J899" s="6"/>
      <c r="K899" s="6"/>
    </row>
    <row r="900" ht="14.25" customHeight="1">
      <c r="A900" s="5" t="b">
        <f>SELECT!P905</f>
        <v>0</v>
      </c>
      <c r="B900" s="5" t="str">
        <f t="shared" si="1"/>
        <v/>
      </c>
      <c r="C900" s="5" t="str">
        <f t="shared" si="2"/>
        <v/>
      </c>
      <c r="D900" s="5" t="str">
        <f t="shared" si="3"/>
        <v/>
      </c>
      <c r="E900" s="5" t="str">
        <f t="shared" si="4"/>
        <v/>
      </c>
      <c r="F900" s="5" t="str">
        <f t="shared" si="5"/>
        <v/>
      </c>
      <c r="G900" s="5" t="str">
        <f t="shared" si="7"/>
        <v/>
      </c>
      <c r="H900" s="53"/>
      <c r="I900" s="7"/>
      <c r="J900" s="6"/>
      <c r="K900" s="6"/>
    </row>
    <row r="901" ht="14.25" customHeight="1">
      <c r="A901" s="5" t="b">
        <f>SELECT!P906</f>
        <v>0</v>
      </c>
      <c r="B901" s="5" t="str">
        <f t="shared" si="1"/>
        <v/>
      </c>
      <c r="C901" s="5" t="str">
        <f t="shared" si="2"/>
        <v/>
      </c>
      <c r="D901" s="5" t="str">
        <f t="shared" si="3"/>
        <v/>
      </c>
      <c r="E901" s="5" t="str">
        <f t="shared" si="4"/>
        <v/>
      </c>
      <c r="F901" s="5" t="str">
        <f t="shared" si="5"/>
        <v/>
      </c>
      <c r="G901" s="5" t="str">
        <f t="shared" si="7"/>
        <v/>
      </c>
      <c r="H901" s="53"/>
      <c r="I901" s="7"/>
      <c r="J901" s="6"/>
      <c r="K901" s="6"/>
    </row>
    <row r="902" ht="14.25" customHeight="1">
      <c r="A902" s="5" t="b">
        <f>SELECT!P907</f>
        <v>0</v>
      </c>
      <c r="B902" s="5" t="str">
        <f t="shared" si="1"/>
        <v/>
      </c>
      <c r="C902" s="5" t="str">
        <f t="shared" si="2"/>
        <v/>
      </c>
      <c r="D902" s="5" t="str">
        <f t="shared" si="3"/>
        <v/>
      </c>
      <c r="E902" s="5" t="str">
        <f t="shared" si="4"/>
        <v/>
      </c>
      <c r="F902" s="5" t="str">
        <f t="shared" si="5"/>
        <v/>
      </c>
      <c r="G902" s="5" t="str">
        <f t="shared" si="7"/>
        <v/>
      </c>
      <c r="H902" s="53"/>
      <c r="I902" s="7"/>
      <c r="J902" s="6"/>
      <c r="K902" s="6"/>
    </row>
    <row r="903" ht="14.25" customHeight="1">
      <c r="A903" s="5" t="b">
        <f>SELECT!P908</f>
        <v>0</v>
      </c>
      <c r="B903" s="5" t="str">
        <f t="shared" si="1"/>
        <v/>
      </c>
      <c r="C903" s="5" t="str">
        <f t="shared" si="2"/>
        <v/>
      </c>
      <c r="D903" s="5" t="str">
        <f t="shared" si="3"/>
        <v/>
      </c>
      <c r="E903" s="5" t="str">
        <f t="shared" si="4"/>
        <v/>
      </c>
      <c r="F903" s="5" t="str">
        <f t="shared" si="5"/>
        <v/>
      </c>
      <c r="G903" s="5" t="str">
        <f t="shared" si="7"/>
        <v/>
      </c>
      <c r="H903" s="53"/>
      <c r="I903" s="7"/>
      <c r="J903" s="6"/>
      <c r="K903" s="6"/>
    </row>
    <row r="904" ht="14.25" customHeight="1">
      <c r="A904" s="5" t="b">
        <f>SELECT!P909</f>
        <v>0</v>
      </c>
      <c r="B904" s="5" t="str">
        <f t="shared" si="1"/>
        <v/>
      </c>
      <c r="C904" s="5" t="str">
        <f t="shared" si="2"/>
        <v/>
      </c>
      <c r="D904" s="5" t="str">
        <f t="shared" si="3"/>
        <v/>
      </c>
      <c r="E904" s="5" t="str">
        <f t="shared" si="4"/>
        <v/>
      </c>
      <c r="F904" s="5" t="str">
        <f t="shared" si="5"/>
        <v/>
      </c>
      <c r="G904" s="5" t="str">
        <f t="shared" si="7"/>
        <v/>
      </c>
      <c r="H904" s="53"/>
      <c r="I904" s="7"/>
      <c r="J904" s="6"/>
      <c r="K904" s="6"/>
    </row>
    <row r="905" ht="14.25" customHeight="1">
      <c r="A905" s="5" t="b">
        <f>SELECT!P910</f>
        <v>0</v>
      </c>
      <c r="B905" s="5" t="str">
        <f t="shared" si="1"/>
        <v/>
      </c>
      <c r="C905" s="5" t="str">
        <f t="shared" si="2"/>
        <v/>
      </c>
      <c r="D905" s="5" t="str">
        <f t="shared" si="3"/>
        <v/>
      </c>
      <c r="E905" s="5" t="str">
        <f t="shared" si="4"/>
        <v/>
      </c>
      <c r="F905" s="5" t="str">
        <f t="shared" si="5"/>
        <v/>
      </c>
      <c r="G905" s="5" t="str">
        <f t="shared" si="7"/>
        <v/>
      </c>
      <c r="H905" s="53"/>
      <c r="I905" s="7"/>
      <c r="J905" s="6"/>
      <c r="K905" s="6"/>
    </row>
    <row r="906" ht="14.25" customHeight="1">
      <c r="A906" s="5" t="b">
        <f>SELECT!P911</f>
        <v>0</v>
      </c>
      <c r="B906" s="5" t="str">
        <f t="shared" si="1"/>
        <v/>
      </c>
      <c r="C906" s="5" t="str">
        <f t="shared" si="2"/>
        <v/>
      </c>
      <c r="D906" s="5" t="str">
        <f t="shared" si="3"/>
        <v/>
      </c>
      <c r="E906" s="5" t="str">
        <f t="shared" si="4"/>
        <v/>
      </c>
      <c r="F906" s="5" t="str">
        <f t="shared" si="5"/>
        <v/>
      </c>
      <c r="G906" s="5" t="str">
        <f t="shared" si="7"/>
        <v/>
      </c>
      <c r="H906" s="53"/>
      <c r="I906" s="7"/>
      <c r="J906" s="6"/>
      <c r="K906" s="6"/>
    </row>
    <row r="907" ht="14.25" customHeight="1">
      <c r="A907" s="5" t="b">
        <f>SELECT!P912</f>
        <v>0</v>
      </c>
      <c r="B907" s="5" t="str">
        <f t="shared" si="1"/>
        <v/>
      </c>
      <c r="C907" s="5" t="str">
        <f t="shared" si="2"/>
        <v/>
      </c>
      <c r="D907" s="5" t="str">
        <f t="shared" si="3"/>
        <v/>
      </c>
      <c r="E907" s="5" t="str">
        <f t="shared" si="4"/>
        <v/>
      </c>
      <c r="F907" s="5" t="str">
        <f t="shared" si="5"/>
        <v/>
      </c>
      <c r="G907" s="5" t="str">
        <f t="shared" si="7"/>
        <v/>
      </c>
      <c r="H907" s="53"/>
      <c r="I907" s="7"/>
      <c r="J907" s="6"/>
      <c r="K907" s="6"/>
    </row>
    <row r="908" ht="14.25" customHeight="1">
      <c r="A908" s="5" t="b">
        <f>SELECT!P913</f>
        <v>0</v>
      </c>
      <c r="B908" s="5" t="str">
        <f t="shared" si="1"/>
        <v/>
      </c>
      <c r="C908" s="5" t="str">
        <f t="shared" si="2"/>
        <v/>
      </c>
      <c r="D908" s="5" t="str">
        <f t="shared" si="3"/>
        <v/>
      </c>
      <c r="E908" s="5" t="str">
        <f t="shared" si="4"/>
        <v/>
      </c>
      <c r="F908" s="5" t="str">
        <f t="shared" si="5"/>
        <v/>
      </c>
      <c r="G908" s="5" t="str">
        <f t="shared" si="7"/>
        <v/>
      </c>
      <c r="H908" s="53"/>
      <c r="I908" s="7"/>
      <c r="J908" s="6"/>
      <c r="K908" s="6"/>
    </row>
    <row r="909" ht="14.25" customHeight="1">
      <c r="A909" s="5" t="b">
        <f>SELECT!P914</f>
        <v>0</v>
      </c>
      <c r="B909" s="5" t="str">
        <f t="shared" si="1"/>
        <v/>
      </c>
      <c r="C909" s="5" t="str">
        <f t="shared" si="2"/>
        <v/>
      </c>
      <c r="D909" s="5" t="str">
        <f t="shared" si="3"/>
        <v/>
      </c>
      <c r="E909" s="5" t="str">
        <f t="shared" si="4"/>
        <v/>
      </c>
      <c r="F909" s="5" t="str">
        <f t="shared" si="5"/>
        <v/>
      </c>
      <c r="G909" s="5" t="str">
        <f t="shared" si="7"/>
        <v/>
      </c>
      <c r="H909" s="53"/>
      <c r="I909" s="7"/>
      <c r="J909" s="6"/>
      <c r="K909" s="6"/>
    </row>
    <row r="910" ht="14.25" customHeight="1">
      <c r="A910" s="5" t="b">
        <f>SELECT!P915</f>
        <v>0</v>
      </c>
      <c r="B910" s="5" t="str">
        <f t="shared" si="1"/>
        <v/>
      </c>
      <c r="C910" s="5" t="str">
        <f t="shared" si="2"/>
        <v/>
      </c>
      <c r="D910" s="5" t="str">
        <f t="shared" si="3"/>
        <v/>
      </c>
      <c r="E910" s="5" t="str">
        <f t="shared" si="4"/>
        <v/>
      </c>
      <c r="F910" s="5" t="str">
        <f t="shared" si="5"/>
        <v/>
      </c>
      <c r="G910" s="5" t="str">
        <f t="shared" si="7"/>
        <v/>
      </c>
      <c r="H910" s="53"/>
      <c r="I910" s="7"/>
      <c r="J910" s="6"/>
      <c r="K910" s="6"/>
    </row>
    <row r="911" ht="14.25" customHeight="1">
      <c r="A911" s="5" t="b">
        <f>SELECT!P916</f>
        <v>0</v>
      </c>
      <c r="B911" s="5" t="str">
        <f t="shared" si="1"/>
        <v/>
      </c>
      <c r="C911" s="5" t="str">
        <f t="shared" si="2"/>
        <v/>
      </c>
      <c r="D911" s="5" t="str">
        <f t="shared" si="3"/>
        <v/>
      </c>
      <c r="E911" s="5" t="str">
        <f t="shared" si="4"/>
        <v/>
      </c>
      <c r="F911" s="5" t="str">
        <f t="shared" si="5"/>
        <v/>
      </c>
      <c r="G911" s="5" t="str">
        <f t="shared" si="7"/>
        <v/>
      </c>
      <c r="H911" s="53"/>
      <c r="I911" s="7"/>
      <c r="J911" s="6"/>
      <c r="K911" s="6"/>
    </row>
    <row r="912" ht="14.25" customHeight="1">
      <c r="A912" s="5" t="b">
        <f>SELECT!P917</f>
        <v>0</v>
      </c>
      <c r="B912" s="5" t="str">
        <f t="shared" si="1"/>
        <v/>
      </c>
      <c r="C912" s="5" t="str">
        <f t="shared" si="2"/>
        <v/>
      </c>
      <c r="D912" s="5" t="str">
        <f t="shared" si="3"/>
        <v/>
      </c>
      <c r="E912" s="5" t="str">
        <f t="shared" si="4"/>
        <v/>
      </c>
      <c r="F912" s="5" t="str">
        <f t="shared" si="5"/>
        <v/>
      </c>
      <c r="G912" s="5" t="str">
        <f t="shared" si="7"/>
        <v/>
      </c>
      <c r="H912" s="53"/>
      <c r="I912" s="7"/>
      <c r="J912" s="6"/>
      <c r="K912" s="6"/>
    </row>
    <row r="913" ht="14.25" customHeight="1">
      <c r="A913" s="5" t="b">
        <f>SELECT!P918</f>
        <v>0</v>
      </c>
      <c r="B913" s="5" t="str">
        <f t="shared" si="1"/>
        <v/>
      </c>
      <c r="C913" s="5" t="str">
        <f t="shared" si="2"/>
        <v/>
      </c>
      <c r="D913" s="5" t="str">
        <f t="shared" si="3"/>
        <v/>
      </c>
      <c r="E913" s="5" t="str">
        <f t="shared" si="4"/>
        <v/>
      </c>
      <c r="F913" s="5" t="str">
        <f t="shared" si="5"/>
        <v/>
      </c>
      <c r="G913" s="5" t="str">
        <f t="shared" si="7"/>
        <v/>
      </c>
      <c r="H913" s="53"/>
      <c r="I913" s="7"/>
      <c r="J913" s="6"/>
      <c r="K913" s="6"/>
    </row>
    <row r="914" ht="14.25" customHeight="1">
      <c r="A914" s="5" t="b">
        <f>SELECT!P919</f>
        <v>0</v>
      </c>
      <c r="B914" s="5" t="str">
        <f t="shared" si="1"/>
        <v/>
      </c>
      <c r="C914" s="5" t="str">
        <f t="shared" si="2"/>
        <v/>
      </c>
      <c r="D914" s="5" t="str">
        <f t="shared" si="3"/>
        <v/>
      </c>
      <c r="E914" s="5" t="str">
        <f t="shared" si="4"/>
        <v/>
      </c>
      <c r="F914" s="5" t="str">
        <f t="shared" si="5"/>
        <v/>
      </c>
      <c r="G914" s="5" t="str">
        <f t="shared" si="7"/>
        <v/>
      </c>
      <c r="H914" s="53"/>
      <c r="I914" s="7"/>
      <c r="J914" s="6"/>
      <c r="K914" s="6"/>
    </row>
    <row r="915" ht="14.25" customHeight="1">
      <c r="A915" s="5" t="b">
        <f>SELECT!P920</f>
        <v>0</v>
      </c>
      <c r="B915" s="5" t="str">
        <f t="shared" si="1"/>
        <v/>
      </c>
      <c r="C915" s="5" t="str">
        <f t="shared" si="2"/>
        <v/>
      </c>
      <c r="D915" s="5" t="str">
        <f t="shared" si="3"/>
        <v/>
      </c>
      <c r="E915" s="5" t="str">
        <f t="shared" si="4"/>
        <v/>
      </c>
      <c r="F915" s="5" t="str">
        <f t="shared" si="5"/>
        <v/>
      </c>
      <c r="G915" s="5" t="str">
        <f t="shared" si="7"/>
        <v/>
      </c>
      <c r="H915" s="53"/>
      <c r="I915" s="7"/>
      <c r="J915" s="6"/>
      <c r="K915" s="6"/>
    </row>
    <row r="916" ht="14.25" customHeight="1">
      <c r="A916" s="5" t="b">
        <f>SELECT!P921</f>
        <v>0</v>
      </c>
      <c r="B916" s="5" t="str">
        <f t="shared" si="1"/>
        <v/>
      </c>
      <c r="C916" s="5" t="str">
        <f t="shared" si="2"/>
        <v/>
      </c>
      <c r="D916" s="5" t="str">
        <f t="shared" si="3"/>
        <v/>
      </c>
      <c r="E916" s="5" t="str">
        <f t="shared" si="4"/>
        <v/>
      </c>
      <c r="F916" s="5" t="str">
        <f t="shared" si="5"/>
        <v/>
      </c>
      <c r="G916" s="5" t="str">
        <f t="shared" si="7"/>
        <v/>
      </c>
      <c r="H916" s="53"/>
      <c r="I916" s="7"/>
      <c r="J916" s="6"/>
      <c r="K916" s="6"/>
    </row>
    <row r="917" ht="14.25" customHeight="1">
      <c r="A917" s="5" t="b">
        <f>SELECT!P922</f>
        <v>0</v>
      </c>
      <c r="B917" s="5" t="str">
        <f t="shared" si="1"/>
        <v/>
      </c>
      <c r="C917" s="5" t="str">
        <f t="shared" si="2"/>
        <v/>
      </c>
      <c r="D917" s="5" t="str">
        <f t="shared" si="3"/>
        <v/>
      </c>
      <c r="E917" s="5" t="str">
        <f t="shared" si="4"/>
        <v/>
      </c>
      <c r="F917" s="5" t="str">
        <f t="shared" si="5"/>
        <v/>
      </c>
      <c r="G917" s="5" t="str">
        <f t="shared" si="7"/>
        <v/>
      </c>
      <c r="H917" s="53"/>
      <c r="I917" s="7"/>
      <c r="J917" s="6"/>
      <c r="K917" s="6"/>
    </row>
    <row r="918" ht="14.25" customHeight="1">
      <c r="A918" s="5" t="b">
        <f>SELECT!P923</f>
        <v>0</v>
      </c>
      <c r="B918" s="5" t="str">
        <f t="shared" si="1"/>
        <v/>
      </c>
      <c r="C918" s="5" t="str">
        <f t="shared" si="2"/>
        <v/>
      </c>
      <c r="D918" s="5" t="str">
        <f t="shared" si="3"/>
        <v/>
      </c>
      <c r="E918" s="5" t="str">
        <f t="shared" si="4"/>
        <v/>
      </c>
      <c r="F918" s="5" t="str">
        <f t="shared" si="5"/>
        <v/>
      </c>
      <c r="G918" s="5" t="str">
        <f t="shared" si="7"/>
        <v/>
      </c>
      <c r="H918" s="53"/>
      <c r="I918" s="7"/>
      <c r="J918" s="6"/>
      <c r="K918" s="6"/>
    </row>
    <row r="919" ht="14.25" customHeight="1">
      <c r="A919" s="5" t="b">
        <f>SELECT!P924</f>
        <v>0</v>
      </c>
      <c r="B919" s="5" t="str">
        <f t="shared" si="1"/>
        <v/>
      </c>
      <c r="C919" s="5" t="str">
        <f t="shared" si="2"/>
        <v/>
      </c>
      <c r="D919" s="5" t="str">
        <f t="shared" si="3"/>
        <v/>
      </c>
      <c r="E919" s="5" t="str">
        <f t="shared" si="4"/>
        <v/>
      </c>
      <c r="F919" s="5" t="str">
        <f t="shared" si="5"/>
        <v/>
      </c>
      <c r="G919" s="5" t="str">
        <f t="shared" si="7"/>
        <v/>
      </c>
      <c r="H919" s="53"/>
      <c r="I919" s="7"/>
      <c r="J919" s="6"/>
      <c r="K919" s="6"/>
    </row>
    <row r="920" ht="14.25" customHeight="1">
      <c r="A920" s="5" t="b">
        <f>SELECT!P925</f>
        <v>0</v>
      </c>
      <c r="B920" s="5" t="str">
        <f t="shared" si="1"/>
        <v/>
      </c>
      <c r="C920" s="5" t="str">
        <f t="shared" si="2"/>
        <v/>
      </c>
      <c r="D920" s="5" t="str">
        <f t="shared" si="3"/>
        <v/>
      </c>
      <c r="E920" s="5" t="str">
        <f t="shared" si="4"/>
        <v/>
      </c>
      <c r="F920" s="5" t="str">
        <f t="shared" si="5"/>
        <v/>
      </c>
      <c r="G920" s="5" t="str">
        <f t="shared" si="7"/>
        <v/>
      </c>
      <c r="H920" s="53"/>
      <c r="I920" s="7"/>
      <c r="J920" s="6"/>
      <c r="K920" s="6"/>
    </row>
    <row r="921" ht="14.25" customHeight="1">
      <c r="A921" s="5" t="b">
        <f>SELECT!P926</f>
        <v>0</v>
      </c>
      <c r="B921" s="5" t="str">
        <f t="shared" si="1"/>
        <v/>
      </c>
      <c r="C921" s="5" t="str">
        <f t="shared" si="2"/>
        <v/>
      </c>
      <c r="D921" s="5" t="str">
        <f t="shared" si="3"/>
        <v/>
      </c>
      <c r="E921" s="5" t="str">
        <f t="shared" si="4"/>
        <v/>
      </c>
      <c r="F921" s="5" t="str">
        <f t="shared" si="5"/>
        <v/>
      </c>
      <c r="G921" s="5" t="str">
        <f t="shared" si="7"/>
        <v/>
      </c>
      <c r="H921" s="53"/>
      <c r="I921" s="7"/>
      <c r="J921" s="6"/>
      <c r="K921" s="6"/>
    </row>
    <row r="922" ht="14.25" customHeight="1">
      <c r="A922" s="5" t="b">
        <f>SELECT!P927</f>
        <v>0</v>
      </c>
      <c r="B922" s="5" t="str">
        <f t="shared" si="1"/>
        <v/>
      </c>
      <c r="C922" s="5" t="str">
        <f t="shared" si="2"/>
        <v/>
      </c>
      <c r="D922" s="5" t="str">
        <f t="shared" si="3"/>
        <v/>
      </c>
      <c r="E922" s="5" t="str">
        <f t="shared" si="4"/>
        <v/>
      </c>
      <c r="F922" s="5" t="str">
        <f t="shared" si="5"/>
        <v/>
      </c>
      <c r="G922" s="5" t="str">
        <f t="shared" si="7"/>
        <v/>
      </c>
      <c r="H922" s="53"/>
      <c r="I922" s="7"/>
      <c r="J922" s="6"/>
      <c r="K922" s="6"/>
    </row>
    <row r="923" ht="14.25" customHeight="1">
      <c r="A923" s="5" t="b">
        <f>SELECT!P928</f>
        <v>0</v>
      </c>
      <c r="B923" s="5" t="str">
        <f t="shared" si="1"/>
        <v/>
      </c>
      <c r="C923" s="5" t="str">
        <f t="shared" si="2"/>
        <v/>
      </c>
      <c r="D923" s="5" t="str">
        <f t="shared" si="3"/>
        <v/>
      </c>
      <c r="E923" s="5" t="str">
        <f t="shared" si="4"/>
        <v/>
      </c>
      <c r="F923" s="5" t="str">
        <f t="shared" si="5"/>
        <v/>
      </c>
      <c r="G923" s="5" t="str">
        <f t="shared" si="7"/>
        <v/>
      </c>
      <c r="H923" s="53"/>
      <c r="I923" s="7"/>
      <c r="J923" s="6"/>
      <c r="K923" s="6"/>
    </row>
    <row r="924" ht="14.25" customHeight="1">
      <c r="A924" s="5" t="b">
        <f>SELECT!P929</f>
        <v>0</v>
      </c>
      <c r="B924" s="5" t="str">
        <f t="shared" si="1"/>
        <v/>
      </c>
      <c r="C924" s="5" t="str">
        <f t="shared" si="2"/>
        <v/>
      </c>
      <c r="D924" s="5" t="str">
        <f t="shared" si="3"/>
        <v/>
      </c>
      <c r="E924" s="5" t="str">
        <f t="shared" si="4"/>
        <v/>
      </c>
      <c r="F924" s="5" t="str">
        <f t="shared" si="5"/>
        <v/>
      </c>
      <c r="G924" s="5" t="str">
        <f t="shared" si="7"/>
        <v/>
      </c>
      <c r="H924" s="53"/>
      <c r="I924" s="7"/>
      <c r="J924" s="6"/>
      <c r="K924" s="6"/>
    </row>
    <row r="925" ht="14.25" customHeight="1">
      <c r="A925" s="5" t="b">
        <f>SELECT!P930</f>
        <v>0</v>
      </c>
      <c r="B925" s="5" t="str">
        <f t="shared" si="1"/>
        <v/>
      </c>
      <c r="C925" s="5" t="str">
        <f t="shared" si="2"/>
        <v/>
      </c>
      <c r="D925" s="5" t="str">
        <f t="shared" si="3"/>
        <v/>
      </c>
      <c r="E925" s="5" t="str">
        <f t="shared" si="4"/>
        <v/>
      </c>
      <c r="F925" s="5" t="str">
        <f t="shared" si="5"/>
        <v/>
      </c>
      <c r="G925" s="5" t="str">
        <f t="shared" si="7"/>
        <v/>
      </c>
      <c r="H925" s="53"/>
      <c r="I925" s="7"/>
      <c r="J925" s="6"/>
      <c r="K925" s="6"/>
    </row>
    <row r="926" ht="14.25" customHeight="1">
      <c r="A926" s="5" t="b">
        <f>SELECT!P931</f>
        <v>0</v>
      </c>
      <c r="B926" s="5" t="str">
        <f t="shared" si="1"/>
        <v/>
      </c>
      <c r="C926" s="5" t="str">
        <f t="shared" si="2"/>
        <v/>
      </c>
      <c r="D926" s="5" t="str">
        <f t="shared" si="3"/>
        <v/>
      </c>
      <c r="E926" s="5" t="str">
        <f t="shared" si="4"/>
        <v/>
      </c>
      <c r="F926" s="5" t="str">
        <f t="shared" si="5"/>
        <v/>
      </c>
      <c r="G926" s="5" t="str">
        <f t="shared" si="7"/>
        <v/>
      </c>
      <c r="H926" s="53"/>
      <c r="I926" s="7"/>
      <c r="J926" s="6"/>
      <c r="K926" s="6"/>
    </row>
    <row r="927" ht="14.25" customHeight="1">
      <c r="A927" s="5" t="b">
        <f>SELECT!P932</f>
        <v>0</v>
      </c>
      <c r="B927" s="5" t="str">
        <f t="shared" si="1"/>
        <v/>
      </c>
      <c r="C927" s="5" t="str">
        <f t="shared" si="2"/>
        <v/>
      </c>
      <c r="D927" s="5" t="str">
        <f t="shared" si="3"/>
        <v/>
      </c>
      <c r="E927" s="5" t="str">
        <f t="shared" si="4"/>
        <v/>
      </c>
      <c r="F927" s="5" t="str">
        <f t="shared" si="5"/>
        <v/>
      </c>
      <c r="G927" s="5" t="str">
        <f t="shared" si="7"/>
        <v/>
      </c>
      <c r="H927" s="53"/>
      <c r="I927" s="7"/>
      <c r="J927" s="6"/>
      <c r="K927" s="6"/>
    </row>
    <row r="928" ht="14.25" customHeight="1">
      <c r="A928" s="5" t="b">
        <f>SELECT!P933</f>
        <v>0</v>
      </c>
      <c r="B928" s="5" t="str">
        <f t="shared" si="1"/>
        <v/>
      </c>
      <c r="C928" s="5" t="str">
        <f t="shared" si="2"/>
        <v/>
      </c>
      <c r="D928" s="5" t="str">
        <f t="shared" si="3"/>
        <v/>
      </c>
      <c r="E928" s="5" t="str">
        <f t="shared" si="4"/>
        <v/>
      </c>
      <c r="F928" s="5" t="str">
        <f t="shared" si="5"/>
        <v/>
      </c>
      <c r="G928" s="5" t="str">
        <f t="shared" si="7"/>
        <v/>
      </c>
      <c r="H928" s="53"/>
      <c r="I928" s="7"/>
      <c r="J928" s="6"/>
      <c r="K928" s="6"/>
    </row>
    <row r="929" ht="14.25" customHeight="1">
      <c r="A929" s="5" t="b">
        <f>SELECT!P934</f>
        <v>0</v>
      </c>
      <c r="B929" s="5" t="str">
        <f t="shared" si="1"/>
        <v/>
      </c>
      <c r="C929" s="5" t="str">
        <f t="shared" si="2"/>
        <v/>
      </c>
      <c r="D929" s="5" t="str">
        <f t="shared" si="3"/>
        <v/>
      </c>
      <c r="E929" s="5" t="str">
        <f t="shared" si="4"/>
        <v/>
      </c>
      <c r="F929" s="5" t="str">
        <f t="shared" si="5"/>
        <v/>
      </c>
      <c r="G929" s="5" t="str">
        <f t="shared" si="7"/>
        <v/>
      </c>
      <c r="H929" s="53"/>
      <c r="I929" s="7"/>
      <c r="J929" s="6"/>
      <c r="K929" s="6"/>
    </row>
    <row r="930" ht="14.25" customHeight="1">
      <c r="A930" s="5" t="b">
        <f>SELECT!P935</f>
        <v>0</v>
      </c>
      <c r="B930" s="5" t="str">
        <f t="shared" si="1"/>
        <v/>
      </c>
      <c r="C930" s="5" t="str">
        <f t="shared" si="2"/>
        <v/>
      </c>
      <c r="D930" s="5" t="str">
        <f t="shared" si="3"/>
        <v/>
      </c>
      <c r="E930" s="5" t="str">
        <f t="shared" si="4"/>
        <v/>
      </c>
      <c r="F930" s="5" t="str">
        <f t="shared" si="5"/>
        <v/>
      </c>
      <c r="G930" s="5" t="str">
        <f t="shared" si="7"/>
        <v/>
      </c>
      <c r="H930" s="53"/>
      <c r="I930" s="7"/>
      <c r="J930" s="6"/>
      <c r="K930" s="6"/>
    </row>
    <row r="931" ht="14.25" customHeight="1">
      <c r="A931" s="5" t="b">
        <f>SELECT!P936</f>
        <v>0</v>
      </c>
      <c r="B931" s="5" t="str">
        <f t="shared" si="1"/>
        <v/>
      </c>
      <c r="C931" s="5" t="str">
        <f t="shared" si="2"/>
        <v/>
      </c>
      <c r="D931" s="5" t="str">
        <f t="shared" si="3"/>
        <v/>
      </c>
      <c r="E931" s="5" t="str">
        <f t="shared" si="4"/>
        <v/>
      </c>
      <c r="F931" s="5" t="str">
        <f t="shared" si="5"/>
        <v/>
      </c>
      <c r="G931" s="5" t="str">
        <f t="shared" si="7"/>
        <v/>
      </c>
      <c r="H931" s="53"/>
      <c r="I931" s="7"/>
      <c r="J931" s="6"/>
      <c r="K931" s="6"/>
    </row>
    <row r="932" ht="14.25" customHeight="1">
      <c r="A932" s="5" t="b">
        <f>SELECT!P937</f>
        <v>0</v>
      </c>
      <c r="B932" s="5" t="str">
        <f t="shared" si="1"/>
        <v/>
      </c>
      <c r="C932" s="5" t="str">
        <f t="shared" si="2"/>
        <v/>
      </c>
      <c r="D932" s="5" t="str">
        <f t="shared" si="3"/>
        <v/>
      </c>
      <c r="E932" s="5" t="str">
        <f t="shared" si="4"/>
        <v/>
      </c>
      <c r="F932" s="5" t="str">
        <f t="shared" si="5"/>
        <v/>
      </c>
      <c r="G932" s="5" t="str">
        <f t="shared" si="7"/>
        <v/>
      </c>
      <c r="H932" s="53"/>
      <c r="I932" s="7"/>
      <c r="J932" s="6"/>
      <c r="K932" s="6"/>
    </row>
    <row r="933" ht="14.25" customHeight="1">
      <c r="A933" s="5" t="b">
        <f>SELECT!P938</f>
        <v>0</v>
      </c>
      <c r="B933" s="5" t="str">
        <f t="shared" si="1"/>
        <v/>
      </c>
      <c r="C933" s="5" t="str">
        <f t="shared" si="2"/>
        <v/>
      </c>
      <c r="D933" s="5" t="str">
        <f t="shared" si="3"/>
        <v/>
      </c>
      <c r="E933" s="5" t="str">
        <f t="shared" si="4"/>
        <v/>
      </c>
      <c r="F933" s="5" t="str">
        <f t="shared" si="5"/>
        <v/>
      </c>
      <c r="G933" s="5" t="str">
        <f t="shared" si="7"/>
        <v/>
      </c>
      <c r="H933" s="53"/>
      <c r="I933" s="7"/>
      <c r="J933" s="6"/>
      <c r="K933" s="6"/>
    </row>
    <row r="934" ht="14.25" customHeight="1">
      <c r="A934" s="5" t="b">
        <f>SELECT!P939</f>
        <v>0</v>
      </c>
      <c r="B934" s="5" t="str">
        <f t="shared" si="1"/>
        <v/>
      </c>
      <c r="C934" s="5" t="str">
        <f t="shared" si="2"/>
        <v/>
      </c>
      <c r="D934" s="5" t="str">
        <f t="shared" si="3"/>
        <v/>
      </c>
      <c r="E934" s="5" t="str">
        <f t="shared" si="4"/>
        <v/>
      </c>
      <c r="F934" s="5" t="str">
        <f t="shared" si="5"/>
        <v/>
      </c>
      <c r="G934" s="5" t="str">
        <f t="shared" si="7"/>
        <v/>
      </c>
      <c r="H934" s="53"/>
      <c r="I934" s="7"/>
      <c r="J934" s="6"/>
      <c r="K934" s="6"/>
    </row>
    <row r="935" ht="14.25" customHeight="1">
      <c r="A935" s="5" t="b">
        <f>SELECT!P940</f>
        <v>0</v>
      </c>
      <c r="B935" s="5" t="str">
        <f t="shared" si="1"/>
        <v/>
      </c>
      <c r="C935" s="5" t="str">
        <f t="shared" si="2"/>
        <v/>
      </c>
      <c r="D935" s="5" t="str">
        <f t="shared" si="3"/>
        <v/>
      </c>
      <c r="E935" s="5" t="str">
        <f t="shared" si="4"/>
        <v/>
      </c>
      <c r="F935" s="5" t="str">
        <f t="shared" si="5"/>
        <v/>
      </c>
      <c r="G935" s="5" t="str">
        <f t="shared" si="7"/>
        <v/>
      </c>
      <c r="H935" s="53"/>
      <c r="I935" s="7"/>
      <c r="J935" s="6"/>
      <c r="K935" s="6"/>
    </row>
    <row r="936" ht="14.25" customHeight="1">
      <c r="A936" s="5" t="b">
        <f>SELECT!P941</f>
        <v>0</v>
      </c>
      <c r="B936" s="5" t="str">
        <f t="shared" si="1"/>
        <v/>
      </c>
      <c r="C936" s="5" t="str">
        <f t="shared" si="2"/>
        <v/>
      </c>
      <c r="D936" s="5" t="str">
        <f t="shared" si="3"/>
        <v/>
      </c>
      <c r="E936" s="5" t="str">
        <f t="shared" si="4"/>
        <v/>
      </c>
      <c r="F936" s="5" t="str">
        <f t="shared" si="5"/>
        <v/>
      </c>
      <c r="G936" s="5" t="str">
        <f t="shared" si="7"/>
        <v/>
      </c>
      <c r="H936" s="53"/>
      <c r="I936" s="7"/>
      <c r="J936" s="6"/>
      <c r="K936" s="6"/>
    </row>
    <row r="937" ht="14.25" customHeight="1">
      <c r="A937" s="5" t="b">
        <f>SELECT!P942</f>
        <v>0</v>
      </c>
      <c r="B937" s="5" t="str">
        <f t="shared" si="1"/>
        <v/>
      </c>
      <c r="C937" s="5" t="str">
        <f t="shared" si="2"/>
        <v/>
      </c>
      <c r="D937" s="5" t="str">
        <f t="shared" si="3"/>
        <v/>
      </c>
      <c r="E937" s="5" t="str">
        <f t="shared" si="4"/>
        <v/>
      </c>
      <c r="F937" s="5" t="str">
        <f t="shared" si="5"/>
        <v/>
      </c>
      <c r="G937" s="5" t="str">
        <f t="shared" si="7"/>
        <v/>
      </c>
      <c r="H937" s="53"/>
      <c r="I937" s="7"/>
      <c r="J937" s="6"/>
      <c r="K937" s="6"/>
    </row>
    <row r="938" ht="14.25" customHeight="1">
      <c r="A938" s="5" t="b">
        <f>SELECT!P943</f>
        <v>0</v>
      </c>
      <c r="B938" s="5" t="str">
        <f t="shared" si="1"/>
        <v/>
      </c>
      <c r="C938" s="5" t="str">
        <f t="shared" si="2"/>
        <v/>
      </c>
      <c r="D938" s="5" t="str">
        <f t="shared" si="3"/>
        <v/>
      </c>
      <c r="E938" s="5" t="str">
        <f t="shared" si="4"/>
        <v/>
      </c>
      <c r="F938" s="5" t="str">
        <f t="shared" si="5"/>
        <v/>
      </c>
      <c r="G938" s="5" t="str">
        <f t="shared" si="7"/>
        <v/>
      </c>
      <c r="H938" s="53"/>
      <c r="I938" s="7"/>
      <c r="J938" s="6"/>
      <c r="K938" s="6"/>
    </row>
    <row r="939" ht="14.25" customHeight="1">
      <c r="A939" s="5" t="b">
        <f>SELECT!P944</f>
        <v>0</v>
      </c>
      <c r="B939" s="5" t="str">
        <f t="shared" si="1"/>
        <v/>
      </c>
      <c r="C939" s="5" t="str">
        <f t="shared" si="2"/>
        <v/>
      </c>
      <c r="D939" s="5" t="str">
        <f t="shared" si="3"/>
        <v/>
      </c>
      <c r="E939" s="5" t="str">
        <f t="shared" si="4"/>
        <v/>
      </c>
      <c r="F939" s="5" t="str">
        <f t="shared" si="5"/>
        <v/>
      </c>
      <c r="G939" s="5" t="str">
        <f t="shared" si="7"/>
        <v/>
      </c>
      <c r="H939" s="53"/>
      <c r="I939" s="7"/>
      <c r="J939" s="6"/>
      <c r="K939" s="6"/>
    </row>
    <row r="940" ht="14.25" customHeight="1">
      <c r="A940" s="5" t="b">
        <f>SELECT!P945</f>
        <v>0</v>
      </c>
      <c r="B940" s="5" t="str">
        <f t="shared" si="1"/>
        <v/>
      </c>
      <c r="C940" s="5" t="str">
        <f t="shared" si="2"/>
        <v/>
      </c>
      <c r="D940" s="5" t="str">
        <f t="shared" si="3"/>
        <v/>
      </c>
      <c r="E940" s="5" t="str">
        <f t="shared" si="4"/>
        <v/>
      </c>
      <c r="F940" s="5" t="str">
        <f t="shared" si="5"/>
        <v/>
      </c>
      <c r="G940" s="5" t="str">
        <f t="shared" si="7"/>
        <v/>
      </c>
      <c r="H940" s="53"/>
      <c r="I940" s="7"/>
      <c r="J940" s="6"/>
      <c r="K940" s="6"/>
    </row>
    <row r="941" ht="14.25" customHeight="1">
      <c r="A941" s="5" t="b">
        <f>SELECT!P946</f>
        <v>0</v>
      </c>
      <c r="B941" s="5" t="str">
        <f t="shared" si="1"/>
        <v/>
      </c>
      <c r="C941" s="5" t="str">
        <f t="shared" si="2"/>
        <v/>
      </c>
      <c r="D941" s="5" t="str">
        <f t="shared" si="3"/>
        <v/>
      </c>
      <c r="E941" s="5" t="str">
        <f t="shared" si="4"/>
        <v/>
      </c>
      <c r="F941" s="5" t="str">
        <f t="shared" si="5"/>
        <v/>
      </c>
      <c r="G941" s="5" t="str">
        <f t="shared" si="7"/>
        <v/>
      </c>
      <c r="H941" s="53"/>
      <c r="I941" s="7"/>
      <c r="J941" s="6"/>
      <c r="K941" s="6"/>
    </row>
    <row r="942" ht="14.25" customHeight="1">
      <c r="A942" s="5" t="b">
        <f>SELECT!P947</f>
        <v>0</v>
      </c>
      <c r="B942" s="5" t="str">
        <f t="shared" si="1"/>
        <v/>
      </c>
      <c r="C942" s="5" t="str">
        <f t="shared" si="2"/>
        <v/>
      </c>
      <c r="D942" s="5" t="str">
        <f t="shared" si="3"/>
        <v/>
      </c>
      <c r="E942" s="5" t="str">
        <f t="shared" si="4"/>
        <v/>
      </c>
      <c r="F942" s="5" t="str">
        <f t="shared" si="5"/>
        <v/>
      </c>
      <c r="G942" s="5" t="str">
        <f t="shared" si="7"/>
        <v/>
      </c>
      <c r="H942" s="53"/>
      <c r="I942" s="7"/>
      <c r="J942" s="6"/>
      <c r="K942" s="6"/>
    </row>
    <row r="943" ht="14.25" customHeight="1">
      <c r="A943" s="5" t="b">
        <f>SELECT!P948</f>
        <v>0</v>
      </c>
      <c r="B943" s="5" t="str">
        <f t="shared" si="1"/>
        <v/>
      </c>
      <c r="C943" s="5" t="str">
        <f t="shared" si="2"/>
        <v/>
      </c>
      <c r="D943" s="5" t="str">
        <f t="shared" si="3"/>
        <v/>
      </c>
      <c r="E943" s="5" t="str">
        <f t="shared" si="4"/>
        <v/>
      </c>
      <c r="F943" s="5" t="str">
        <f t="shared" si="5"/>
        <v/>
      </c>
      <c r="G943" s="5" t="str">
        <f t="shared" si="7"/>
        <v/>
      </c>
      <c r="H943" s="53"/>
      <c r="I943" s="7"/>
      <c r="J943" s="6"/>
      <c r="K943" s="6"/>
    </row>
    <row r="944" ht="14.25" customHeight="1">
      <c r="A944" s="5" t="b">
        <f>SELECT!P949</f>
        <v>0</v>
      </c>
      <c r="B944" s="5" t="str">
        <f t="shared" si="1"/>
        <v/>
      </c>
      <c r="C944" s="5" t="str">
        <f t="shared" si="2"/>
        <v/>
      </c>
      <c r="D944" s="5" t="str">
        <f t="shared" si="3"/>
        <v/>
      </c>
      <c r="E944" s="5" t="str">
        <f t="shared" si="4"/>
        <v/>
      </c>
      <c r="F944" s="5" t="str">
        <f t="shared" si="5"/>
        <v/>
      </c>
      <c r="G944" s="5" t="str">
        <f t="shared" si="7"/>
        <v/>
      </c>
      <c r="H944" s="53"/>
      <c r="I944" s="7"/>
      <c r="J944" s="6"/>
      <c r="K944" s="6"/>
    </row>
    <row r="945" ht="14.25" customHeight="1">
      <c r="A945" s="5" t="b">
        <f>SELECT!P950</f>
        <v>0</v>
      </c>
      <c r="B945" s="5" t="str">
        <f t="shared" si="1"/>
        <v/>
      </c>
      <c r="C945" s="5" t="str">
        <f t="shared" si="2"/>
        <v/>
      </c>
      <c r="D945" s="5" t="str">
        <f t="shared" si="3"/>
        <v/>
      </c>
      <c r="E945" s="5" t="str">
        <f t="shared" si="4"/>
        <v/>
      </c>
      <c r="F945" s="5" t="str">
        <f t="shared" si="5"/>
        <v/>
      </c>
      <c r="G945" s="5" t="str">
        <f t="shared" si="7"/>
        <v/>
      </c>
      <c r="H945" s="53"/>
      <c r="I945" s="7"/>
      <c r="J945" s="6"/>
      <c r="K945" s="6"/>
    </row>
    <row r="946" ht="14.25" customHeight="1">
      <c r="A946" s="5" t="b">
        <f>SELECT!P951</f>
        <v>0</v>
      </c>
      <c r="B946" s="5" t="str">
        <f t="shared" si="1"/>
        <v/>
      </c>
      <c r="C946" s="5" t="str">
        <f t="shared" si="2"/>
        <v/>
      </c>
      <c r="D946" s="5" t="str">
        <f t="shared" si="3"/>
        <v/>
      </c>
      <c r="E946" s="5" t="str">
        <f t="shared" si="4"/>
        <v/>
      </c>
      <c r="F946" s="5" t="str">
        <f t="shared" si="5"/>
        <v/>
      </c>
      <c r="G946" s="5" t="str">
        <f t="shared" si="7"/>
        <v/>
      </c>
      <c r="H946" s="53"/>
      <c r="I946" s="7"/>
      <c r="J946" s="6"/>
      <c r="K946" s="6"/>
    </row>
    <row r="947" ht="14.25" customHeight="1">
      <c r="A947" s="5" t="b">
        <f>SELECT!P952</f>
        <v>0</v>
      </c>
      <c r="B947" s="5" t="str">
        <f t="shared" si="1"/>
        <v/>
      </c>
      <c r="C947" s="5" t="str">
        <f t="shared" si="2"/>
        <v/>
      </c>
      <c r="D947" s="5" t="str">
        <f t="shared" si="3"/>
        <v/>
      </c>
      <c r="E947" s="5" t="str">
        <f t="shared" si="4"/>
        <v/>
      </c>
      <c r="F947" s="5" t="str">
        <f t="shared" si="5"/>
        <v/>
      </c>
      <c r="G947" s="5" t="str">
        <f t="shared" si="7"/>
        <v/>
      </c>
      <c r="H947" s="53"/>
      <c r="I947" s="7"/>
      <c r="J947" s="6"/>
      <c r="K947" s="6"/>
    </row>
    <row r="948" ht="14.25" customHeight="1">
      <c r="A948" s="5" t="b">
        <f>SELECT!P953</f>
        <v>0</v>
      </c>
      <c r="B948" s="5" t="str">
        <f t="shared" si="1"/>
        <v/>
      </c>
      <c r="C948" s="5" t="str">
        <f t="shared" si="2"/>
        <v/>
      </c>
      <c r="D948" s="5" t="str">
        <f t="shared" si="3"/>
        <v/>
      </c>
      <c r="E948" s="5" t="str">
        <f t="shared" si="4"/>
        <v/>
      </c>
      <c r="F948" s="5" t="str">
        <f t="shared" si="5"/>
        <v/>
      </c>
      <c r="G948" s="5" t="str">
        <f t="shared" si="7"/>
        <v/>
      </c>
      <c r="H948" s="53"/>
      <c r="I948" s="7"/>
      <c r="J948" s="6"/>
      <c r="K948" s="6"/>
    </row>
    <row r="949" ht="14.25" customHeight="1">
      <c r="A949" s="5" t="b">
        <f>SELECT!P954</f>
        <v>0</v>
      </c>
      <c r="B949" s="5" t="str">
        <f t="shared" si="1"/>
        <v/>
      </c>
      <c r="C949" s="5" t="str">
        <f t="shared" si="2"/>
        <v/>
      </c>
      <c r="D949" s="5" t="str">
        <f t="shared" si="3"/>
        <v/>
      </c>
      <c r="E949" s="5" t="str">
        <f t="shared" si="4"/>
        <v/>
      </c>
      <c r="F949" s="5" t="str">
        <f t="shared" si="5"/>
        <v/>
      </c>
      <c r="G949" s="5" t="str">
        <f t="shared" si="7"/>
        <v/>
      </c>
      <c r="H949" s="53"/>
      <c r="I949" s="7"/>
      <c r="J949" s="6"/>
      <c r="K949" s="6"/>
    </row>
    <row r="950" ht="14.25" customHeight="1">
      <c r="A950" s="5" t="b">
        <f>SELECT!P955</f>
        <v>0</v>
      </c>
      <c r="B950" s="5" t="str">
        <f t="shared" si="1"/>
        <v/>
      </c>
      <c r="C950" s="5" t="str">
        <f t="shared" si="2"/>
        <v/>
      </c>
      <c r="D950" s="5" t="str">
        <f t="shared" si="3"/>
        <v/>
      </c>
      <c r="E950" s="5" t="str">
        <f t="shared" si="4"/>
        <v/>
      </c>
      <c r="F950" s="5" t="str">
        <f t="shared" si="5"/>
        <v/>
      </c>
      <c r="G950" s="5" t="str">
        <f t="shared" si="7"/>
        <v/>
      </c>
      <c r="H950" s="53"/>
      <c r="I950" s="7"/>
      <c r="J950" s="6"/>
      <c r="K950" s="6"/>
    </row>
    <row r="951" ht="14.25" customHeight="1">
      <c r="A951" s="5" t="b">
        <f>SELECT!P956</f>
        <v>0</v>
      </c>
      <c r="B951" s="5" t="str">
        <f t="shared" si="1"/>
        <v/>
      </c>
      <c r="C951" s="5" t="str">
        <f t="shared" si="2"/>
        <v/>
      </c>
      <c r="D951" s="5" t="str">
        <f t="shared" si="3"/>
        <v/>
      </c>
      <c r="E951" s="5" t="str">
        <f t="shared" si="4"/>
        <v/>
      </c>
      <c r="F951" s="5" t="str">
        <f t="shared" si="5"/>
        <v/>
      </c>
      <c r="G951" s="5" t="str">
        <f t="shared" si="7"/>
        <v/>
      </c>
      <c r="H951" s="53"/>
      <c r="I951" s="7"/>
      <c r="J951" s="6"/>
      <c r="K951" s="6"/>
    </row>
    <row r="952" ht="14.25" customHeight="1">
      <c r="A952" s="5" t="b">
        <f>SELECT!P957</f>
        <v>0</v>
      </c>
      <c r="B952" s="5" t="str">
        <f t="shared" si="1"/>
        <v/>
      </c>
      <c r="C952" s="5" t="str">
        <f t="shared" si="2"/>
        <v/>
      </c>
      <c r="D952" s="5" t="str">
        <f t="shared" si="3"/>
        <v/>
      </c>
      <c r="E952" s="5" t="str">
        <f t="shared" si="4"/>
        <v/>
      </c>
      <c r="F952" s="5" t="str">
        <f t="shared" si="5"/>
        <v/>
      </c>
      <c r="G952" s="5" t="str">
        <f t="shared" si="7"/>
        <v/>
      </c>
      <c r="H952" s="53"/>
      <c r="I952" s="7"/>
      <c r="J952" s="6"/>
      <c r="K952" s="6"/>
    </row>
    <row r="953" ht="14.25" customHeight="1">
      <c r="A953" s="5" t="b">
        <f>SELECT!P958</f>
        <v>0</v>
      </c>
      <c r="B953" s="5" t="str">
        <f t="shared" si="1"/>
        <v/>
      </c>
      <c r="C953" s="5" t="str">
        <f t="shared" si="2"/>
        <v/>
      </c>
      <c r="D953" s="5" t="str">
        <f t="shared" si="3"/>
        <v/>
      </c>
      <c r="E953" s="5" t="str">
        <f t="shared" si="4"/>
        <v/>
      </c>
      <c r="F953" s="5" t="str">
        <f t="shared" si="5"/>
        <v/>
      </c>
      <c r="G953" s="5" t="str">
        <f t="shared" si="7"/>
        <v/>
      </c>
      <c r="H953" s="53"/>
      <c r="I953" s="7"/>
      <c r="J953" s="6"/>
      <c r="K953" s="6"/>
    </row>
    <row r="954" ht="14.25" customHeight="1">
      <c r="A954" s="5" t="b">
        <f>SELECT!P959</f>
        <v>0</v>
      </c>
      <c r="B954" s="5" t="str">
        <f t="shared" si="1"/>
        <v/>
      </c>
      <c r="C954" s="5" t="str">
        <f t="shared" si="2"/>
        <v/>
      </c>
      <c r="D954" s="5" t="str">
        <f t="shared" si="3"/>
        <v/>
      </c>
      <c r="E954" s="5" t="str">
        <f t="shared" si="4"/>
        <v/>
      </c>
      <c r="F954" s="5" t="str">
        <f t="shared" si="5"/>
        <v/>
      </c>
      <c r="G954" s="5" t="str">
        <f t="shared" si="7"/>
        <v/>
      </c>
      <c r="H954" s="53"/>
      <c r="I954" s="7"/>
      <c r="J954" s="6"/>
      <c r="K954" s="6"/>
    </row>
    <row r="955" ht="14.25" customHeight="1">
      <c r="A955" s="5" t="b">
        <f>SELECT!P960</f>
        <v>0</v>
      </c>
      <c r="B955" s="5" t="str">
        <f t="shared" si="1"/>
        <v/>
      </c>
      <c r="C955" s="5" t="str">
        <f t="shared" si="2"/>
        <v/>
      </c>
      <c r="D955" s="5" t="str">
        <f t="shared" si="3"/>
        <v/>
      </c>
      <c r="E955" s="5" t="str">
        <f t="shared" si="4"/>
        <v/>
      </c>
      <c r="F955" s="5" t="str">
        <f t="shared" si="5"/>
        <v/>
      </c>
      <c r="G955" s="5" t="str">
        <f t="shared" si="7"/>
        <v/>
      </c>
      <c r="H955" s="53"/>
      <c r="I955" s="7"/>
      <c r="J955" s="6"/>
      <c r="K955" s="6"/>
    </row>
    <row r="956" ht="14.25" customHeight="1">
      <c r="A956" s="5" t="b">
        <f>SELECT!P961</f>
        <v>0</v>
      </c>
      <c r="B956" s="5" t="str">
        <f t="shared" si="1"/>
        <v/>
      </c>
      <c r="C956" s="5" t="str">
        <f t="shared" si="2"/>
        <v/>
      </c>
      <c r="D956" s="5" t="str">
        <f t="shared" si="3"/>
        <v/>
      </c>
      <c r="E956" s="5" t="str">
        <f t="shared" si="4"/>
        <v/>
      </c>
      <c r="F956" s="5" t="str">
        <f t="shared" si="5"/>
        <v/>
      </c>
      <c r="G956" s="5" t="str">
        <f t="shared" si="7"/>
        <v/>
      </c>
      <c r="H956" s="53"/>
      <c r="I956" s="7"/>
      <c r="J956" s="6"/>
      <c r="K956" s="6"/>
    </row>
    <row r="957" ht="14.25" customHeight="1">
      <c r="A957" s="5" t="b">
        <f>SELECT!P962</f>
        <v>0</v>
      </c>
      <c r="B957" s="5" t="str">
        <f t="shared" si="1"/>
        <v/>
      </c>
      <c r="C957" s="5" t="str">
        <f t="shared" si="2"/>
        <v/>
      </c>
      <c r="D957" s="5" t="str">
        <f t="shared" si="3"/>
        <v/>
      </c>
      <c r="E957" s="5" t="str">
        <f t="shared" si="4"/>
        <v/>
      </c>
      <c r="F957" s="5" t="str">
        <f t="shared" si="5"/>
        <v/>
      </c>
      <c r="G957" s="5" t="str">
        <f t="shared" si="7"/>
        <v/>
      </c>
      <c r="H957" s="53"/>
      <c r="I957" s="7"/>
      <c r="J957" s="6"/>
      <c r="K957" s="6"/>
    </row>
    <row r="958" ht="14.25" customHeight="1">
      <c r="A958" s="5" t="b">
        <f>SELECT!P963</f>
        <v>0</v>
      </c>
      <c r="B958" s="5" t="str">
        <f t="shared" si="1"/>
        <v/>
      </c>
      <c r="C958" s="5" t="str">
        <f t="shared" si="2"/>
        <v/>
      </c>
      <c r="D958" s="5" t="str">
        <f t="shared" si="3"/>
        <v/>
      </c>
      <c r="E958" s="5" t="str">
        <f t="shared" si="4"/>
        <v/>
      </c>
      <c r="F958" s="5" t="str">
        <f t="shared" si="5"/>
        <v/>
      </c>
      <c r="G958" s="5" t="str">
        <f t="shared" si="7"/>
        <v/>
      </c>
      <c r="H958" s="53"/>
      <c r="I958" s="7"/>
      <c r="J958" s="6"/>
      <c r="K958" s="6"/>
    </row>
    <row r="959" ht="14.25" customHeight="1">
      <c r="A959" s="5" t="b">
        <f>SELECT!P964</f>
        <v>0</v>
      </c>
      <c r="B959" s="5" t="str">
        <f t="shared" si="1"/>
        <v/>
      </c>
      <c r="C959" s="5" t="str">
        <f t="shared" si="2"/>
        <v/>
      </c>
      <c r="D959" s="5" t="str">
        <f t="shared" si="3"/>
        <v/>
      </c>
      <c r="E959" s="5" t="str">
        <f t="shared" si="4"/>
        <v/>
      </c>
      <c r="F959" s="5" t="str">
        <f t="shared" si="5"/>
        <v/>
      </c>
      <c r="G959" s="5" t="str">
        <f t="shared" si="7"/>
        <v/>
      </c>
      <c r="H959" s="53"/>
      <c r="I959" s="7"/>
      <c r="J959" s="6"/>
      <c r="K959" s="6"/>
    </row>
    <row r="960" ht="14.25" customHeight="1">
      <c r="A960" s="5" t="b">
        <f>SELECT!P965</f>
        <v>0</v>
      </c>
      <c r="B960" s="5" t="str">
        <f t="shared" si="1"/>
        <v/>
      </c>
      <c r="C960" s="5" t="str">
        <f t="shared" si="2"/>
        <v/>
      </c>
      <c r="D960" s="5" t="str">
        <f t="shared" si="3"/>
        <v/>
      </c>
      <c r="E960" s="5" t="str">
        <f t="shared" si="4"/>
        <v/>
      </c>
      <c r="F960" s="5" t="str">
        <f t="shared" si="5"/>
        <v/>
      </c>
      <c r="G960" s="5" t="str">
        <f t="shared" si="7"/>
        <v/>
      </c>
      <c r="H960" s="53"/>
      <c r="I960" s="7"/>
      <c r="J960" s="6"/>
      <c r="K960" s="6"/>
    </row>
    <row r="961" ht="14.25" customHeight="1">
      <c r="A961" s="5" t="b">
        <f>SELECT!P966</f>
        <v>0</v>
      </c>
      <c r="B961" s="5" t="str">
        <f t="shared" si="1"/>
        <v/>
      </c>
      <c r="C961" s="5" t="str">
        <f t="shared" si="2"/>
        <v/>
      </c>
      <c r="D961" s="5" t="str">
        <f t="shared" si="3"/>
        <v/>
      </c>
      <c r="E961" s="5" t="str">
        <f t="shared" si="4"/>
        <v/>
      </c>
      <c r="F961" s="5" t="str">
        <f t="shared" si="5"/>
        <v/>
      </c>
      <c r="G961" s="5" t="str">
        <f t="shared" si="7"/>
        <v/>
      </c>
      <c r="H961" s="53"/>
      <c r="I961" s="7"/>
      <c r="J961" s="6"/>
      <c r="K961" s="6"/>
    </row>
    <row r="962" ht="14.25" customHeight="1">
      <c r="A962" s="5" t="b">
        <f>SELECT!P967</f>
        <v>0</v>
      </c>
      <c r="B962" s="5" t="str">
        <f t="shared" si="1"/>
        <v/>
      </c>
      <c r="C962" s="5" t="str">
        <f t="shared" si="2"/>
        <v/>
      </c>
      <c r="D962" s="5" t="str">
        <f t="shared" si="3"/>
        <v/>
      </c>
      <c r="E962" s="5" t="str">
        <f t="shared" si="4"/>
        <v/>
      </c>
      <c r="F962" s="5" t="str">
        <f t="shared" si="5"/>
        <v/>
      </c>
      <c r="G962" s="5" t="str">
        <f t="shared" si="7"/>
        <v/>
      </c>
      <c r="H962" s="53"/>
      <c r="I962" s="7"/>
      <c r="J962" s="6"/>
      <c r="K962" s="6"/>
    </row>
    <row r="963" ht="14.25" customHeight="1">
      <c r="A963" s="5" t="b">
        <f>SELECT!P968</f>
        <v>0</v>
      </c>
      <c r="B963" s="5" t="str">
        <f t="shared" si="1"/>
        <v/>
      </c>
      <c r="C963" s="5" t="str">
        <f t="shared" si="2"/>
        <v/>
      </c>
      <c r="D963" s="5" t="str">
        <f t="shared" si="3"/>
        <v/>
      </c>
      <c r="E963" s="5" t="str">
        <f t="shared" si="4"/>
        <v/>
      </c>
      <c r="F963" s="5" t="str">
        <f t="shared" si="5"/>
        <v/>
      </c>
      <c r="G963" s="5" t="str">
        <f t="shared" si="7"/>
        <v/>
      </c>
      <c r="H963" s="53"/>
      <c r="I963" s="7"/>
      <c r="J963" s="6"/>
      <c r="K963" s="6"/>
    </row>
    <row r="964" ht="14.25" customHeight="1">
      <c r="A964" s="5" t="b">
        <f>SELECT!P969</f>
        <v>0</v>
      </c>
      <c r="B964" s="5" t="str">
        <f t="shared" si="1"/>
        <v/>
      </c>
      <c r="C964" s="5" t="str">
        <f t="shared" si="2"/>
        <v/>
      </c>
      <c r="D964" s="5" t="str">
        <f t="shared" si="3"/>
        <v/>
      </c>
      <c r="E964" s="5" t="str">
        <f t="shared" si="4"/>
        <v/>
      </c>
      <c r="F964" s="5" t="str">
        <f t="shared" si="5"/>
        <v/>
      </c>
      <c r="G964" s="5" t="str">
        <f t="shared" si="7"/>
        <v/>
      </c>
      <c r="H964" s="53"/>
      <c r="I964" s="7"/>
      <c r="J964" s="6"/>
      <c r="K964" s="6"/>
    </row>
    <row r="965" ht="14.25" customHeight="1">
      <c r="A965" s="5" t="b">
        <f>SELECT!P970</f>
        <v>0</v>
      </c>
      <c r="B965" s="5" t="str">
        <f t="shared" si="1"/>
        <v/>
      </c>
      <c r="C965" s="5" t="str">
        <f t="shared" si="2"/>
        <v/>
      </c>
      <c r="D965" s="5" t="str">
        <f t="shared" si="3"/>
        <v/>
      </c>
      <c r="E965" s="5" t="str">
        <f t="shared" si="4"/>
        <v/>
      </c>
      <c r="F965" s="5" t="str">
        <f t="shared" si="5"/>
        <v/>
      </c>
      <c r="G965" s="5" t="str">
        <f t="shared" si="7"/>
        <v/>
      </c>
      <c r="H965" s="53"/>
      <c r="I965" s="7"/>
      <c r="J965" s="6"/>
      <c r="K965" s="6"/>
    </row>
    <row r="966" ht="14.25" customHeight="1">
      <c r="A966" s="5" t="b">
        <f>SELECT!P971</f>
        <v>0</v>
      </c>
      <c r="B966" s="5" t="str">
        <f t="shared" si="1"/>
        <v/>
      </c>
      <c r="C966" s="5" t="str">
        <f t="shared" si="2"/>
        <v/>
      </c>
      <c r="D966" s="5" t="str">
        <f t="shared" si="3"/>
        <v/>
      </c>
      <c r="E966" s="5" t="str">
        <f t="shared" si="4"/>
        <v/>
      </c>
      <c r="F966" s="5" t="str">
        <f t="shared" si="5"/>
        <v/>
      </c>
      <c r="G966" s="5" t="str">
        <f t="shared" si="7"/>
        <v/>
      </c>
      <c r="H966" s="53"/>
      <c r="I966" s="7"/>
      <c r="J966" s="6"/>
      <c r="K966" s="6"/>
    </row>
    <row r="967" ht="14.25" customHeight="1">
      <c r="A967" s="5" t="b">
        <f>SELECT!P972</f>
        <v>0</v>
      </c>
      <c r="B967" s="5" t="str">
        <f t="shared" si="1"/>
        <v/>
      </c>
      <c r="C967" s="5" t="str">
        <f t="shared" si="2"/>
        <v/>
      </c>
      <c r="D967" s="5" t="str">
        <f t="shared" si="3"/>
        <v/>
      </c>
      <c r="E967" s="5" t="str">
        <f t="shared" si="4"/>
        <v/>
      </c>
      <c r="F967" s="5" t="str">
        <f t="shared" si="5"/>
        <v/>
      </c>
      <c r="G967" s="5" t="str">
        <f t="shared" si="7"/>
        <v/>
      </c>
      <c r="H967" s="53"/>
      <c r="I967" s="7"/>
      <c r="J967" s="6"/>
      <c r="K967" s="6"/>
    </row>
    <row r="968" ht="14.25" customHeight="1">
      <c r="A968" s="5" t="b">
        <f>SELECT!P973</f>
        <v>0</v>
      </c>
      <c r="B968" s="5" t="str">
        <f t="shared" si="1"/>
        <v/>
      </c>
      <c r="C968" s="5" t="str">
        <f t="shared" si="2"/>
        <v/>
      </c>
      <c r="D968" s="5" t="str">
        <f t="shared" si="3"/>
        <v/>
      </c>
      <c r="E968" s="5" t="str">
        <f t="shared" si="4"/>
        <v/>
      </c>
      <c r="F968" s="5" t="str">
        <f t="shared" si="5"/>
        <v/>
      </c>
      <c r="G968" s="5" t="str">
        <f t="shared" si="7"/>
        <v/>
      </c>
      <c r="H968" s="53"/>
      <c r="I968" s="7"/>
      <c r="J968" s="6"/>
      <c r="K968" s="6"/>
    </row>
    <row r="969" ht="14.25" customHeight="1">
      <c r="A969" s="5" t="b">
        <f>SELECT!P974</f>
        <v>0</v>
      </c>
      <c r="B969" s="5" t="str">
        <f t="shared" si="1"/>
        <v/>
      </c>
      <c r="C969" s="5" t="str">
        <f t="shared" si="2"/>
        <v/>
      </c>
      <c r="D969" s="5" t="str">
        <f t="shared" si="3"/>
        <v/>
      </c>
      <c r="E969" s="5" t="str">
        <f t="shared" si="4"/>
        <v/>
      </c>
      <c r="F969" s="5" t="str">
        <f t="shared" si="5"/>
        <v/>
      </c>
      <c r="G969" s="5" t="str">
        <f t="shared" si="7"/>
        <v/>
      </c>
      <c r="H969" s="53"/>
      <c r="I969" s="7"/>
      <c r="J969" s="6"/>
      <c r="K969" s="6"/>
    </row>
    <row r="970" ht="14.25" customHeight="1">
      <c r="A970" s="5" t="b">
        <f>SELECT!P975</f>
        <v>0</v>
      </c>
      <c r="B970" s="5" t="str">
        <f t="shared" si="1"/>
        <v/>
      </c>
      <c r="C970" s="5" t="str">
        <f t="shared" si="2"/>
        <v/>
      </c>
      <c r="D970" s="5" t="str">
        <f t="shared" si="3"/>
        <v/>
      </c>
      <c r="E970" s="5" t="str">
        <f t="shared" si="4"/>
        <v/>
      </c>
      <c r="F970" s="5" t="str">
        <f t="shared" si="5"/>
        <v/>
      </c>
      <c r="G970" s="5" t="str">
        <f t="shared" si="7"/>
        <v/>
      </c>
      <c r="H970" s="53"/>
      <c r="I970" s="7"/>
      <c r="J970" s="6"/>
      <c r="K970" s="6"/>
    </row>
    <row r="971" ht="14.25" customHeight="1">
      <c r="A971" s="5" t="b">
        <f>SELECT!P976</f>
        <v>0</v>
      </c>
      <c r="B971" s="5" t="str">
        <f t="shared" si="1"/>
        <v/>
      </c>
      <c r="C971" s="5" t="str">
        <f t="shared" si="2"/>
        <v/>
      </c>
      <c r="D971" s="5" t="str">
        <f t="shared" si="3"/>
        <v/>
      </c>
      <c r="E971" s="5" t="str">
        <f t="shared" si="4"/>
        <v/>
      </c>
      <c r="F971" s="5" t="str">
        <f t="shared" si="5"/>
        <v/>
      </c>
      <c r="G971" s="5" t="str">
        <f t="shared" si="7"/>
        <v/>
      </c>
      <c r="H971" s="53"/>
      <c r="I971" s="7"/>
      <c r="J971" s="6"/>
      <c r="K971" s="6"/>
    </row>
    <row r="972" ht="14.25" customHeight="1">
      <c r="A972" s="5" t="b">
        <f>SELECT!P977</f>
        <v>0</v>
      </c>
      <c r="B972" s="5" t="str">
        <f t="shared" si="1"/>
        <v/>
      </c>
      <c r="C972" s="5" t="str">
        <f t="shared" si="2"/>
        <v/>
      </c>
      <c r="D972" s="5" t="str">
        <f t="shared" si="3"/>
        <v/>
      </c>
      <c r="E972" s="5" t="str">
        <f t="shared" si="4"/>
        <v/>
      </c>
      <c r="F972" s="5" t="str">
        <f t="shared" si="5"/>
        <v/>
      </c>
      <c r="G972" s="5" t="str">
        <f t="shared" si="7"/>
        <v/>
      </c>
      <c r="H972" s="53"/>
      <c r="I972" s="7"/>
      <c r="J972" s="6"/>
      <c r="K972" s="6"/>
    </row>
    <row r="973" ht="14.25" customHeight="1">
      <c r="A973" s="5" t="b">
        <f>SELECT!P978</f>
        <v>0</v>
      </c>
      <c r="B973" s="5" t="str">
        <f t="shared" si="1"/>
        <v/>
      </c>
      <c r="C973" s="5" t="str">
        <f t="shared" si="2"/>
        <v/>
      </c>
      <c r="D973" s="5" t="str">
        <f t="shared" si="3"/>
        <v/>
      </c>
      <c r="E973" s="5" t="str">
        <f t="shared" si="4"/>
        <v/>
      </c>
      <c r="F973" s="5" t="str">
        <f t="shared" si="5"/>
        <v/>
      </c>
      <c r="G973" s="5" t="str">
        <f t="shared" si="7"/>
        <v/>
      </c>
      <c r="H973" s="53"/>
      <c r="I973" s="7"/>
      <c r="J973" s="6"/>
      <c r="K973" s="6"/>
    </row>
    <row r="974" ht="14.25" customHeight="1">
      <c r="A974" s="5" t="b">
        <f>SELECT!P979</f>
        <v>0</v>
      </c>
      <c r="B974" s="5" t="str">
        <f t="shared" si="1"/>
        <v/>
      </c>
      <c r="C974" s="5" t="str">
        <f t="shared" si="2"/>
        <v/>
      </c>
      <c r="D974" s="5" t="str">
        <f t="shared" si="3"/>
        <v/>
      </c>
      <c r="E974" s="5" t="str">
        <f t="shared" si="4"/>
        <v/>
      </c>
      <c r="F974" s="5" t="str">
        <f t="shared" si="5"/>
        <v/>
      </c>
      <c r="G974" s="5" t="str">
        <f t="shared" si="7"/>
        <v/>
      </c>
      <c r="H974" s="53"/>
      <c r="I974" s="7"/>
      <c r="J974" s="6"/>
      <c r="K974" s="6"/>
    </row>
    <row r="975" ht="14.25" customHeight="1">
      <c r="A975" s="5" t="b">
        <f>SELECT!P980</f>
        <v>0</v>
      </c>
      <c r="B975" s="5" t="str">
        <f t="shared" si="1"/>
        <v/>
      </c>
      <c r="C975" s="5" t="str">
        <f t="shared" si="2"/>
        <v/>
      </c>
      <c r="D975" s="5" t="str">
        <f t="shared" si="3"/>
        <v/>
      </c>
      <c r="E975" s="5" t="str">
        <f t="shared" si="4"/>
        <v/>
      </c>
      <c r="F975" s="5" t="str">
        <f t="shared" si="5"/>
        <v/>
      </c>
      <c r="G975" s="5" t="str">
        <f t="shared" si="7"/>
        <v/>
      </c>
      <c r="H975" s="53"/>
      <c r="I975" s="7"/>
      <c r="J975" s="6"/>
      <c r="K975" s="6"/>
    </row>
    <row r="976" ht="14.25" customHeight="1">
      <c r="A976" s="5" t="b">
        <f>SELECT!P981</f>
        <v>0</v>
      </c>
      <c r="B976" s="5" t="str">
        <f t="shared" si="1"/>
        <v/>
      </c>
      <c r="C976" s="5" t="str">
        <f t="shared" si="2"/>
        <v/>
      </c>
      <c r="D976" s="5" t="str">
        <f t="shared" si="3"/>
        <v/>
      </c>
      <c r="E976" s="5" t="str">
        <f t="shared" si="4"/>
        <v/>
      </c>
      <c r="F976" s="5" t="str">
        <f t="shared" si="5"/>
        <v/>
      </c>
      <c r="G976" s="5" t="str">
        <f t="shared" si="7"/>
        <v/>
      </c>
      <c r="H976" s="53"/>
      <c r="I976" s="7"/>
      <c r="J976" s="6"/>
      <c r="K976" s="6"/>
    </row>
    <row r="977" ht="14.25" customHeight="1">
      <c r="A977" s="5" t="b">
        <f>SELECT!P982</f>
        <v>0</v>
      </c>
      <c r="B977" s="5" t="str">
        <f t="shared" si="1"/>
        <v/>
      </c>
      <c r="C977" s="5" t="str">
        <f t="shared" si="2"/>
        <v/>
      </c>
      <c r="D977" s="5" t="str">
        <f t="shared" si="3"/>
        <v/>
      </c>
      <c r="E977" s="5" t="str">
        <f t="shared" si="4"/>
        <v/>
      </c>
      <c r="F977" s="5" t="str">
        <f t="shared" si="5"/>
        <v/>
      </c>
      <c r="G977" s="5" t="str">
        <f t="shared" si="7"/>
        <v/>
      </c>
      <c r="H977" s="53"/>
      <c r="I977" s="7"/>
      <c r="J977" s="6"/>
      <c r="K977" s="6"/>
    </row>
    <row r="978" ht="14.25" customHeight="1">
      <c r="A978" s="5" t="b">
        <f>SELECT!P983</f>
        <v>0</v>
      </c>
      <c r="B978" s="5" t="str">
        <f t="shared" si="1"/>
        <v/>
      </c>
      <c r="C978" s="5" t="str">
        <f t="shared" si="2"/>
        <v/>
      </c>
      <c r="D978" s="5" t="str">
        <f t="shared" si="3"/>
        <v/>
      </c>
      <c r="E978" s="5" t="str">
        <f t="shared" si="4"/>
        <v/>
      </c>
      <c r="F978" s="5" t="str">
        <f t="shared" si="5"/>
        <v/>
      </c>
      <c r="G978" s="5" t="str">
        <f t="shared" si="7"/>
        <v/>
      </c>
      <c r="H978" s="53"/>
      <c r="I978" s="7"/>
      <c r="J978" s="6"/>
      <c r="K978" s="6"/>
    </row>
    <row r="979" ht="14.25" customHeight="1">
      <c r="A979" s="5" t="b">
        <f>SELECT!P984</f>
        <v>0</v>
      </c>
      <c r="B979" s="5" t="str">
        <f t="shared" si="1"/>
        <v/>
      </c>
      <c r="C979" s="5" t="str">
        <f t="shared" si="2"/>
        <v/>
      </c>
      <c r="D979" s="5" t="str">
        <f t="shared" si="3"/>
        <v/>
      </c>
      <c r="E979" s="5" t="str">
        <f t="shared" si="4"/>
        <v/>
      </c>
      <c r="F979" s="5" t="str">
        <f t="shared" si="5"/>
        <v/>
      </c>
      <c r="G979" s="5" t="str">
        <f t="shared" si="7"/>
        <v/>
      </c>
      <c r="H979" s="53"/>
      <c r="I979" s="7"/>
      <c r="J979" s="6"/>
      <c r="K979" s="6"/>
    </row>
    <row r="980" ht="14.25" customHeight="1">
      <c r="A980" s="5" t="b">
        <f>SELECT!P985</f>
        <v>0</v>
      </c>
      <c r="B980" s="5" t="str">
        <f t="shared" si="1"/>
        <v/>
      </c>
      <c r="C980" s="5" t="str">
        <f t="shared" si="2"/>
        <v/>
      </c>
      <c r="D980" s="5" t="str">
        <f t="shared" si="3"/>
        <v/>
      </c>
      <c r="E980" s="5" t="str">
        <f t="shared" si="4"/>
        <v/>
      </c>
      <c r="F980" s="5" t="str">
        <f t="shared" si="5"/>
        <v/>
      </c>
      <c r="G980" s="5" t="str">
        <f t="shared" si="7"/>
        <v/>
      </c>
      <c r="H980" s="53"/>
      <c r="I980" s="7"/>
      <c r="J980" s="6"/>
      <c r="K980" s="6"/>
    </row>
    <row r="981" ht="14.25" customHeight="1">
      <c r="A981" s="5" t="b">
        <f>SELECT!P986</f>
        <v>0</v>
      </c>
      <c r="B981" s="5" t="str">
        <f t="shared" si="1"/>
        <v/>
      </c>
      <c r="C981" s="5" t="str">
        <f t="shared" si="2"/>
        <v/>
      </c>
      <c r="D981" s="5" t="str">
        <f t="shared" si="3"/>
        <v/>
      </c>
      <c r="E981" s="5" t="str">
        <f t="shared" si="4"/>
        <v/>
      </c>
      <c r="F981" s="5" t="str">
        <f t="shared" si="5"/>
        <v/>
      </c>
      <c r="G981" s="5" t="str">
        <f t="shared" si="7"/>
        <v/>
      </c>
      <c r="H981" s="53"/>
      <c r="I981" s="7"/>
      <c r="J981" s="6"/>
      <c r="K981" s="6"/>
    </row>
    <row r="982" ht="14.25" customHeight="1">
      <c r="A982" s="5" t="b">
        <f>SELECT!P987</f>
        <v>0</v>
      </c>
      <c r="B982" s="5" t="str">
        <f t="shared" si="1"/>
        <v/>
      </c>
      <c r="C982" s="5" t="str">
        <f t="shared" si="2"/>
        <v/>
      </c>
      <c r="D982" s="5" t="str">
        <f t="shared" si="3"/>
        <v/>
      </c>
      <c r="E982" s="5" t="str">
        <f t="shared" si="4"/>
        <v/>
      </c>
      <c r="F982" s="5" t="str">
        <f t="shared" si="5"/>
        <v/>
      </c>
      <c r="G982" s="5" t="str">
        <f t="shared" si="7"/>
        <v/>
      </c>
      <c r="H982" s="53"/>
      <c r="I982" s="7"/>
      <c r="J982" s="6"/>
      <c r="K982" s="6"/>
    </row>
    <row r="983" ht="14.25" customHeight="1">
      <c r="A983" s="5" t="b">
        <f>SELECT!P988</f>
        <v>0</v>
      </c>
      <c r="B983" s="5" t="str">
        <f t="shared" si="1"/>
        <v/>
      </c>
      <c r="C983" s="5" t="str">
        <f t="shared" si="2"/>
        <v/>
      </c>
      <c r="D983" s="5" t="str">
        <f t="shared" si="3"/>
        <v/>
      </c>
      <c r="E983" s="5" t="str">
        <f t="shared" si="4"/>
        <v/>
      </c>
      <c r="F983" s="5" t="str">
        <f t="shared" si="5"/>
        <v/>
      </c>
      <c r="G983" s="5" t="str">
        <f t="shared" si="7"/>
        <v/>
      </c>
      <c r="H983" s="53"/>
      <c r="I983" s="7"/>
      <c r="J983" s="6"/>
      <c r="K983" s="6"/>
    </row>
    <row r="984" ht="14.25" customHeight="1">
      <c r="A984" s="5" t="b">
        <f>SELECT!P989</f>
        <v>0</v>
      </c>
      <c r="B984" s="5" t="str">
        <f t="shared" si="1"/>
        <v/>
      </c>
      <c r="C984" s="5" t="str">
        <f t="shared" si="2"/>
        <v/>
      </c>
      <c r="D984" s="5" t="str">
        <f t="shared" si="3"/>
        <v/>
      </c>
      <c r="E984" s="5" t="str">
        <f t="shared" si="4"/>
        <v/>
      </c>
      <c r="F984" s="5" t="str">
        <f t="shared" si="5"/>
        <v/>
      </c>
      <c r="G984" s="5" t="str">
        <f t="shared" si="7"/>
        <v/>
      </c>
      <c r="H984" s="53"/>
      <c r="I984" s="7"/>
      <c r="J984" s="6"/>
      <c r="K984" s="6"/>
    </row>
    <row r="985" ht="14.25" customHeight="1">
      <c r="A985" s="5" t="b">
        <f>SELECT!P990</f>
        <v>0</v>
      </c>
      <c r="B985" s="5" t="str">
        <f t="shared" si="1"/>
        <v/>
      </c>
      <c r="C985" s="5" t="str">
        <f t="shared" si="2"/>
        <v/>
      </c>
      <c r="D985" s="5" t="str">
        <f t="shared" si="3"/>
        <v/>
      </c>
      <c r="E985" s="5" t="str">
        <f t="shared" si="4"/>
        <v/>
      </c>
      <c r="F985" s="5" t="str">
        <f t="shared" si="5"/>
        <v/>
      </c>
      <c r="G985" s="5" t="str">
        <f t="shared" si="7"/>
        <v/>
      </c>
      <c r="H985" s="53"/>
      <c r="I985" s="7"/>
      <c r="J985" s="6"/>
      <c r="K985" s="6"/>
    </row>
    <row r="986" ht="14.25" customHeight="1">
      <c r="A986" s="5" t="b">
        <f>SELECT!P991</f>
        <v>0</v>
      </c>
      <c r="B986" s="5" t="str">
        <f t="shared" si="1"/>
        <v/>
      </c>
      <c r="C986" s="5" t="str">
        <f t="shared" si="2"/>
        <v/>
      </c>
      <c r="D986" s="5" t="str">
        <f t="shared" si="3"/>
        <v/>
      </c>
      <c r="E986" s="5" t="str">
        <f t="shared" si="4"/>
        <v/>
      </c>
      <c r="F986" s="5" t="str">
        <f t="shared" si="5"/>
        <v/>
      </c>
      <c r="G986" s="5" t="str">
        <f t="shared" si="7"/>
        <v/>
      </c>
      <c r="H986" s="53"/>
      <c r="I986" s="7"/>
      <c r="J986" s="6"/>
      <c r="K986" s="6"/>
    </row>
    <row r="987" ht="14.25" customHeight="1">
      <c r="A987" s="5" t="b">
        <f>SELECT!P992</f>
        <v>0</v>
      </c>
      <c r="B987" s="5" t="str">
        <f t="shared" si="1"/>
        <v/>
      </c>
      <c r="C987" s="5" t="str">
        <f t="shared" si="2"/>
        <v/>
      </c>
      <c r="D987" s="5" t="str">
        <f t="shared" si="3"/>
        <v/>
      </c>
      <c r="E987" s="5" t="str">
        <f t="shared" si="4"/>
        <v/>
      </c>
      <c r="F987" s="5" t="str">
        <f t="shared" si="5"/>
        <v/>
      </c>
      <c r="G987" s="5" t="str">
        <f t="shared" si="7"/>
        <v/>
      </c>
      <c r="H987" s="53"/>
      <c r="I987" s="7"/>
      <c r="J987" s="6"/>
      <c r="K987" s="6"/>
    </row>
    <row r="988" ht="14.25" customHeight="1">
      <c r="A988" s="5" t="b">
        <f>SELECT!P993</f>
        <v>0</v>
      </c>
      <c r="B988" s="5" t="str">
        <f t="shared" si="1"/>
        <v/>
      </c>
      <c r="C988" s="5" t="str">
        <f t="shared" si="2"/>
        <v/>
      </c>
      <c r="D988" s="5" t="str">
        <f t="shared" si="3"/>
        <v/>
      </c>
      <c r="E988" s="5" t="str">
        <f t="shared" si="4"/>
        <v/>
      </c>
      <c r="F988" s="5" t="str">
        <f t="shared" si="5"/>
        <v/>
      </c>
      <c r="G988" s="5" t="str">
        <f t="shared" si="7"/>
        <v/>
      </c>
      <c r="H988" s="53"/>
      <c r="I988" s="7"/>
      <c r="J988" s="6"/>
      <c r="K988" s="6"/>
    </row>
    <row r="989" ht="14.25" customHeight="1">
      <c r="A989" s="5" t="b">
        <f>SELECT!P994</f>
        <v>0</v>
      </c>
      <c r="B989" s="5" t="str">
        <f t="shared" si="1"/>
        <v/>
      </c>
      <c r="C989" s="5" t="str">
        <f t="shared" si="2"/>
        <v/>
      </c>
      <c r="D989" s="5" t="str">
        <f t="shared" si="3"/>
        <v/>
      </c>
      <c r="E989" s="5" t="str">
        <f t="shared" si="4"/>
        <v/>
      </c>
      <c r="F989" s="5" t="str">
        <f t="shared" si="5"/>
        <v/>
      </c>
      <c r="G989" s="5" t="str">
        <f t="shared" si="7"/>
        <v/>
      </c>
      <c r="H989" s="53"/>
      <c r="I989" s="7"/>
      <c r="J989" s="6"/>
      <c r="K989" s="6"/>
    </row>
    <row r="990" ht="14.25" customHeight="1">
      <c r="A990" s="5" t="b">
        <f>SELECT!P995</f>
        <v>0</v>
      </c>
      <c r="B990" s="5" t="str">
        <f t="shared" si="1"/>
        <v/>
      </c>
      <c r="C990" s="5" t="str">
        <f t="shared" si="2"/>
        <v/>
      </c>
      <c r="D990" s="5" t="str">
        <f t="shared" si="3"/>
        <v/>
      </c>
      <c r="E990" s="5" t="str">
        <f t="shared" si="4"/>
        <v/>
      </c>
      <c r="F990" s="5" t="str">
        <f t="shared" si="5"/>
        <v/>
      </c>
      <c r="G990" s="5" t="str">
        <f t="shared" si="7"/>
        <v/>
      </c>
      <c r="H990" s="53"/>
      <c r="I990" s="7"/>
      <c r="J990" s="6"/>
      <c r="K990" s="6"/>
    </row>
    <row r="991" ht="14.25" customHeight="1">
      <c r="A991" s="5" t="b">
        <f>SELECT!P996</f>
        <v>0</v>
      </c>
      <c r="B991" s="5" t="str">
        <f t="shared" si="1"/>
        <v/>
      </c>
      <c r="C991" s="5" t="str">
        <f t="shared" si="2"/>
        <v/>
      </c>
      <c r="D991" s="5" t="str">
        <f t="shared" si="3"/>
        <v/>
      </c>
      <c r="E991" s="5" t="str">
        <f t="shared" si="4"/>
        <v/>
      </c>
      <c r="F991" s="5" t="str">
        <f t="shared" si="5"/>
        <v/>
      </c>
      <c r="G991" s="5" t="str">
        <f t="shared" si="7"/>
        <v/>
      </c>
      <c r="H991" s="53"/>
      <c r="I991" s="7"/>
      <c r="J991" s="6"/>
      <c r="K991" s="6"/>
    </row>
    <row r="992" ht="14.25" customHeight="1">
      <c r="A992" s="5" t="b">
        <f>SELECT!P997</f>
        <v>0</v>
      </c>
      <c r="B992" s="5" t="str">
        <f t="shared" si="1"/>
        <v/>
      </c>
      <c r="C992" s="5" t="str">
        <f t="shared" si="2"/>
        <v/>
      </c>
      <c r="D992" s="5" t="str">
        <f t="shared" si="3"/>
        <v/>
      </c>
      <c r="E992" s="5" t="str">
        <f t="shared" si="4"/>
        <v/>
      </c>
      <c r="F992" s="5" t="str">
        <f t="shared" si="5"/>
        <v/>
      </c>
      <c r="G992" s="5" t="str">
        <f t="shared" si="7"/>
        <v/>
      </c>
      <c r="H992" s="53"/>
      <c r="I992" s="7"/>
      <c r="J992" s="6"/>
      <c r="K992" s="6"/>
    </row>
    <row r="993" ht="14.25" customHeight="1">
      <c r="A993" s="5" t="b">
        <f>SELECT!P998</f>
        <v>0</v>
      </c>
      <c r="B993" s="5" t="str">
        <f t="shared" si="1"/>
        <v/>
      </c>
      <c r="C993" s="5" t="str">
        <f t="shared" si="2"/>
        <v/>
      </c>
      <c r="D993" s="5" t="str">
        <f t="shared" si="3"/>
        <v/>
      </c>
      <c r="E993" s="5" t="str">
        <f t="shared" si="4"/>
        <v/>
      </c>
      <c r="F993" s="5" t="str">
        <f t="shared" si="5"/>
        <v/>
      </c>
      <c r="G993" s="5" t="str">
        <f t="shared" si="7"/>
        <v/>
      </c>
      <c r="H993" s="53"/>
      <c r="I993" s="7"/>
      <c r="J993" s="6"/>
      <c r="K993" s="6"/>
    </row>
    <row r="994" ht="14.25" customHeight="1">
      <c r="A994" s="5" t="b">
        <f>SELECT!P999</f>
        <v>0</v>
      </c>
      <c r="B994" s="5" t="str">
        <f t="shared" si="1"/>
        <v/>
      </c>
      <c r="C994" s="5" t="str">
        <f t="shared" si="2"/>
        <v/>
      </c>
      <c r="D994" s="5" t="str">
        <f t="shared" si="3"/>
        <v/>
      </c>
      <c r="E994" s="5" t="str">
        <f t="shared" si="4"/>
        <v/>
      </c>
      <c r="F994" s="5" t="str">
        <f t="shared" si="5"/>
        <v/>
      </c>
      <c r="G994" s="5" t="str">
        <f t="shared" si="7"/>
        <v/>
      </c>
      <c r="H994" s="53"/>
      <c r="I994" s="7"/>
      <c r="J994" s="6"/>
      <c r="K994" s="6"/>
    </row>
    <row r="995" ht="14.25" customHeight="1">
      <c r="A995" s="5" t="b">
        <f>SELECT!P1000</f>
        <v>0</v>
      </c>
      <c r="B995" s="5" t="str">
        <f t="shared" si="1"/>
        <v/>
      </c>
      <c r="C995" s="5" t="str">
        <f t="shared" si="2"/>
        <v/>
      </c>
      <c r="D995" s="5" t="str">
        <f t="shared" si="3"/>
        <v/>
      </c>
      <c r="E995" s="5" t="str">
        <f t="shared" si="4"/>
        <v/>
      </c>
      <c r="F995" s="5" t="str">
        <f t="shared" si="5"/>
        <v/>
      </c>
      <c r="G995" s="5" t="str">
        <f t="shared" si="7"/>
        <v/>
      </c>
      <c r="H995" s="53"/>
      <c r="I995" s="7"/>
      <c r="J995" s="6"/>
      <c r="K995" s="6"/>
    </row>
    <row r="996" ht="14.25" customHeight="1">
      <c r="A996" s="5" t="b">
        <f>SELECT!P1001</f>
        <v>0</v>
      </c>
      <c r="B996" s="5" t="str">
        <f t="shared" si="1"/>
        <v/>
      </c>
      <c r="C996" s="5" t="str">
        <f t="shared" si="2"/>
        <v/>
      </c>
      <c r="D996" s="5" t="str">
        <f t="shared" si="3"/>
        <v/>
      </c>
      <c r="E996" s="5" t="str">
        <f t="shared" si="4"/>
        <v/>
      </c>
      <c r="F996" s="5" t="str">
        <f t="shared" si="5"/>
        <v/>
      </c>
      <c r="G996" s="5" t="str">
        <f t="shared" si="7"/>
        <v/>
      </c>
      <c r="H996" s="53"/>
      <c r="I996" s="7"/>
      <c r="J996" s="6"/>
      <c r="K996" s="6"/>
    </row>
    <row r="997" ht="14.25" customHeight="1">
      <c r="A997" s="5" t="b">
        <f>SELECT!P1002</f>
        <v>0</v>
      </c>
      <c r="B997" s="5" t="str">
        <f t="shared" si="1"/>
        <v/>
      </c>
      <c r="C997" s="5" t="str">
        <f t="shared" si="2"/>
        <v/>
      </c>
      <c r="D997" s="5" t="str">
        <f t="shared" si="3"/>
        <v/>
      </c>
      <c r="E997" s="5" t="str">
        <f t="shared" si="4"/>
        <v/>
      </c>
      <c r="F997" s="5" t="str">
        <f t="shared" si="5"/>
        <v/>
      </c>
      <c r="G997" s="5" t="str">
        <f t="shared" si="7"/>
        <v/>
      </c>
      <c r="H997" s="53"/>
      <c r="I997" s="7"/>
      <c r="J997" s="6"/>
      <c r="K997" s="6"/>
    </row>
    <row r="998" ht="14.25" customHeight="1">
      <c r="A998" s="5" t="b">
        <f>SELECT!P1003</f>
        <v>0</v>
      </c>
      <c r="B998" s="5" t="str">
        <f t="shared" si="1"/>
        <v/>
      </c>
      <c r="C998" s="5" t="str">
        <f t="shared" si="2"/>
        <v/>
      </c>
      <c r="D998" s="5" t="str">
        <f t="shared" si="3"/>
        <v/>
      </c>
      <c r="E998" s="5" t="str">
        <f t="shared" si="4"/>
        <v/>
      </c>
      <c r="F998" s="5" t="str">
        <f t="shared" si="5"/>
        <v/>
      </c>
      <c r="G998" s="5" t="str">
        <f t="shared" si="7"/>
        <v/>
      </c>
      <c r="H998" s="53"/>
      <c r="I998" s="7"/>
      <c r="J998" s="6"/>
      <c r="K998" s="6"/>
    </row>
    <row r="999" ht="14.25" customHeight="1">
      <c r="A999" s="5" t="b">
        <f>SELECT!P1004</f>
        <v>0</v>
      </c>
      <c r="B999" s="5" t="str">
        <f t="shared" si="1"/>
        <v/>
      </c>
      <c r="C999" s="5" t="str">
        <f t="shared" si="2"/>
        <v/>
      </c>
      <c r="D999" s="5" t="str">
        <f t="shared" si="3"/>
        <v/>
      </c>
      <c r="E999" s="5" t="str">
        <f t="shared" si="4"/>
        <v/>
      </c>
      <c r="F999" s="5" t="str">
        <f t="shared" si="5"/>
        <v/>
      </c>
      <c r="G999" s="5" t="str">
        <f t="shared" si="7"/>
        <v/>
      </c>
      <c r="H999" s="53"/>
      <c r="I999" s="7"/>
      <c r="J999" s="6"/>
      <c r="K999" s="6"/>
    </row>
    <row r="1000" ht="14.25" customHeight="1">
      <c r="A1000" s="5" t="b">
        <f>SELECT!P1005</f>
        <v>0</v>
      </c>
      <c r="B1000" s="5" t="str">
        <f t="shared" si="1"/>
        <v/>
      </c>
      <c r="C1000" s="5" t="str">
        <f t="shared" si="2"/>
        <v/>
      </c>
      <c r="D1000" s="5" t="str">
        <f t="shared" si="3"/>
        <v/>
      </c>
      <c r="E1000" s="5" t="str">
        <f t="shared" si="4"/>
        <v/>
      </c>
      <c r="F1000" s="5" t="str">
        <f t="shared" si="5"/>
        <v/>
      </c>
      <c r="G1000" s="5" t="str">
        <f t="shared" si="7"/>
        <v/>
      </c>
      <c r="H1000" s="53"/>
      <c r="I1000" s="7"/>
      <c r="J1000" s="6"/>
      <c r="K1000" s="6"/>
    </row>
    <row r="1001" ht="14.25" customHeight="1">
      <c r="A1001" s="5" t="b">
        <f>SELECT!P1006</f>
        <v>0</v>
      </c>
      <c r="B1001" s="5" t="str">
        <f t="shared" si="1"/>
        <v/>
      </c>
      <c r="C1001" s="5" t="str">
        <f t="shared" si="2"/>
        <v/>
      </c>
      <c r="D1001" s="5" t="str">
        <f t="shared" si="3"/>
        <v/>
      </c>
      <c r="E1001" s="5" t="str">
        <f t="shared" si="4"/>
        <v/>
      </c>
      <c r="F1001" s="5" t="str">
        <f t="shared" si="5"/>
        <v/>
      </c>
      <c r="G1001" s="5" t="str">
        <f t="shared" si="7"/>
        <v/>
      </c>
      <c r="H1001" s="53"/>
      <c r="I1001" s="7"/>
      <c r="J1001" s="6"/>
      <c r="K1001" s="6"/>
    </row>
    <row r="1002" ht="14.25" customHeight="1">
      <c r="A1002" s="56"/>
      <c r="B1002" s="56"/>
      <c r="C1002" s="56"/>
      <c r="D1002" s="56"/>
      <c r="E1002" s="56"/>
      <c r="F1002" s="56"/>
      <c r="G1002" s="56"/>
      <c r="H1002" s="54"/>
      <c r="I1002" s="55"/>
      <c r="J1002" s="56"/>
      <c r="K1002" s="56"/>
      <c r="L1002" s="56"/>
      <c r="M1002" s="56"/>
      <c r="N1002" s="56"/>
      <c r="O1002" s="56"/>
      <c r="P1002" s="56"/>
      <c r="Q1002" s="56"/>
      <c r="R1002" s="56"/>
      <c r="S1002" s="56"/>
      <c r="T1002" s="56"/>
      <c r="U1002" s="56"/>
      <c r="V1002" s="56"/>
      <c r="W1002" s="56"/>
      <c r="X1002" s="56"/>
      <c r="Y1002" s="56"/>
      <c r="Z1002" s="56"/>
    </row>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71"/>
    <col customWidth="1" min="2" max="2" width="9.57"/>
    <col customWidth="1" min="3" max="3" width="16.29"/>
    <col customWidth="1" min="4" max="4" width="11.0"/>
    <col customWidth="1" min="5" max="5" width="13.29"/>
    <col customWidth="1" min="6" max="6" width="16.43"/>
    <col customWidth="1" min="7" max="7" width="17.29"/>
    <col customWidth="1" min="8" max="8" width="21.71"/>
    <col customWidth="1" min="9" max="9" width="9.0"/>
    <col customWidth="1" min="10" max="10" width="9.71"/>
    <col customWidth="1" min="11" max="11" width="12.0"/>
    <col customWidth="1" min="12" max="12" width="10.57"/>
    <col customWidth="1" min="13" max="13" width="12.14"/>
    <col customWidth="1" min="14" max="16" width="12.43"/>
    <col customWidth="1" min="17" max="17" width="7.71"/>
    <col customWidth="1" min="18" max="18" width="7.29"/>
    <col customWidth="1" min="19" max="19" width="13.57"/>
    <col customWidth="1" min="20" max="20" width="14.14"/>
    <col customWidth="1" min="21" max="21" width="10.57"/>
    <col customWidth="1" min="22" max="22" width="17.43"/>
    <col customWidth="1" min="23" max="24" width="13.29"/>
    <col customWidth="1" min="25" max="25" width="9.0"/>
    <col customWidth="1" min="26" max="26" width="5.14"/>
    <col customWidth="1" min="27" max="27" width="8.71"/>
  </cols>
  <sheetData>
    <row r="1" ht="14.25" customHeight="1">
      <c r="A1" s="5" t="str">
        <f>IFERROR(INDIRECT("'FROM_NGS3_PCR-1'!"&amp;CHAR(COLUMN()+64)&amp;CALC_selection!$H1,TRUE),"")</f>
        <v>project</v>
      </c>
      <c r="B1" s="5" t="str">
        <f>IFERROR(INDIRECT("'FROM_NGS3_PCR-1'!"&amp;CHAR(COLUMN()+64)&amp;CALC_selection!$H1,TRUE),"")</f>
        <v>pos_work</v>
      </c>
      <c r="C1" s="5" t="str">
        <f>IFERROR(INDIRECT("'FROM_NGS3_PCR-1'!"&amp;CHAR(COLUMN()+64)&amp;CALC_selection!$H1,TRUE),"")</f>
        <v>extract pos</v>
      </c>
      <c r="D1" s="5" t="str">
        <f>IFERROR(INDIRECT("'FROM_NGS3_PCR-1'!"&amp;CHAR(COLUMN()+64)&amp;CALC_selection!$H1,TRUE),"")</f>
        <v>extract ID</v>
      </c>
      <c r="E1" s="5" t="str">
        <f>IFERROR(INDIRECT("'FROM_NGS3_PCR-1'!"&amp;CHAR(COLUMN()+64)&amp;CALC_selection!$H1,TRUE),"")</f>
        <v>registr.code</v>
      </c>
      <c r="F1" s="5" t="str">
        <f>IFERROR(INDIRECT("'FROM_NGS3_PCR-1'!"&amp;CHAR(COLUMN()+64)&amp;CALC_selection!$H1,TRUE),"")</f>
        <v>field nmbr</v>
      </c>
      <c r="G1" s="5" t="str">
        <f>IFERROR(INDIRECT("'FROM_NGS3_PCR-1'!"&amp;CHAR(COLUMN()+64)&amp;CALC_selection!$H1,TRUE),"")</f>
        <v>extractiemethode</v>
      </c>
      <c r="H1" s="5" t="str">
        <f>IFERROR(INDIRECT("'FROM_NGS3_PCR-1'!"&amp;CHAR(COLUMN()+64)&amp;CALC_selection!$H1,TRUE),"")</f>
        <v>taxon</v>
      </c>
      <c r="I1" s="5" t="str">
        <f>IFERROR(INDIRECT("'FROM_NGS3_PCR-1'!"&amp;CHAR(COLUMN()+64)&amp;CALC_selection!$H1,TRUE),"")</f>
        <v>lat</v>
      </c>
      <c r="J1" s="5" t="str">
        <f>IFERROR(INDIRECT("'FROM_NGS3_PCR-1'!"&amp;CHAR(COLUMN()+64)&amp;CALC_selection!$H1,TRUE),"")</f>
        <v>long</v>
      </c>
      <c r="K1" s="5" t="str">
        <f>IFERROR(INDIRECT("'FROM_NGS3_PCR-1'!"&amp;CHAR(COLUMN()+64)&amp;CALC_selection!$H1,TRUE),"")</f>
        <v>country</v>
      </c>
      <c r="L1" s="5" t="str">
        <f>IFERROR(INDIRECT("'FROM_NGS3_PCR-1'!"&amp;CHAR(COLUMN()+64)&amp;CALC_selection!$H1,TRUE),"")</f>
        <v>locality</v>
      </c>
      <c r="M1" s="5" t="str">
        <f>IFERROR(INDIRECT("'FROM_NGS3_PCR-1'!"&amp;CHAR(COLUMN()+64)&amp;CALC_selection!$H1,TRUE),"")</f>
        <v>plate</v>
      </c>
      <c r="N1" s="5" t="str">
        <f>IFERROR(INDIRECT("'FROM_NGS3_PCR-1'!"&amp;CHAR(COLUMN()+64)&amp;CALC_selection!$H1,TRUE),"")</f>
        <v>DS_dsDNA</v>
      </c>
      <c r="O1" s="5" t="str">
        <f>IFERROR(INDIRECT("'FROM_NGS3_PCR-1'!"&amp;CHAR(COLUMN()+64)&amp;CALC_selection!$H1,TRUE),"")</f>
        <v>DS_260/280</v>
      </c>
      <c r="P1" s="5" t="str">
        <f>IFERROR(INDIRECT("'FROM_NGS3_PCR-1'!"&amp;CHAR(COLUMN()+64)&amp;CALC_selection!$H1,TRUE),"")</f>
        <v>DS_RRSE</v>
      </c>
      <c r="Q1" s="5" t="str">
        <f>IFERROR(INDIRECT("'FROM_NGS3_PCR-1'!"&amp;CHAR(COLUMN()+64)&amp;CALC_selection!$H1,TRUE),"")</f>
        <v>PCR1 ID</v>
      </c>
      <c r="R1" s="5" t="str">
        <f>IFERROR(INDIRECT("'FROM_NGS3_PCR-1'!"&amp;CHAR(COLUMN()+64)&amp;CALC_selection!$H1,TRUE),"")</f>
        <v>marker</v>
      </c>
      <c r="S1" s="5" t="str">
        <f>IFERROR(INDIRECT("'FROM_NGS3_PCR-1'!"&amp;CHAR(COLUMN()+64)&amp;CALC_selection!$H1,TRUE),"")</f>
        <v>primer F</v>
      </c>
      <c r="T1" s="5" t="str">
        <f>IFERROR(INDIRECT("'FROM_NGS3_PCR-1'!"&amp;CHAR(COLUMN()+64)&amp;CALC_selection!$H1,TRUE),"")</f>
        <v>primer R</v>
      </c>
      <c r="U1" s="5" t="str">
        <f>IFERROR(INDIRECT("'FROM_NGS3_PCR-1'!"&amp;CHAR(COLUMN()+64)&amp;CALC_selection!$H1,TRUE),"")</f>
        <v>bead_ratio</v>
      </c>
      <c r="V1" s="5" t="str">
        <f>IFERROR(INDIRECT("'FROM_NGS3_PCR-1'!"&amp;CHAR(COLUMN()+64)&amp;CALC_selection!$H1,TRUE),"")</f>
        <v>template_dilution</v>
      </c>
      <c r="W1" s="5" t="str">
        <f>IFERROR(INDIRECT("'FROM_NGS3_PCR-1'!"&amp;CHAR(COLUMN()+64)&amp;CALC_selection!$H1,TRUE),"")</f>
        <v>FA_size_PCR1</v>
      </c>
      <c r="X1" s="5" t="str">
        <f>IFERROR(INDIRECT("'FROM_NGS3_PCR-1'!"&amp;CHAR(COLUMN()+64)&amp;CALC_selection!$H1,TRUE),"")</f>
        <v>FA_mol_PCR1</v>
      </c>
      <c r="Y1" s="5" t="str">
        <f>IFERROR(INDIRECT("'FROM_NGS3_PCR-1'!"&amp;CHAR(COLUMN()+64)&amp;CALC_selection!$H1,TRUE),"")</f>
        <v>PCR1 pos</v>
      </c>
      <c r="Z1" s="57"/>
      <c r="AA1" s="5" t="s">
        <v>62</v>
      </c>
    </row>
    <row r="2" ht="14.25" customHeight="1">
      <c r="A2" s="5" t="str">
        <f>IFERROR(INDIRECT("'FROM_NGS3_PCR-1'!"&amp;CHAR(COLUMN()+64)&amp;CALC_selection!$H2,TRUE),"")</f>
        <v/>
      </c>
      <c r="B2" s="5" t="str">
        <f>IFERROR(INDIRECT("'FROM_NGS3_PCR-1'!"&amp;CHAR(COLUMN()+64)&amp;CALC_selection!$H2,TRUE),"")</f>
        <v/>
      </c>
      <c r="C2" s="5" t="str">
        <f>IFERROR(INDIRECT("'FROM_NGS3_PCR-1'!"&amp;CHAR(COLUMN()+64)&amp;CALC_selection!$H2,TRUE),"")</f>
        <v/>
      </c>
      <c r="D2" s="5" t="str">
        <f>IFERROR(INDIRECT("'FROM_NGS3_PCR-1'!"&amp;CHAR(COLUMN()+64)&amp;CALC_selection!$H2,TRUE),"")</f>
        <v/>
      </c>
      <c r="E2" s="5" t="str">
        <f>IFERROR(INDIRECT("'FROM_NGS3_PCR-1'!"&amp;CHAR(COLUMN()+64)&amp;CALC_selection!$H2,TRUE),"")</f>
        <v/>
      </c>
      <c r="F2" s="5" t="str">
        <f>IFERROR(INDIRECT("'FROM_NGS3_PCR-1'!"&amp;CHAR(COLUMN()+64)&amp;CALC_selection!$H2,TRUE),"")</f>
        <v/>
      </c>
      <c r="G2" s="5" t="str">
        <f>IFERROR(INDIRECT("'FROM_NGS3_PCR-1'!"&amp;CHAR(COLUMN()+64)&amp;CALC_selection!$H2,TRUE),"")</f>
        <v/>
      </c>
      <c r="H2" s="5" t="str">
        <f>IFERROR(INDIRECT("'FROM_NGS3_PCR-1'!"&amp;CHAR(COLUMN()+64)&amp;CALC_selection!$H2,TRUE),"")</f>
        <v/>
      </c>
      <c r="I2" s="5" t="str">
        <f>IFERROR(INDIRECT("'FROM_NGS3_PCR-1'!"&amp;CHAR(COLUMN()+64)&amp;CALC_selection!$H2,TRUE),"")</f>
        <v/>
      </c>
      <c r="J2" s="5" t="str">
        <f>IFERROR(INDIRECT("'FROM_NGS3_PCR-1'!"&amp;CHAR(COLUMN()+64)&amp;CALC_selection!$H2,TRUE),"")</f>
        <v/>
      </c>
      <c r="K2" s="5" t="str">
        <f>IFERROR(INDIRECT("'FROM_NGS3_PCR-1'!"&amp;CHAR(COLUMN()+64)&amp;CALC_selection!$H2,TRUE),"")</f>
        <v/>
      </c>
      <c r="L2" s="5" t="str">
        <f>IFERROR(INDIRECT("'FROM_NGS3_PCR-1'!"&amp;CHAR(COLUMN()+64)&amp;CALC_selection!$H2,TRUE),"")</f>
        <v/>
      </c>
      <c r="M2" s="5" t="str">
        <f>IFERROR(INDIRECT("'FROM_NGS3_PCR-1'!"&amp;CHAR(COLUMN()+64)&amp;CALC_selection!$H2,TRUE),"")</f>
        <v/>
      </c>
      <c r="N2" s="5" t="str">
        <f>IFERROR(INDIRECT("'FROM_NGS3_PCR-1'!"&amp;CHAR(COLUMN()+64)&amp;CALC_selection!$H2,TRUE),"")</f>
        <v/>
      </c>
      <c r="O2" s="5" t="str">
        <f>IFERROR(INDIRECT("'FROM_NGS3_PCR-1'!"&amp;CHAR(COLUMN()+64)&amp;CALC_selection!$H2,TRUE),"")</f>
        <v/>
      </c>
      <c r="P2" s="5" t="str">
        <f>IFERROR(INDIRECT("'FROM_NGS3_PCR-1'!"&amp;CHAR(COLUMN()+64)&amp;CALC_selection!$H2,TRUE),"")</f>
        <v/>
      </c>
      <c r="Q2" s="5" t="str">
        <f>IFERROR(INDIRECT("'FROM_NGS3_PCR-1'!"&amp;CHAR(COLUMN()+64)&amp;CALC_selection!$H2,TRUE),"")</f>
        <v/>
      </c>
      <c r="R2" s="5" t="str">
        <f>IFERROR(INDIRECT("'FROM_NGS3_PCR-1'!"&amp;CHAR(COLUMN()+64)&amp;CALC_selection!$H2,TRUE),"")</f>
        <v/>
      </c>
      <c r="S2" s="5" t="str">
        <f>IFERROR(INDIRECT("'FROM_NGS3_PCR-1'!"&amp;CHAR(COLUMN()+64)&amp;CALC_selection!$H2,TRUE),"")</f>
        <v/>
      </c>
      <c r="T2" s="5" t="str">
        <f>IFERROR(INDIRECT("'FROM_NGS3_PCR-1'!"&amp;CHAR(COLUMN()+64)&amp;CALC_selection!$H2,TRUE),"")</f>
        <v/>
      </c>
      <c r="U2" s="5" t="str">
        <f>IFERROR(INDIRECT("'FROM_NGS3_PCR-1'!"&amp;CHAR(COLUMN()+64)&amp;CALC_selection!$H2,TRUE),"")</f>
        <v/>
      </c>
      <c r="V2" s="5" t="str">
        <f>IFERROR(INDIRECT("'FROM_NGS3_PCR-1'!"&amp;CHAR(COLUMN()+64)&amp;CALC_selection!$H2,TRUE),"")</f>
        <v/>
      </c>
      <c r="W2" s="5" t="str">
        <f>IFERROR(INDIRECT("'FROM_NGS3_PCR-1'!"&amp;CHAR(COLUMN()+64)&amp;CALC_selection!$H2,TRUE),"")</f>
        <v/>
      </c>
      <c r="X2" s="5" t="str">
        <f>IFERROR(INDIRECT("'FROM_NGS3_PCR-1'!"&amp;CHAR(COLUMN()+64)&amp;CALC_selection!$H2,TRUE),"")</f>
        <v/>
      </c>
      <c r="Y2" s="5" t="str">
        <f>IFERROR(INDIRECT("'FROM_NGS3_PCR-1'!"&amp;CHAR(COLUMN()+64)&amp;CALC_selection!$H2,TRUE),"")</f>
        <v/>
      </c>
      <c r="Z2" s="57"/>
      <c r="AA2" s="5" t="str">
        <f>IF(A2="","",IF(ROW()+SELECT!$P$3&gt;97,"OVERFLOW",CHAR(65+MOD(ROW()-2+SELECT!$P$3,8))&amp;RIGHT("0"&amp;CEILING((ROW()-1+SELECT!$P$3)/8,1),2)))</f>
        <v/>
      </c>
    </row>
    <row r="3" ht="14.25" customHeight="1">
      <c r="A3" s="5" t="str">
        <f>IFERROR(INDIRECT("'FROM_NGS3_PCR-1'!"&amp;CHAR(COLUMN()+64)&amp;CALC_selection!$H3,TRUE),"")</f>
        <v/>
      </c>
      <c r="B3" s="5" t="str">
        <f>IFERROR(INDIRECT("'FROM_NGS3_PCR-1'!"&amp;CHAR(COLUMN()+64)&amp;CALC_selection!$H3,TRUE),"")</f>
        <v/>
      </c>
      <c r="C3" s="5" t="str">
        <f>IFERROR(INDIRECT("'FROM_NGS3_PCR-1'!"&amp;CHAR(COLUMN()+64)&amp;CALC_selection!$H3,TRUE),"")</f>
        <v/>
      </c>
      <c r="D3" s="5" t="str">
        <f>IFERROR(INDIRECT("'FROM_NGS3_PCR-1'!"&amp;CHAR(COLUMN()+64)&amp;CALC_selection!$H3,TRUE),"")</f>
        <v/>
      </c>
      <c r="E3" s="5" t="str">
        <f>IFERROR(INDIRECT("'FROM_NGS3_PCR-1'!"&amp;CHAR(COLUMN()+64)&amp;CALC_selection!$H3,TRUE),"")</f>
        <v/>
      </c>
      <c r="F3" s="5" t="str">
        <f>IFERROR(INDIRECT("'FROM_NGS3_PCR-1'!"&amp;CHAR(COLUMN()+64)&amp;CALC_selection!$H3,TRUE),"")</f>
        <v/>
      </c>
      <c r="G3" s="5" t="str">
        <f>IFERROR(INDIRECT("'FROM_NGS3_PCR-1'!"&amp;CHAR(COLUMN()+64)&amp;CALC_selection!$H3,TRUE),"")</f>
        <v/>
      </c>
      <c r="H3" s="5" t="str">
        <f>IFERROR(INDIRECT("'FROM_NGS3_PCR-1'!"&amp;CHAR(COLUMN()+64)&amp;CALC_selection!$H3,TRUE),"")</f>
        <v/>
      </c>
      <c r="I3" s="5" t="str">
        <f>IFERROR(INDIRECT("'FROM_NGS3_PCR-1'!"&amp;CHAR(COLUMN()+64)&amp;CALC_selection!$H3,TRUE),"")</f>
        <v/>
      </c>
      <c r="J3" s="5" t="str">
        <f>IFERROR(INDIRECT("'FROM_NGS3_PCR-1'!"&amp;CHAR(COLUMN()+64)&amp;CALC_selection!$H3,TRUE),"")</f>
        <v/>
      </c>
      <c r="K3" s="5" t="str">
        <f>IFERROR(INDIRECT("'FROM_NGS3_PCR-1'!"&amp;CHAR(COLUMN()+64)&amp;CALC_selection!$H3,TRUE),"")</f>
        <v/>
      </c>
      <c r="L3" s="5" t="str">
        <f>IFERROR(INDIRECT("'FROM_NGS3_PCR-1'!"&amp;CHAR(COLUMN()+64)&amp;CALC_selection!$H3,TRUE),"")</f>
        <v/>
      </c>
      <c r="M3" s="5" t="str">
        <f>IFERROR(INDIRECT("'FROM_NGS3_PCR-1'!"&amp;CHAR(COLUMN()+64)&amp;CALC_selection!$H3,TRUE),"")</f>
        <v/>
      </c>
      <c r="N3" s="5" t="str">
        <f>IFERROR(INDIRECT("'FROM_NGS3_PCR-1'!"&amp;CHAR(COLUMN()+64)&amp;CALC_selection!$H3,TRUE),"")</f>
        <v/>
      </c>
      <c r="O3" s="5" t="str">
        <f>IFERROR(INDIRECT("'FROM_NGS3_PCR-1'!"&amp;CHAR(COLUMN()+64)&amp;CALC_selection!$H3,TRUE),"")</f>
        <v/>
      </c>
      <c r="P3" s="5" t="str">
        <f>IFERROR(INDIRECT("'FROM_NGS3_PCR-1'!"&amp;CHAR(COLUMN()+64)&amp;CALC_selection!$H3,TRUE),"")</f>
        <v/>
      </c>
      <c r="Q3" s="5" t="str">
        <f>IFERROR(INDIRECT("'FROM_NGS3_PCR-1'!"&amp;CHAR(COLUMN()+64)&amp;CALC_selection!$H3,TRUE),"")</f>
        <v/>
      </c>
      <c r="R3" s="5" t="str">
        <f>IFERROR(INDIRECT("'FROM_NGS3_PCR-1'!"&amp;CHAR(COLUMN()+64)&amp;CALC_selection!$H3,TRUE),"")</f>
        <v/>
      </c>
      <c r="S3" s="5" t="str">
        <f>IFERROR(INDIRECT("'FROM_NGS3_PCR-1'!"&amp;CHAR(COLUMN()+64)&amp;CALC_selection!$H3,TRUE),"")</f>
        <v/>
      </c>
      <c r="T3" s="5" t="str">
        <f>IFERROR(INDIRECT("'FROM_NGS3_PCR-1'!"&amp;CHAR(COLUMN()+64)&amp;CALC_selection!$H3,TRUE),"")</f>
        <v/>
      </c>
      <c r="U3" s="5" t="str">
        <f>IFERROR(INDIRECT("'FROM_NGS3_PCR-1'!"&amp;CHAR(COLUMN()+64)&amp;CALC_selection!$H3,TRUE),"")</f>
        <v/>
      </c>
      <c r="V3" s="5" t="str">
        <f>IFERROR(INDIRECT("'FROM_NGS3_PCR-1'!"&amp;CHAR(COLUMN()+64)&amp;CALC_selection!$H3,TRUE),"")</f>
        <v/>
      </c>
      <c r="W3" s="5" t="str">
        <f>IFERROR(INDIRECT("'FROM_NGS3_PCR-1'!"&amp;CHAR(COLUMN()+64)&amp;CALC_selection!$H3,TRUE),"")</f>
        <v/>
      </c>
      <c r="X3" s="5" t="str">
        <f>IFERROR(INDIRECT("'FROM_NGS3_PCR-1'!"&amp;CHAR(COLUMN()+64)&amp;CALC_selection!$H3,TRUE),"")</f>
        <v/>
      </c>
      <c r="Y3" s="5" t="str">
        <f>IFERROR(INDIRECT("'FROM_NGS3_PCR-1'!"&amp;CHAR(COLUMN()+64)&amp;CALC_selection!$H3,TRUE),"")</f>
        <v/>
      </c>
      <c r="Z3" s="57"/>
      <c r="AA3" s="5" t="str">
        <f>IF(A3="","",IF(ROW()+SELECT!$P$3&gt;97,"OVERFLOW",CHAR(65+MOD(ROW()-2+SELECT!$P$3,8))&amp;RIGHT("0"&amp;CEILING((ROW()-1+SELECT!$P$3)/8,1),2)))</f>
        <v/>
      </c>
    </row>
    <row r="4" ht="14.25" customHeight="1">
      <c r="A4" s="5" t="str">
        <f>IFERROR(INDIRECT("'FROM_NGS3_PCR-1'!"&amp;CHAR(COLUMN()+64)&amp;CALC_selection!$H4,TRUE),"")</f>
        <v/>
      </c>
      <c r="B4" s="5" t="str">
        <f>IFERROR(INDIRECT("'FROM_NGS3_PCR-1'!"&amp;CHAR(COLUMN()+64)&amp;CALC_selection!$H4,TRUE),"")</f>
        <v/>
      </c>
      <c r="C4" s="5" t="str">
        <f>IFERROR(INDIRECT("'FROM_NGS3_PCR-1'!"&amp;CHAR(COLUMN()+64)&amp;CALC_selection!$H4,TRUE),"")</f>
        <v/>
      </c>
      <c r="D4" s="5" t="str">
        <f>IFERROR(INDIRECT("'FROM_NGS3_PCR-1'!"&amp;CHAR(COLUMN()+64)&amp;CALC_selection!$H4,TRUE),"")</f>
        <v/>
      </c>
      <c r="E4" s="5" t="str">
        <f>IFERROR(INDIRECT("'FROM_NGS3_PCR-1'!"&amp;CHAR(COLUMN()+64)&amp;CALC_selection!$H4,TRUE),"")</f>
        <v/>
      </c>
      <c r="F4" s="5" t="str">
        <f>IFERROR(INDIRECT("'FROM_NGS3_PCR-1'!"&amp;CHAR(COLUMN()+64)&amp;CALC_selection!$H4,TRUE),"")</f>
        <v/>
      </c>
      <c r="G4" s="5" t="str">
        <f>IFERROR(INDIRECT("'FROM_NGS3_PCR-1'!"&amp;CHAR(COLUMN()+64)&amp;CALC_selection!$H4,TRUE),"")</f>
        <v/>
      </c>
      <c r="H4" s="5" t="str">
        <f>IFERROR(INDIRECT("'FROM_NGS3_PCR-1'!"&amp;CHAR(COLUMN()+64)&amp;CALC_selection!$H4,TRUE),"")</f>
        <v/>
      </c>
      <c r="I4" s="5" t="str">
        <f>IFERROR(INDIRECT("'FROM_NGS3_PCR-1'!"&amp;CHAR(COLUMN()+64)&amp;CALC_selection!$H4,TRUE),"")</f>
        <v/>
      </c>
      <c r="J4" s="5" t="str">
        <f>IFERROR(INDIRECT("'FROM_NGS3_PCR-1'!"&amp;CHAR(COLUMN()+64)&amp;CALC_selection!$H4,TRUE),"")</f>
        <v/>
      </c>
      <c r="K4" s="5" t="str">
        <f>IFERROR(INDIRECT("'FROM_NGS3_PCR-1'!"&amp;CHAR(COLUMN()+64)&amp;CALC_selection!$H4,TRUE),"")</f>
        <v/>
      </c>
      <c r="L4" s="5" t="str">
        <f>IFERROR(INDIRECT("'FROM_NGS3_PCR-1'!"&amp;CHAR(COLUMN()+64)&amp;CALC_selection!$H4,TRUE),"")</f>
        <v/>
      </c>
      <c r="M4" s="5" t="str">
        <f>IFERROR(INDIRECT("'FROM_NGS3_PCR-1'!"&amp;CHAR(COLUMN()+64)&amp;CALC_selection!$H4,TRUE),"")</f>
        <v/>
      </c>
      <c r="N4" s="5" t="str">
        <f>IFERROR(INDIRECT("'FROM_NGS3_PCR-1'!"&amp;CHAR(COLUMN()+64)&amp;CALC_selection!$H4,TRUE),"")</f>
        <v/>
      </c>
      <c r="O4" s="5" t="str">
        <f>IFERROR(INDIRECT("'FROM_NGS3_PCR-1'!"&amp;CHAR(COLUMN()+64)&amp;CALC_selection!$H4,TRUE),"")</f>
        <v/>
      </c>
      <c r="P4" s="5" t="str">
        <f>IFERROR(INDIRECT("'FROM_NGS3_PCR-1'!"&amp;CHAR(COLUMN()+64)&amp;CALC_selection!$H4,TRUE),"")</f>
        <v/>
      </c>
      <c r="Q4" s="5" t="str">
        <f>IFERROR(INDIRECT("'FROM_NGS3_PCR-1'!"&amp;CHAR(COLUMN()+64)&amp;CALC_selection!$H4,TRUE),"")</f>
        <v/>
      </c>
      <c r="R4" s="5" t="str">
        <f>IFERROR(INDIRECT("'FROM_NGS3_PCR-1'!"&amp;CHAR(COLUMN()+64)&amp;CALC_selection!$H4,TRUE),"")</f>
        <v/>
      </c>
      <c r="S4" s="5" t="str">
        <f>IFERROR(INDIRECT("'FROM_NGS3_PCR-1'!"&amp;CHAR(COLUMN()+64)&amp;CALC_selection!$H4,TRUE),"")</f>
        <v/>
      </c>
      <c r="T4" s="5" t="str">
        <f>IFERROR(INDIRECT("'FROM_NGS3_PCR-1'!"&amp;CHAR(COLUMN()+64)&amp;CALC_selection!$H4,TRUE),"")</f>
        <v/>
      </c>
      <c r="U4" s="5" t="str">
        <f>IFERROR(INDIRECT("'FROM_NGS3_PCR-1'!"&amp;CHAR(COLUMN()+64)&amp;CALC_selection!$H4,TRUE),"")</f>
        <v/>
      </c>
      <c r="V4" s="5" t="str">
        <f>IFERROR(INDIRECT("'FROM_NGS3_PCR-1'!"&amp;CHAR(COLUMN()+64)&amp;CALC_selection!$H4,TRUE),"")</f>
        <v/>
      </c>
      <c r="W4" s="5" t="str">
        <f>IFERROR(INDIRECT("'FROM_NGS3_PCR-1'!"&amp;CHAR(COLUMN()+64)&amp;CALC_selection!$H4,TRUE),"")</f>
        <v/>
      </c>
      <c r="X4" s="5" t="str">
        <f>IFERROR(INDIRECT("'FROM_NGS3_PCR-1'!"&amp;CHAR(COLUMN()+64)&amp;CALC_selection!$H4,TRUE),"")</f>
        <v/>
      </c>
      <c r="Y4" s="5" t="str">
        <f>IFERROR(INDIRECT("'FROM_NGS3_PCR-1'!"&amp;CHAR(COLUMN()+64)&amp;CALC_selection!$H4,TRUE),"")</f>
        <v/>
      </c>
      <c r="Z4" s="57"/>
      <c r="AA4" s="5" t="str">
        <f>IF(A4="","",IF(ROW()+SELECT!$P$3&gt;97,"OVERFLOW",CHAR(65+MOD(ROW()-2+SELECT!$P$3,8))&amp;RIGHT("0"&amp;CEILING((ROW()-1+SELECT!$P$3)/8,1),2)))</f>
        <v/>
      </c>
    </row>
    <row r="5" ht="14.25" customHeight="1">
      <c r="A5" s="5" t="str">
        <f>IFERROR(INDIRECT("'FROM_NGS3_PCR-1'!"&amp;CHAR(COLUMN()+64)&amp;CALC_selection!$H5,TRUE),"")</f>
        <v/>
      </c>
      <c r="B5" s="5" t="str">
        <f>IFERROR(INDIRECT("'FROM_NGS3_PCR-1'!"&amp;CHAR(COLUMN()+64)&amp;CALC_selection!$H5,TRUE),"")</f>
        <v/>
      </c>
      <c r="C5" s="5" t="str">
        <f>IFERROR(INDIRECT("'FROM_NGS3_PCR-1'!"&amp;CHAR(COLUMN()+64)&amp;CALC_selection!$H5,TRUE),"")</f>
        <v/>
      </c>
      <c r="D5" s="5" t="str">
        <f>IFERROR(INDIRECT("'FROM_NGS3_PCR-1'!"&amp;CHAR(COLUMN()+64)&amp;CALC_selection!$H5,TRUE),"")</f>
        <v/>
      </c>
      <c r="E5" s="5" t="str">
        <f>IFERROR(INDIRECT("'FROM_NGS3_PCR-1'!"&amp;CHAR(COLUMN()+64)&amp;CALC_selection!$H5,TRUE),"")</f>
        <v/>
      </c>
      <c r="F5" s="5" t="str">
        <f>IFERROR(INDIRECT("'FROM_NGS3_PCR-1'!"&amp;CHAR(COLUMN()+64)&amp;CALC_selection!$H5,TRUE),"")</f>
        <v/>
      </c>
      <c r="G5" s="5" t="str">
        <f>IFERROR(INDIRECT("'FROM_NGS3_PCR-1'!"&amp;CHAR(COLUMN()+64)&amp;CALC_selection!$H5,TRUE),"")</f>
        <v/>
      </c>
      <c r="H5" s="5" t="str">
        <f>IFERROR(INDIRECT("'FROM_NGS3_PCR-1'!"&amp;CHAR(COLUMN()+64)&amp;CALC_selection!$H5,TRUE),"")</f>
        <v/>
      </c>
      <c r="I5" s="5" t="str">
        <f>IFERROR(INDIRECT("'FROM_NGS3_PCR-1'!"&amp;CHAR(COLUMN()+64)&amp;CALC_selection!$H5,TRUE),"")</f>
        <v/>
      </c>
      <c r="J5" s="5" t="str">
        <f>IFERROR(INDIRECT("'FROM_NGS3_PCR-1'!"&amp;CHAR(COLUMN()+64)&amp;CALC_selection!$H5,TRUE),"")</f>
        <v/>
      </c>
      <c r="K5" s="5" t="str">
        <f>IFERROR(INDIRECT("'FROM_NGS3_PCR-1'!"&amp;CHAR(COLUMN()+64)&amp;CALC_selection!$H5,TRUE),"")</f>
        <v/>
      </c>
      <c r="L5" s="5" t="str">
        <f>IFERROR(INDIRECT("'FROM_NGS3_PCR-1'!"&amp;CHAR(COLUMN()+64)&amp;CALC_selection!$H5,TRUE),"")</f>
        <v/>
      </c>
      <c r="M5" s="5" t="str">
        <f>IFERROR(INDIRECT("'FROM_NGS3_PCR-1'!"&amp;CHAR(COLUMN()+64)&amp;CALC_selection!$H5,TRUE),"")</f>
        <v/>
      </c>
      <c r="N5" s="5" t="str">
        <f>IFERROR(INDIRECT("'FROM_NGS3_PCR-1'!"&amp;CHAR(COLUMN()+64)&amp;CALC_selection!$H5,TRUE),"")</f>
        <v/>
      </c>
      <c r="O5" s="5" t="str">
        <f>IFERROR(INDIRECT("'FROM_NGS3_PCR-1'!"&amp;CHAR(COLUMN()+64)&amp;CALC_selection!$H5,TRUE),"")</f>
        <v/>
      </c>
      <c r="P5" s="5" t="str">
        <f>IFERROR(INDIRECT("'FROM_NGS3_PCR-1'!"&amp;CHAR(COLUMN()+64)&amp;CALC_selection!$H5,TRUE),"")</f>
        <v/>
      </c>
      <c r="Q5" s="5" t="str">
        <f>IFERROR(INDIRECT("'FROM_NGS3_PCR-1'!"&amp;CHAR(COLUMN()+64)&amp;CALC_selection!$H5,TRUE),"")</f>
        <v/>
      </c>
      <c r="R5" s="5" t="str">
        <f>IFERROR(INDIRECT("'FROM_NGS3_PCR-1'!"&amp;CHAR(COLUMN()+64)&amp;CALC_selection!$H5,TRUE),"")</f>
        <v/>
      </c>
      <c r="S5" s="5" t="str">
        <f>IFERROR(INDIRECT("'FROM_NGS3_PCR-1'!"&amp;CHAR(COLUMN()+64)&amp;CALC_selection!$H5,TRUE),"")</f>
        <v/>
      </c>
      <c r="T5" s="5" t="str">
        <f>IFERROR(INDIRECT("'FROM_NGS3_PCR-1'!"&amp;CHAR(COLUMN()+64)&amp;CALC_selection!$H5,TRUE),"")</f>
        <v/>
      </c>
      <c r="U5" s="5" t="str">
        <f>IFERROR(INDIRECT("'FROM_NGS3_PCR-1'!"&amp;CHAR(COLUMN()+64)&amp;CALC_selection!$H5,TRUE),"")</f>
        <v/>
      </c>
      <c r="V5" s="5" t="str">
        <f>IFERROR(INDIRECT("'FROM_NGS3_PCR-1'!"&amp;CHAR(COLUMN()+64)&amp;CALC_selection!$H5,TRUE),"")</f>
        <v/>
      </c>
      <c r="W5" s="5" t="str">
        <f>IFERROR(INDIRECT("'FROM_NGS3_PCR-1'!"&amp;CHAR(COLUMN()+64)&amp;CALC_selection!$H5,TRUE),"")</f>
        <v/>
      </c>
      <c r="X5" s="5" t="str">
        <f>IFERROR(INDIRECT("'FROM_NGS3_PCR-1'!"&amp;CHAR(COLUMN()+64)&amp;CALC_selection!$H5,TRUE),"")</f>
        <v/>
      </c>
      <c r="Y5" s="5" t="str">
        <f>IFERROR(INDIRECT("'FROM_NGS3_PCR-1'!"&amp;CHAR(COLUMN()+64)&amp;CALC_selection!$H5,TRUE),"")</f>
        <v/>
      </c>
      <c r="Z5" s="57"/>
      <c r="AA5" s="5" t="str">
        <f>IF(A5="","",IF(ROW()+SELECT!$P$3&gt;97,"OVERFLOW",CHAR(65+MOD(ROW()-2+SELECT!$P$3,8))&amp;RIGHT("0"&amp;CEILING((ROW()-1+SELECT!$P$3)/8,1),2)))</f>
        <v/>
      </c>
    </row>
    <row r="6" ht="14.25" customHeight="1">
      <c r="A6" s="5" t="str">
        <f>IFERROR(INDIRECT("'FROM_NGS3_PCR-1'!"&amp;CHAR(COLUMN()+64)&amp;CALC_selection!$H6,TRUE),"")</f>
        <v/>
      </c>
      <c r="B6" s="5" t="str">
        <f>IFERROR(INDIRECT("'FROM_NGS3_PCR-1'!"&amp;CHAR(COLUMN()+64)&amp;CALC_selection!$H6,TRUE),"")</f>
        <v/>
      </c>
      <c r="C6" s="5" t="str">
        <f>IFERROR(INDIRECT("'FROM_NGS3_PCR-1'!"&amp;CHAR(COLUMN()+64)&amp;CALC_selection!$H6,TRUE),"")</f>
        <v/>
      </c>
      <c r="D6" s="5" t="str">
        <f>IFERROR(INDIRECT("'FROM_NGS3_PCR-1'!"&amp;CHAR(COLUMN()+64)&amp;CALC_selection!$H6,TRUE),"")</f>
        <v/>
      </c>
      <c r="E6" s="5" t="str">
        <f>IFERROR(INDIRECT("'FROM_NGS3_PCR-1'!"&amp;CHAR(COLUMN()+64)&amp;CALC_selection!$H6,TRUE),"")</f>
        <v/>
      </c>
      <c r="F6" s="5" t="str">
        <f>IFERROR(INDIRECT("'FROM_NGS3_PCR-1'!"&amp;CHAR(COLUMN()+64)&amp;CALC_selection!$H6,TRUE),"")</f>
        <v/>
      </c>
      <c r="G6" s="5" t="str">
        <f>IFERROR(INDIRECT("'FROM_NGS3_PCR-1'!"&amp;CHAR(COLUMN()+64)&amp;CALC_selection!$H6,TRUE),"")</f>
        <v/>
      </c>
      <c r="H6" s="5" t="str">
        <f>IFERROR(INDIRECT("'FROM_NGS3_PCR-1'!"&amp;CHAR(COLUMN()+64)&amp;CALC_selection!$H6,TRUE),"")</f>
        <v/>
      </c>
      <c r="I6" s="5" t="str">
        <f>IFERROR(INDIRECT("'FROM_NGS3_PCR-1'!"&amp;CHAR(COLUMN()+64)&amp;CALC_selection!$H6,TRUE),"")</f>
        <v/>
      </c>
      <c r="J6" s="5" t="str">
        <f>IFERROR(INDIRECT("'FROM_NGS3_PCR-1'!"&amp;CHAR(COLUMN()+64)&amp;CALC_selection!$H6,TRUE),"")</f>
        <v/>
      </c>
      <c r="K6" s="5" t="str">
        <f>IFERROR(INDIRECT("'FROM_NGS3_PCR-1'!"&amp;CHAR(COLUMN()+64)&amp;CALC_selection!$H6,TRUE),"")</f>
        <v/>
      </c>
      <c r="L6" s="5" t="str">
        <f>IFERROR(INDIRECT("'FROM_NGS3_PCR-1'!"&amp;CHAR(COLUMN()+64)&amp;CALC_selection!$H6,TRUE),"")</f>
        <v/>
      </c>
      <c r="M6" s="5" t="str">
        <f>IFERROR(INDIRECT("'FROM_NGS3_PCR-1'!"&amp;CHAR(COLUMN()+64)&amp;CALC_selection!$H6,TRUE),"")</f>
        <v/>
      </c>
      <c r="N6" s="5" t="str">
        <f>IFERROR(INDIRECT("'FROM_NGS3_PCR-1'!"&amp;CHAR(COLUMN()+64)&amp;CALC_selection!$H6,TRUE),"")</f>
        <v/>
      </c>
      <c r="O6" s="5" t="str">
        <f>IFERROR(INDIRECT("'FROM_NGS3_PCR-1'!"&amp;CHAR(COLUMN()+64)&amp;CALC_selection!$H6,TRUE),"")</f>
        <v/>
      </c>
      <c r="P6" s="5" t="str">
        <f>IFERROR(INDIRECT("'FROM_NGS3_PCR-1'!"&amp;CHAR(COLUMN()+64)&amp;CALC_selection!$H6,TRUE),"")</f>
        <v/>
      </c>
      <c r="Q6" s="5" t="str">
        <f>IFERROR(INDIRECT("'FROM_NGS3_PCR-1'!"&amp;CHAR(COLUMN()+64)&amp;CALC_selection!$H6,TRUE),"")</f>
        <v/>
      </c>
      <c r="R6" s="5" t="str">
        <f>IFERROR(INDIRECT("'FROM_NGS3_PCR-1'!"&amp;CHAR(COLUMN()+64)&amp;CALC_selection!$H6,TRUE),"")</f>
        <v/>
      </c>
      <c r="S6" s="5" t="str">
        <f>IFERROR(INDIRECT("'FROM_NGS3_PCR-1'!"&amp;CHAR(COLUMN()+64)&amp;CALC_selection!$H6,TRUE),"")</f>
        <v/>
      </c>
      <c r="T6" s="5" t="str">
        <f>IFERROR(INDIRECT("'FROM_NGS3_PCR-1'!"&amp;CHAR(COLUMN()+64)&amp;CALC_selection!$H6,TRUE),"")</f>
        <v/>
      </c>
      <c r="U6" s="5" t="str">
        <f>IFERROR(INDIRECT("'FROM_NGS3_PCR-1'!"&amp;CHAR(COLUMN()+64)&amp;CALC_selection!$H6,TRUE),"")</f>
        <v/>
      </c>
      <c r="V6" s="5" t="str">
        <f>IFERROR(INDIRECT("'FROM_NGS3_PCR-1'!"&amp;CHAR(COLUMN()+64)&amp;CALC_selection!$H6,TRUE),"")</f>
        <v/>
      </c>
      <c r="W6" s="5" t="str">
        <f>IFERROR(INDIRECT("'FROM_NGS3_PCR-1'!"&amp;CHAR(COLUMN()+64)&amp;CALC_selection!$H6,TRUE),"")</f>
        <v/>
      </c>
      <c r="X6" s="5" t="str">
        <f>IFERROR(INDIRECT("'FROM_NGS3_PCR-1'!"&amp;CHAR(COLUMN()+64)&amp;CALC_selection!$H6,TRUE),"")</f>
        <v/>
      </c>
      <c r="Y6" s="5" t="str">
        <f>IFERROR(INDIRECT("'FROM_NGS3_PCR-1'!"&amp;CHAR(COLUMN()+64)&amp;CALC_selection!$H6,TRUE),"")</f>
        <v/>
      </c>
      <c r="Z6" s="57"/>
      <c r="AA6" s="5" t="str">
        <f>IF(A6="","",IF(ROW()+SELECT!$P$3&gt;97,"OVERFLOW",CHAR(65+MOD(ROW()-2+SELECT!$P$3,8))&amp;RIGHT("0"&amp;CEILING((ROW()-1+SELECT!$P$3)/8,1),2)))</f>
        <v/>
      </c>
    </row>
    <row r="7" ht="14.25" customHeight="1">
      <c r="A7" s="5" t="str">
        <f>IFERROR(INDIRECT("'FROM_NGS3_PCR-1'!"&amp;CHAR(COLUMN()+64)&amp;CALC_selection!$H7,TRUE),"")</f>
        <v/>
      </c>
      <c r="B7" s="5" t="str">
        <f>IFERROR(INDIRECT("'FROM_NGS3_PCR-1'!"&amp;CHAR(COLUMN()+64)&amp;CALC_selection!$H7,TRUE),"")</f>
        <v/>
      </c>
      <c r="C7" s="5" t="str">
        <f>IFERROR(INDIRECT("'FROM_NGS3_PCR-1'!"&amp;CHAR(COLUMN()+64)&amp;CALC_selection!$H7,TRUE),"")</f>
        <v/>
      </c>
      <c r="D7" s="5" t="str">
        <f>IFERROR(INDIRECT("'FROM_NGS3_PCR-1'!"&amp;CHAR(COLUMN()+64)&amp;CALC_selection!$H7,TRUE),"")</f>
        <v/>
      </c>
      <c r="E7" s="5" t="str">
        <f>IFERROR(INDIRECT("'FROM_NGS3_PCR-1'!"&amp;CHAR(COLUMN()+64)&amp;CALC_selection!$H7,TRUE),"")</f>
        <v/>
      </c>
      <c r="F7" s="5" t="str">
        <f>IFERROR(INDIRECT("'FROM_NGS3_PCR-1'!"&amp;CHAR(COLUMN()+64)&amp;CALC_selection!$H7,TRUE),"")</f>
        <v/>
      </c>
      <c r="G7" s="5" t="str">
        <f>IFERROR(INDIRECT("'FROM_NGS3_PCR-1'!"&amp;CHAR(COLUMN()+64)&amp;CALC_selection!$H7,TRUE),"")</f>
        <v/>
      </c>
      <c r="H7" s="5" t="str">
        <f>IFERROR(INDIRECT("'FROM_NGS3_PCR-1'!"&amp;CHAR(COLUMN()+64)&amp;CALC_selection!$H7,TRUE),"")</f>
        <v/>
      </c>
      <c r="I7" s="5" t="str">
        <f>IFERROR(INDIRECT("'FROM_NGS3_PCR-1'!"&amp;CHAR(COLUMN()+64)&amp;CALC_selection!$H7,TRUE),"")</f>
        <v/>
      </c>
      <c r="J7" s="5" t="str">
        <f>IFERROR(INDIRECT("'FROM_NGS3_PCR-1'!"&amp;CHAR(COLUMN()+64)&amp;CALC_selection!$H7,TRUE),"")</f>
        <v/>
      </c>
      <c r="K7" s="5" t="str">
        <f>IFERROR(INDIRECT("'FROM_NGS3_PCR-1'!"&amp;CHAR(COLUMN()+64)&amp;CALC_selection!$H7,TRUE),"")</f>
        <v/>
      </c>
      <c r="L7" s="5" t="str">
        <f>IFERROR(INDIRECT("'FROM_NGS3_PCR-1'!"&amp;CHAR(COLUMN()+64)&amp;CALC_selection!$H7,TRUE),"")</f>
        <v/>
      </c>
      <c r="M7" s="5" t="str">
        <f>IFERROR(INDIRECT("'FROM_NGS3_PCR-1'!"&amp;CHAR(COLUMN()+64)&amp;CALC_selection!$H7,TRUE),"")</f>
        <v/>
      </c>
      <c r="N7" s="5" t="str">
        <f>IFERROR(INDIRECT("'FROM_NGS3_PCR-1'!"&amp;CHAR(COLUMN()+64)&amp;CALC_selection!$H7,TRUE),"")</f>
        <v/>
      </c>
      <c r="O7" s="5" t="str">
        <f>IFERROR(INDIRECT("'FROM_NGS3_PCR-1'!"&amp;CHAR(COLUMN()+64)&amp;CALC_selection!$H7,TRUE),"")</f>
        <v/>
      </c>
      <c r="P7" s="5" t="str">
        <f>IFERROR(INDIRECT("'FROM_NGS3_PCR-1'!"&amp;CHAR(COLUMN()+64)&amp;CALC_selection!$H7,TRUE),"")</f>
        <v/>
      </c>
      <c r="Q7" s="5" t="str">
        <f>IFERROR(INDIRECT("'FROM_NGS3_PCR-1'!"&amp;CHAR(COLUMN()+64)&amp;CALC_selection!$H7,TRUE),"")</f>
        <v/>
      </c>
      <c r="R7" s="5" t="str">
        <f>IFERROR(INDIRECT("'FROM_NGS3_PCR-1'!"&amp;CHAR(COLUMN()+64)&amp;CALC_selection!$H7,TRUE),"")</f>
        <v/>
      </c>
      <c r="S7" s="5" t="str">
        <f>IFERROR(INDIRECT("'FROM_NGS3_PCR-1'!"&amp;CHAR(COLUMN()+64)&amp;CALC_selection!$H7,TRUE),"")</f>
        <v/>
      </c>
      <c r="T7" s="5" t="str">
        <f>IFERROR(INDIRECT("'FROM_NGS3_PCR-1'!"&amp;CHAR(COLUMN()+64)&amp;CALC_selection!$H7,TRUE),"")</f>
        <v/>
      </c>
      <c r="U7" s="5" t="str">
        <f>IFERROR(INDIRECT("'FROM_NGS3_PCR-1'!"&amp;CHAR(COLUMN()+64)&amp;CALC_selection!$H7,TRUE),"")</f>
        <v/>
      </c>
      <c r="V7" s="5" t="str">
        <f>IFERROR(INDIRECT("'FROM_NGS3_PCR-1'!"&amp;CHAR(COLUMN()+64)&amp;CALC_selection!$H7,TRUE),"")</f>
        <v/>
      </c>
      <c r="W7" s="5" t="str">
        <f>IFERROR(INDIRECT("'FROM_NGS3_PCR-1'!"&amp;CHAR(COLUMN()+64)&amp;CALC_selection!$H7,TRUE),"")</f>
        <v/>
      </c>
      <c r="X7" s="5" t="str">
        <f>IFERROR(INDIRECT("'FROM_NGS3_PCR-1'!"&amp;CHAR(COLUMN()+64)&amp;CALC_selection!$H7,TRUE),"")</f>
        <v/>
      </c>
      <c r="Y7" s="5" t="str">
        <f>IFERROR(INDIRECT("'FROM_NGS3_PCR-1'!"&amp;CHAR(COLUMN()+64)&amp;CALC_selection!$H7,TRUE),"")</f>
        <v/>
      </c>
      <c r="Z7" s="57"/>
      <c r="AA7" s="5" t="str">
        <f>IF(A7="","",IF(ROW()+SELECT!$P$3&gt;97,"OVERFLOW",CHAR(65+MOD(ROW()-2+SELECT!$P$3,8))&amp;RIGHT("0"&amp;CEILING((ROW()-1+SELECT!$P$3)/8,1),2)))</f>
        <v/>
      </c>
    </row>
    <row r="8" ht="14.25" customHeight="1">
      <c r="A8" s="5" t="str">
        <f>IFERROR(INDIRECT("'FROM_NGS3_PCR-1'!"&amp;CHAR(COLUMN()+64)&amp;CALC_selection!$H8,TRUE),"")</f>
        <v/>
      </c>
      <c r="B8" s="5" t="str">
        <f>IFERROR(INDIRECT("'FROM_NGS3_PCR-1'!"&amp;CHAR(COLUMN()+64)&amp;CALC_selection!$H8,TRUE),"")</f>
        <v/>
      </c>
      <c r="C8" s="5" t="str">
        <f>IFERROR(INDIRECT("'FROM_NGS3_PCR-1'!"&amp;CHAR(COLUMN()+64)&amp;CALC_selection!$H8,TRUE),"")</f>
        <v/>
      </c>
      <c r="D8" s="5" t="str">
        <f>IFERROR(INDIRECT("'FROM_NGS3_PCR-1'!"&amp;CHAR(COLUMN()+64)&amp;CALC_selection!$H8,TRUE),"")</f>
        <v/>
      </c>
      <c r="E8" s="5" t="str">
        <f>IFERROR(INDIRECT("'FROM_NGS3_PCR-1'!"&amp;CHAR(COLUMN()+64)&amp;CALC_selection!$H8,TRUE),"")</f>
        <v/>
      </c>
      <c r="F8" s="5" t="str">
        <f>IFERROR(INDIRECT("'FROM_NGS3_PCR-1'!"&amp;CHAR(COLUMN()+64)&amp;CALC_selection!$H8,TRUE),"")</f>
        <v/>
      </c>
      <c r="G8" s="5" t="str">
        <f>IFERROR(INDIRECT("'FROM_NGS3_PCR-1'!"&amp;CHAR(COLUMN()+64)&amp;CALC_selection!$H8,TRUE),"")</f>
        <v/>
      </c>
      <c r="H8" s="5" t="str">
        <f>IFERROR(INDIRECT("'FROM_NGS3_PCR-1'!"&amp;CHAR(COLUMN()+64)&amp;CALC_selection!$H8,TRUE),"")</f>
        <v/>
      </c>
      <c r="I8" s="5" t="str">
        <f>IFERROR(INDIRECT("'FROM_NGS3_PCR-1'!"&amp;CHAR(COLUMN()+64)&amp;CALC_selection!$H8,TRUE),"")</f>
        <v/>
      </c>
      <c r="J8" s="5" t="str">
        <f>IFERROR(INDIRECT("'FROM_NGS3_PCR-1'!"&amp;CHAR(COLUMN()+64)&amp;CALC_selection!$H8,TRUE),"")</f>
        <v/>
      </c>
      <c r="K8" s="5" t="str">
        <f>IFERROR(INDIRECT("'FROM_NGS3_PCR-1'!"&amp;CHAR(COLUMN()+64)&amp;CALC_selection!$H8,TRUE),"")</f>
        <v/>
      </c>
      <c r="L8" s="5" t="str">
        <f>IFERROR(INDIRECT("'FROM_NGS3_PCR-1'!"&amp;CHAR(COLUMN()+64)&amp;CALC_selection!$H8,TRUE),"")</f>
        <v/>
      </c>
      <c r="M8" s="5" t="str">
        <f>IFERROR(INDIRECT("'FROM_NGS3_PCR-1'!"&amp;CHAR(COLUMN()+64)&amp;CALC_selection!$H8,TRUE),"")</f>
        <v/>
      </c>
      <c r="N8" s="5" t="str">
        <f>IFERROR(INDIRECT("'FROM_NGS3_PCR-1'!"&amp;CHAR(COLUMN()+64)&amp;CALC_selection!$H8,TRUE),"")</f>
        <v/>
      </c>
      <c r="O8" s="5" t="str">
        <f>IFERROR(INDIRECT("'FROM_NGS3_PCR-1'!"&amp;CHAR(COLUMN()+64)&amp;CALC_selection!$H8,TRUE),"")</f>
        <v/>
      </c>
      <c r="P8" s="5" t="str">
        <f>IFERROR(INDIRECT("'FROM_NGS3_PCR-1'!"&amp;CHAR(COLUMN()+64)&amp;CALC_selection!$H8,TRUE),"")</f>
        <v/>
      </c>
      <c r="Q8" s="5" t="str">
        <f>IFERROR(INDIRECT("'FROM_NGS3_PCR-1'!"&amp;CHAR(COLUMN()+64)&amp;CALC_selection!$H8,TRUE),"")</f>
        <v/>
      </c>
      <c r="R8" s="5" t="str">
        <f>IFERROR(INDIRECT("'FROM_NGS3_PCR-1'!"&amp;CHAR(COLUMN()+64)&amp;CALC_selection!$H8,TRUE),"")</f>
        <v/>
      </c>
      <c r="S8" s="5" t="str">
        <f>IFERROR(INDIRECT("'FROM_NGS3_PCR-1'!"&amp;CHAR(COLUMN()+64)&amp;CALC_selection!$H8,TRUE),"")</f>
        <v/>
      </c>
      <c r="T8" s="5" t="str">
        <f>IFERROR(INDIRECT("'FROM_NGS3_PCR-1'!"&amp;CHAR(COLUMN()+64)&amp;CALC_selection!$H8,TRUE),"")</f>
        <v/>
      </c>
      <c r="U8" s="5" t="str">
        <f>IFERROR(INDIRECT("'FROM_NGS3_PCR-1'!"&amp;CHAR(COLUMN()+64)&amp;CALC_selection!$H8,TRUE),"")</f>
        <v/>
      </c>
      <c r="V8" s="5" t="str">
        <f>IFERROR(INDIRECT("'FROM_NGS3_PCR-1'!"&amp;CHAR(COLUMN()+64)&amp;CALC_selection!$H8,TRUE),"")</f>
        <v/>
      </c>
      <c r="W8" s="5" t="str">
        <f>IFERROR(INDIRECT("'FROM_NGS3_PCR-1'!"&amp;CHAR(COLUMN()+64)&amp;CALC_selection!$H8,TRUE),"")</f>
        <v/>
      </c>
      <c r="X8" s="5" t="str">
        <f>IFERROR(INDIRECT("'FROM_NGS3_PCR-1'!"&amp;CHAR(COLUMN()+64)&amp;CALC_selection!$H8,TRUE),"")</f>
        <v/>
      </c>
      <c r="Y8" s="5" t="str">
        <f>IFERROR(INDIRECT("'FROM_NGS3_PCR-1'!"&amp;CHAR(COLUMN()+64)&amp;CALC_selection!$H8,TRUE),"")</f>
        <v/>
      </c>
      <c r="Z8" s="57"/>
      <c r="AA8" s="5" t="str">
        <f>IF(A8="","",IF(ROW()+SELECT!$P$3&gt;97,"OVERFLOW",CHAR(65+MOD(ROW()-2+SELECT!$P$3,8))&amp;RIGHT("0"&amp;CEILING((ROW()-1+SELECT!$P$3)/8,1),2)))</f>
        <v/>
      </c>
    </row>
    <row r="9" ht="14.25" customHeight="1">
      <c r="A9" s="5" t="str">
        <f>IFERROR(INDIRECT("'FROM_NGS3_PCR-1'!"&amp;CHAR(COLUMN()+64)&amp;CALC_selection!$H9,TRUE),"")</f>
        <v/>
      </c>
      <c r="B9" s="5" t="str">
        <f>IFERROR(INDIRECT("'FROM_NGS3_PCR-1'!"&amp;CHAR(COLUMN()+64)&amp;CALC_selection!$H9,TRUE),"")</f>
        <v/>
      </c>
      <c r="C9" s="5" t="str">
        <f>IFERROR(INDIRECT("'FROM_NGS3_PCR-1'!"&amp;CHAR(COLUMN()+64)&amp;CALC_selection!$H9,TRUE),"")</f>
        <v/>
      </c>
      <c r="D9" s="5" t="str">
        <f>IFERROR(INDIRECT("'FROM_NGS3_PCR-1'!"&amp;CHAR(COLUMN()+64)&amp;CALC_selection!$H9,TRUE),"")</f>
        <v/>
      </c>
      <c r="E9" s="5" t="str">
        <f>IFERROR(INDIRECT("'FROM_NGS3_PCR-1'!"&amp;CHAR(COLUMN()+64)&amp;CALC_selection!$H9,TRUE),"")</f>
        <v/>
      </c>
      <c r="F9" s="5" t="str">
        <f>IFERROR(INDIRECT("'FROM_NGS3_PCR-1'!"&amp;CHAR(COLUMN()+64)&amp;CALC_selection!$H9,TRUE),"")</f>
        <v/>
      </c>
      <c r="G9" s="5" t="str">
        <f>IFERROR(INDIRECT("'FROM_NGS3_PCR-1'!"&amp;CHAR(COLUMN()+64)&amp;CALC_selection!$H9,TRUE),"")</f>
        <v/>
      </c>
      <c r="H9" s="5" t="str">
        <f>IFERROR(INDIRECT("'FROM_NGS3_PCR-1'!"&amp;CHAR(COLUMN()+64)&amp;CALC_selection!$H9,TRUE),"")</f>
        <v/>
      </c>
      <c r="I9" s="5" t="str">
        <f>IFERROR(INDIRECT("'FROM_NGS3_PCR-1'!"&amp;CHAR(COLUMN()+64)&amp;CALC_selection!$H9,TRUE),"")</f>
        <v/>
      </c>
      <c r="J9" s="5" t="str">
        <f>IFERROR(INDIRECT("'FROM_NGS3_PCR-1'!"&amp;CHAR(COLUMN()+64)&amp;CALC_selection!$H9,TRUE),"")</f>
        <v/>
      </c>
      <c r="K9" s="5" t="str">
        <f>IFERROR(INDIRECT("'FROM_NGS3_PCR-1'!"&amp;CHAR(COLUMN()+64)&amp;CALC_selection!$H9,TRUE),"")</f>
        <v/>
      </c>
      <c r="L9" s="5" t="str">
        <f>IFERROR(INDIRECT("'FROM_NGS3_PCR-1'!"&amp;CHAR(COLUMN()+64)&amp;CALC_selection!$H9,TRUE),"")</f>
        <v/>
      </c>
      <c r="M9" s="5" t="str">
        <f>IFERROR(INDIRECT("'FROM_NGS3_PCR-1'!"&amp;CHAR(COLUMN()+64)&amp;CALC_selection!$H9,TRUE),"")</f>
        <v/>
      </c>
      <c r="N9" s="5" t="str">
        <f>IFERROR(INDIRECT("'FROM_NGS3_PCR-1'!"&amp;CHAR(COLUMN()+64)&amp;CALC_selection!$H9,TRUE),"")</f>
        <v/>
      </c>
      <c r="O9" s="5" t="str">
        <f>IFERROR(INDIRECT("'FROM_NGS3_PCR-1'!"&amp;CHAR(COLUMN()+64)&amp;CALC_selection!$H9,TRUE),"")</f>
        <v/>
      </c>
      <c r="P9" s="5" t="str">
        <f>IFERROR(INDIRECT("'FROM_NGS3_PCR-1'!"&amp;CHAR(COLUMN()+64)&amp;CALC_selection!$H9,TRUE),"")</f>
        <v/>
      </c>
      <c r="Q9" s="5" t="str">
        <f>IFERROR(INDIRECT("'FROM_NGS3_PCR-1'!"&amp;CHAR(COLUMN()+64)&amp;CALC_selection!$H9,TRUE),"")</f>
        <v/>
      </c>
      <c r="R9" s="5" t="str">
        <f>IFERROR(INDIRECT("'FROM_NGS3_PCR-1'!"&amp;CHAR(COLUMN()+64)&amp;CALC_selection!$H9,TRUE),"")</f>
        <v/>
      </c>
      <c r="S9" s="5" t="str">
        <f>IFERROR(INDIRECT("'FROM_NGS3_PCR-1'!"&amp;CHAR(COLUMN()+64)&amp;CALC_selection!$H9,TRUE),"")</f>
        <v/>
      </c>
      <c r="T9" s="5" t="str">
        <f>IFERROR(INDIRECT("'FROM_NGS3_PCR-1'!"&amp;CHAR(COLUMN()+64)&amp;CALC_selection!$H9,TRUE),"")</f>
        <v/>
      </c>
      <c r="U9" s="5" t="str">
        <f>IFERROR(INDIRECT("'FROM_NGS3_PCR-1'!"&amp;CHAR(COLUMN()+64)&amp;CALC_selection!$H9,TRUE),"")</f>
        <v/>
      </c>
      <c r="V9" s="5" t="str">
        <f>IFERROR(INDIRECT("'FROM_NGS3_PCR-1'!"&amp;CHAR(COLUMN()+64)&amp;CALC_selection!$H9,TRUE),"")</f>
        <v/>
      </c>
      <c r="W9" s="5" t="str">
        <f>IFERROR(INDIRECT("'FROM_NGS3_PCR-1'!"&amp;CHAR(COLUMN()+64)&amp;CALC_selection!$H9,TRUE),"")</f>
        <v/>
      </c>
      <c r="X9" s="5" t="str">
        <f>IFERROR(INDIRECT("'FROM_NGS3_PCR-1'!"&amp;CHAR(COLUMN()+64)&amp;CALC_selection!$H9,TRUE),"")</f>
        <v/>
      </c>
      <c r="Y9" s="5" t="str">
        <f>IFERROR(INDIRECT("'FROM_NGS3_PCR-1'!"&amp;CHAR(COLUMN()+64)&amp;CALC_selection!$H9,TRUE),"")</f>
        <v/>
      </c>
      <c r="Z9" s="57"/>
      <c r="AA9" s="5" t="str">
        <f>IF(A9="","",IF(ROW()+SELECT!$P$3&gt;97,"OVERFLOW",CHAR(65+MOD(ROW()-2+SELECT!$P$3,8))&amp;RIGHT("0"&amp;CEILING((ROW()-1+SELECT!$P$3)/8,1),2)))</f>
        <v/>
      </c>
    </row>
    <row r="10" ht="14.25" customHeight="1">
      <c r="A10" s="5" t="str">
        <f>IFERROR(INDIRECT("'FROM_NGS3_PCR-1'!"&amp;CHAR(COLUMN()+64)&amp;CALC_selection!$H10,TRUE),"")</f>
        <v/>
      </c>
      <c r="B10" s="5" t="str">
        <f>IFERROR(INDIRECT("'FROM_NGS3_PCR-1'!"&amp;CHAR(COLUMN()+64)&amp;CALC_selection!$H10,TRUE),"")</f>
        <v/>
      </c>
      <c r="C10" s="5" t="str">
        <f>IFERROR(INDIRECT("'FROM_NGS3_PCR-1'!"&amp;CHAR(COLUMN()+64)&amp;CALC_selection!$H10,TRUE),"")</f>
        <v/>
      </c>
      <c r="D10" s="5" t="str">
        <f>IFERROR(INDIRECT("'FROM_NGS3_PCR-1'!"&amp;CHAR(COLUMN()+64)&amp;CALC_selection!$H10,TRUE),"")</f>
        <v/>
      </c>
      <c r="E10" s="5" t="str">
        <f>IFERROR(INDIRECT("'FROM_NGS3_PCR-1'!"&amp;CHAR(COLUMN()+64)&amp;CALC_selection!$H10,TRUE),"")</f>
        <v/>
      </c>
      <c r="F10" s="5" t="str">
        <f>IFERROR(INDIRECT("'FROM_NGS3_PCR-1'!"&amp;CHAR(COLUMN()+64)&amp;CALC_selection!$H10,TRUE),"")</f>
        <v/>
      </c>
      <c r="G10" s="5" t="str">
        <f>IFERROR(INDIRECT("'FROM_NGS3_PCR-1'!"&amp;CHAR(COLUMN()+64)&amp;CALC_selection!$H10,TRUE),"")</f>
        <v/>
      </c>
      <c r="H10" s="5" t="str">
        <f>IFERROR(INDIRECT("'FROM_NGS3_PCR-1'!"&amp;CHAR(COLUMN()+64)&amp;CALC_selection!$H10,TRUE),"")</f>
        <v/>
      </c>
      <c r="I10" s="5" t="str">
        <f>IFERROR(INDIRECT("'FROM_NGS3_PCR-1'!"&amp;CHAR(COLUMN()+64)&amp;CALC_selection!$H10,TRUE),"")</f>
        <v/>
      </c>
      <c r="J10" s="5" t="str">
        <f>IFERROR(INDIRECT("'FROM_NGS3_PCR-1'!"&amp;CHAR(COLUMN()+64)&amp;CALC_selection!$H10,TRUE),"")</f>
        <v/>
      </c>
      <c r="K10" s="5" t="str">
        <f>IFERROR(INDIRECT("'FROM_NGS3_PCR-1'!"&amp;CHAR(COLUMN()+64)&amp;CALC_selection!$H10,TRUE),"")</f>
        <v/>
      </c>
      <c r="L10" s="5" t="str">
        <f>IFERROR(INDIRECT("'FROM_NGS3_PCR-1'!"&amp;CHAR(COLUMN()+64)&amp;CALC_selection!$H10,TRUE),"")</f>
        <v/>
      </c>
      <c r="M10" s="5" t="str">
        <f>IFERROR(INDIRECT("'FROM_NGS3_PCR-1'!"&amp;CHAR(COLUMN()+64)&amp;CALC_selection!$H10,TRUE),"")</f>
        <v/>
      </c>
      <c r="N10" s="5" t="str">
        <f>IFERROR(INDIRECT("'FROM_NGS3_PCR-1'!"&amp;CHAR(COLUMN()+64)&amp;CALC_selection!$H10,TRUE),"")</f>
        <v/>
      </c>
      <c r="O10" s="5" t="str">
        <f>IFERROR(INDIRECT("'FROM_NGS3_PCR-1'!"&amp;CHAR(COLUMN()+64)&amp;CALC_selection!$H10,TRUE),"")</f>
        <v/>
      </c>
      <c r="P10" s="5" t="str">
        <f>IFERROR(INDIRECT("'FROM_NGS3_PCR-1'!"&amp;CHAR(COLUMN()+64)&amp;CALC_selection!$H10,TRUE),"")</f>
        <v/>
      </c>
      <c r="Q10" s="5" t="str">
        <f>IFERROR(INDIRECT("'FROM_NGS3_PCR-1'!"&amp;CHAR(COLUMN()+64)&amp;CALC_selection!$H10,TRUE),"")</f>
        <v/>
      </c>
      <c r="R10" s="5" t="str">
        <f>IFERROR(INDIRECT("'FROM_NGS3_PCR-1'!"&amp;CHAR(COLUMN()+64)&amp;CALC_selection!$H10,TRUE),"")</f>
        <v/>
      </c>
      <c r="S10" s="5" t="str">
        <f>IFERROR(INDIRECT("'FROM_NGS3_PCR-1'!"&amp;CHAR(COLUMN()+64)&amp;CALC_selection!$H10,TRUE),"")</f>
        <v/>
      </c>
      <c r="T10" s="5" t="str">
        <f>IFERROR(INDIRECT("'FROM_NGS3_PCR-1'!"&amp;CHAR(COLUMN()+64)&amp;CALC_selection!$H10,TRUE),"")</f>
        <v/>
      </c>
      <c r="U10" s="5" t="str">
        <f>IFERROR(INDIRECT("'FROM_NGS3_PCR-1'!"&amp;CHAR(COLUMN()+64)&amp;CALC_selection!$H10,TRUE),"")</f>
        <v/>
      </c>
      <c r="V10" s="5" t="str">
        <f>IFERROR(INDIRECT("'FROM_NGS3_PCR-1'!"&amp;CHAR(COLUMN()+64)&amp;CALC_selection!$H10,TRUE),"")</f>
        <v/>
      </c>
      <c r="W10" s="5" t="str">
        <f>IFERROR(INDIRECT("'FROM_NGS3_PCR-1'!"&amp;CHAR(COLUMN()+64)&amp;CALC_selection!$H10,TRUE),"")</f>
        <v/>
      </c>
      <c r="X10" s="5" t="str">
        <f>IFERROR(INDIRECT("'FROM_NGS3_PCR-1'!"&amp;CHAR(COLUMN()+64)&amp;CALC_selection!$H10,TRUE),"")</f>
        <v/>
      </c>
      <c r="Y10" s="5" t="str">
        <f>IFERROR(INDIRECT("'FROM_NGS3_PCR-1'!"&amp;CHAR(COLUMN()+64)&amp;CALC_selection!$H10,TRUE),"")</f>
        <v/>
      </c>
      <c r="Z10" s="57"/>
      <c r="AA10" s="5" t="str">
        <f>IF(A10="","",IF(ROW()+SELECT!$P$3&gt;97,"OVERFLOW",CHAR(65+MOD(ROW()-2+SELECT!$P$3,8))&amp;RIGHT("0"&amp;CEILING((ROW()-1+SELECT!$P$3)/8,1),2)))</f>
        <v/>
      </c>
    </row>
    <row r="11" ht="14.25" customHeight="1">
      <c r="A11" s="5" t="str">
        <f>IFERROR(INDIRECT("'FROM_NGS3_PCR-1'!"&amp;CHAR(COLUMN()+64)&amp;CALC_selection!$H11,TRUE),"")</f>
        <v/>
      </c>
      <c r="B11" s="5" t="str">
        <f>IFERROR(INDIRECT("'FROM_NGS3_PCR-1'!"&amp;CHAR(COLUMN()+64)&amp;CALC_selection!$H11,TRUE),"")</f>
        <v/>
      </c>
      <c r="C11" s="5" t="str">
        <f>IFERROR(INDIRECT("'FROM_NGS3_PCR-1'!"&amp;CHAR(COLUMN()+64)&amp;CALC_selection!$H11,TRUE),"")</f>
        <v/>
      </c>
      <c r="D11" s="5" t="str">
        <f>IFERROR(INDIRECT("'FROM_NGS3_PCR-1'!"&amp;CHAR(COLUMN()+64)&amp;CALC_selection!$H11,TRUE),"")</f>
        <v/>
      </c>
      <c r="E11" s="5" t="str">
        <f>IFERROR(INDIRECT("'FROM_NGS3_PCR-1'!"&amp;CHAR(COLUMN()+64)&amp;CALC_selection!$H11,TRUE),"")</f>
        <v/>
      </c>
      <c r="F11" s="5" t="str">
        <f>IFERROR(INDIRECT("'FROM_NGS3_PCR-1'!"&amp;CHAR(COLUMN()+64)&amp;CALC_selection!$H11,TRUE),"")</f>
        <v/>
      </c>
      <c r="G11" s="5" t="str">
        <f>IFERROR(INDIRECT("'FROM_NGS3_PCR-1'!"&amp;CHAR(COLUMN()+64)&amp;CALC_selection!$H11,TRUE),"")</f>
        <v/>
      </c>
      <c r="H11" s="5" t="str">
        <f>IFERROR(INDIRECT("'FROM_NGS3_PCR-1'!"&amp;CHAR(COLUMN()+64)&amp;CALC_selection!$H11,TRUE),"")</f>
        <v/>
      </c>
      <c r="I11" s="5" t="str">
        <f>IFERROR(INDIRECT("'FROM_NGS3_PCR-1'!"&amp;CHAR(COLUMN()+64)&amp;CALC_selection!$H11,TRUE),"")</f>
        <v/>
      </c>
      <c r="J11" s="5" t="str">
        <f>IFERROR(INDIRECT("'FROM_NGS3_PCR-1'!"&amp;CHAR(COLUMN()+64)&amp;CALC_selection!$H11,TRUE),"")</f>
        <v/>
      </c>
      <c r="K11" s="5" t="str">
        <f>IFERROR(INDIRECT("'FROM_NGS3_PCR-1'!"&amp;CHAR(COLUMN()+64)&amp;CALC_selection!$H11,TRUE),"")</f>
        <v/>
      </c>
      <c r="L11" s="5" t="str">
        <f>IFERROR(INDIRECT("'FROM_NGS3_PCR-1'!"&amp;CHAR(COLUMN()+64)&amp;CALC_selection!$H11,TRUE),"")</f>
        <v/>
      </c>
      <c r="M11" s="5" t="str">
        <f>IFERROR(INDIRECT("'FROM_NGS3_PCR-1'!"&amp;CHAR(COLUMN()+64)&amp;CALC_selection!$H11,TRUE),"")</f>
        <v/>
      </c>
      <c r="N11" s="5" t="str">
        <f>IFERROR(INDIRECT("'FROM_NGS3_PCR-1'!"&amp;CHAR(COLUMN()+64)&amp;CALC_selection!$H11,TRUE),"")</f>
        <v/>
      </c>
      <c r="O11" s="5" t="str">
        <f>IFERROR(INDIRECT("'FROM_NGS3_PCR-1'!"&amp;CHAR(COLUMN()+64)&amp;CALC_selection!$H11,TRUE),"")</f>
        <v/>
      </c>
      <c r="P11" s="5" t="str">
        <f>IFERROR(INDIRECT("'FROM_NGS3_PCR-1'!"&amp;CHAR(COLUMN()+64)&amp;CALC_selection!$H11,TRUE),"")</f>
        <v/>
      </c>
      <c r="Q11" s="5" t="str">
        <f>IFERROR(INDIRECT("'FROM_NGS3_PCR-1'!"&amp;CHAR(COLUMN()+64)&amp;CALC_selection!$H11,TRUE),"")</f>
        <v/>
      </c>
      <c r="R11" s="5" t="str">
        <f>IFERROR(INDIRECT("'FROM_NGS3_PCR-1'!"&amp;CHAR(COLUMN()+64)&amp;CALC_selection!$H11,TRUE),"")</f>
        <v/>
      </c>
      <c r="S11" s="5" t="str">
        <f>IFERROR(INDIRECT("'FROM_NGS3_PCR-1'!"&amp;CHAR(COLUMN()+64)&amp;CALC_selection!$H11,TRUE),"")</f>
        <v/>
      </c>
      <c r="T11" s="5" t="str">
        <f>IFERROR(INDIRECT("'FROM_NGS3_PCR-1'!"&amp;CHAR(COLUMN()+64)&amp;CALC_selection!$H11,TRUE),"")</f>
        <v/>
      </c>
      <c r="U11" s="5" t="str">
        <f>IFERROR(INDIRECT("'FROM_NGS3_PCR-1'!"&amp;CHAR(COLUMN()+64)&amp;CALC_selection!$H11,TRUE),"")</f>
        <v/>
      </c>
      <c r="V11" s="5" t="str">
        <f>IFERROR(INDIRECT("'FROM_NGS3_PCR-1'!"&amp;CHAR(COLUMN()+64)&amp;CALC_selection!$H11,TRUE),"")</f>
        <v/>
      </c>
      <c r="W11" s="5" t="str">
        <f>IFERROR(INDIRECT("'FROM_NGS3_PCR-1'!"&amp;CHAR(COLUMN()+64)&amp;CALC_selection!$H11,TRUE),"")</f>
        <v/>
      </c>
      <c r="X11" s="5" t="str">
        <f>IFERROR(INDIRECT("'FROM_NGS3_PCR-1'!"&amp;CHAR(COLUMN()+64)&amp;CALC_selection!$H11,TRUE),"")</f>
        <v/>
      </c>
      <c r="Y11" s="5" t="str">
        <f>IFERROR(INDIRECT("'FROM_NGS3_PCR-1'!"&amp;CHAR(COLUMN()+64)&amp;CALC_selection!$H11,TRUE),"")</f>
        <v/>
      </c>
      <c r="Z11" s="57"/>
      <c r="AA11" s="5" t="str">
        <f>IF(A11="","",IF(ROW()+SELECT!$P$3&gt;97,"OVERFLOW",CHAR(65+MOD(ROW()-2+SELECT!$P$3,8))&amp;RIGHT("0"&amp;CEILING((ROW()-1+SELECT!$P$3)/8,1),2)))</f>
        <v/>
      </c>
    </row>
    <row r="12" ht="14.25" customHeight="1">
      <c r="A12" s="5" t="str">
        <f>IFERROR(INDIRECT("'FROM_NGS3_PCR-1'!"&amp;CHAR(COLUMN()+64)&amp;CALC_selection!$H12,TRUE),"")</f>
        <v/>
      </c>
      <c r="B12" s="5" t="str">
        <f>IFERROR(INDIRECT("'FROM_NGS3_PCR-1'!"&amp;CHAR(COLUMN()+64)&amp;CALC_selection!$H12,TRUE),"")</f>
        <v/>
      </c>
      <c r="C12" s="5" t="str">
        <f>IFERROR(INDIRECT("'FROM_NGS3_PCR-1'!"&amp;CHAR(COLUMN()+64)&amp;CALC_selection!$H12,TRUE),"")</f>
        <v/>
      </c>
      <c r="D12" s="5" t="str">
        <f>IFERROR(INDIRECT("'FROM_NGS3_PCR-1'!"&amp;CHAR(COLUMN()+64)&amp;CALC_selection!$H12,TRUE),"")</f>
        <v/>
      </c>
      <c r="E12" s="5" t="str">
        <f>IFERROR(INDIRECT("'FROM_NGS3_PCR-1'!"&amp;CHAR(COLUMN()+64)&amp;CALC_selection!$H12,TRUE),"")</f>
        <v/>
      </c>
      <c r="F12" s="5" t="str">
        <f>IFERROR(INDIRECT("'FROM_NGS3_PCR-1'!"&amp;CHAR(COLUMN()+64)&amp;CALC_selection!$H12,TRUE),"")</f>
        <v/>
      </c>
      <c r="G12" s="5" t="str">
        <f>IFERROR(INDIRECT("'FROM_NGS3_PCR-1'!"&amp;CHAR(COLUMN()+64)&amp;CALC_selection!$H12,TRUE),"")</f>
        <v/>
      </c>
      <c r="H12" s="5" t="str">
        <f>IFERROR(INDIRECT("'FROM_NGS3_PCR-1'!"&amp;CHAR(COLUMN()+64)&amp;CALC_selection!$H12,TRUE),"")</f>
        <v/>
      </c>
      <c r="I12" s="5" t="str">
        <f>IFERROR(INDIRECT("'FROM_NGS3_PCR-1'!"&amp;CHAR(COLUMN()+64)&amp;CALC_selection!$H12,TRUE),"")</f>
        <v/>
      </c>
      <c r="J12" s="5" t="str">
        <f>IFERROR(INDIRECT("'FROM_NGS3_PCR-1'!"&amp;CHAR(COLUMN()+64)&amp;CALC_selection!$H12,TRUE),"")</f>
        <v/>
      </c>
      <c r="K12" s="5" t="str">
        <f>IFERROR(INDIRECT("'FROM_NGS3_PCR-1'!"&amp;CHAR(COLUMN()+64)&amp;CALC_selection!$H12,TRUE),"")</f>
        <v/>
      </c>
      <c r="L12" s="5" t="str">
        <f>IFERROR(INDIRECT("'FROM_NGS3_PCR-1'!"&amp;CHAR(COLUMN()+64)&amp;CALC_selection!$H12,TRUE),"")</f>
        <v/>
      </c>
      <c r="M12" s="5" t="str">
        <f>IFERROR(INDIRECT("'FROM_NGS3_PCR-1'!"&amp;CHAR(COLUMN()+64)&amp;CALC_selection!$H12,TRUE),"")</f>
        <v/>
      </c>
      <c r="N12" s="5" t="str">
        <f>IFERROR(INDIRECT("'FROM_NGS3_PCR-1'!"&amp;CHAR(COLUMN()+64)&amp;CALC_selection!$H12,TRUE),"")</f>
        <v/>
      </c>
      <c r="O12" s="5" t="str">
        <f>IFERROR(INDIRECT("'FROM_NGS3_PCR-1'!"&amp;CHAR(COLUMN()+64)&amp;CALC_selection!$H12,TRUE),"")</f>
        <v/>
      </c>
      <c r="P12" s="5" t="str">
        <f>IFERROR(INDIRECT("'FROM_NGS3_PCR-1'!"&amp;CHAR(COLUMN()+64)&amp;CALC_selection!$H12,TRUE),"")</f>
        <v/>
      </c>
      <c r="Q12" s="5" t="str">
        <f>IFERROR(INDIRECT("'FROM_NGS3_PCR-1'!"&amp;CHAR(COLUMN()+64)&amp;CALC_selection!$H12,TRUE),"")</f>
        <v/>
      </c>
      <c r="R12" s="5" t="str">
        <f>IFERROR(INDIRECT("'FROM_NGS3_PCR-1'!"&amp;CHAR(COLUMN()+64)&amp;CALC_selection!$H12,TRUE),"")</f>
        <v/>
      </c>
      <c r="S12" s="5" t="str">
        <f>IFERROR(INDIRECT("'FROM_NGS3_PCR-1'!"&amp;CHAR(COLUMN()+64)&amp;CALC_selection!$H12,TRUE),"")</f>
        <v/>
      </c>
      <c r="T12" s="5" t="str">
        <f>IFERROR(INDIRECT("'FROM_NGS3_PCR-1'!"&amp;CHAR(COLUMN()+64)&amp;CALC_selection!$H12,TRUE),"")</f>
        <v/>
      </c>
      <c r="U12" s="5" t="str">
        <f>IFERROR(INDIRECT("'FROM_NGS3_PCR-1'!"&amp;CHAR(COLUMN()+64)&amp;CALC_selection!$H12,TRUE),"")</f>
        <v/>
      </c>
      <c r="V12" s="5" t="str">
        <f>IFERROR(INDIRECT("'FROM_NGS3_PCR-1'!"&amp;CHAR(COLUMN()+64)&amp;CALC_selection!$H12,TRUE),"")</f>
        <v/>
      </c>
      <c r="W12" s="5" t="str">
        <f>IFERROR(INDIRECT("'FROM_NGS3_PCR-1'!"&amp;CHAR(COLUMN()+64)&amp;CALC_selection!$H12,TRUE),"")</f>
        <v/>
      </c>
      <c r="X12" s="5" t="str">
        <f>IFERROR(INDIRECT("'FROM_NGS3_PCR-1'!"&amp;CHAR(COLUMN()+64)&amp;CALC_selection!$H12,TRUE),"")</f>
        <v/>
      </c>
      <c r="Y12" s="5" t="str">
        <f>IFERROR(INDIRECT("'FROM_NGS3_PCR-1'!"&amp;CHAR(COLUMN()+64)&amp;CALC_selection!$H12,TRUE),"")</f>
        <v/>
      </c>
      <c r="Z12" s="57"/>
      <c r="AA12" s="5" t="str">
        <f>IF(A12="","",IF(ROW()+SELECT!$P$3&gt;97,"OVERFLOW",CHAR(65+MOD(ROW()-2+SELECT!$P$3,8))&amp;RIGHT("0"&amp;CEILING((ROW()-1+SELECT!$P$3)/8,1),2)))</f>
        <v/>
      </c>
    </row>
    <row r="13" ht="14.25" customHeight="1">
      <c r="A13" s="5" t="str">
        <f>IFERROR(INDIRECT("'FROM_NGS3_PCR-1'!"&amp;CHAR(COLUMN()+64)&amp;CALC_selection!$H13,TRUE),"")</f>
        <v/>
      </c>
      <c r="B13" s="5" t="str">
        <f>IFERROR(INDIRECT("'FROM_NGS3_PCR-1'!"&amp;CHAR(COLUMN()+64)&amp;CALC_selection!$H13,TRUE),"")</f>
        <v/>
      </c>
      <c r="C13" s="5" t="str">
        <f>IFERROR(INDIRECT("'FROM_NGS3_PCR-1'!"&amp;CHAR(COLUMN()+64)&amp;CALC_selection!$H13,TRUE),"")</f>
        <v/>
      </c>
      <c r="D13" s="5" t="str">
        <f>IFERROR(INDIRECT("'FROM_NGS3_PCR-1'!"&amp;CHAR(COLUMN()+64)&amp;CALC_selection!$H13,TRUE),"")</f>
        <v/>
      </c>
      <c r="E13" s="5" t="str">
        <f>IFERROR(INDIRECT("'FROM_NGS3_PCR-1'!"&amp;CHAR(COLUMN()+64)&amp;CALC_selection!$H13,TRUE),"")</f>
        <v/>
      </c>
      <c r="F13" s="5" t="str">
        <f>IFERROR(INDIRECT("'FROM_NGS3_PCR-1'!"&amp;CHAR(COLUMN()+64)&amp;CALC_selection!$H13,TRUE),"")</f>
        <v/>
      </c>
      <c r="G13" s="5" t="str">
        <f>IFERROR(INDIRECT("'FROM_NGS3_PCR-1'!"&amp;CHAR(COLUMN()+64)&amp;CALC_selection!$H13,TRUE),"")</f>
        <v/>
      </c>
      <c r="H13" s="5" t="str">
        <f>IFERROR(INDIRECT("'FROM_NGS3_PCR-1'!"&amp;CHAR(COLUMN()+64)&amp;CALC_selection!$H13,TRUE),"")</f>
        <v/>
      </c>
      <c r="I13" s="5" t="str">
        <f>IFERROR(INDIRECT("'FROM_NGS3_PCR-1'!"&amp;CHAR(COLUMN()+64)&amp;CALC_selection!$H13,TRUE),"")</f>
        <v/>
      </c>
      <c r="J13" s="5" t="str">
        <f>IFERROR(INDIRECT("'FROM_NGS3_PCR-1'!"&amp;CHAR(COLUMN()+64)&amp;CALC_selection!$H13,TRUE),"")</f>
        <v/>
      </c>
      <c r="K13" s="5" t="str">
        <f>IFERROR(INDIRECT("'FROM_NGS3_PCR-1'!"&amp;CHAR(COLUMN()+64)&amp;CALC_selection!$H13,TRUE),"")</f>
        <v/>
      </c>
      <c r="L13" s="5" t="str">
        <f>IFERROR(INDIRECT("'FROM_NGS3_PCR-1'!"&amp;CHAR(COLUMN()+64)&amp;CALC_selection!$H13,TRUE),"")</f>
        <v/>
      </c>
      <c r="M13" s="5" t="str">
        <f>IFERROR(INDIRECT("'FROM_NGS3_PCR-1'!"&amp;CHAR(COLUMN()+64)&amp;CALC_selection!$H13,TRUE),"")</f>
        <v/>
      </c>
      <c r="N13" s="5" t="str">
        <f>IFERROR(INDIRECT("'FROM_NGS3_PCR-1'!"&amp;CHAR(COLUMN()+64)&amp;CALC_selection!$H13,TRUE),"")</f>
        <v/>
      </c>
      <c r="O13" s="5" t="str">
        <f>IFERROR(INDIRECT("'FROM_NGS3_PCR-1'!"&amp;CHAR(COLUMN()+64)&amp;CALC_selection!$H13,TRUE),"")</f>
        <v/>
      </c>
      <c r="P13" s="5" t="str">
        <f>IFERROR(INDIRECT("'FROM_NGS3_PCR-1'!"&amp;CHAR(COLUMN()+64)&amp;CALC_selection!$H13,TRUE),"")</f>
        <v/>
      </c>
      <c r="Q13" s="5" t="str">
        <f>IFERROR(INDIRECT("'FROM_NGS3_PCR-1'!"&amp;CHAR(COLUMN()+64)&amp;CALC_selection!$H13,TRUE),"")</f>
        <v/>
      </c>
      <c r="R13" s="5" t="str">
        <f>IFERROR(INDIRECT("'FROM_NGS3_PCR-1'!"&amp;CHAR(COLUMN()+64)&amp;CALC_selection!$H13,TRUE),"")</f>
        <v/>
      </c>
      <c r="S13" s="5" t="str">
        <f>IFERROR(INDIRECT("'FROM_NGS3_PCR-1'!"&amp;CHAR(COLUMN()+64)&amp;CALC_selection!$H13,TRUE),"")</f>
        <v/>
      </c>
      <c r="T13" s="5" t="str">
        <f>IFERROR(INDIRECT("'FROM_NGS3_PCR-1'!"&amp;CHAR(COLUMN()+64)&amp;CALC_selection!$H13,TRUE),"")</f>
        <v/>
      </c>
      <c r="U13" s="5" t="str">
        <f>IFERROR(INDIRECT("'FROM_NGS3_PCR-1'!"&amp;CHAR(COLUMN()+64)&amp;CALC_selection!$H13,TRUE),"")</f>
        <v/>
      </c>
      <c r="V13" s="5" t="str">
        <f>IFERROR(INDIRECT("'FROM_NGS3_PCR-1'!"&amp;CHAR(COLUMN()+64)&amp;CALC_selection!$H13,TRUE),"")</f>
        <v/>
      </c>
      <c r="W13" s="5" t="str">
        <f>IFERROR(INDIRECT("'FROM_NGS3_PCR-1'!"&amp;CHAR(COLUMN()+64)&amp;CALC_selection!$H13,TRUE),"")</f>
        <v/>
      </c>
      <c r="X13" s="5" t="str">
        <f>IFERROR(INDIRECT("'FROM_NGS3_PCR-1'!"&amp;CHAR(COLUMN()+64)&amp;CALC_selection!$H13,TRUE),"")</f>
        <v/>
      </c>
      <c r="Y13" s="5" t="str">
        <f>IFERROR(INDIRECT("'FROM_NGS3_PCR-1'!"&amp;CHAR(COLUMN()+64)&amp;CALC_selection!$H13,TRUE),"")</f>
        <v/>
      </c>
      <c r="Z13" s="57"/>
      <c r="AA13" s="5" t="str">
        <f>IF(A13="","",IF(ROW()+SELECT!$P$3&gt;97,"OVERFLOW",CHAR(65+MOD(ROW()-2+SELECT!$P$3,8))&amp;RIGHT("0"&amp;CEILING((ROW()-1+SELECT!$P$3)/8,1),2)))</f>
        <v/>
      </c>
    </row>
    <row r="14" ht="14.25" customHeight="1">
      <c r="A14" s="5" t="str">
        <f>IFERROR(INDIRECT("'FROM_NGS3_PCR-1'!"&amp;CHAR(COLUMN()+64)&amp;CALC_selection!$H14,TRUE),"")</f>
        <v/>
      </c>
      <c r="B14" s="5" t="str">
        <f>IFERROR(INDIRECT("'FROM_NGS3_PCR-1'!"&amp;CHAR(COLUMN()+64)&amp;CALC_selection!$H14,TRUE),"")</f>
        <v/>
      </c>
      <c r="C14" s="5" t="str">
        <f>IFERROR(INDIRECT("'FROM_NGS3_PCR-1'!"&amp;CHAR(COLUMN()+64)&amp;CALC_selection!$H14,TRUE),"")</f>
        <v/>
      </c>
      <c r="D14" s="5" t="str">
        <f>IFERROR(INDIRECT("'FROM_NGS3_PCR-1'!"&amp;CHAR(COLUMN()+64)&amp;CALC_selection!$H14,TRUE),"")</f>
        <v/>
      </c>
      <c r="E14" s="5" t="str">
        <f>IFERROR(INDIRECT("'FROM_NGS3_PCR-1'!"&amp;CHAR(COLUMN()+64)&amp;CALC_selection!$H14,TRUE),"")</f>
        <v/>
      </c>
      <c r="F14" s="5" t="str">
        <f>IFERROR(INDIRECT("'FROM_NGS3_PCR-1'!"&amp;CHAR(COLUMN()+64)&amp;CALC_selection!$H14,TRUE),"")</f>
        <v/>
      </c>
      <c r="G14" s="5" t="str">
        <f>IFERROR(INDIRECT("'FROM_NGS3_PCR-1'!"&amp;CHAR(COLUMN()+64)&amp;CALC_selection!$H14,TRUE),"")</f>
        <v/>
      </c>
      <c r="H14" s="5" t="str">
        <f>IFERROR(INDIRECT("'FROM_NGS3_PCR-1'!"&amp;CHAR(COLUMN()+64)&amp;CALC_selection!$H14,TRUE),"")</f>
        <v/>
      </c>
      <c r="I14" s="5" t="str">
        <f>IFERROR(INDIRECT("'FROM_NGS3_PCR-1'!"&amp;CHAR(COLUMN()+64)&amp;CALC_selection!$H14,TRUE),"")</f>
        <v/>
      </c>
      <c r="J14" s="5" t="str">
        <f>IFERROR(INDIRECT("'FROM_NGS3_PCR-1'!"&amp;CHAR(COLUMN()+64)&amp;CALC_selection!$H14,TRUE),"")</f>
        <v/>
      </c>
      <c r="K14" s="5" t="str">
        <f>IFERROR(INDIRECT("'FROM_NGS3_PCR-1'!"&amp;CHAR(COLUMN()+64)&amp;CALC_selection!$H14,TRUE),"")</f>
        <v/>
      </c>
      <c r="L14" s="5" t="str">
        <f>IFERROR(INDIRECT("'FROM_NGS3_PCR-1'!"&amp;CHAR(COLUMN()+64)&amp;CALC_selection!$H14,TRUE),"")</f>
        <v/>
      </c>
      <c r="M14" s="5" t="str">
        <f>IFERROR(INDIRECT("'FROM_NGS3_PCR-1'!"&amp;CHAR(COLUMN()+64)&amp;CALC_selection!$H14,TRUE),"")</f>
        <v/>
      </c>
      <c r="N14" s="5" t="str">
        <f>IFERROR(INDIRECT("'FROM_NGS3_PCR-1'!"&amp;CHAR(COLUMN()+64)&amp;CALC_selection!$H14,TRUE),"")</f>
        <v/>
      </c>
      <c r="O14" s="5" t="str">
        <f>IFERROR(INDIRECT("'FROM_NGS3_PCR-1'!"&amp;CHAR(COLUMN()+64)&amp;CALC_selection!$H14,TRUE),"")</f>
        <v/>
      </c>
      <c r="P14" s="5" t="str">
        <f>IFERROR(INDIRECT("'FROM_NGS3_PCR-1'!"&amp;CHAR(COLUMN()+64)&amp;CALC_selection!$H14,TRUE),"")</f>
        <v/>
      </c>
      <c r="Q14" s="5" t="str">
        <f>IFERROR(INDIRECT("'FROM_NGS3_PCR-1'!"&amp;CHAR(COLUMN()+64)&amp;CALC_selection!$H14,TRUE),"")</f>
        <v/>
      </c>
      <c r="R14" s="5" t="str">
        <f>IFERROR(INDIRECT("'FROM_NGS3_PCR-1'!"&amp;CHAR(COLUMN()+64)&amp;CALC_selection!$H14,TRUE),"")</f>
        <v/>
      </c>
      <c r="S14" s="5" t="str">
        <f>IFERROR(INDIRECT("'FROM_NGS3_PCR-1'!"&amp;CHAR(COLUMN()+64)&amp;CALC_selection!$H14,TRUE),"")</f>
        <v/>
      </c>
      <c r="T14" s="5" t="str">
        <f>IFERROR(INDIRECT("'FROM_NGS3_PCR-1'!"&amp;CHAR(COLUMN()+64)&amp;CALC_selection!$H14,TRUE),"")</f>
        <v/>
      </c>
      <c r="U14" s="5" t="str">
        <f>IFERROR(INDIRECT("'FROM_NGS3_PCR-1'!"&amp;CHAR(COLUMN()+64)&amp;CALC_selection!$H14,TRUE),"")</f>
        <v/>
      </c>
      <c r="V14" s="5" t="str">
        <f>IFERROR(INDIRECT("'FROM_NGS3_PCR-1'!"&amp;CHAR(COLUMN()+64)&amp;CALC_selection!$H14,TRUE),"")</f>
        <v/>
      </c>
      <c r="W14" s="5" t="str">
        <f>IFERROR(INDIRECT("'FROM_NGS3_PCR-1'!"&amp;CHAR(COLUMN()+64)&amp;CALC_selection!$H14,TRUE),"")</f>
        <v/>
      </c>
      <c r="X14" s="5" t="str">
        <f>IFERROR(INDIRECT("'FROM_NGS3_PCR-1'!"&amp;CHAR(COLUMN()+64)&amp;CALC_selection!$H14,TRUE),"")</f>
        <v/>
      </c>
      <c r="Y14" s="5" t="str">
        <f>IFERROR(INDIRECT("'FROM_NGS3_PCR-1'!"&amp;CHAR(COLUMN()+64)&amp;CALC_selection!$H14,TRUE),"")</f>
        <v/>
      </c>
      <c r="Z14" s="57"/>
      <c r="AA14" s="5" t="str">
        <f>IF(A14="","",IF(ROW()+SELECT!$P$3&gt;97,"OVERFLOW",CHAR(65+MOD(ROW()-2+SELECT!$P$3,8))&amp;RIGHT("0"&amp;CEILING((ROW()-1+SELECT!$P$3)/8,1),2)))</f>
        <v/>
      </c>
    </row>
    <row r="15" ht="14.25" customHeight="1">
      <c r="A15" s="5" t="str">
        <f>IFERROR(INDIRECT("'FROM_NGS3_PCR-1'!"&amp;CHAR(COLUMN()+64)&amp;CALC_selection!$H15,TRUE),"")</f>
        <v/>
      </c>
      <c r="B15" s="5" t="str">
        <f>IFERROR(INDIRECT("'FROM_NGS3_PCR-1'!"&amp;CHAR(COLUMN()+64)&amp;CALC_selection!$H15,TRUE),"")</f>
        <v/>
      </c>
      <c r="C15" s="5" t="str">
        <f>IFERROR(INDIRECT("'FROM_NGS3_PCR-1'!"&amp;CHAR(COLUMN()+64)&amp;CALC_selection!$H15,TRUE),"")</f>
        <v/>
      </c>
      <c r="D15" s="5" t="str">
        <f>IFERROR(INDIRECT("'FROM_NGS3_PCR-1'!"&amp;CHAR(COLUMN()+64)&amp;CALC_selection!$H15,TRUE),"")</f>
        <v/>
      </c>
      <c r="E15" s="5" t="str">
        <f>IFERROR(INDIRECT("'FROM_NGS3_PCR-1'!"&amp;CHAR(COLUMN()+64)&amp;CALC_selection!$H15,TRUE),"")</f>
        <v/>
      </c>
      <c r="F15" s="5" t="str">
        <f>IFERROR(INDIRECT("'FROM_NGS3_PCR-1'!"&amp;CHAR(COLUMN()+64)&amp;CALC_selection!$H15,TRUE),"")</f>
        <v/>
      </c>
      <c r="G15" s="5" t="str">
        <f>IFERROR(INDIRECT("'FROM_NGS3_PCR-1'!"&amp;CHAR(COLUMN()+64)&amp;CALC_selection!$H15,TRUE),"")</f>
        <v/>
      </c>
      <c r="H15" s="5" t="str">
        <f>IFERROR(INDIRECT("'FROM_NGS3_PCR-1'!"&amp;CHAR(COLUMN()+64)&amp;CALC_selection!$H15,TRUE),"")</f>
        <v/>
      </c>
      <c r="I15" s="5" t="str">
        <f>IFERROR(INDIRECT("'FROM_NGS3_PCR-1'!"&amp;CHAR(COLUMN()+64)&amp;CALC_selection!$H15,TRUE),"")</f>
        <v/>
      </c>
      <c r="J15" s="5" t="str">
        <f>IFERROR(INDIRECT("'FROM_NGS3_PCR-1'!"&amp;CHAR(COLUMN()+64)&amp;CALC_selection!$H15,TRUE),"")</f>
        <v/>
      </c>
      <c r="K15" s="5" t="str">
        <f>IFERROR(INDIRECT("'FROM_NGS3_PCR-1'!"&amp;CHAR(COLUMN()+64)&amp;CALC_selection!$H15,TRUE),"")</f>
        <v/>
      </c>
      <c r="L15" s="5" t="str">
        <f>IFERROR(INDIRECT("'FROM_NGS3_PCR-1'!"&amp;CHAR(COLUMN()+64)&amp;CALC_selection!$H15,TRUE),"")</f>
        <v/>
      </c>
      <c r="M15" s="5" t="str">
        <f>IFERROR(INDIRECT("'FROM_NGS3_PCR-1'!"&amp;CHAR(COLUMN()+64)&amp;CALC_selection!$H15,TRUE),"")</f>
        <v/>
      </c>
      <c r="N15" s="5" t="str">
        <f>IFERROR(INDIRECT("'FROM_NGS3_PCR-1'!"&amp;CHAR(COLUMN()+64)&amp;CALC_selection!$H15,TRUE),"")</f>
        <v/>
      </c>
      <c r="O15" s="5" t="str">
        <f>IFERROR(INDIRECT("'FROM_NGS3_PCR-1'!"&amp;CHAR(COLUMN()+64)&amp;CALC_selection!$H15,TRUE),"")</f>
        <v/>
      </c>
      <c r="P15" s="5" t="str">
        <f>IFERROR(INDIRECT("'FROM_NGS3_PCR-1'!"&amp;CHAR(COLUMN()+64)&amp;CALC_selection!$H15,TRUE),"")</f>
        <v/>
      </c>
      <c r="Q15" s="5" t="str">
        <f>IFERROR(INDIRECT("'FROM_NGS3_PCR-1'!"&amp;CHAR(COLUMN()+64)&amp;CALC_selection!$H15,TRUE),"")</f>
        <v/>
      </c>
      <c r="R15" s="5" t="str">
        <f>IFERROR(INDIRECT("'FROM_NGS3_PCR-1'!"&amp;CHAR(COLUMN()+64)&amp;CALC_selection!$H15,TRUE),"")</f>
        <v/>
      </c>
      <c r="S15" s="5" t="str">
        <f>IFERROR(INDIRECT("'FROM_NGS3_PCR-1'!"&amp;CHAR(COLUMN()+64)&amp;CALC_selection!$H15,TRUE),"")</f>
        <v/>
      </c>
      <c r="T15" s="5" t="str">
        <f>IFERROR(INDIRECT("'FROM_NGS3_PCR-1'!"&amp;CHAR(COLUMN()+64)&amp;CALC_selection!$H15,TRUE),"")</f>
        <v/>
      </c>
      <c r="U15" s="5" t="str">
        <f>IFERROR(INDIRECT("'FROM_NGS3_PCR-1'!"&amp;CHAR(COLUMN()+64)&amp;CALC_selection!$H15,TRUE),"")</f>
        <v/>
      </c>
      <c r="V15" s="5" t="str">
        <f>IFERROR(INDIRECT("'FROM_NGS3_PCR-1'!"&amp;CHAR(COLUMN()+64)&amp;CALC_selection!$H15,TRUE),"")</f>
        <v/>
      </c>
      <c r="W15" s="5" t="str">
        <f>IFERROR(INDIRECT("'FROM_NGS3_PCR-1'!"&amp;CHAR(COLUMN()+64)&amp;CALC_selection!$H15,TRUE),"")</f>
        <v/>
      </c>
      <c r="X15" s="5" t="str">
        <f>IFERROR(INDIRECT("'FROM_NGS3_PCR-1'!"&amp;CHAR(COLUMN()+64)&amp;CALC_selection!$H15,TRUE),"")</f>
        <v/>
      </c>
      <c r="Y15" s="5" t="str">
        <f>IFERROR(INDIRECT("'FROM_NGS3_PCR-1'!"&amp;CHAR(COLUMN()+64)&amp;CALC_selection!$H15,TRUE),"")</f>
        <v/>
      </c>
      <c r="Z15" s="57"/>
      <c r="AA15" s="5" t="str">
        <f>IF(A15="","",IF(ROW()+SELECT!$P$3&gt;97,"OVERFLOW",CHAR(65+MOD(ROW()-2+SELECT!$P$3,8))&amp;RIGHT("0"&amp;CEILING((ROW()-1+SELECT!$P$3)/8,1),2)))</f>
        <v/>
      </c>
    </row>
    <row r="16" ht="14.25" customHeight="1">
      <c r="A16" s="5" t="str">
        <f>IFERROR(INDIRECT("'FROM_NGS3_PCR-1'!"&amp;CHAR(COLUMN()+64)&amp;CALC_selection!$H16,TRUE),"")</f>
        <v/>
      </c>
      <c r="B16" s="5" t="str">
        <f>IFERROR(INDIRECT("'FROM_NGS3_PCR-1'!"&amp;CHAR(COLUMN()+64)&amp;CALC_selection!$H16,TRUE),"")</f>
        <v/>
      </c>
      <c r="C16" s="5" t="str">
        <f>IFERROR(INDIRECT("'FROM_NGS3_PCR-1'!"&amp;CHAR(COLUMN()+64)&amp;CALC_selection!$H16,TRUE),"")</f>
        <v/>
      </c>
      <c r="D16" s="5" t="str">
        <f>IFERROR(INDIRECT("'FROM_NGS3_PCR-1'!"&amp;CHAR(COLUMN()+64)&amp;CALC_selection!$H16,TRUE),"")</f>
        <v/>
      </c>
      <c r="E16" s="5" t="str">
        <f>IFERROR(INDIRECT("'FROM_NGS3_PCR-1'!"&amp;CHAR(COLUMN()+64)&amp;CALC_selection!$H16,TRUE),"")</f>
        <v/>
      </c>
      <c r="F16" s="5" t="str">
        <f>IFERROR(INDIRECT("'FROM_NGS3_PCR-1'!"&amp;CHAR(COLUMN()+64)&amp;CALC_selection!$H16,TRUE),"")</f>
        <v/>
      </c>
      <c r="G16" s="5" t="str">
        <f>IFERROR(INDIRECT("'FROM_NGS3_PCR-1'!"&amp;CHAR(COLUMN()+64)&amp;CALC_selection!$H16,TRUE),"")</f>
        <v/>
      </c>
      <c r="H16" s="5" t="str">
        <f>IFERROR(INDIRECT("'FROM_NGS3_PCR-1'!"&amp;CHAR(COLUMN()+64)&amp;CALC_selection!$H16,TRUE),"")</f>
        <v/>
      </c>
      <c r="I16" s="5" t="str">
        <f>IFERROR(INDIRECT("'FROM_NGS3_PCR-1'!"&amp;CHAR(COLUMN()+64)&amp;CALC_selection!$H16,TRUE),"")</f>
        <v/>
      </c>
      <c r="J16" s="5" t="str">
        <f>IFERROR(INDIRECT("'FROM_NGS3_PCR-1'!"&amp;CHAR(COLUMN()+64)&amp;CALC_selection!$H16,TRUE),"")</f>
        <v/>
      </c>
      <c r="K16" s="5" t="str">
        <f>IFERROR(INDIRECT("'FROM_NGS3_PCR-1'!"&amp;CHAR(COLUMN()+64)&amp;CALC_selection!$H16,TRUE),"")</f>
        <v/>
      </c>
      <c r="L16" s="5" t="str">
        <f>IFERROR(INDIRECT("'FROM_NGS3_PCR-1'!"&amp;CHAR(COLUMN()+64)&amp;CALC_selection!$H16,TRUE),"")</f>
        <v/>
      </c>
      <c r="M16" s="5" t="str">
        <f>IFERROR(INDIRECT("'FROM_NGS3_PCR-1'!"&amp;CHAR(COLUMN()+64)&amp;CALC_selection!$H16,TRUE),"")</f>
        <v/>
      </c>
      <c r="N16" s="5" t="str">
        <f>IFERROR(INDIRECT("'FROM_NGS3_PCR-1'!"&amp;CHAR(COLUMN()+64)&amp;CALC_selection!$H16,TRUE),"")</f>
        <v/>
      </c>
      <c r="O16" s="5" t="str">
        <f>IFERROR(INDIRECT("'FROM_NGS3_PCR-1'!"&amp;CHAR(COLUMN()+64)&amp;CALC_selection!$H16,TRUE),"")</f>
        <v/>
      </c>
      <c r="P16" s="5" t="str">
        <f>IFERROR(INDIRECT("'FROM_NGS3_PCR-1'!"&amp;CHAR(COLUMN()+64)&amp;CALC_selection!$H16,TRUE),"")</f>
        <v/>
      </c>
      <c r="Q16" s="5" t="str">
        <f>IFERROR(INDIRECT("'FROM_NGS3_PCR-1'!"&amp;CHAR(COLUMN()+64)&amp;CALC_selection!$H16,TRUE),"")</f>
        <v/>
      </c>
      <c r="R16" s="5" t="str">
        <f>IFERROR(INDIRECT("'FROM_NGS3_PCR-1'!"&amp;CHAR(COLUMN()+64)&amp;CALC_selection!$H16,TRUE),"")</f>
        <v/>
      </c>
      <c r="S16" s="5" t="str">
        <f>IFERROR(INDIRECT("'FROM_NGS3_PCR-1'!"&amp;CHAR(COLUMN()+64)&amp;CALC_selection!$H16,TRUE),"")</f>
        <v/>
      </c>
      <c r="T16" s="5" t="str">
        <f>IFERROR(INDIRECT("'FROM_NGS3_PCR-1'!"&amp;CHAR(COLUMN()+64)&amp;CALC_selection!$H16,TRUE),"")</f>
        <v/>
      </c>
      <c r="U16" s="5" t="str">
        <f>IFERROR(INDIRECT("'FROM_NGS3_PCR-1'!"&amp;CHAR(COLUMN()+64)&amp;CALC_selection!$H16,TRUE),"")</f>
        <v/>
      </c>
      <c r="V16" s="5" t="str">
        <f>IFERROR(INDIRECT("'FROM_NGS3_PCR-1'!"&amp;CHAR(COLUMN()+64)&amp;CALC_selection!$H16,TRUE),"")</f>
        <v/>
      </c>
      <c r="W16" s="5" t="str">
        <f>IFERROR(INDIRECT("'FROM_NGS3_PCR-1'!"&amp;CHAR(COLUMN()+64)&amp;CALC_selection!$H16,TRUE),"")</f>
        <v/>
      </c>
      <c r="X16" s="5" t="str">
        <f>IFERROR(INDIRECT("'FROM_NGS3_PCR-1'!"&amp;CHAR(COLUMN()+64)&amp;CALC_selection!$H16,TRUE),"")</f>
        <v/>
      </c>
      <c r="Y16" s="5" t="str">
        <f>IFERROR(INDIRECT("'FROM_NGS3_PCR-1'!"&amp;CHAR(COLUMN()+64)&amp;CALC_selection!$H16,TRUE),"")</f>
        <v/>
      </c>
      <c r="Z16" s="57"/>
      <c r="AA16" s="5" t="str">
        <f>IF(A16="","",IF(ROW()+SELECT!$P$3&gt;97,"OVERFLOW",CHAR(65+MOD(ROW()-2+SELECT!$P$3,8))&amp;RIGHT("0"&amp;CEILING((ROW()-1+SELECT!$P$3)/8,1),2)))</f>
        <v/>
      </c>
    </row>
    <row r="17" ht="14.25" customHeight="1">
      <c r="A17" s="5" t="str">
        <f>IFERROR(INDIRECT("'FROM_NGS3_PCR-1'!"&amp;CHAR(COLUMN()+64)&amp;CALC_selection!$H17,TRUE),"")</f>
        <v/>
      </c>
      <c r="B17" s="5" t="str">
        <f>IFERROR(INDIRECT("'FROM_NGS3_PCR-1'!"&amp;CHAR(COLUMN()+64)&amp;CALC_selection!$H17,TRUE),"")</f>
        <v/>
      </c>
      <c r="C17" s="5" t="str">
        <f>IFERROR(INDIRECT("'FROM_NGS3_PCR-1'!"&amp;CHAR(COLUMN()+64)&amp;CALC_selection!$H17,TRUE),"")</f>
        <v/>
      </c>
      <c r="D17" s="5" t="str">
        <f>IFERROR(INDIRECT("'FROM_NGS3_PCR-1'!"&amp;CHAR(COLUMN()+64)&amp;CALC_selection!$H17,TRUE),"")</f>
        <v/>
      </c>
      <c r="E17" s="5" t="str">
        <f>IFERROR(INDIRECT("'FROM_NGS3_PCR-1'!"&amp;CHAR(COLUMN()+64)&amp;CALC_selection!$H17,TRUE),"")</f>
        <v/>
      </c>
      <c r="F17" s="5" t="str">
        <f>IFERROR(INDIRECT("'FROM_NGS3_PCR-1'!"&amp;CHAR(COLUMN()+64)&amp;CALC_selection!$H17,TRUE),"")</f>
        <v/>
      </c>
      <c r="G17" s="5" t="str">
        <f>IFERROR(INDIRECT("'FROM_NGS3_PCR-1'!"&amp;CHAR(COLUMN()+64)&amp;CALC_selection!$H17,TRUE),"")</f>
        <v/>
      </c>
      <c r="H17" s="5" t="str">
        <f>IFERROR(INDIRECT("'FROM_NGS3_PCR-1'!"&amp;CHAR(COLUMN()+64)&amp;CALC_selection!$H17,TRUE),"")</f>
        <v/>
      </c>
      <c r="I17" s="5" t="str">
        <f>IFERROR(INDIRECT("'FROM_NGS3_PCR-1'!"&amp;CHAR(COLUMN()+64)&amp;CALC_selection!$H17,TRUE),"")</f>
        <v/>
      </c>
      <c r="J17" s="5" t="str">
        <f>IFERROR(INDIRECT("'FROM_NGS3_PCR-1'!"&amp;CHAR(COLUMN()+64)&amp;CALC_selection!$H17,TRUE),"")</f>
        <v/>
      </c>
      <c r="K17" s="5" t="str">
        <f>IFERROR(INDIRECT("'FROM_NGS3_PCR-1'!"&amp;CHAR(COLUMN()+64)&amp;CALC_selection!$H17,TRUE),"")</f>
        <v/>
      </c>
      <c r="L17" s="5" t="str">
        <f>IFERROR(INDIRECT("'FROM_NGS3_PCR-1'!"&amp;CHAR(COLUMN()+64)&amp;CALC_selection!$H17,TRUE),"")</f>
        <v/>
      </c>
      <c r="M17" s="5" t="str">
        <f>IFERROR(INDIRECT("'FROM_NGS3_PCR-1'!"&amp;CHAR(COLUMN()+64)&amp;CALC_selection!$H17,TRUE),"")</f>
        <v/>
      </c>
      <c r="N17" s="5" t="str">
        <f>IFERROR(INDIRECT("'FROM_NGS3_PCR-1'!"&amp;CHAR(COLUMN()+64)&amp;CALC_selection!$H17,TRUE),"")</f>
        <v/>
      </c>
      <c r="O17" s="5" t="str">
        <f>IFERROR(INDIRECT("'FROM_NGS3_PCR-1'!"&amp;CHAR(COLUMN()+64)&amp;CALC_selection!$H17,TRUE),"")</f>
        <v/>
      </c>
      <c r="P17" s="5" t="str">
        <f>IFERROR(INDIRECT("'FROM_NGS3_PCR-1'!"&amp;CHAR(COLUMN()+64)&amp;CALC_selection!$H17,TRUE),"")</f>
        <v/>
      </c>
      <c r="Q17" s="5" t="str">
        <f>IFERROR(INDIRECT("'FROM_NGS3_PCR-1'!"&amp;CHAR(COLUMN()+64)&amp;CALC_selection!$H17,TRUE),"")</f>
        <v/>
      </c>
      <c r="R17" s="5" t="str">
        <f>IFERROR(INDIRECT("'FROM_NGS3_PCR-1'!"&amp;CHAR(COLUMN()+64)&amp;CALC_selection!$H17,TRUE),"")</f>
        <v/>
      </c>
      <c r="S17" s="5" t="str">
        <f>IFERROR(INDIRECT("'FROM_NGS3_PCR-1'!"&amp;CHAR(COLUMN()+64)&amp;CALC_selection!$H17,TRUE),"")</f>
        <v/>
      </c>
      <c r="T17" s="5" t="str">
        <f>IFERROR(INDIRECT("'FROM_NGS3_PCR-1'!"&amp;CHAR(COLUMN()+64)&amp;CALC_selection!$H17,TRUE),"")</f>
        <v/>
      </c>
      <c r="U17" s="5" t="str">
        <f>IFERROR(INDIRECT("'FROM_NGS3_PCR-1'!"&amp;CHAR(COLUMN()+64)&amp;CALC_selection!$H17,TRUE),"")</f>
        <v/>
      </c>
      <c r="V17" s="5" t="str">
        <f>IFERROR(INDIRECT("'FROM_NGS3_PCR-1'!"&amp;CHAR(COLUMN()+64)&amp;CALC_selection!$H17,TRUE),"")</f>
        <v/>
      </c>
      <c r="W17" s="5" t="str">
        <f>IFERROR(INDIRECT("'FROM_NGS3_PCR-1'!"&amp;CHAR(COLUMN()+64)&amp;CALC_selection!$H17,TRUE),"")</f>
        <v/>
      </c>
      <c r="X17" s="5" t="str">
        <f>IFERROR(INDIRECT("'FROM_NGS3_PCR-1'!"&amp;CHAR(COLUMN()+64)&amp;CALC_selection!$H17,TRUE),"")</f>
        <v/>
      </c>
      <c r="Y17" s="5" t="str">
        <f>IFERROR(INDIRECT("'FROM_NGS3_PCR-1'!"&amp;CHAR(COLUMN()+64)&amp;CALC_selection!$H17,TRUE),"")</f>
        <v/>
      </c>
      <c r="Z17" s="57"/>
      <c r="AA17" s="5" t="str">
        <f>IF(A17="","",IF(ROW()+SELECT!$P$3&gt;97,"OVERFLOW",CHAR(65+MOD(ROW()-2+SELECT!$P$3,8))&amp;RIGHT("0"&amp;CEILING((ROW()-1+SELECT!$P$3)/8,1),2)))</f>
        <v/>
      </c>
    </row>
    <row r="18" ht="14.25" customHeight="1">
      <c r="A18" s="5" t="str">
        <f>IFERROR(INDIRECT("'FROM_NGS3_PCR-1'!"&amp;CHAR(COLUMN()+64)&amp;CALC_selection!$H18,TRUE),"")</f>
        <v/>
      </c>
      <c r="B18" s="5" t="str">
        <f>IFERROR(INDIRECT("'FROM_NGS3_PCR-1'!"&amp;CHAR(COLUMN()+64)&amp;CALC_selection!$H18,TRUE),"")</f>
        <v/>
      </c>
      <c r="C18" s="5" t="str">
        <f>IFERROR(INDIRECT("'FROM_NGS3_PCR-1'!"&amp;CHAR(COLUMN()+64)&amp;CALC_selection!$H18,TRUE),"")</f>
        <v/>
      </c>
      <c r="D18" s="5" t="str">
        <f>IFERROR(INDIRECT("'FROM_NGS3_PCR-1'!"&amp;CHAR(COLUMN()+64)&amp;CALC_selection!$H18,TRUE),"")</f>
        <v/>
      </c>
      <c r="E18" s="5" t="str">
        <f>IFERROR(INDIRECT("'FROM_NGS3_PCR-1'!"&amp;CHAR(COLUMN()+64)&amp;CALC_selection!$H18,TRUE),"")</f>
        <v/>
      </c>
      <c r="F18" s="5" t="str">
        <f>IFERROR(INDIRECT("'FROM_NGS3_PCR-1'!"&amp;CHAR(COLUMN()+64)&amp;CALC_selection!$H18,TRUE),"")</f>
        <v/>
      </c>
      <c r="G18" s="5" t="str">
        <f>IFERROR(INDIRECT("'FROM_NGS3_PCR-1'!"&amp;CHAR(COLUMN()+64)&amp;CALC_selection!$H18,TRUE),"")</f>
        <v/>
      </c>
      <c r="H18" s="5" t="str">
        <f>IFERROR(INDIRECT("'FROM_NGS3_PCR-1'!"&amp;CHAR(COLUMN()+64)&amp;CALC_selection!$H18,TRUE),"")</f>
        <v/>
      </c>
      <c r="I18" s="5" t="str">
        <f>IFERROR(INDIRECT("'FROM_NGS3_PCR-1'!"&amp;CHAR(COLUMN()+64)&amp;CALC_selection!$H18,TRUE),"")</f>
        <v/>
      </c>
      <c r="J18" s="5" t="str">
        <f>IFERROR(INDIRECT("'FROM_NGS3_PCR-1'!"&amp;CHAR(COLUMN()+64)&amp;CALC_selection!$H18,TRUE),"")</f>
        <v/>
      </c>
      <c r="K18" s="5" t="str">
        <f>IFERROR(INDIRECT("'FROM_NGS3_PCR-1'!"&amp;CHAR(COLUMN()+64)&amp;CALC_selection!$H18,TRUE),"")</f>
        <v/>
      </c>
      <c r="L18" s="5" t="str">
        <f>IFERROR(INDIRECT("'FROM_NGS3_PCR-1'!"&amp;CHAR(COLUMN()+64)&amp;CALC_selection!$H18,TRUE),"")</f>
        <v/>
      </c>
      <c r="M18" s="5" t="str">
        <f>IFERROR(INDIRECT("'FROM_NGS3_PCR-1'!"&amp;CHAR(COLUMN()+64)&amp;CALC_selection!$H18,TRUE),"")</f>
        <v/>
      </c>
      <c r="N18" s="5" t="str">
        <f>IFERROR(INDIRECT("'FROM_NGS3_PCR-1'!"&amp;CHAR(COLUMN()+64)&amp;CALC_selection!$H18,TRUE),"")</f>
        <v/>
      </c>
      <c r="O18" s="5" t="str">
        <f>IFERROR(INDIRECT("'FROM_NGS3_PCR-1'!"&amp;CHAR(COLUMN()+64)&amp;CALC_selection!$H18,TRUE),"")</f>
        <v/>
      </c>
      <c r="P18" s="5" t="str">
        <f>IFERROR(INDIRECT("'FROM_NGS3_PCR-1'!"&amp;CHAR(COLUMN()+64)&amp;CALC_selection!$H18,TRUE),"")</f>
        <v/>
      </c>
      <c r="Q18" s="5" t="str">
        <f>IFERROR(INDIRECT("'FROM_NGS3_PCR-1'!"&amp;CHAR(COLUMN()+64)&amp;CALC_selection!$H18,TRUE),"")</f>
        <v/>
      </c>
      <c r="R18" s="5" t="str">
        <f>IFERROR(INDIRECT("'FROM_NGS3_PCR-1'!"&amp;CHAR(COLUMN()+64)&amp;CALC_selection!$H18,TRUE),"")</f>
        <v/>
      </c>
      <c r="S18" s="5" t="str">
        <f>IFERROR(INDIRECT("'FROM_NGS3_PCR-1'!"&amp;CHAR(COLUMN()+64)&amp;CALC_selection!$H18,TRUE),"")</f>
        <v/>
      </c>
      <c r="T18" s="5" t="str">
        <f>IFERROR(INDIRECT("'FROM_NGS3_PCR-1'!"&amp;CHAR(COLUMN()+64)&amp;CALC_selection!$H18,TRUE),"")</f>
        <v/>
      </c>
      <c r="U18" s="5" t="str">
        <f>IFERROR(INDIRECT("'FROM_NGS3_PCR-1'!"&amp;CHAR(COLUMN()+64)&amp;CALC_selection!$H18,TRUE),"")</f>
        <v/>
      </c>
      <c r="V18" s="5" t="str">
        <f>IFERROR(INDIRECT("'FROM_NGS3_PCR-1'!"&amp;CHAR(COLUMN()+64)&amp;CALC_selection!$H18,TRUE),"")</f>
        <v/>
      </c>
      <c r="W18" s="5" t="str">
        <f>IFERROR(INDIRECT("'FROM_NGS3_PCR-1'!"&amp;CHAR(COLUMN()+64)&amp;CALC_selection!$H18,TRUE),"")</f>
        <v/>
      </c>
      <c r="X18" s="5" t="str">
        <f>IFERROR(INDIRECT("'FROM_NGS3_PCR-1'!"&amp;CHAR(COLUMN()+64)&amp;CALC_selection!$H18,TRUE),"")</f>
        <v/>
      </c>
      <c r="Y18" s="5" t="str">
        <f>IFERROR(INDIRECT("'FROM_NGS3_PCR-1'!"&amp;CHAR(COLUMN()+64)&amp;CALC_selection!$H18,TRUE),"")</f>
        <v/>
      </c>
      <c r="Z18" s="57"/>
      <c r="AA18" s="5" t="str">
        <f>IF(A18="","",IF(ROW()+SELECT!$P$3&gt;97,"OVERFLOW",CHAR(65+MOD(ROW()-2+SELECT!$P$3,8))&amp;RIGHT("0"&amp;CEILING((ROW()-1+SELECT!$P$3)/8,1),2)))</f>
        <v/>
      </c>
    </row>
    <row r="19" ht="14.25" customHeight="1">
      <c r="A19" s="5" t="str">
        <f>IFERROR(INDIRECT("'FROM_NGS3_PCR-1'!"&amp;CHAR(COLUMN()+64)&amp;CALC_selection!$H19,TRUE),"")</f>
        <v/>
      </c>
      <c r="B19" s="5" t="str">
        <f>IFERROR(INDIRECT("'FROM_NGS3_PCR-1'!"&amp;CHAR(COLUMN()+64)&amp;CALC_selection!$H19,TRUE),"")</f>
        <v/>
      </c>
      <c r="C19" s="5" t="str">
        <f>IFERROR(INDIRECT("'FROM_NGS3_PCR-1'!"&amp;CHAR(COLUMN()+64)&amp;CALC_selection!$H19,TRUE),"")</f>
        <v/>
      </c>
      <c r="D19" s="5" t="str">
        <f>IFERROR(INDIRECT("'FROM_NGS3_PCR-1'!"&amp;CHAR(COLUMN()+64)&amp;CALC_selection!$H19,TRUE),"")</f>
        <v/>
      </c>
      <c r="E19" s="5" t="str">
        <f>IFERROR(INDIRECT("'FROM_NGS3_PCR-1'!"&amp;CHAR(COLUMN()+64)&amp;CALC_selection!$H19,TRUE),"")</f>
        <v/>
      </c>
      <c r="F19" s="5" t="str">
        <f>IFERROR(INDIRECT("'FROM_NGS3_PCR-1'!"&amp;CHAR(COLUMN()+64)&amp;CALC_selection!$H19,TRUE),"")</f>
        <v/>
      </c>
      <c r="G19" s="5" t="str">
        <f>IFERROR(INDIRECT("'FROM_NGS3_PCR-1'!"&amp;CHAR(COLUMN()+64)&amp;CALC_selection!$H19,TRUE),"")</f>
        <v/>
      </c>
      <c r="H19" s="5" t="str">
        <f>IFERROR(INDIRECT("'FROM_NGS3_PCR-1'!"&amp;CHAR(COLUMN()+64)&amp;CALC_selection!$H19,TRUE),"")</f>
        <v/>
      </c>
      <c r="I19" s="5" t="str">
        <f>IFERROR(INDIRECT("'FROM_NGS3_PCR-1'!"&amp;CHAR(COLUMN()+64)&amp;CALC_selection!$H19,TRUE),"")</f>
        <v/>
      </c>
      <c r="J19" s="5" t="str">
        <f>IFERROR(INDIRECT("'FROM_NGS3_PCR-1'!"&amp;CHAR(COLUMN()+64)&amp;CALC_selection!$H19,TRUE),"")</f>
        <v/>
      </c>
      <c r="K19" s="5" t="str">
        <f>IFERROR(INDIRECT("'FROM_NGS3_PCR-1'!"&amp;CHAR(COLUMN()+64)&amp;CALC_selection!$H19,TRUE),"")</f>
        <v/>
      </c>
      <c r="L19" s="5" t="str">
        <f>IFERROR(INDIRECT("'FROM_NGS3_PCR-1'!"&amp;CHAR(COLUMN()+64)&amp;CALC_selection!$H19,TRUE),"")</f>
        <v/>
      </c>
      <c r="M19" s="5" t="str">
        <f>IFERROR(INDIRECT("'FROM_NGS3_PCR-1'!"&amp;CHAR(COLUMN()+64)&amp;CALC_selection!$H19,TRUE),"")</f>
        <v/>
      </c>
      <c r="N19" s="5" t="str">
        <f>IFERROR(INDIRECT("'FROM_NGS3_PCR-1'!"&amp;CHAR(COLUMN()+64)&amp;CALC_selection!$H19,TRUE),"")</f>
        <v/>
      </c>
      <c r="O19" s="5" t="str">
        <f>IFERROR(INDIRECT("'FROM_NGS3_PCR-1'!"&amp;CHAR(COLUMN()+64)&amp;CALC_selection!$H19,TRUE),"")</f>
        <v/>
      </c>
      <c r="P19" s="5" t="str">
        <f>IFERROR(INDIRECT("'FROM_NGS3_PCR-1'!"&amp;CHAR(COLUMN()+64)&amp;CALC_selection!$H19,TRUE),"")</f>
        <v/>
      </c>
      <c r="Q19" s="5" t="str">
        <f>IFERROR(INDIRECT("'FROM_NGS3_PCR-1'!"&amp;CHAR(COLUMN()+64)&amp;CALC_selection!$H19,TRUE),"")</f>
        <v/>
      </c>
      <c r="R19" s="5" t="str">
        <f>IFERROR(INDIRECT("'FROM_NGS3_PCR-1'!"&amp;CHAR(COLUMN()+64)&amp;CALC_selection!$H19,TRUE),"")</f>
        <v/>
      </c>
      <c r="S19" s="5" t="str">
        <f>IFERROR(INDIRECT("'FROM_NGS3_PCR-1'!"&amp;CHAR(COLUMN()+64)&amp;CALC_selection!$H19,TRUE),"")</f>
        <v/>
      </c>
      <c r="T19" s="5" t="str">
        <f>IFERROR(INDIRECT("'FROM_NGS3_PCR-1'!"&amp;CHAR(COLUMN()+64)&amp;CALC_selection!$H19,TRUE),"")</f>
        <v/>
      </c>
      <c r="U19" s="5" t="str">
        <f>IFERROR(INDIRECT("'FROM_NGS3_PCR-1'!"&amp;CHAR(COLUMN()+64)&amp;CALC_selection!$H19,TRUE),"")</f>
        <v/>
      </c>
      <c r="V19" s="5" t="str">
        <f>IFERROR(INDIRECT("'FROM_NGS3_PCR-1'!"&amp;CHAR(COLUMN()+64)&amp;CALC_selection!$H19,TRUE),"")</f>
        <v/>
      </c>
      <c r="W19" s="5" t="str">
        <f>IFERROR(INDIRECT("'FROM_NGS3_PCR-1'!"&amp;CHAR(COLUMN()+64)&amp;CALC_selection!$H19,TRUE),"")</f>
        <v/>
      </c>
      <c r="X19" s="5" t="str">
        <f>IFERROR(INDIRECT("'FROM_NGS3_PCR-1'!"&amp;CHAR(COLUMN()+64)&amp;CALC_selection!$H19,TRUE),"")</f>
        <v/>
      </c>
      <c r="Y19" s="5" t="str">
        <f>IFERROR(INDIRECT("'FROM_NGS3_PCR-1'!"&amp;CHAR(COLUMN()+64)&amp;CALC_selection!$H19,TRUE),"")</f>
        <v/>
      </c>
      <c r="Z19" s="57"/>
      <c r="AA19" s="5" t="str">
        <f>IF(A19="","",IF(ROW()+SELECT!$P$3&gt;97,"OVERFLOW",CHAR(65+MOD(ROW()-2+SELECT!$P$3,8))&amp;RIGHT("0"&amp;CEILING((ROW()-1+SELECT!$P$3)/8,1),2)))</f>
        <v/>
      </c>
    </row>
    <row r="20" ht="14.25" customHeight="1">
      <c r="A20" s="5" t="str">
        <f>IFERROR(INDIRECT("'FROM_NGS3_PCR-1'!"&amp;CHAR(COLUMN()+64)&amp;CALC_selection!$H20,TRUE),"")</f>
        <v/>
      </c>
      <c r="B20" s="5" t="str">
        <f>IFERROR(INDIRECT("'FROM_NGS3_PCR-1'!"&amp;CHAR(COLUMN()+64)&amp;CALC_selection!$H20,TRUE),"")</f>
        <v/>
      </c>
      <c r="C20" s="5" t="str">
        <f>IFERROR(INDIRECT("'FROM_NGS3_PCR-1'!"&amp;CHAR(COLUMN()+64)&amp;CALC_selection!$H20,TRUE),"")</f>
        <v/>
      </c>
      <c r="D20" s="5" t="str">
        <f>IFERROR(INDIRECT("'FROM_NGS3_PCR-1'!"&amp;CHAR(COLUMN()+64)&amp;CALC_selection!$H20,TRUE),"")</f>
        <v/>
      </c>
      <c r="E20" s="5" t="str">
        <f>IFERROR(INDIRECT("'FROM_NGS3_PCR-1'!"&amp;CHAR(COLUMN()+64)&amp;CALC_selection!$H20,TRUE),"")</f>
        <v/>
      </c>
      <c r="F20" s="5" t="str">
        <f>IFERROR(INDIRECT("'FROM_NGS3_PCR-1'!"&amp;CHAR(COLUMN()+64)&amp;CALC_selection!$H20,TRUE),"")</f>
        <v/>
      </c>
      <c r="G20" s="5" t="str">
        <f>IFERROR(INDIRECT("'FROM_NGS3_PCR-1'!"&amp;CHAR(COLUMN()+64)&amp;CALC_selection!$H20,TRUE),"")</f>
        <v/>
      </c>
      <c r="H20" s="5" t="str">
        <f>IFERROR(INDIRECT("'FROM_NGS3_PCR-1'!"&amp;CHAR(COLUMN()+64)&amp;CALC_selection!$H20,TRUE),"")</f>
        <v/>
      </c>
      <c r="I20" s="5" t="str">
        <f>IFERROR(INDIRECT("'FROM_NGS3_PCR-1'!"&amp;CHAR(COLUMN()+64)&amp;CALC_selection!$H20,TRUE),"")</f>
        <v/>
      </c>
      <c r="J20" s="5" t="str">
        <f>IFERROR(INDIRECT("'FROM_NGS3_PCR-1'!"&amp;CHAR(COLUMN()+64)&amp;CALC_selection!$H20,TRUE),"")</f>
        <v/>
      </c>
      <c r="K20" s="5" t="str">
        <f>IFERROR(INDIRECT("'FROM_NGS3_PCR-1'!"&amp;CHAR(COLUMN()+64)&amp;CALC_selection!$H20,TRUE),"")</f>
        <v/>
      </c>
      <c r="L20" s="5" t="str">
        <f>IFERROR(INDIRECT("'FROM_NGS3_PCR-1'!"&amp;CHAR(COLUMN()+64)&amp;CALC_selection!$H20,TRUE),"")</f>
        <v/>
      </c>
      <c r="M20" s="5" t="str">
        <f>IFERROR(INDIRECT("'FROM_NGS3_PCR-1'!"&amp;CHAR(COLUMN()+64)&amp;CALC_selection!$H20,TRUE),"")</f>
        <v/>
      </c>
      <c r="N20" s="5" t="str">
        <f>IFERROR(INDIRECT("'FROM_NGS3_PCR-1'!"&amp;CHAR(COLUMN()+64)&amp;CALC_selection!$H20,TRUE),"")</f>
        <v/>
      </c>
      <c r="O20" s="5" t="str">
        <f>IFERROR(INDIRECT("'FROM_NGS3_PCR-1'!"&amp;CHAR(COLUMN()+64)&amp;CALC_selection!$H20,TRUE),"")</f>
        <v/>
      </c>
      <c r="P20" s="5" t="str">
        <f>IFERROR(INDIRECT("'FROM_NGS3_PCR-1'!"&amp;CHAR(COLUMN()+64)&amp;CALC_selection!$H20,TRUE),"")</f>
        <v/>
      </c>
      <c r="Q20" s="5" t="str">
        <f>IFERROR(INDIRECT("'FROM_NGS3_PCR-1'!"&amp;CHAR(COLUMN()+64)&amp;CALC_selection!$H20,TRUE),"")</f>
        <v/>
      </c>
      <c r="R20" s="5" t="str">
        <f>IFERROR(INDIRECT("'FROM_NGS3_PCR-1'!"&amp;CHAR(COLUMN()+64)&amp;CALC_selection!$H20,TRUE),"")</f>
        <v/>
      </c>
      <c r="S20" s="5" t="str">
        <f>IFERROR(INDIRECT("'FROM_NGS3_PCR-1'!"&amp;CHAR(COLUMN()+64)&amp;CALC_selection!$H20,TRUE),"")</f>
        <v/>
      </c>
      <c r="T20" s="5" t="str">
        <f>IFERROR(INDIRECT("'FROM_NGS3_PCR-1'!"&amp;CHAR(COLUMN()+64)&amp;CALC_selection!$H20,TRUE),"")</f>
        <v/>
      </c>
      <c r="U20" s="5" t="str">
        <f>IFERROR(INDIRECT("'FROM_NGS3_PCR-1'!"&amp;CHAR(COLUMN()+64)&amp;CALC_selection!$H20,TRUE),"")</f>
        <v/>
      </c>
      <c r="V20" s="5" t="str">
        <f>IFERROR(INDIRECT("'FROM_NGS3_PCR-1'!"&amp;CHAR(COLUMN()+64)&amp;CALC_selection!$H20,TRUE),"")</f>
        <v/>
      </c>
      <c r="W20" s="5" t="str">
        <f>IFERROR(INDIRECT("'FROM_NGS3_PCR-1'!"&amp;CHAR(COLUMN()+64)&amp;CALC_selection!$H20,TRUE),"")</f>
        <v/>
      </c>
      <c r="X20" s="5" t="str">
        <f>IFERROR(INDIRECT("'FROM_NGS3_PCR-1'!"&amp;CHAR(COLUMN()+64)&amp;CALC_selection!$H20,TRUE),"")</f>
        <v/>
      </c>
      <c r="Y20" s="5" t="str">
        <f>IFERROR(INDIRECT("'FROM_NGS3_PCR-1'!"&amp;CHAR(COLUMN()+64)&amp;CALC_selection!$H20,TRUE),"")</f>
        <v/>
      </c>
      <c r="Z20" s="57"/>
      <c r="AA20" s="5" t="str">
        <f>IF(A20="","",IF(ROW()+SELECT!$P$3&gt;97,"OVERFLOW",CHAR(65+MOD(ROW()-2+SELECT!$P$3,8))&amp;RIGHT("0"&amp;CEILING((ROW()-1+SELECT!$P$3)/8,1),2)))</f>
        <v/>
      </c>
    </row>
    <row r="21" ht="14.25" customHeight="1">
      <c r="A21" s="5" t="str">
        <f>IFERROR(INDIRECT("'FROM_NGS3_PCR-1'!"&amp;CHAR(COLUMN()+64)&amp;CALC_selection!$H21,TRUE),"")</f>
        <v/>
      </c>
      <c r="B21" s="5" t="str">
        <f>IFERROR(INDIRECT("'FROM_NGS3_PCR-1'!"&amp;CHAR(COLUMN()+64)&amp;CALC_selection!$H21,TRUE),"")</f>
        <v/>
      </c>
      <c r="C21" s="5" t="str">
        <f>IFERROR(INDIRECT("'FROM_NGS3_PCR-1'!"&amp;CHAR(COLUMN()+64)&amp;CALC_selection!$H21,TRUE),"")</f>
        <v/>
      </c>
      <c r="D21" s="5" t="str">
        <f>IFERROR(INDIRECT("'FROM_NGS3_PCR-1'!"&amp;CHAR(COLUMN()+64)&amp;CALC_selection!$H21,TRUE),"")</f>
        <v/>
      </c>
      <c r="E21" s="5" t="str">
        <f>IFERROR(INDIRECT("'FROM_NGS3_PCR-1'!"&amp;CHAR(COLUMN()+64)&amp;CALC_selection!$H21,TRUE),"")</f>
        <v/>
      </c>
      <c r="F21" s="5" t="str">
        <f>IFERROR(INDIRECT("'FROM_NGS3_PCR-1'!"&amp;CHAR(COLUMN()+64)&amp;CALC_selection!$H21,TRUE),"")</f>
        <v/>
      </c>
      <c r="G21" s="5" t="str">
        <f>IFERROR(INDIRECT("'FROM_NGS3_PCR-1'!"&amp;CHAR(COLUMN()+64)&amp;CALC_selection!$H21,TRUE),"")</f>
        <v/>
      </c>
      <c r="H21" s="5" t="str">
        <f>IFERROR(INDIRECT("'FROM_NGS3_PCR-1'!"&amp;CHAR(COLUMN()+64)&amp;CALC_selection!$H21,TRUE),"")</f>
        <v/>
      </c>
      <c r="I21" s="5" t="str">
        <f>IFERROR(INDIRECT("'FROM_NGS3_PCR-1'!"&amp;CHAR(COLUMN()+64)&amp;CALC_selection!$H21,TRUE),"")</f>
        <v/>
      </c>
      <c r="J21" s="5" t="str">
        <f>IFERROR(INDIRECT("'FROM_NGS3_PCR-1'!"&amp;CHAR(COLUMN()+64)&amp;CALC_selection!$H21,TRUE),"")</f>
        <v/>
      </c>
      <c r="K21" s="5" t="str">
        <f>IFERROR(INDIRECT("'FROM_NGS3_PCR-1'!"&amp;CHAR(COLUMN()+64)&amp;CALC_selection!$H21,TRUE),"")</f>
        <v/>
      </c>
      <c r="L21" s="5" t="str">
        <f>IFERROR(INDIRECT("'FROM_NGS3_PCR-1'!"&amp;CHAR(COLUMN()+64)&amp;CALC_selection!$H21,TRUE),"")</f>
        <v/>
      </c>
      <c r="M21" s="5" t="str">
        <f>IFERROR(INDIRECT("'FROM_NGS3_PCR-1'!"&amp;CHAR(COLUMN()+64)&amp;CALC_selection!$H21,TRUE),"")</f>
        <v/>
      </c>
      <c r="N21" s="5" t="str">
        <f>IFERROR(INDIRECT("'FROM_NGS3_PCR-1'!"&amp;CHAR(COLUMN()+64)&amp;CALC_selection!$H21,TRUE),"")</f>
        <v/>
      </c>
      <c r="O21" s="5" t="str">
        <f>IFERROR(INDIRECT("'FROM_NGS3_PCR-1'!"&amp;CHAR(COLUMN()+64)&amp;CALC_selection!$H21,TRUE),"")</f>
        <v/>
      </c>
      <c r="P21" s="5" t="str">
        <f>IFERROR(INDIRECT("'FROM_NGS3_PCR-1'!"&amp;CHAR(COLUMN()+64)&amp;CALC_selection!$H21,TRUE),"")</f>
        <v/>
      </c>
      <c r="Q21" s="5" t="str">
        <f>IFERROR(INDIRECT("'FROM_NGS3_PCR-1'!"&amp;CHAR(COLUMN()+64)&amp;CALC_selection!$H21,TRUE),"")</f>
        <v/>
      </c>
      <c r="R21" s="5" t="str">
        <f>IFERROR(INDIRECT("'FROM_NGS3_PCR-1'!"&amp;CHAR(COLUMN()+64)&amp;CALC_selection!$H21,TRUE),"")</f>
        <v/>
      </c>
      <c r="S21" s="5" t="str">
        <f>IFERROR(INDIRECT("'FROM_NGS3_PCR-1'!"&amp;CHAR(COLUMN()+64)&amp;CALC_selection!$H21,TRUE),"")</f>
        <v/>
      </c>
      <c r="T21" s="5" t="str">
        <f>IFERROR(INDIRECT("'FROM_NGS3_PCR-1'!"&amp;CHAR(COLUMN()+64)&amp;CALC_selection!$H21,TRUE),"")</f>
        <v/>
      </c>
      <c r="U21" s="5" t="str">
        <f>IFERROR(INDIRECT("'FROM_NGS3_PCR-1'!"&amp;CHAR(COLUMN()+64)&amp;CALC_selection!$H21,TRUE),"")</f>
        <v/>
      </c>
      <c r="V21" s="5" t="str">
        <f>IFERROR(INDIRECT("'FROM_NGS3_PCR-1'!"&amp;CHAR(COLUMN()+64)&amp;CALC_selection!$H21,TRUE),"")</f>
        <v/>
      </c>
      <c r="W21" s="5" t="str">
        <f>IFERROR(INDIRECT("'FROM_NGS3_PCR-1'!"&amp;CHAR(COLUMN()+64)&amp;CALC_selection!$H21,TRUE),"")</f>
        <v/>
      </c>
      <c r="X21" s="5" t="str">
        <f>IFERROR(INDIRECT("'FROM_NGS3_PCR-1'!"&amp;CHAR(COLUMN()+64)&amp;CALC_selection!$H21,TRUE),"")</f>
        <v/>
      </c>
      <c r="Y21" s="5" t="str">
        <f>IFERROR(INDIRECT("'FROM_NGS3_PCR-1'!"&amp;CHAR(COLUMN()+64)&amp;CALC_selection!$H21,TRUE),"")</f>
        <v/>
      </c>
      <c r="Z21" s="57"/>
      <c r="AA21" s="5" t="str">
        <f>IF(A21="","",IF(ROW()+SELECT!$P$3&gt;97,"OVERFLOW",CHAR(65+MOD(ROW()-2+SELECT!$P$3,8))&amp;RIGHT("0"&amp;CEILING((ROW()-1+SELECT!$P$3)/8,1),2)))</f>
        <v/>
      </c>
    </row>
    <row r="22" ht="14.25" customHeight="1">
      <c r="A22" s="5" t="str">
        <f>IFERROR(INDIRECT("'FROM_NGS3_PCR-1'!"&amp;CHAR(COLUMN()+64)&amp;CALC_selection!$H22,TRUE),"")</f>
        <v/>
      </c>
      <c r="B22" s="5" t="str">
        <f>IFERROR(INDIRECT("'FROM_NGS3_PCR-1'!"&amp;CHAR(COLUMN()+64)&amp;CALC_selection!$H22,TRUE),"")</f>
        <v/>
      </c>
      <c r="C22" s="5" t="str">
        <f>IFERROR(INDIRECT("'FROM_NGS3_PCR-1'!"&amp;CHAR(COLUMN()+64)&amp;CALC_selection!$H22,TRUE),"")</f>
        <v/>
      </c>
      <c r="D22" s="5" t="str">
        <f>IFERROR(INDIRECT("'FROM_NGS3_PCR-1'!"&amp;CHAR(COLUMN()+64)&amp;CALC_selection!$H22,TRUE),"")</f>
        <v/>
      </c>
      <c r="E22" s="5" t="str">
        <f>IFERROR(INDIRECT("'FROM_NGS3_PCR-1'!"&amp;CHAR(COLUMN()+64)&amp;CALC_selection!$H22,TRUE),"")</f>
        <v/>
      </c>
      <c r="F22" s="5" t="str">
        <f>IFERROR(INDIRECT("'FROM_NGS3_PCR-1'!"&amp;CHAR(COLUMN()+64)&amp;CALC_selection!$H22,TRUE),"")</f>
        <v/>
      </c>
      <c r="G22" s="5" t="str">
        <f>IFERROR(INDIRECT("'FROM_NGS3_PCR-1'!"&amp;CHAR(COLUMN()+64)&amp;CALC_selection!$H22,TRUE),"")</f>
        <v/>
      </c>
      <c r="H22" s="5" t="str">
        <f>IFERROR(INDIRECT("'FROM_NGS3_PCR-1'!"&amp;CHAR(COLUMN()+64)&amp;CALC_selection!$H22,TRUE),"")</f>
        <v/>
      </c>
      <c r="I22" s="5" t="str">
        <f>IFERROR(INDIRECT("'FROM_NGS3_PCR-1'!"&amp;CHAR(COLUMN()+64)&amp;CALC_selection!$H22,TRUE),"")</f>
        <v/>
      </c>
      <c r="J22" s="5" t="str">
        <f>IFERROR(INDIRECT("'FROM_NGS3_PCR-1'!"&amp;CHAR(COLUMN()+64)&amp;CALC_selection!$H22,TRUE),"")</f>
        <v/>
      </c>
      <c r="K22" s="5" t="str">
        <f>IFERROR(INDIRECT("'FROM_NGS3_PCR-1'!"&amp;CHAR(COLUMN()+64)&amp;CALC_selection!$H22,TRUE),"")</f>
        <v/>
      </c>
      <c r="L22" s="5" t="str">
        <f>IFERROR(INDIRECT("'FROM_NGS3_PCR-1'!"&amp;CHAR(COLUMN()+64)&amp;CALC_selection!$H22,TRUE),"")</f>
        <v/>
      </c>
      <c r="M22" s="5" t="str">
        <f>IFERROR(INDIRECT("'FROM_NGS3_PCR-1'!"&amp;CHAR(COLUMN()+64)&amp;CALC_selection!$H22,TRUE),"")</f>
        <v/>
      </c>
      <c r="N22" s="5" t="str">
        <f>IFERROR(INDIRECT("'FROM_NGS3_PCR-1'!"&amp;CHAR(COLUMN()+64)&amp;CALC_selection!$H22,TRUE),"")</f>
        <v/>
      </c>
      <c r="O22" s="5" t="str">
        <f>IFERROR(INDIRECT("'FROM_NGS3_PCR-1'!"&amp;CHAR(COLUMN()+64)&amp;CALC_selection!$H22,TRUE),"")</f>
        <v/>
      </c>
      <c r="P22" s="5" t="str">
        <f>IFERROR(INDIRECT("'FROM_NGS3_PCR-1'!"&amp;CHAR(COLUMN()+64)&amp;CALC_selection!$H22,TRUE),"")</f>
        <v/>
      </c>
      <c r="Q22" s="5" t="str">
        <f>IFERROR(INDIRECT("'FROM_NGS3_PCR-1'!"&amp;CHAR(COLUMN()+64)&amp;CALC_selection!$H22,TRUE),"")</f>
        <v/>
      </c>
      <c r="R22" s="5" t="str">
        <f>IFERROR(INDIRECT("'FROM_NGS3_PCR-1'!"&amp;CHAR(COLUMN()+64)&amp;CALC_selection!$H22,TRUE),"")</f>
        <v/>
      </c>
      <c r="S22" s="5" t="str">
        <f>IFERROR(INDIRECT("'FROM_NGS3_PCR-1'!"&amp;CHAR(COLUMN()+64)&amp;CALC_selection!$H22,TRUE),"")</f>
        <v/>
      </c>
      <c r="T22" s="5" t="str">
        <f>IFERROR(INDIRECT("'FROM_NGS3_PCR-1'!"&amp;CHAR(COLUMN()+64)&amp;CALC_selection!$H22,TRUE),"")</f>
        <v/>
      </c>
      <c r="U22" s="5" t="str">
        <f>IFERROR(INDIRECT("'FROM_NGS3_PCR-1'!"&amp;CHAR(COLUMN()+64)&amp;CALC_selection!$H22,TRUE),"")</f>
        <v/>
      </c>
      <c r="V22" s="5" t="str">
        <f>IFERROR(INDIRECT("'FROM_NGS3_PCR-1'!"&amp;CHAR(COLUMN()+64)&amp;CALC_selection!$H22,TRUE),"")</f>
        <v/>
      </c>
      <c r="W22" s="5" t="str">
        <f>IFERROR(INDIRECT("'FROM_NGS3_PCR-1'!"&amp;CHAR(COLUMN()+64)&amp;CALC_selection!$H22,TRUE),"")</f>
        <v/>
      </c>
      <c r="X22" s="5" t="str">
        <f>IFERROR(INDIRECT("'FROM_NGS3_PCR-1'!"&amp;CHAR(COLUMN()+64)&amp;CALC_selection!$H22,TRUE),"")</f>
        <v/>
      </c>
      <c r="Y22" s="5" t="str">
        <f>IFERROR(INDIRECT("'FROM_NGS3_PCR-1'!"&amp;CHAR(COLUMN()+64)&amp;CALC_selection!$H22,TRUE),"")</f>
        <v/>
      </c>
      <c r="Z22" s="57"/>
      <c r="AA22" s="5" t="str">
        <f>IF(A22="","",IF(ROW()+SELECT!$P$3&gt;97,"OVERFLOW",CHAR(65+MOD(ROW()-2+SELECT!$P$3,8))&amp;RIGHT("0"&amp;CEILING((ROW()-1+SELECT!$P$3)/8,1),2)))</f>
        <v/>
      </c>
    </row>
    <row r="23" ht="14.25" customHeight="1">
      <c r="A23" s="5" t="str">
        <f>IFERROR(INDIRECT("'FROM_NGS3_PCR-1'!"&amp;CHAR(COLUMN()+64)&amp;CALC_selection!$H23,TRUE),"")</f>
        <v/>
      </c>
      <c r="B23" s="5" t="str">
        <f>IFERROR(INDIRECT("'FROM_NGS3_PCR-1'!"&amp;CHAR(COLUMN()+64)&amp;CALC_selection!$H23,TRUE),"")</f>
        <v/>
      </c>
      <c r="C23" s="5" t="str">
        <f>IFERROR(INDIRECT("'FROM_NGS3_PCR-1'!"&amp;CHAR(COLUMN()+64)&amp;CALC_selection!$H23,TRUE),"")</f>
        <v/>
      </c>
      <c r="D23" s="5" t="str">
        <f>IFERROR(INDIRECT("'FROM_NGS3_PCR-1'!"&amp;CHAR(COLUMN()+64)&amp;CALC_selection!$H23,TRUE),"")</f>
        <v/>
      </c>
      <c r="E23" s="5" t="str">
        <f>IFERROR(INDIRECT("'FROM_NGS3_PCR-1'!"&amp;CHAR(COLUMN()+64)&amp;CALC_selection!$H23,TRUE),"")</f>
        <v/>
      </c>
      <c r="F23" s="5" t="str">
        <f>IFERROR(INDIRECT("'FROM_NGS3_PCR-1'!"&amp;CHAR(COLUMN()+64)&amp;CALC_selection!$H23,TRUE),"")</f>
        <v/>
      </c>
      <c r="G23" s="5" t="str">
        <f>IFERROR(INDIRECT("'FROM_NGS3_PCR-1'!"&amp;CHAR(COLUMN()+64)&amp;CALC_selection!$H23,TRUE),"")</f>
        <v/>
      </c>
      <c r="H23" s="5" t="str">
        <f>IFERROR(INDIRECT("'FROM_NGS3_PCR-1'!"&amp;CHAR(COLUMN()+64)&amp;CALC_selection!$H23,TRUE),"")</f>
        <v/>
      </c>
      <c r="I23" s="5" t="str">
        <f>IFERROR(INDIRECT("'FROM_NGS3_PCR-1'!"&amp;CHAR(COLUMN()+64)&amp;CALC_selection!$H23,TRUE),"")</f>
        <v/>
      </c>
      <c r="J23" s="5" t="str">
        <f>IFERROR(INDIRECT("'FROM_NGS3_PCR-1'!"&amp;CHAR(COLUMN()+64)&amp;CALC_selection!$H23,TRUE),"")</f>
        <v/>
      </c>
      <c r="K23" s="5" t="str">
        <f>IFERROR(INDIRECT("'FROM_NGS3_PCR-1'!"&amp;CHAR(COLUMN()+64)&amp;CALC_selection!$H23,TRUE),"")</f>
        <v/>
      </c>
      <c r="L23" s="5" t="str">
        <f>IFERROR(INDIRECT("'FROM_NGS3_PCR-1'!"&amp;CHAR(COLUMN()+64)&amp;CALC_selection!$H23,TRUE),"")</f>
        <v/>
      </c>
      <c r="M23" s="5" t="str">
        <f>IFERROR(INDIRECT("'FROM_NGS3_PCR-1'!"&amp;CHAR(COLUMN()+64)&amp;CALC_selection!$H23,TRUE),"")</f>
        <v/>
      </c>
      <c r="N23" s="5" t="str">
        <f>IFERROR(INDIRECT("'FROM_NGS3_PCR-1'!"&amp;CHAR(COLUMN()+64)&amp;CALC_selection!$H23,TRUE),"")</f>
        <v/>
      </c>
      <c r="O23" s="5" t="str">
        <f>IFERROR(INDIRECT("'FROM_NGS3_PCR-1'!"&amp;CHAR(COLUMN()+64)&amp;CALC_selection!$H23,TRUE),"")</f>
        <v/>
      </c>
      <c r="P23" s="5" t="str">
        <f>IFERROR(INDIRECT("'FROM_NGS3_PCR-1'!"&amp;CHAR(COLUMN()+64)&amp;CALC_selection!$H23,TRUE),"")</f>
        <v/>
      </c>
      <c r="Q23" s="5" t="str">
        <f>IFERROR(INDIRECT("'FROM_NGS3_PCR-1'!"&amp;CHAR(COLUMN()+64)&amp;CALC_selection!$H23,TRUE),"")</f>
        <v/>
      </c>
      <c r="R23" s="5" t="str">
        <f>IFERROR(INDIRECT("'FROM_NGS3_PCR-1'!"&amp;CHAR(COLUMN()+64)&amp;CALC_selection!$H23,TRUE),"")</f>
        <v/>
      </c>
      <c r="S23" s="5" t="str">
        <f>IFERROR(INDIRECT("'FROM_NGS3_PCR-1'!"&amp;CHAR(COLUMN()+64)&amp;CALC_selection!$H23,TRUE),"")</f>
        <v/>
      </c>
      <c r="T23" s="5" t="str">
        <f>IFERROR(INDIRECT("'FROM_NGS3_PCR-1'!"&amp;CHAR(COLUMN()+64)&amp;CALC_selection!$H23,TRUE),"")</f>
        <v/>
      </c>
      <c r="U23" s="5" t="str">
        <f>IFERROR(INDIRECT("'FROM_NGS3_PCR-1'!"&amp;CHAR(COLUMN()+64)&amp;CALC_selection!$H23,TRUE),"")</f>
        <v/>
      </c>
      <c r="V23" s="5" t="str">
        <f>IFERROR(INDIRECT("'FROM_NGS3_PCR-1'!"&amp;CHAR(COLUMN()+64)&amp;CALC_selection!$H23,TRUE),"")</f>
        <v/>
      </c>
      <c r="W23" s="5" t="str">
        <f>IFERROR(INDIRECT("'FROM_NGS3_PCR-1'!"&amp;CHAR(COLUMN()+64)&amp;CALC_selection!$H23,TRUE),"")</f>
        <v/>
      </c>
      <c r="X23" s="5" t="str">
        <f>IFERROR(INDIRECT("'FROM_NGS3_PCR-1'!"&amp;CHAR(COLUMN()+64)&amp;CALC_selection!$H23,TRUE),"")</f>
        <v/>
      </c>
      <c r="Y23" s="5" t="str">
        <f>IFERROR(INDIRECT("'FROM_NGS3_PCR-1'!"&amp;CHAR(COLUMN()+64)&amp;CALC_selection!$H23,TRUE),"")</f>
        <v/>
      </c>
      <c r="Z23" s="57"/>
      <c r="AA23" s="5" t="str">
        <f>IF(A23="","",IF(ROW()+SELECT!$P$3&gt;97,"OVERFLOW",CHAR(65+MOD(ROW()-2+SELECT!$P$3,8))&amp;RIGHT("0"&amp;CEILING((ROW()-1+SELECT!$P$3)/8,1),2)))</f>
        <v/>
      </c>
    </row>
    <row r="24" ht="14.25" customHeight="1">
      <c r="A24" s="5" t="str">
        <f>IFERROR(INDIRECT("'FROM_NGS3_PCR-1'!"&amp;CHAR(COLUMN()+64)&amp;CALC_selection!$H24,TRUE),"")</f>
        <v/>
      </c>
      <c r="B24" s="5" t="str">
        <f>IFERROR(INDIRECT("'FROM_NGS3_PCR-1'!"&amp;CHAR(COLUMN()+64)&amp;CALC_selection!$H24,TRUE),"")</f>
        <v/>
      </c>
      <c r="C24" s="5" t="str">
        <f>IFERROR(INDIRECT("'FROM_NGS3_PCR-1'!"&amp;CHAR(COLUMN()+64)&amp;CALC_selection!$H24,TRUE),"")</f>
        <v/>
      </c>
      <c r="D24" s="5" t="str">
        <f>IFERROR(INDIRECT("'FROM_NGS3_PCR-1'!"&amp;CHAR(COLUMN()+64)&amp;CALC_selection!$H24,TRUE),"")</f>
        <v/>
      </c>
      <c r="E24" s="5" t="str">
        <f>IFERROR(INDIRECT("'FROM_NGS3_PCR-1'!"&amp;CHAR(COLUMN()+64)&amp;CALC_selection!$H24,TRUE),"")</f>
        <v/>
      </c>
      <c r="F24" s="5" t="str">
        <f>IFERROR(INDIRECT("'FROM_NGS3_PCR-1'!"&amp;CHAR(COLUMN()+64)&amp;CALC_selection!$H24,TRUE),"")</f>
        <v/>
      </c>
      <c r="G24" s="5" t="str">
        <f>IFERROR(INDIRECT("'FROM_NGS3_PCR-1'!"&amp;CHAR(COLUMN()+64)&amp;CALC_selection!$H24,TRUE),"")</f>
        <v/>
      </c>
      <c r="H24" s="5" t="str">
        <f>IFERROR(INDIRECT("'FROM_NGS3_PCR-1'!"&amp;CHAR(COLUMN()+64)&amp;CALC_selection!$H24,TRUE),"")</f>
        <v/>
      </c>
      <c r="I24" s="5" t="str">
        <f>IFERROR(INDIRECT("'FROM_NGS3_PCR-1'!"&amp;CHAR(COLUMN()+64)&amp;CALC_selection!$H24,TRUE),"")</f>
        <v/>
      </c>
      <c r="J24" s="5" t="str">
        <f>IFERROR(INDIRECT("'FROM_NGS3_PCR-1'!"&amp;CHAR(COLUMN()+64)&amp;CALC_selection!$H24,TRUE),"")</f>
        <v/>
      </c>
      <c r="K24" s="5" t="str">
        <f>IFERROR(INDIRECT("'FROM_NGS3_PCR-1'!"&amp;CHAR(COLUMN()+64)&amp;CALC_selection!$H24,TRUE),"")</f>
        <v/>
      </c>
      <c r="L24" s="5" t="str">
        <f>IFERROR(INDIRECT("'FROM_NGS3_PCR-1'!"&amp;CHAR(COLUMN()+64)&amp;CALC_selection!$H24,TRUE),"")</f>
        <v/>
      </c>
      <c r="M24" s="5" t="str">
        <f>IFERROR(INDIRECT("'FROM_NGS3_PCR-1'!"&amp;CHAR(COLUMN()+64)&amp;CALC_selection!$H24,TRUE),"")</f>
        <v/>
      </c>
      <c r="N24" s="5" t="str">
        <f>IFERROR(INDIRECT("'FROM_NGS3_PCR-1'!"&amp;CHAR(COLUMN()+64)&amp;CALC_selection!$H24,TRUE),"")</f>
        <v/>
      </c>
      <c r="O24" s="5" t="str">
        <f>IFERROR(INDIRECT("'FROM_NGS3_PCR-1'!"&amp;CHAR(COLUMN()+64)&amp;CALC_selection!$H24,TRUE),"")</f>
        <v/>
      </c>
      <c r="P24" s="5" t="str">
        <f>IFERROR(INDIRECT("'FROM_NGS3_PCR-1'!"&amp;CHAR(COLUMN()+64)&amp;CALC_selection!$H24,TRUE),"")</f>
        <v/>
      </c>
      <c r="Q24" s="5" t="str">
        <f>IFERROR(INDIRECT("'FROM_NGS3_PCR-1'!"&amp;CHAR(COLUMN()+64)&amp;CALC_selection!$H24,TRUE),"")</f>
        <v/>
      </c>
      <c r="R24" s="5" t="str">
        <f>IFERROR(INDIRECT("'FROM_NGS3_PCR-1'!"&amp;CHAR(COLUMN()+64)&amp;CALC_selection!$H24,TRUE),"")</f>
        <v/>
      </c>
      <c r="S24" s="5" t="str">
        <f>IFERROR(INDIRECT("'FROM_NGS3_PCR-1'!"&amp;CHAR(COLUMN()+64)&amp;CALC_selection!$H24,TRUE),"")</f>
        <v/>
      </c>
      <c r="T24" s="5" t="str">
        <f>IFERROR(INDIRECT("'FROM_NGS3_PCR-1'!"&amp;CHAR(COLUMN()+64)&amp;CALC_selection!$H24,TRUE),"")</f>
        <v/>
      </c>
      <c r="U24" s="5" t="str">
        <f>IFERROR(INDIRECT("'FROM_NGS3_PCR-1'!"&amp;CHAR(COLUMN()+64)&amp;CALC_selection!$H24,TRUE),"")</f>
        <v/>
      </c>
      <c r="V24" s="5" t="str">
        <f>IFERROR(INDIRECT("'FROM_NGS3_PCR-1'!"&amp;CHAR(COLUMN()+64)&amp;CALC_selection!$H24,TRUE),"")</f>
        <v/>
      </c>
      <c r="W24" s="5" t="str">
        <f>IFERROR(INDIRECT("'FROM_NGS3_PCR-1'!"&amp;CHAR(COLUMN()+64)&amp;CALC_selection!$H24,TRUE),"")</f>
        <v/>
      </c>
      <c r="X24" s="5" t="str">
        <f>IFERROR(INDIRECT("'FROM_NGS3_PCR-1'!"&amp;CHAR(COLUMN()+64)&amp;CALC_selection!$H24,TRUE),"")</f>
        <v/>
      </c>
      <c r="Y24" s="5" t="str">
        <f>IFERROR(INDIRECT("'FROM_NGS3_PCR-1'!"&amp;CHAR(COLUMN()+64)&amp;CALC_selection!$H24,TRUE),"")</f>
        <v/>
      </c>
      <c r="Z24" s="57"/>
      <c r="AA24" s="5" t="str">
        <f>IF(A24="","",IF(ROW()+SELECT!$P$3&gt;97,"OVERFLOW",CHAR(65+MOD(ROW()-2+SELECT!$P$3,8))&amp;RIGHT("0"&amp;CEILING((ROW()-1+SELECT!$P$3)/8,1),2)))</f>
        <v/>
      </c>
    </row>
    <row r="25" ht="14.25" customHeight="1">
      <c r="A25" s="5" t="str">
        <f>IFERROR(INDIRECT("'FROM_NGS3_PCR-1'!"&amp;CHAR(COLUMN()+64)&amp;CALC_selection!$H25,TRUE),"")</f>
        <v/>
      </c>
      <c r="B25" s="5" t="str">
        <f>IFERROR(INDIRECT("'FROM_NGS3_PCR-1'!"&amp;CHAR(COLUMN()+64)&amp;CALC_selection!$H25,TRUE),"")</f>
        <v/>
      </c>
      <c r="C25" s="5" t="str">
        <f>IFERROR(INDIRECT("'FROM_NGS3_PCR-1'!"&amp;CHAR(COLUMN()+64)&amp;CALC_selection!$H25,TRUE),"")</f>
        <v/>
      </c>
      <c r="D25" s="5" t="str">
        <f>IFERROR(INDIRECT("'FROM_NGS3_PCR-1'!"&amp;CHAR(COLUMN()+64)&amp;CALC_selection!$H25,TRUE),"")</f>
        <v/>
      </c>
      <c r="E25" s="5" t="str">
        <f>IFERROR(INDIRECT("'FROM_NGS3_PCR-1'!"&amp;CHAR(COLUMN()+64)&amp;CALC_selection!$H25,TRUE),"")</f>
        <v/>
      </c>
      <c r="F25" s="5" t="str">
        <f>IFERROR(INDIRECT("'FROM_NGS3_PCR-1'!"&amp;CHAR(COLUMN()+64)&amp;CALC_selection!$H25,TRUE),"")</f>
        <v/>
      </c>
      <c r="G25" s="5" t="str">
        <f>IFERROR(INDIRECT("'FROM_NGS3_PCR-1'!"&amp;CHAR(COLUMN()+64)&amp;CALC_selection!$H25,TRUE),"")</f>
        <v/>
      </c>
      <c r="H25" s="5" t="str">
        <f>IFERROR(INDIRECT("'FROM_NGS3_PCR-1'!"&amp;CHAR(COLUMN()+64)&amp;CALC_selection!$H25,TRUE),"")</f>
        <v/>
      </c>
      <c r="I25" s="5" t="str">
        <f>IFERROR(INDIRECT("'FROM_NGS3_PCR-1'!"&amp;CHAR(COLUMN()+64)&amp;CALC_selection!$H25,TRUE),"")</f>
        <v/>
      </c>
      <c r="J25" s="5" t="str">
        <f>IFERROR(INDIRECT("'FROM_NGS3_PCR-1'!"&amp;CHAR(COLUMN()+64)&amp;CALC_selection!$H25,TRUE),"")</f>
        <v/>
      </c>
      <c r="K25" s="5" t="str">
        <f>IFERROR(INDIRECT("'FROM_NGS3_PCR-1'!"&amp;CHAR(COLUMN()+64)&amp;CALC_selection!$H25,TRUE),"")</f>
        <v/>
      </c>
      <c r="L25" s="5" t="str">
        <f>IFERROR(INDIRECT("'FROM_NGS3_PCR-1'!"&amp;CHAR(COLUMN()+64)&amp;CALC_selection!$H25,TRUE),"")</f>
        <v/>
      </c>
      <c r="M25" s="5" t="str">
        <f>IFERROR(INDIRECT("'FROM_NGS3_PCR-1'!"&amp;CHAR(COLUMN()+64)&amp;CALC_selection!$H25,TRUE),"")</f>
        <v/>
      </c>
      <c r="N25" s="5" t="str">
        <f>IFERROR(INDIRECT("'FROM_NGS3_PCR-1'!"&amp;CHAR(COLUMN()+64)&amp;CALC_selection!$H25,TRUE),"")</f>
        <v/>
      </c>
      <c r="O25" s="5" t="str">
        <f>IFERROR(INDIRECT("'FROM_NGS3_PCR-1'!"&amp;CHAR(COLUMN()+64)&amp;CALC_selection!$H25,TRUE),"")</f>
        <v/>
      </c>
      <c r="P25" s="5" t="str">
        <f>IFERROR(INDIRECT("'FROM_NGS3_PCR-1'!"&amp;CHAR(COLUMN()+64)&amp;CALC_selection!$H25,TRUE),"")</f>
        <v/>
      </c>
      <c r="Q25" s="5" t="str">
        <f>IFERROR(INDIRECT("'FROM_NGS3_PCR-1'!"&amp;CHAR(COLUMN()+64)&amp;CALC_selection!$H25,TRUE),"")</f>
        <v/>
      </c>
      <c r="R25" s="5" t="str">
        <f>IFERROR(INDIRECT("'FROM_NGS3_PCR-1'!"&amp;CHAR(COLUMN()+64)&amp;CALC_selection!$H25,TRUE),"")</f>
        <v/>
      </c>
      <c r="S25" s="5" t="str">
        <f>IFERROR(INDIRECT("'FROM_NGS3_PCR-1'!"&amp;CHAR(COLUMN()+64)&amp;CALC_selection!$H25,TRUE),"")</f>
        <v/>
      </c>
      <c r="T25" s="5" t="str">
        <f>IFERROR(INDIRECT("'FROM_NGS3_PCR-1'!"&amp;CHAR(COLUMN()+64)&amp;CALC_selection!$H25,TRUE),"")</f>
        <v/>
      </c>
      <c r="U25" s="5" t="str">
        <f>IFERROR(INDIRECT("'FROM_NGS3_PCR-1'!"&amp;CHAR(COLUMN()+64)&amp;CALC_selection!$H25,TRUE),"")</f>
        <v/>
      </c>
      <c r="V25" s="5" t="str">
        <f>IFERROR(INDIRECT("'FROM_NGS3_PCR-1'!"&amp;CHAR(COLUMN()+64)&amp;CALC_selection!$H25,TRUE),"")</f>
        <v/>
      </c>
      <c r="W25" s="5" t="str">
        <f>IFERROR(INDIRECT("'FROM_NGS3_PCR-1'!"&amp;CHAR(COLUMN()+64)&amp;CALC_selection!$H25,TRUE),"")</f>
        <v/>
      </c>
      <c r="X25" s="5" t="str">
        <f>IFERROR(INDIRECT("'FROM_NGS3_PCR-1'!"&amp;CHAR(COLUMN()+64)&amp;CALC_selection!$H25,TRUE),"")</f>
        <v/>
      </c>
      <c r="Y25" s="5" t="str">
        <f>IFERROR(INDIRECT("'FROM_NGS3_PCR-1'!"&amp;CHAR(COLUMN()+64)&amp;CALC_selection!$H25,TRUE),"")</f>
        <v/>
      </c>
      <c r="Z25" s="57"/>
      <c r="AA25" s="5" t="str">
        <f>IF(A25="","",IF(ROW()+SELECT!$P$3&gt;97,"OVERFLOW",CHAR(65+MOD(ROW()-2+SELECT!$P$3,8))&amp;RIGHT("0"&amp;CEILING((ROW()-1+SELECT!$P$3)/8,1),2)))</f>
        <v/>
      </c>
    </row>
    <row r="26" ht="14.25" customHeight="1">
      <c r="A26" s="5" t="str">
        <f>IFERROR(INDIRECT("'FROM_NGS3_PCR-1'!"&amp;CHAR(COLUMN()+64)&amp;CALC_selection!$H26,TRUE),"")</f>
        <v/>
      </c>
      <c r="B26" s="5" t="str">
        <f>IFERROR(INDIRECT("'FROM_NGS3_PCR-1'!"&amp;CHAR(COLUMN()+64)&amp;CALC_selection!$H26,TRUE),"")</f>
        <v/>
      </c>
      <c r="C26" s="5" t="str">
        <f>IFERROR(INDIRECT("'FROM_NGS3_PCR-1'!"&amp;CHAR(COLUMN()+64)&amp;CALC_selection!$H26,TRUE),"")</f>
        <v/>
      </c>
      <c r="D26" s="5" t="str">
        <f>IFERROR(INDIRECT("'FROM_NGS3_PCR-1'!"&amp;CHAR(COLUMN()+64)&amp;CALC_selection!$H26,TRUE),"")</f>
        <v/>
      </c>
      <c r="E26" s="5" t="str">
        <f>IFERROR(INDIRECT("'FROM_NGS3_PCR-1'!"&amp;CHAR(COLUMN()+64)&amp;CALC_selection!$H26,TRUE),"")</f>
        <v/>
      </c>
      <c r="F26" s="5" t="str">
        <f>IFERROR(INDIRECT("'FROM_NGS3_PCR-1'!"&amp;CHAR(COLUMN()+64)&amp;CALC_selection!$H26,TRUE),"")</f>
        <v/>
      </c>
      <c r="G26" s="5" t="str">
        <f>IFERROR(INDIRECT("'FROM_NGS3_PCR-1'!"&amp;CHAR(COLUMN()+64)&amp;CALC_selection!$H26,TRUE),"")</f>
        <v/>
      </c>
      <c r="H26" s="5" t="str">
        <f>IFERROR(INDIRECT("'FROM_NGS3_PCR-1'!"&amp;CHAR(COLUMN()+64)&amp;CALC_selection!$H26,TRUE),"")</f>
        <v/>
      </c>
      <c r="I26" s="5" t="str">
        <f>IFERROR(INDIRECT("'FROM_NGS3_PCR-1'!"&amp;CHAR(COLUMN()+64)&amp;CALC_selection!$H26,TRUE),"")</f>
        <v/>
      </c>
      <c r="J26" s="5" t="str">
        <f>IFERROR(INDIRECT("'FROM_NGS3_PCR-1'!"&amp;CHAR(COLUMN()+64)&amp;CALC_selection!$H26,TRUE),"")</f>
        <v/>
      </c>
      <c r="K26" s="5" t="str">
        <f>IFERROR(INDIRECT("'FROM_NGS3_PCR-1'!"&amp;CHAR(COLUMN()+64)&amp;CALC_selection!$H26,TRUE),"")</f>
        <v/>
      </c>
      <c r="L26" s="5" t="str">
        <f>IFERROR(INDIRECT("'FROM_NGS3_PCR-1'!"&amp;CHAR(COLUMN()+64)&amp;CALC_selection!$H26,TRUE),"")</f>
        <v/>
      </c>
      <c r="M26" s="5" t="str">
        <f>IFERROR(INDIRECT("'FROM_NGS3_PCR-1'!"&amp;CHAR(COLUMN()+64)&amp;CALC_selection!$H26,TRUE),"")</f>
        <v/>
      </c>
      <c r="N26" s="5" t="str">
        <f>IFERROR(INDIRECT("'FROM_NGS3_PCR-1'!"&amp;CHAR(COLUMN()+64)&amp;CALC_selection!$H26,TRUE),"")</f>
        <v/>
      </c>
      <c r="O26" s="5" t="str">
        <f>IFERROR(INDIRECT("'FROM_NGS3_PCR-1'!"&amp;CHAR(COLUMN()+64)&amp;CALC_selection!$H26,TRUE),"")</f>
        <v/>
      </c>
      <c r="P26" s="5" t="str">
        <f>IFERROR(INDIRECT("'FROM_NGS3_PCR-1'!"&amp;CHAR(COLUMN()+64)&amp;CALC_selection!$H26,TRUE),"")</f>
        <v/>
      </c>
      <c r="Q26" s="5" t="str">
        <f>IFERROR(INDIRECT("'FROM_NGS3_PCR-1'!"&amp;CHAR(COLUMN()+64)&amp;CALC_selection!$H26,TRUE),"")</f>
        <v/>
      </c>
      <c r="R26" s="5" t="str">
        <f>IFERROR(INDIRECT("'FROM_NGS3_PCR-1'!"&amp;CHAR(COLUMN()+64)&amp;CALC_selection!$H26,TRUE),"")</f>
        <v/>
      </c>
      <c r="S26" s="5" t="str">
        <f>IFERROR(INDIRECT("'FROM_NGS3_PCR-1'!"&amp;CHAR(COLUMN()+64)&amp;CALC_selection!$H26,TRUE),"")</f>
        <v/>
      </c>
      <c r="T26" s="5" t="str">
        <f>IFERROR(INDIRECT("'FROM_NGS3_PCR-1'!"&amp;CHAR(COLUMN()+64)&amp;CALC_selection!$H26,TRUE),"")</f>
        <v/>
      </c>
      <c r="U26" s="5" t="str">
        <f>IFERROR(INDIRECT("'FROM_NGS3_PCR-1'!"&amp;CHAR(COLUMN()+64)&amp;CALC_selection!$H26,TRUE),"")</f>
        <v/>
      </c>
      <c r="V26" s="5" t="str">
        <f>IFERROR(INDIRECT("'FROM_NGS3_PCR-1'!"&amp;CHAR(COLUMN()+64)&amp;CALC_selection!$H26,TRUE),"")</f>
        <v/>
      </c>
      <c r="W26" s="5" t="str">
        <f>IFERROR(INDIRECT("'FROM_NGS3_PCR-1'!"&amp;CHAR(COLUMN()+64)&amp;CALC_selection!$H26,TRUE),"")</f>
        <v/>
      </c>
      <c r="X26" s="5" t="str">
        <f>IFERROR(INDIRECT("'FROM_NGS3_PCR-1'!"&amp;CHAR(COLUMN()+64)&amp;CALC_selection!$H26,TRUE),"")</f>
        <v/>
      </c>
      <c r="Y26" s="5" t="str">
        <f>IFERROR(INDIRECT("'FROM_NGS3_PCR-1'!"&amp;CHAR(COLUMN()+64)&amp;CALC_selection!$H26,TRUE),"")</f>
        <v/>
      </c>
      <c r="Z26" s="57"/>
      <c r="AA26" s="5" t="str">
        <f>IF(A26="","",IF(ROW()+SELECT!$P$3&gt;97,"OVERFLOW",CHAR(65+MOD(ROW()-2+SELECT!$P$3,8))&amp;RIGHT("0"&amp;CEILING((ROW()-1+SELECT!$P$3)/8,1),2)))</f>
        <v/>
      </c>
    </row>
    <row r="27" ht="14.25" customHeight="1">
      <c r="A27" s="5" t="str">
        <f>IFERROR(INDIRECT("'FROM_NGS3_PCR-1'!"&amp;CHAR(COLUMN()+64)&amp;CALC_selection!$H27,TRUE),"")</f>
        <v/>
      </c>
      <c r="B27" s="5" t="str">
        <f>IFERROR(INDIRECT("'FROM_NGS3_PCR-1'!"&amp;CHAR(COLUMN()+64)&amp;CALC_selection!$H27,TRUE),"")</f>
        <v/>
      </c>
      <c r="C27" s="5" t="str">
        <f>IFERROR(INDIRECT("'FROM_NGS3_PCR-1'!"&amp;CHAR(COLUMN()+64)&amp;CALC_selection!$H27,TRUE),"")</f>
        <v/>
      </c>
      <c r="D27" s="5" t="str">
        <f>IFERROR(INDIRECT("'FROM_NGS3_PCR-1'!"&amp;CHAR(COLUMN()+64)&amp;CALC_selection!$H27,TRUE),"")</f>
        <v/>
      </c>
      <c r="E27" s="5" t="str">
        <f>IFERROR(INDIRECT("'FROM_NGS3_PCR-1'!"&amp;CHAR(COLUMN()+64)&amp;CALC_selection!$H27,TRUE),"")</f>
        <v/>
      </c>
      <c r="F27" s="5" t="str">
        <f>IFERROR(INDIRECT("'FROM_NGS3_PCR-1'!"&amp;CHAR(COLUMN()+64)&amp;CALC_selection!$H27,TRUE),"")</f>
        <v/>
      </c>
      <c r="G27" s="5" t="str">
        <f>IFERROR(INDIRECT("'FROM_NGS3_PCR-1'!"&amp;CHAR(COLUMN()+64)&amp;CALC_selection!$H27,TRUE),"")</f>
        <v/>
      </c>
      <c r="H27" s="5" t="str">
        <f>IFERROR(INDIRECT("'FROM_NGS3_PCR-1'!"&amp;CHAR(COLUMN()+64)&amp;CALC_selection!$H27,TRUE),"")</f>
        <v/>
      </c>
      <c r="I27" s="5" t="str">
        <f>IFERROR(INDIRECT("'FROM_NGS3_PCR-1'!"&amp;CHAR(COLUMN()+64)&amp;CALC_selection!$H27,TRUE),"")</f>
        <v/>
      </c>
      <c r="J27" s="5" t="str">
        <f>IFERROR(INDIRECT("'FROM_NGS3_PCR-1'!"&amp;CHAR(COLUMN()+64)&amp;CALC_selection!$H27,TRUE),"")</f>
        <v/>
      </c>
      <c r="K27" s="5" t="str">
        <f>IFERROR(INDIRECT("'FROM_NGS3_PCR-1'!"&amp;CHAR(COLUMN()+64)&amp;CALC_selection!$H27,TRUE),"")</f>
        <v/>
      </c>
      <c r="L27" s="5" t="str">
        <f>IFERROR(INDIRECT("'FROM_NGS3_PCR-1'!"&amp;CHAR(COLUMN()+64)&amp;CALC_selection!$H27,TRUE),"")</f>
        <v/>
      </c>
      <c r="M27" s="5" t="str">
        <f>IFERROR(INDIRECT("'FROM_NGS3_PCR-1'!"&amp;CHAR(COLUMN()+64)&amp;CALC_selection!$H27,TRUE),"")</f>
        <v/>
      </c>
      <c r="N27" s="5" t="str">
        <f>IFERROR(INDIRECT("'FROM_NGS3_PCR-1'!"&amp;CHAR(COLUMN()+64)&amp;CALC_selection!$H27,TRUE),"")</f>
        <v/>
      </c>
      <c r="O27" s="5" t="str">
        <f>IFERROR(INDIRECT("'FROM_NGS3_PCR-1'!"&amp;CHAR(COLUMN()+64)&amp;CALC_selection!$H27,TRUE),"")</f>
        <v/>
      </c>
      <c r="P27" s="5" t="str">
        <f>IFERROR(INDIRECT("'FROM_NGS3_PCR-1'!"&amp;CHAR(COLUMN()+64)&amp;CALC_selection!$H27,TRUE),"")</f>
        <v/>
      </c>
      <c r="Q27" s="5" t="str">
        <f>IFERROR(INDIRECT("'FROM_NGS3_PCR-1'!"&amp;CHAR(COLUMN()+64)&amp;CALC_selection!$H27,TRUE),"")</f>
        <v/>
      </c>
      <c r="R27" s="5" t="str">
        <f>IFERROR(INDIRECT("'FROM_NGS3_PCR-1'!"&amp;CHAR(COLUMN()+64)&amp;CALC_selection!$H27,TRUE),"")</f>
        <v/>
      </c>
      <c r="S27" s="5" t="str">
        <f>IFERROR(INDIRECT("'FROM_NGS3_PCR-1'!"&amp;CHAR(COLUMN()+64)&amp;CALC_selection!$H27,TRUE),"")</f>
        <v/>
      </c>
      <c r="T27" s="5" t="str">
        <f>IFERROR(INDIRECT("'FROM_NGS3_PCR-1'!"&amp;CHAR(COLUMN()+64)&amp;CALC_selection!$H27,TRUE),"")</f>
        <v/>
      </c>
      <c r="U27" s="5" t="str">
        <f>IFERROR(INDIRECT("'FROM_NGS3_PCR-1'!"&amp;CHAR(COLUMN()+64)&amp;CALC_selection!$H27,TRUE),"")</f>
        <v/>
      </c>
      <c r="V27" s="5" t="str">
        <f>IFERROR(INDIRECT("'FROM_NGS3_PCR-1'!"&amp;CHAR(COLUMN()+64)&amp;CALC_selection!$H27,TRUE),"")</f>
        <v/>
      </c>
      <c r="W27" s="5" t="str">
        <f>IFERROR(INDIRECT("'FROM_NGS3_PCR-1'!"&amp;CHAR(COLUMN()+64)&amp;CALC_selection!$H27,TRUE),"")</f>
        <v/>
      </c>
      <c r="X27" s="5" t="str">
        <f>IFERROR(INDIRECT("'FROM_NGS3_PCR-1'!"&amp;CHAR(COLUMN()+64)&amp;CALC_selection!$H27,TRUE),"")</f>
        <v/>
      </c>
      <c r="Y27" s="5" t="str">
        <f>IFERROR(INDIRECT("'FROM_NGS3_PCR-1'!"&amp;CHAR(COLUMN()+64)&amp;CALC_selection!$H27,TRUE),"")</f>
        <v/>
      </c>
      <c r="Z27" s="57"/>
      <c r="AA27" s="5" t="str">
        <f>IF(A27="","",IF(ROW()+SELECT!$P$3&gt;97,"OVERFLOW",CHAR(65+MOD(ROW()-2+SELECT!$P$3,8))&amp;RIGHT("0"&amp;CEILING((ROW()-1+SELECT!$P$3)/8,1),2)))</f>
        <v/>
      </c>
    </row>
    <row r="28" ht="14.25" customHeight="1">
      <c r="A28" s="5" t="str">
        <f>IFERROR(INDIRECT("'FROM_NGS3_PCR-1'!"&amp;CHAR(COLUMN()+64)&amp;CALC_selection!$H28,TRUE),"")</f>
        <v/>
      </c>
      <c r="B28" s="5" t="str">
        <f>IFERROR(INDIRECT("'FROM_NGS3_PCR-1'!"&amp;CHAR(COLUMN()+64)&amp;CALC_selection!$H28,TRUE),"")</f>
        <v/>
      </c>
      <c r="C28" s="5" t="str">
        <f>IFERROR(INDIRECT("'FROM_NGS3_PCR-1'!"&amp;CHAR(COLUMN()+64)&amp;CALC_selection!$H28,TRUE),"")</f>
        <v/>
      </c>
      <c r="D28" s="5" t="str">
        <f>IFERROR(INDIRECT("'FROM_NGS3_PCR-1'!"&amp;CHAR(COLUMN()+64)&amp;CALC_selection!$H28,TRUE),"")</f>
        <v/>
      </c>
      <c r="E28" s="5" t="str">
        <f>IFERROR(INDIRECT("'FROM_NGS3_PCR-1'!"&amp;CHAR(COLUMN()+64)&amp;CALC_selection!$H28,TRUE),"")</f>
        <v/>
      </c>
      <c r="F28" s="5" t="str">
        <f>IFERROR(INDIRECT("'FROM_NGS3_PCR-1'!"&amp;CHAR(COLUMN()+64)&amp;CALC_selection!$H28,TRUE),"")</f>
        <v/>
      </c>
      <c r="G28" s="5" t="str">
        <f>IFERROR(INDIRECT("'FROM_NGS3_PCR-1'!"&amp;CHAR(COLUMN()+64)&amp;CALC_selection!$H28,TRUE),"")</f>
        <v/>
      </c>
      <c r="H28" s="5" t="str">
        <f>IFERROR(INDIRECT("'FROM_NGS3_PCR-1'!"&amp;CHAR(COLUMN()+64)&amp;CALC_selection!$H28,TRUE),"")</f>
        <v/>
      </c>
      <c r="I28" s="5" t="str">
        <f>IFERROR(INDIRECT("'FROM_NGS3_PCR-1'!"&amp;CHAR(COLUMN()+64)&amp;CALC_selection!$H28,TRUE),"")</f>
        <v/>
      </c>
      <c r="J28" s="5" t="str">
        <f>IFERROR(INDIRECT("'FROM_NGS3_PCR-1'!"&amp;CHAR(COLUMN()+64)&amp;CALC_selection!$H28,TRUE),"")</f>
        <v/>
      </c>
      <c r="K28" s="5" t="str">
        <f>IFERROR(INDIRECT("'FROM_NGS3_PCR-1'!"&amp;CHAR(COLUMN()+64)&amp;CALC_selection!$H28,TRUE),"")</f>
        <v/>
      </c>
      <c r="L28" s="5" t="str">
        <f>IFERROR(INDIRECT("'FROM_NGS3_PCR-1'!"&amp;CHAR(COLUMN()+64)&amp;CALC_selection!$H28,TRUE),"")</f>
        <v/>
      </c>
      <c r="M28" s="5" t="str">
        <f>IFERROR(INDIRECT("'FROM_NGS3_PCR-1'!"&amp;CHAR(COLUMN()+64)&amp;CALC_selection!$H28,TRUE),"")</f>
        <v/>
      </c>
      <c r="N28" s="5" t="str">
        <f>IFERROR(INDIRECT("'FROM_NGS3_PCR-1'!"&amp;CHAR(COLUMN()+64)&amp;CALC_selection!$H28,TRUE),"")</f>
        <v/>
      </c>
      <c r="O28" s="5" t="str">
        <f>IFERROR(INDIRECT("'FROM_NGS3_PCR-1'!"&amp;CHAR(COLUMN()+64)&amp;CALC_selection!$H28,TRUE),"")</f>
        <v/>
      </c>
      <c r="P28" s="5" t="str">
        <f>IFERROR(INDIRECT("'FROM_NGS3_PCR-1'!"&amp;CHAR(COLUMN()+64)&amp;CALC_selection!$H28,TRUE),"")</f>
        <v/>
      </c>
      <c r="Q28" s="5" t="str">
        <f>IFERROR(INDIRECT("'FROM_NGS3_PCR-1'!"&amp;CHAR(COLUMN()+64)&amp;CALC_selection!$H28,TRUE),"")</f>
        <v/>
      </c>
      <c r="R28" s="5" t="str">
        <f>IFERROR(INDIRECT("'FROM_NGS3_PCR-1'!"&amp;CHAR(COLUMN()+64)&amp;CALC_selection!$H28,TRUE),"")</f>
        <v/>
      </c>
      <c r="S28" s="5" t="str">
        <f>IFERROR(INDIRECT("'FROM_NGS3_PCR-1'!"&amp;CHAR(COLUMN()+64)&amp;CALC_selection!$H28,TRUE),"")</f>
        <v/>
      </c>
      <c r="T28" s="5" t="str">
        <f>IFERROR(INDIRECT("'FROM_NGS3_PCR-1'!"&amp;CHAR(COLUMN()+64)&amp;CALC_selection!$H28,TRUE),"")</f>
        <v/>
      </c>
      <c r="U28" s="5" t="str">
        <f>IFERROR(INDIRECT("'FROM_NGS3_PCR-1'!"&amp;CHAR(COLUMN()+64)&amp;CALC_selection!$H28,TRUE),"")</f>
        <v/>
      </c>
      <c r="V28" s="5" t="str">
        <f>IFERROR(INDIRECT("'FROM_NGS3_PCR-1'!"&amp;CHAR(COLUMN()+64)&amp;CALC_selection!$H28,TRUE),"")</f>
        <v/>
      </c>
      <c r="W28" s="5" t="str">
        <f>IFERROR(INDIRECT("'FROM_NGS3_PCR-1'!"&amp;CHAR(COLUMN()+64)&amp;CALC_selection!$H28,TRUE),"")</f>
        <v/>
      </c>
      <c r="X28" s="5" t="str">
        <f>IFERROR(INDIRECT("'FROM_NGS3_PCR-1'!"&amp;CHAR(COLUMN()+64)&amp;CALC_selection!$H28,TRUE),"")</f>
        <v/>
      </c>
      <c r="Y28" s="5" t="str">
        <f>IFERROR(INDIRECT("'FROM_NGS3_PCR-1'!"&amp;CHAR(COLUMN()+64)&amp;CALC_selection!$H28,TRUE),"")</f>
        <v/>
      </c>
      <c r="Z28" s="57"/>
      <c r="AA28" s="5" t="str">
        <f>IF(A28="","",IF(ROW()+SELECT!$P$3&gt;97,"OVERFLOW",CHAR(65+MOD(ROW()-2+SELECT!$P$3,8))&amp;RIGHT("0"&amp;CEILING((ROW()-1+SELECT!$P$3)/8,1),2)))</f>
        <v/>
      </c>
    </row>
    <row r="29" ht="14.25" customHeight="1">
      <c r="A29" s="5" t="str">
        <f>IFERROR(INDIRECT("'FROM_NGS3_PCR-1'!"&amp;CHAR(COLUMN()+64)&amp;CALC_selection!$H29,TRUE),"")</f>
        <v/>
      </c>
      <c r="B29" s="5" t="str">
        <f>IFERROR(INDIRECT("'FROM_NGS3_PCR-1'!"&amp;CHAR(COLUMN()+64)&amp;CALC_selection!$H29,TRUE),"")</f>
        <v/>
      </c>
      <c r="C29" s="5" t="str">
        <f>IFERROR(INDIRECT("'FROM_NGS3_PCR-1'!"&amp;CHAR(COLUMN()+64)&amp;CALC_selection!$H29,TRUE),"")</f>
        <v/>
      </c>
      <c r="D29" s="5" t="str">
        <f>IFERROR(INDIRECT("'FROM_NGS3_PCR-1'!"&amp;CHAR(COLUMN()+64)&amp;CALC_selection!$H29,TRUE),"")</f>
        <v/>
      </c>
      <c r="E29" s="5" t="str">
        <f>IFERROR(INDIRECT("'FROM_NGS3_PCR-1'!"&amp;CHAR(COLUMN()+64)&amp;CALC_selection!$H29,TRUE),"")</f>
        <v/>
      </c>
      <c r="F29" s="5" t="str">
        <f>IFERROR(INDIRECT("'FROM_NGS3_PCR-1'!"&amp;CHAR(COLUMN()+64)&amp;CALC_selection!$H29,TRUE),"")</f>
        <v/>
      </c>
      <c r="G29" s="5" t="str">
        <f>IFERROR(INDIRECT("'FROM_NGS3_PCR-1'!"&amp;CHAR(COLUMN()+64)&amp;CALC_selection!$H29,TRUE),"")</f>
        <v/>
      </c>
      <c r="H29" s="5" t="str">
        <f>IFERROR(INDIRECT("'FROM_NGS3_PCR-1'!"&amp;CHAR(COLUMN()+64)&amp;CALC_selection!$H29,TRUE),"")</f>
        <v/>
      </c>
      <c r="I29" s="5" t="str">
        <f>IFERROR(INDIRECT("'FROM_NGS3_PCR-1'!"&amp;CHAR(COLUMN()+64)&amp;CALC_selection!$H29,TRUE),"")</f>
        <v/>
      </c>
      <c r="J29" s="5" t="str">
        <f>IFERROR(INDIRECT("'FROM_NGS3_PCR-1'!"&amp;CHAR(COLUMN()+64)&amp;CALC_selection!$H29,TRUE),"")</f>
        <v/>
      </c>
      <c r="K29" s="5" t="str">
        <f>IFERROR(INDIRECT("'FROM_NGS3_PCR-1'!"&amp;CHAR(COLUMN()+64)&amp;CALC_selection!$H29,TRUE),"")</f>
        <v/>
      </c>
      <c r="L29" s="5" t="str">
        <f>IFERROR(INDIRECT("'FROM_NGS3_PCR-1'!"&amp;CHAR(COLUMN()+64)&amp;CALC_selection!$H29,TRUE),"")</f>
        <v/>
      </c>
      <c r="M29" s="5" t="str">
        <f>IFERROR(INDIRECT("'FROM_NGS3_PCR-1'!"&amp;CHAR(COLUMN()+64)&amp;CALC_selection!$H29,TRUE),"")</f>
        <v/>
      </c>
      <c r="N29" s="5" t="str">
        <f>IFERROR(INDIRECT("'FROM_NGS3_PCR-1'!"&amp;CHAR(COLUMN()+64)&amp;CALC_selection!$H29,TRUE),"")</f>
        <v/>
      </c>
      <c r="O29" s="5" t="str">
        <f>IFERROR(INDIRECT("'FROM_NGS3_PCR-1'!"&amp;CHAR(COLUMN()+64)&amp;CALC_selection!$H29,TRUE),"")</f>
        <v/>
      </c>
      <c r="P29" s="5" t="str">
        <f>IFERROR(INDIRECT("'FROM_NGS3_PCR-1'!"&amp;CHAR(COLUMN()+64)&amp;CALC_selection!$H29,TRUE),"")</f>
        <v/>
      </c>
      <c r="Q29" s="5" t="str">
        <f>IFERROR(INDIRECT("'FROM_NGS3_PCR-1'!"&amp;CHAR(COLUMN()+64)&amp;CALC_selection!$H29,TRUE),"")</f>
        <v/>
      </c>
      <c r="R29" s="5" t="str">
        <f>IFERROR(INDIRECT("'FROM_NGS3_PCR-1'!"&amp;CHAR(COLUMN()+64)&amp;CALC_selection!$H29,TRUE),"")</f>
        <v/>
      </c>
      <c r="S29" s="5" t="str">
        <f>IFERROR(INDIRECT("'FROM_NGS3_PCR-1'!"&amp;CHAR(COLUMN()+64)&amp;CALC_selection!$H29,TRUE),"")</f>
        <v/>
      </c>
      <c r="T29" s="5" t="str">
        <f>IFERROR(INDIRECT("'FROM_NGS3_PCR-1'!"&amp;CHAR(COLUMN()+64)&amp;CALC_selection!$H29,TRUE),"")</f>
        <v/>
      </c>
      <c r="U29" s="5" t="str">
        <f>IFERROR(INDIRECT("'FROM_NGS3_PCR-1'!"&amp;CHAR(COLUMN()+64)&amp;CALC_selection!$H29,TRUE),"")</f>
        <v/>
      </c>
      <c r="V29" s="5" t="str">
        <f>IFERROR(INDIRECT("'FROM_NGS3_PCR-1'!"&amp;CHAR(COLUMN()+64)&amp;CALC_selection!$H29,TRUE),"")</f>
        <v/>
      </c>
      <c r="W29" s="5" t="str">
        <f>IFERROR(INDIRECT("'FROM_NGS3_PCR-1'!"&amp;CHAR(COLUMN()+64)&amp;CALC_selection!$H29,TRUE),"")</f>
        <v/>
      </c>
      <c r="X29" s="5" t="str">
        <f>IFERROR(INDIRECT("'FROM_NGS3_PCR-1'!"&amp;CHAR(COLUMN()+64)&amp;CALC_selection!$H29,TRUE),"")</f>
        <v/>
      </c>
      <c r="Y29" s="5" t="str">
        <f>IFERROR(INDIRECT("'FROM_NGS3_PCR-1'!"&amp;CHAR(COLUMN()+64)&amp;CALC_selection!$H29,TRUE),"")</f>
        <v/>
      </c>
      <c r="Z29" s="57"/>
      <c r="AA29" s="5" t="str">
        <f>IF(A29="","",IF(ROW()+SELECT!$P$3&gt;97,"OVERFLOW",CHAR(65+MOD(ROW()-2+SELECT!$P$3,8))&amp;RIGHT("0"&amp;CEILING((ROW()-1+SELECT!$P$3)/8,1),2)))</f>
        <v/>
      </c>
    </row>
    <row r="30" ht="14.25" customHeight="1">
      <c r="A30" s="5" t="str">
        <f>IFERROR(INDIRECT("'FROM_NGS3_PCR-1'!"&amp;CHAR(COLUMN()+64)&amp;CALC_selection!$H30,TRUE),"")</f>
        <v/>
      </c>
      <c r="B30" s="5" t="str">
        <f>IFERROR(INDIRECT("'FROM_NGS3_PCR-1'!"&amp;CHAR(COLUMN()+64)&amp;CALC_selection!$H30,TRUE),"")</f>
        <v/>
      </c>
      <c r="C30" s="5" t="str">
        <f>IFERROR(INDIRECT("'FROM_NGS3_PCR-1'!"&amp;CHAR(COLUMN()+64)&amp;CALC_selection!$H30,TRUE),"")</f>
        <v/>
      </c>
      <c r="D30" s="5" t="str">
        <f>IFERROR(INDIRECT("'FROM_NGS3_PCR-1'!"&amp;CHAR(COLUMN()+64)&amp;CALC_selection!$H30,TRUE),"")</f>
        <v/>
      </c>
      <c r="E30" s="5" t="str">
        <f>IFERROR(INDIRECT("'FROM_NGS3_PCR-1'!"&amp;CHAR(COLUMN()+64)&amp;CALC_selection!$H30,TRUE),"")</f>
        <v/>
      </c>
      <c r="F30" s="5" t="str">
        <f>IFERROR(INDIRECT("'FROM_NGS3_PCR-1'!"&amp;CHAR(COLUMN()+64)&amp;CALC_selection!$H30,TRUE),"")</f>
        <v/>
      </c>
      <c r="G30" s="5" t="str">
        <f>IFERROR(INDIRECT("'FROM_NGS3_PCR-1'!"&amp;CHAR(COLUMN()+64)&amp;CALC_selection!$H30,TRUE),"")</f>
        <v/>
      </c>
      <c r="H30" s="5" t="str">
        <f>IFERROR(INDIRECT("'FROM_NGS3_PCR-1'!"&amp;CHAR(COLUMN()+64)&amp;CALC_selection!$H30,TRUE),"")</f>
        <v/>
      </c>
      <c r="I30" s="5" t="str">
        <f>IFERROR(INDIRECT("'FROM_NGS3_PCR-1'!"&amp;CHAR(COLUMN()+64)&amp;CALC_selection!$H30,TRUE),"")</f>
        <v/>
      </c>
      <c r="J30" s="5" t="str">
        <f>IFERROR(INDIRECT("'FROM_NGS3_PCR-1'!"&amp;CHAR(COLUMN()+64)&amp;CALC_selection!$H30,TRUE),"")</f>
        <v/>
      </c>
      <c r="K30" s="5" t="str">
        <f>IFERROR(INDIRECT("'FROM_NGS3_PCR-1'!"&amp;CHAR(COLUMN()+64)&amp;CALC_selection!$H30,TRUE),"")</f>
        <v/>
      </c>
      <c r="L30" s="5" t="str">
        <f>IFERROR(INDIRECT("'FROM_NGS3_PCR-1'!"&amp;CHAR(COLUMN()+64)&amp;CALC_selection!$H30,TRUE),"")</f>
        <v/>
      </c>
      <c r="M30" s="5" t="str">
        <f>IFERROR(INDIRECT("'FROM_NGS3_PCR-1'!"&amp;CHAR(COLUMN()+64)&amp;CALC_selection!$H30,TRUE),"")</f>
        <v/>
      </c>
      <c r="N30" s="5" t="str">
        <f>IFERROR(INDIRECT("'FROM_NGS3_PCR-1'!"&amp;CHAR(COLUMN()+64)&amp;CALC_selection!$H30,TRUE),"")</f>
        <v/>
      </c>
      <c r="O30" s="5" t="str">
        <f>IFERROR(INDIRECT("'FROM_NGS3_PCR-1'!"&amp;CHAR(COLUMN()+64)&amp;CALC_selection!$H30,TRUE),"")</f>
        <v/>
      </c>
      <c r="P30" s="5" t="str">
        <f>IFERROR(INDIRECT("'FROM_NGS3_PCR-1'!"&amp;CHAR(COLUMN()+64)&amp;CALC_selection!$H30,TRUE),"")</f>
        <v/>
      </c>
      <c r="Q30" s="5" t="str">
        <f>IFERROR(INDIRECT("'FROM_NGS3_PCR-1'!"&amp;CHAR(COLUMN()+64)&amp;CALC_selection!$H30,TRUE),"")</f>
        <v/>
      </c>
      <c r="R30" s="5" t="str">
        <f>IFERROR(INDIRECT("'FROM_NGS3_PCR-1'!"&amp;CHAR(COLUMN()+64)&amp;CALC_selection!$H30,TRUE),"")</f>
        <v/>
      </c>
      <c r="S30" s="5" t="str">
        <f>IFERROR(INDIRECT("'FROM_NGS3_PCR-1'!"&amp;CHAR(COLUMN()+64)&amp;CALC_selection!$H30,TRUE),"")</f>
        <v/>
      </c>
      <c r="T30" s="5" t="str">
        <f>IFERROR(INDIRECT("'FROM_NGS3_PCR-1'!"&amp;CHAR(COLUMN()+64)&amp;CALC_selection!$H30,TRUE),"")</f>
        <v/>
      </c>
      <c r="U30" s="5" t="str">
        <f>IFERROR(INDIRECT("'FROM_NGS3_PCR-1'!"&amp;CHAR(COLUMN()+64)&amp;CALC_selection!$H30,TRUE),"")</f>
        <v/>
      </c>
      <c r="V30" s="5" t="str">
        <f>IFERROR(INDIRECT("'FROM_NGS3_PCR-1'!"&amp;CHAR(COLUMN()+64)&amp;CALC_selection!$H30,TRUE),"")</f>
        <v/>
      </c>
      <c r="W30" s="5" t="str">
        <f>IFERROR(INDIRECT("'FROM_NGS3_PCR-1'!"&amp;CHAR(COLUMN()+64)&amp;CALC_selection!$H30,TRUE),"")</f>
        <v/>
      </c>
      <c r="X30" s="5" t="str">
        <f>IFERROR(INDIRECT("'FROM_NGS3_PCR-1'!"&amp;CHAR(COLUMN()+64)&amp;CALC_selection!$H30,TRUE),"")</f>
        <v/>
      </c>
      <c r="Y30" s="5" t="str">
        <f>IFERROR(INDIRECT("'FROM_NGS3_PCR-1'!"&amp;CHAR(COLUMN()+64)&amp;CALC_selection!$H30,TRUE),"")</f>
        <v/>
      </c>
      <c r="Z30" s="57"/>
      <c r="AA30" s="5" t="str">
        <f>IF(A30="","",IF(ROW()+SELECT!$P$3&gt;97,"OVERFLOW",CHAR(65+MOD(ROW()-2+SELECT!$P$3,8))&amp;RIGHT("0"&amp;CEILING((ROW()-1+SELECT!$P$3)/8,1),2)))</f>
        <v/>
      </c>
    </row>
    <row r="31" ht="14.25" customHeight="1">
      <c r="A31" s="5" t="str">
        <f>IFERROR(INDIRECT("'FROM_NGS3_PCR-1'!"&amp;CHAR(COLUMN()+64)&amp;CALC_selection!$H31,TRUE),"")</f>
        <v/>
      </c>
      <c r="B31" s="5" t="str">
        <f>IFERROR(INDIRECT("'FROM_NGS3_PCR-1'!"&amp;CHAR(COLUMN()+64)&amp;CALC_selection!$H31,TRUE),"")</f>
        <v/>
      </c>
      <c r="C31" s="5" t="str">
        <f>IFERROR(INDIRECT("'FROM_NGS3_PCR-1'!"&amp;CHAR(COLUMN()+64)&amp;CALC_selection!$H31,TRUE),"")</f>
        <v/>
      </c>
      <c r="D31" s="5" t="str">
        <f>IFERROR(INDIRECT("'FROM_NGS3_PCR-1'!"&amp;CHAR(COLUMN()+64)&amp;CALC_selection!$H31,TRUE),"")</f>
        <v/>
      </c>
      <c r="E31" s="5" t="str">
        <f>IFERROR(INDIRECT("'FROM_NGS3_PCR-1'!"&amp;CHAR(COLUMN()+64)&amp;CALC_selection!$H31,TRUE),"")</f>
        <v/>
      </c>
      <c r="F31" s="5" t="str">
        <f>IFERROR(INDIRECT("'FROM_NGS3_PCR-1'!"&amp;CHAR(COLUMN()+64)&amp;CALC_selection!$H31,TRUE),"")</f>
        <v/>
      </c>
      <c r="G31" s="5" t="str">
        <f>IFERROR(INDIRECT("'FROM_NGS3_PCR-1'!"&amp;CHAR(COLUMN()+64)&amp;CALC_selection!$H31,TRUE),"")</f>
        <v/>
      </c>
      <c r="H31" s="5" t="str">
        <f>IFERROR(INDIRECT("'FROM_NGS3_PCR-1'!"&amp;CHAR(COLUMN()+64)&amp;CALC_selection!$H31,TRUE),"")</f>
        <v/>
      </c>
      <c r="I31" s="5" t="str">
        <f>IFERROR(INDIRECT("'FROM_NGS3_PCR-1'!"&amp;CHAR(COLUMN()+64)&amp;CALC_selection!$H31,TRUE),"")</f>
        <v/>
      </c>
      <c r="J31" s="5" t="str">
        <f>IFERROR(INDIRECT("'FROM_NGS3_PCR-1'!"&amp;CHAR(COLUMN()+64)&amp;CALC_selection!$H31,TRUE),"")</f>
        <v/>
      </c>
      <c r="K31" s="5" t="str">
        <f>IFERROR(INDIRECT("'FROM_NGS3_PCR-1'!"&amp;CHAR(COLUMN()+64)&amp;CALC_selection!$H31,TRUE),"")</f>
        <v/>
      </c>
      <c r="L31" s="5" t="str">
        <f>IFERROR(INDIRECT("'FROM_NGS3_PCR-1'!"&amp;CHAR(COLUMN()+64)&amp;CALC_selection!$H31,TRUE),"")</f>
        <v/>
      </c>
      <c r="M31" s="5" t="str">
        <f>IFERROR(INDIRECT("'FROM_NGS3_PCR-1'!"&amp;CHAR(COLUMN()+64)&amp;CALC_selection!$H31,TRUE),"")</f>
        <v/>
      </c>
      <c r="N31" s="5" t="str">
        <f>IFERROR(INDIRECT("'FROM_NGS3_PCR-1'!"&amp;CHAR(COLUMN()+64)&amp;CALC_selection!$H31,TRUE),"")</f>
        <v/>
      </c>
      <c r="O31" s="5" t="str">
        <f>IFERROR(INDIRECT("'FROM_NGS3_PCR-1'!"&amp;CHAR(COLUMN()+64)&amp;CALC_selection!$H31,TRUE),"")</f>
        <v/>
      </c>
      <c r="P31" s="5" t="str">
        <f>IFERROR(INDIRECT("'FROM_NGS3_PCR-1'!"&amp;CHAR(COLUMN()+64)&amp;CALC_selection!$H31,TRUE),"")</f>
        <v/>
      </c>
      <c r="Q31" s="5" t="str">
        <f>IFERROR(INDIRECT("'FROM_NGS3_PCR-1'!"&amp;CHAR(COLUMN()+64)&amp;CALC_selection!$H31,TRUE),"")</f>
        <v/>
      </c>
      <c r="R31" s="5" t="str">
        <f>IFERROR(INDIRECT("'FROM_NGS3_PCR-1'!"&amp;CHAR(COLUMN()+64)&amp;CALC_selection!$H31,TRUE),"")</f>
        <v/>
      </c>
      <c r="S31" s="5" t="str">
        <f>IFERROR(INDIRECT("'FROM_NGS3_PCR-1'!"&amp;CHAR(COLUMN()+64)&amp;CALC_selection!$H31,TRUE),"")</f>
        <v/>
      </c>
      <c r="T31" s="5" t="str">
        <f>IFERROR(INDIRECT("'FROM_NGS3_PCR-1'!"&amp;CHAR(COLUMN()+64)&amp;CALC_selection!$H31,TRUE),"")</f>
        <v/>
      </c>
      <c r="U31" s="5" t="str">
        <f>IFERROR(INDIRECT("'FROM_NGS3_PCR-1'!"&amp;CHAR(COLUMN()+64)&amp;CALC_selection!$H31,TRUE),"")</f>
        <v/>
      </c>
      <c r="V31" s="5" t="str">
        <f>IFERROR(INDIRECT("'FROM_NGS3_PCR-1'!"&amp;CHAR(COLUMN()+64)&amp;CALC_selection!$H31,TRUE),"")</f>
        <v/>
      </c>
      <c r="W31" s="5" t="str">
        <f>IFERROR(INDIRECT("'FROM_NGS3_PCR-1'!"&amp;CHAR(COLUMN()+64)&amp;CALC_selection!$H31,TRUE),"")</f>
        <v/>
      </c>
      <c r="X31" s="5" t="str">
        <f>IFERROR(INDIRECT("'FROM_NGS3_PCR-1'!"&amp;CHAR(COLUMN()+64)&amp;CALC_selection!$H31,TRUE),"")</f>
        <v/>
      </c>
      <c r="Y31" s="5" t="str">
        <f>IFERROR(INDIRECT("'FROM_NGS3_PCR-1'!"&amp;CHAR(COLUMN()+64)&amp;CALC_selection!$H31,TRUE),"")</f>
        <v/>
      </c>
      <c r="Z31" s="57"/>
      <c r="AA31" s="5" t="str">
        <f>IF(A31="","",IF(ROW()+SELECT!$P$3&gt;97,"OVERFLOW",CHAR(65+MOD(ROW()-2+SELECT!$P$3,8))&amp;RIGHT("0"&amp;CEILING((ROW()-1+SELECT!$P$3)/8,1),2)))</f>
        <v/>
      </c>
    </row>
    <row r="32" ht="14.25" customHeight="1">
      <c r="A32" s="5" t="str">
        <f>IFERROR(INDIRECT("'FROM_NGS3_PCR-1'!"&amp;CHAR(COLUMN()+64)&amp;CALC_selection!$H32,TRUE),"")</f>
        <v/>
      </c>
      <c r="B32" s="5" t="str">
        <f>IFERROR(INDIRECT("'FROM_NGS3_PCR-1'!"&amp;CHAR(COLUMN()+64)&amp;CALC_selection!$H32,TRUE),"")</f>
        <v/>
      </c>
      <c r="C32" s="5" t="str">
        <f>IFERROR(INDIRECT("'FROM_NGS3_PCR-1'!"&amp;CHAR(COLUMN()+64)&amp;CALC_selection!$H32,TRUE),"")</f>
        <v/>
      </c>
      <c r="D32" s="5" t="str">
        <f>IFERROR(INDIRECT("'FROM_NGS3_PCR-1'!"&amp;CHAR(COLUMN()+64)&amp;CALC_selection!$H32,TRUE),"")</f>
        <v/>
      </c>
      <c r="E32" s="5" t="str">
        <f>IFERROR(INDIRECT("'FROM_NGS3_PCR-1'!"&amp;CHAR(COLUMN()+64)&amp;CALC_selection!$H32,TRUE),"")</f>
        <v/>
      </c>
      <c r="F32" s="5" t="str">
        <f>IFERROR(INDIRECT("'FROM_NGS3_PCR-1'!"&amp;CHAR(COLUMN()+64)&amp;CALC_selection!$H32,TRUE),"")</f>
        <v/>
      </c>
      <c r="G32" s="5" t="str">
        <f>IFERROR(INDIRECT("'FROM_NGS3_PCR-1'!"&amp;CHAR(COLUMN()+64)&amp;CALC_selection!$H32,TRUE),"")</f>
        <v/>
      </c>
      <c r="H32" s="5" t="str">
        <f>IFERROR(INDIRECT("'FROM_NGS3_PCR-1'!"&amp;CHAR(COLUMN()+64)&amp;CALC_selection!$H32,TRUE),"")</f>
        <v/>
      </c>
      <c r="I32" s="5" t="str">
        <f>IFERROR(INDIRECT("'FROM_NGS3_PCR-1'!"&amp;CHAR(COLUMN()+64)&amp;CALC_selection!$H32,TRUE),"")</f>
        <v/>
      </c>
      <c r="J32" s="5" t="str">
        <f>IFERROR(INDIRECT("'FROM_NGS3_PCR-1'!"&amp;CHAR(COLUMN()+64)&amp;CALC_selection!$H32,TRUE),"")</f>
        <v/>
      </c>
      <c r="K32" s="5" t="str">
        <f>IFERROR(INDIRECT("'FROM_NGS3_PCR-1'!"&amp;CHAR(COLUMN()+64)&amp;CALC_selection!$H32,TRUE),"")</f>
        <v/>
      </c>
      <c r="L32" s="5" t="str">
        <f>IFERROR(INDIRECT("'FROM_NGS3_PCR-1'!"&amp;CHAR(COLUMN()+64)&amp;CALC_selection!$H32,TRUE),"")</f>
        <v/>
      </c>
      <c r="M32" s="5" t="str">
        <f>IFERROR(INDIRECT("'FROM_NGS3_PCR-1'!"&amp;CHAR(COLUMN()+64)&amp;CALC_selection!$H32,TRUE),"")</f>
        <v/>
      </c>
      <c r="N32" s="5" t="str">
        <f>IFERROR(INDIRECT("'FROM_NGS3_PCR-1'!"&amp;CHAR(COLUMN()+64)&amp;CALC_selection!$H32,TRUE),"")</f>
        <v/>
      </c>
      <c r="O32" s="5" t="str">
        <f>IFERROR(INDIRECT("'FROM_NGS3_PCR-1'!"&amp;CHAR(COLUMN()+64)&amp;CALC_selection!$H32,TRUE),"")</f>
        <v/>
      </c>
      <c r="P32" s="5" t="str">
        <f>IFERROR(INDIRECT("'FROM_NGS3_PCR-1'!"&amp;CHAR(COLUMN()+64)&amp;CALC_selection!$H32,TRUE),"")</f>
        <v/>
      </c>
      <c r="Q32" s="5" t="str">
        <f>IFERROR(INDIRECT("'FROM_NGS3_PCR-1'!"&amp;CHAR(COLUMN()+64)&amp;CALC_selection!$H32,TRUE),"")</f>
        <v/>
      </c>
      <c r="R32" s="5" t="str">
        <f>IFERROR(INDIRECT("'FROM_NGS3_PCR-1'!"&amp;CHAR(COLUMN()+64)&amp;CALC_selection!$H32,TRUE),"")</f>
        <v/>
      </c>
      <c r="S32" s="5" t="str">
        <f>IFERROR(INDIRECT("'FROM_NGS3_PCR-1'!"&amp;CHAR(COLUMN()+64)&amp;CALC_selection!$H32,TRUE),"")</f>
        <v/>
      </c>
      <c r="T32" s="5" t="str">
        <f>IFERROR(INDIRECT("'FROM_NGS3_PCR-1'!"&amp;CHAR(COLUMN()+64)&amp;CALC_selection!$H32,TRUE),"")</f>
        <v/>
      </c>
      <c r="U32" s="5" t="str">
        <f>IFERROR(INDIRECT("'FROM_NGS3_PCR-1'!"&amp;CHAR(COLUMN()+64)&amp;CALC_selection!$H32,TRUE),"")</f>
        <v/>
      </c>
      <c r="V32" s="5" t="str">
        <f>IFERROR(INDIRECT("'FROM_NGS3_PCR-1'!"&amp;CHAR(COLUMN()+64)&amp;CALC_selection!$H32,TRUE),"")</f>
        <v/>
      </c>
      <c r="W32" s="5" t="str">
        <f>IFERROR(INDIRECT("'FROM_NGS3_PCR-1'!"&amp;CHAR(COLUMN()+64)&amp;CALC_selection!$H32,TRUE),"")</f>
        <v/>
      </c>
      <c r="X32" s="5" t="str">
        <f>IFERROR(INDIRECT("'FROM_NGS3_PCR-1'!"&amp;CHAR(COLUMN()+64)&amp;CALC_selection!$H32,TRUE),"")</f>
        <v/>
      </c>
      <c r="Y32" s="5" t="str">
        <f>IFERROR(INDIRECT("'FROM_NGS3_PCR-1'!"&amp;CHAR(COLUMN()+64)&amp;CALC_selection!$H32,TRUE),"")</f>
        <v/>
      </c>
      <c r="Z32" s="57"/>
      <c r="AA32" s="5" t="str">
        <f>IF(A32="","",IF(ROW()+SELECT!$P$3&gt;97,"OVERFLOW",CHAR(65+MOD(ROW()-2+SELECT!$P$3,8))&amp;RIGHT("0"&amp;CEILING((ROW()-1+SELECT!$P$3)/8,1),2)))</f>
        <v/>
      </c>
    </row>
    <row r="33" ht="14.25" customHeight="1">
      <c r="A33" s="5" t="str">
        <f>IFERROR(INDIRECT("'FROM_NGS3_PCR-1'!"&amp;CHAR(COLUMN()+64)&amp;CALC_selection!$H33,TRUE),"")</f>
        <v/>
      </c>
      <c r="B33" s="5" t="str">
        <f>IFERROR(INDIRECT("'FROM_NGS3_PCR-1'!"&amp;CHAR(COLUMN()+64)&amp;CALC_selection!$H33,TRUE),"")</f>
        <v/>
      </c>
      <c r="C33" s="5" t="str">
        <f>IFERROR(INDIRECT("'FROM_NGS3_PCR-1'!"&amp;CHAR(COLUMN()+64)&amp;CALC_selection!$H33,TRUE),"")</f>
        <v/>
      </c>
      <c r="D33" s="5" t="str">
        <f>IFERROR(INDIRECT("'FROM_NGS3_PCR-1'!"&amp;CHAR(COLUMN()+64)&amp;CALC_selection!$H33,TRUE),"")</f>
        <v/>
      </c>
      <c r="E33" s="5" t="str">
        <f>IFERROR(INDIRECT("'FROM_NGS3_PCR-1'!"&amp;CHAR(COLUMN()+64)&amp;CALC_selection!$H33,TRUE),"")</f>
        <v/>
      </c>
      <c r="F33" s="5" t="str">
        <f>IFERROR(INDIRECT("'FROM_NGS3_PCR-1'!"&amp;CHAR(COLUMN()+64)&amp;CALC_selection!$H33,TRUE),"")</f>
        <v/>
      </c>
      <c r="G33" s="5" t="str">
        <f>IFERROR(INDIRECT("'FROM_NGS3_PCR-1'!"&amp;CHAR(COLUMN()+64)&amp;CALC_selection!$H33,TRUE),"")</f>
        <v/>
      </c>
      <c r="H33" s="5" t="str">
        <f>IFERROR(INDIRECT("'FROM_NGS3_PCR-1'!"&amp;CHAR(COLUMN()+64)&amp;CALC_selection!$H33,TRUE),"")</f>
        <v/>
      </c>
      <c r="I33" s="5" t="str">
        <f>IFERROR(INDIRECT("'FROM_NGS3_PCR-1'!"&amp;CHAR(COLUMN()+64)&amp;CALC_selection!$H33,TRUE),"")</f>
        <v/>
      </c>
      <c r="J33" s="5" t="str">
        <f>IFERROR(INDIRECT("'FROM_NGS3_PCR-1'!"&amp;CHAR(COLUMN()+64)&amp;CALC_selection!$H33,TRUE),"")</f>
        <v/>
      </c>
      <c r="K33" s="5" t="str">
        <f>IFERROR(INDIRECT("'FROM_NGS3_PCR-1'!"&amp;CHAR(COLUMN()+64)&amp;CALC_selection!$H33,TRUE),"")</f>
        <v/>
      </c>
      <c r="L33" s="5" t="str">
        <f>IFERROR(INDIRECT("'FROM_NGS3_PCR-1'!"&amp;CHAR(COLUMN()+64)&amp;CALC_selection!$H33,TRUE),"")</f>
        <v/>
      </c>
      <c r="M33" s="5" t="str">
        <f>IFERROR(INDIRECT("'FROM_NGS3_PCR-1'!"&amp;CHAR(COLUMN()+64)&amp;CALC_selection!$H33,TRUE),"")</f>
        <v/>
      </c>
      <c r="N33" s="5" t="str">
        <f>IFERROR(INDIRECT("'FROM_NGS3_PCR-1'!"&amp;CHAR(COLUMN()+64)&amp;CALC_selection!$H33,TRUE),"")</f>
        <v/>
      </c>
      <c r="O33" s="5" t="str">
        <f>IFERROR(INDIRECT("'FROM_NGS3_PCR-1'!"&amp;CHAR(COLUMN()+64)&amp;CALC_selection!$H33,TRUE),"")</f>
        <v/>
      </c>
      <c r="P33" s="5" t="str">
        <f>IFERROR(INDIRECT("'FROM_NGS3_PCR-1'!"&amp;CHAR(COLUMN()+64)&amp;CALC_selection!$H33,TRUE),"")</f>
        <v/>
      </c>
      <c r="Q33" s="5" t="str">
        <f>IFERROR(INDIRECT("'FROM_NGS3_PCR-1'!"&amp;CHAR(COLUMN()+64)&amp;CALC_selection!$H33,TRUE),"")</f>
        <v/>
      </c>
      <c r="R33" s="5" t="str">
        <f>IFERROR(INDIRECT("'FROM_NGS3_PCR-1'!"&amp;CHAR(COLUMN()+64)&amp;CALC_selection!$H33,TRUE),"")</f>
        <v/>
      </c>
      <c r="S33" s="5" t="str">
        <f>IFERROR(INDIRECT("'FROM_NGS3_PCR-1'!"&amp;CHAR(COLUMN()+64)&amp;CALC_selection!$H33,TRUE),"")</f>
        <v/>
      </c>
      <c r="T33" s="5" t="str">
        <f>IFERROR(INDIRECT("'FROM_NGS3_PCR-1'!"&amp;CHAR(COLUMN()+64)&amp;CALC_selection!$H33,TRUE),"")</f>
        <v/>
      </c>
      <c r="U33" s="5" t="str">
        <f>IFERROR(INDIRECT("'FROM_NGS3_PCR-1'!"&amp;CHAR(COLUMN()+64)&amp;CALC_selection!$H33,TRUE),"")</f>
        <v/>
      </c>
      <c r="V33" s="5" t="str">
        <f>IFERROR(INDIRECT("'FROM_NGS3_PCR-1'!"&amp;CHAR(COLUMN()+64)&amp;CALC_selection!$H33,TRUE),"")</f>
        <v/>
      </c>
      <c r="W33" s="5" t="str">
        <f>IFERROR(INDIRECT("'FROM_NGS3_PCR-1'!"&amp;CHAR(COLUMN()+64)&amp;CALC_selection!$H33,TRUE),"")</f>
        <v/>
      </c>
      <c r="X33" s="5" t="str">
        <f>IFERROR(INDIRECT("'FROM_NGS3_PCR-1'!"&amp;CHAR(COLUMN()+64)&amp;CALC_selection!$H33,TRUE),"")</f>
        <v/>
      </c>
      <c r="Y33" s="5" t="str">
        <f>IFERROR(INDIRECT("'FROM_NGS3_PCR-1'!"&amp;CHAR(COLUMN()+64)&amp;CALC_selection!$H33,TRUE),"")</f>
        <v/>
      </c>
      <c r="Z33" s="57"/>
      <c r="AA33" s="5" t="str">
        <f>IF(A33="","",IF(ROW()+SELECT!$P$3&gt;97,"OVERFLOW",CHAR(65+MOD(ROW()-2+SELECT!$P$3,8))&amp;RIGHT("0"&amp;CEILING((ROW()-1+SELECT!$P$3)/8,1),2)))</f>
        <v/>
      </c>
    </row>
    <row r="34" ht="14.25" customHeight="1">
      <c r="A34" s="5" t="str">
        <f>IFERROR(INDIRECT("'FROM_NGS3_PCR-1'!"&amp;CHAR(COLUMN()+64)&amp;CALC_selection!$H34,TRUE),"")</f>
        <v/>
      </c>
      <c r="B34" s="5" t="str">
        <f>IFERROR(INDIRECT("'FROM_NGS3_PCR-1'!"&amp;CHAR(COLUMN()+64)&amp;CALC_selection!$H34,TRUE),"")</f>
        <v/>
      </c>
      <c r="C34" s="5" t="str">
        <f>IFERROR(INDIRECT("'FROM_NGS3_PCR-1'!"&amp;CHAR(COLUMN()+64)&amp;CALC_selection!$H34,TRUE),"")</f>
        <v/>
      </c>
      <c r="D34" s="5" t="str">
        <f>IFERROR(INDIRECT("'FROM_NGS3_PCR-1'!"&amp;CHAR(COLUMN()+64)&amp;CALC_selection!$H34,TRUE),"")</f>
        <v/>
      </c>
      <c r="E34" s="5" t="str">
        <f>IFERROR(INDIRECT("'FROM_NGS3_PCR-1'!"&amp;CHAR(COLUMN()+64)&amp;CALC_selection!$H34,TRUE),"")</f>
        <v/>
      </c>
      <c r="F34" s="5" t="str">
        <f>IFERROR(INDIRECT("'FROM_NGS3_PCR-1'!"&amp;CHAR(COLUMN()+64)&amp;CALC_selection!$H34,TRUE),"")</f>
        <v/>
      </c>
      <c r="G34" s="5" t="str">
        <f>IFERROR(INDIRECT("'FROM_NGS3_PCR-1'!"&amp;CHAR(COLUMN()+64)&amp;CALC_selection!$H34,TRUE),"")</f>
        <v/>
      </c>
      <c r="H34" s="5" t="str">
        <f>IFERROR(INDIRECT("'FROM_NGS3_PCR-1'!"&amp;CHAR(COLUMN()+64)&amp;CALC_selection!$H34,TRUE),"")</f>
        <v/>
      </c>
      <c r="I34" s="5" t="str">
        <f>IFERROR(INDIRECT("'FROM_NGS3_PCR-1'!"&amp;CHAR(COLUMN()+64)&amp;CALC_selection!$H34,TRUE),"")</f>
        <v/>
      </c>
      <c r="J34" s="5" t="str">
        <f>IFERROR(INDIRECT("'FROM_NGS3_PCR-1'!"&amp;CHAR(COLUMN()+64)&amp;CALC_selection!$H34,TRUE),"")</f>
        <v/>
      </c>
      <c r="K34" s="5" t="str">
        <f>IFERROR(INDIRECT("'FROM_NGS3_PCR-1'!"&amp;CHAR(COLUMN()+64)&amp;CALC_selection!$H34,TRUE),"")</f>
        <v/>
      </c>
      <c r="L34" s="5" t="str">
        <f>IFERROR(INDIRECT("'FROM_NGS3_PCR-1'!"&amp;CHAR(COLUMN()+64)&amp;CALC_selection!$H34,TRUE),"")</f>
        <v/>
      </c>
      <c r="M34" s="5" t="str">
        <f>IFERROR(INDIRECT("'FROM_NGS3_PCR-1'!"&amp;CHAR(COLUMN()+64)&amp;CALC_selection!$H34,TRUE),"")</f>
        <v/>
      </c>
      <c r="N34" s="5" t="str">
        <f>IFERROR(INDIRECT("'FROM_NGS3_PCR-1'!"&amp;CHAR(COLUMN()+64)&amp;CALC_selection!$H34,TRUE),"")</f>
        <v/>
      </c>
      <c r="O34" s="5" t="str">
        <f>IFERROR(INDIRECT("'FROM_NGS3_PCR-1'!"&amp;CHAR(COLUMN()+64)&amp;CALC_selection!$H34,TRUE),"")</f>
        <v/>
      </c>
      <c r="P34" s="5" t="str">
        <f>IFERROR(INDIRECT("'FROM_NGS3_PCR-1'!"&amp;CHAR(COLUMN()+64)&amp;CALC_selection!$H34,TRUE),"")</f>
        <v/>
      </c>
      <c r="Q34" s="5" t="str">
        <f>IFERROR(INDIRECT("'FROM_NGS3_PCR-1'!"&amp;CHAR(COLUMN()+64)&amp;CALC_selection!$H34,TRUE),"")</f>
        <v/>
      </c>
      <c r="R34" s="5" t="str">
        <f>IFERROR(INDIRECT("'FROM_NGS3_PCR-1'!"&amp;CHAR(COLUMN()+64)&amp;CALC_selection!$H34,TRUE),"")</f>
        <v/>
      </c>
      <c r="S34" s="5" t="str">
        <f>IFERROR(INDIRECT("'FROM_NGS3_PCR-1'!"&amp;CHAR(COLUMN()+64)&amp;CALC_selection!$H34,TRUE),"")</f>
        <v/>
      </c>
      <c r="T34" s="5" t="str">
        <f>IFERROR(INDIRECT("'FROM_NGS3_PCR-1'!"&amp;CHAR(COLUMN()+64)&amp;CALC_selection!$H34,TRUE),"")</f>
        <v/>
      </c>
      <c r="U34" s="5" t="str">
        <f>IFERROR(INDIRECT("'FROM_NGS3_PCR-1'!"&amp;CHAR(COLUMN()+64)&amp;CALC_selection!$H34,TRUE),"")</f>
        <v/>
      </c>
      <c r="V34" s="5" t="str">
        <f>IFERROR(INDIRECT("'FROM_NGS3_PCR-1'!"&amp;CHAR(COLUMN()+64)&amp;CALC_selection!$H34,TRUE),"")</f>
        <v/>
      </c>
      <c r="W34" s="5" t="str">
        <f>IFERROR(INDIRECT("'FROM_NGS3_PCR-1'!"&amp;CHAR(COLUMN()+64)&amp;CALC_selection!$H34,TRUE),"")</f>
        <v/>
      </c>
      <c r="X34" s="5" t="str">
        <f>IFERROR(INDIRECT("'FROM_NGS3_PCR-1'!"&amp;CHAR(COLUMN()+64)&amp;CALC_selection!$H34,TRUE),"")</f>
        <v/>
      </c>
      <c r="Y34" s="5" t="str">
        <f>IFERROR(INDIRECT("'FROM_NGS3_PCR-1'!"&amp;CHAR(COLUMN()+64)&amp;CALC_selection!$H34,TRUE),"")</f>
        <v/>
      </c>
      <c r="Z34" s="57"/>
      <c r="AA34" s="5" t="str">
        <f>IF(A34="","",IF(ROW()+SELECT!$P$3&gt;97,"OVERFLOW",CHAR(65+MOD(ROW()-2+SELECT!$P$3,8))&amp;RIGHT("0"&amp;CEILING((ROW()-1+SELECT!$P$3)/8,1),2)))</f>
        <v/>
      </c>
    </row>
    <row r="35" ht="14.25" customHeight="1">
      <c r="A35" s="5" t="str">
        <f>IFERROR(INDIRECT("'FROM_NGS3_PCR-1'!"&amp;CHAR(COLUMN()+64)&amp;CALC_selection!$H35,TRUE),"")</f>
        <v/>
      </c>
      <c r="B35" s="5" t="str">
        <f>IFERROR(INDIRECT("'FROM_NGS3_PCR-1'!"&amp;CHAR(COLUMN()+64)&amp;CALC_selection!$H35,TRUE),"")</f>
        <v/>
      </c>
      <c r="C35" s="5" t="str">
        <f>IFERROR(INDIRECT("'FROM_NGS3_PCR-1'!"&amp;CHAR(COLUMN()+64)&amp;CALC_selection!$H35,TRUE),"")</f>
        <v/>
      </c>
      <c r="D35" s="5" t="str">
        <f>IFERROR(INDIRECT("'FROM_NGS3_PCR-1'!"&amp;CHAR(COLUMN()+64)&amp;CALC_selection!$H35,TRUE),"")</f>
        <v/>
      </c>
      <c r="E35" s="5" t="str">
        <f>IFERROR(INDIRECT("'FROM_NGS3_PCR-1'!"&amp;CHAR(COLUMN()+64)&amp;CALC_selection!$H35,TRUE),"")</f>
        <v/>
      </c>
      <c r="F35" s="5" t="str">
        <f>IFERROR(INDIRECT("'FROM_NGS3_PCR-1'!"&amp;CHAR(COLUMN()+64)&amp;CALC_selection!$H35,TRUE),"")</f>
        <v/>
      </c>
      <c r="G35" s="5" t="str">
        <f>IFERROR(INDIRECT("'FROM_NGS3_PCR-1'!"&amp;CHAR(COLUMN()+64)&amp;CALC_selection!$H35,TRUE),"")</f>
        <v/>
      </c>
      <c r="H35" s="5" t="str">
        <f>IFERROR(INDIRECT("'FROM_NGS3_PCR-1'!"&amp;CHAR(COLUMN()+64)&amp;CALC_selection!$H35,TRUE),"")</f>
        <v/>
      </c>
      <c r="I35" s="5" t="str">
        <f>IFERROR(INDIRECT("'FROM_NGS3_PCR-1'!"&amp;CHAR(COLUMN()+64)&amp;CALC_selection!$H35,TRUE),"")</f>
        <v/>
      </c>
      <c r="J35" s="5" t="str">
        <f>IFERROR(INDIRECT("'FROM_NGS3_PCR-1'!"&amp;CHAR(COLUMN()+64)&amp;CALC_selection!$H35,TRUE),"")</f>
        <v/>
      </c>
      <c r="K35" s="5" t="str">
        <f>IFERROR(INDIRECT("'FROM_NGS3_PCR-1'!"&amp;CHAR(COLUMN()+64)&amp;CALC_selection!$H35,TRUE),"")</f>
        <v/>
      </c>
      <c r="L35" s="5" t="str">
        <f>IFERROR(INDIRECT("'FROM_NGS3_PCR-1'!"&amp;CHAR(COLUMN()+64)&amp;CALC_selection!$H35,TRUE),"")</f>
        <v/>
      </c>
      <c r="M35" s="5" t="str">
        <f>IFERROR(INDIRECT("'FROM_NGS3_PCR-1'!"&amp;CHAR(COLUMN()+64)&amp;CALC_selection!$H35,TRUE),"")</f>
        <v/>
      </c>
      <c r="N35" s="5" t="str">
        <f>IFERROR(INDIRECT("'FROM_NGS3_PCR-1'!"&amp;CHAR(COLUMN()+64)&amp;CALC_selection!$H35,TRUE),"")</f>
        <v/>
      </c>
      <c r="O35" s="5" t="str">
        <f>IFERROR(INDIRECT("'FROM_NGS3_PCR-1'!"&amp;CHAR(COLUMN()+64)&amp;CALC_selection!$H35,TRUE),"")</f>
        <v/>
      </c>
      <c r="P35" s="5" t="str">
        <f>IFERROR(INDIRECT("'FROM_NGS3_PCR-1'!"&amp;CHAR(COLUMN()+64)&amp;CALC_selection!$H35,TRUE),"")</f>
        <v/>
      </c>
      <c r="Q35" s="5" t="str">
        <f>IFERROR(INDIRECT("'FROM_NGS3_PCR-1'!"&amp;CHAR(COLUMN()+64)&amp;CALC_selection!$H35,TRUE),"")</f>
        <v/>
      </c>
      <c r="R35" s="5" t="str">
        <f>IFERROR(INDIRECT("'FROM_NGS3_PCR-1'!"&amp;CHAR(COLUMN()+64)&amp;CALC_selection!$H35,TRUE),"")</f>
        <v/>
      </c>
      <c r="S35" s="5" t="str">
        <f>IFERROR(INDIRECT("'FROM_NGS3_PCR-1'!"&amp;CHAR(COLUMN()+64)&amp;CALC_selection!$H35,TRUE),"")</f>
        <v/>
      </c>
      <c r="T35" s="5" t="str">
        <f>IFERROR(INDIRECT("'FROM_NGS3_PCR-1'!"&amp;CHAR(COLUMN()+64)&amp;CALC_selection!$H35,TRUE),"")</f>
        <v/>
      </c>
      <c r="U35" s="5" t="str">
        <f>IFERROR(INDIRECT("'FROM_NGS3_PCR-1'!"&amp;CHAR(COLUMN()+64)&amp;CALC_selection!$H35,TRUE),"")</f>
        <v/>
      </c>
      <c r="V35" s="5" t="str">
        <f>IFERROR(INDIRECT("'FROM_NGS3_PCR-1'!"&amp;CHAR(COLUMN()+64)&amp;CALC_selection!$H35,TRUE),"")</f>
        <v/>
      </c>
      <c r="W35" s="5" t="str">
        <f>IFERROR(INDIRECT("'FROM_NGS3_PCR-1'!"&amp;CHAR(COLUMN()+64)&amp;CALC_selection!$H35,TRUE),"")</f>
        <v/>
      </c>
      <c r="X35" s="5" t="str">
        <f>IFERROR(INDIRECT("'FROM_NGS3_PCR-1'!"&amp;CHAR(COLUMN()+64)&amp;CALC_selection!$H35,TRUE),"")</f>
        <v/>
      </c>
      <c r="Y35" s="5" t="str">
        <f>IFERROR(INDIRECT("'FROM_NGS3_PCR-1'!"&amp;CHAR(COLUMN()+64)&amp;CALC_selection!$H35,TRUE),"")</f>
        <v/>
      </c>
      <c r="Z35" s="57"/>
      <c r="AA35" s="5" t="str">
        <f>IF(A35="","",IF(ROW()+SELECT!$P$3&gt;97,"OVERFLOW",CHAR(65+MOD(ROW()-2+SELECT!$P$3,8))&amp;RIGHT("0"&amp;CEILING((ROW()-1+SELECT!$P$3)/8,1),2)))</f>
        <v/>
      </c>
    </row>
    <row r="36" ht="14.25" customHeight="1">
      <c r="A36" s="5" t="str">
        <f>IFERROR(INDIRECT("'FROM_NGS3_PCR-1'!"&amp;CHAR(COLUMN()+64)&amp;CALC_selection!$H36,TRUE),"")</f>
        <v/>
      </c>
      <c r="B36" s="5" t="str">
        <f>IFERROR(INDIRECT("'FROM_NGS3_PCR-1'!"&amp;CHAR(COLUMN()+64)&amp;CALC_selection!$H36,TRUE),"")</f>
        <v/>
      </c>
      <c r="C36" s="5" t="str">
        <f>IFERROR(INDIRECT("'FROM_NGS3_PCR-1'!"&amp;CHAR(COLUMN()+64)&amp;CALC_selection!$H36,TRUE),"")</f>
        <v/>
      </c>
      <c r="D36" s="5" t="str">
        <f>IFERROR(INDIRECT("'FROM_NGS3_PCR-1'!"&amp;CHAR(COLUMN()+64)&amp;CALC_selection!$H36,TRUE),"")</f>
        <v/>
      </c>
      <c r="E36" s="5" t="str">
        <f>IFERROR(INDIRECT("'FROM_NGS3_PCR-1'!"&amp;CHAR(COLUMN()+64)&amp;CALC_selection!$H36,TRUE),"")</f>
        <v/>
      </c>
      <c r="F36" s="5" t="str">
        <f>IFERROR(INDIRECT("'FROM_NGS3_PCR-1'!"&amp;CHAR(COLUMN()+64)&amp;CALC_selection!$H36,TRUE),"")</f>
        <v/>
      </c>
      <c r="G36" s="5" t="str">
        <f>IFERROR(INDIRECT("'FROM_NGS3_PCR-1'!"&amp;CHAR(COLUMN()+64)&amp;CALC_selection!$H36,TRUE),"")</f>
        <v/>
      </c>
      <c r="H36" s="5" t="str">
        <f>IFERROR(INDIRECT("'FROM_NGS3_PCR-1'!"&amp;CHAR(COLUMN()+64)&amp;CALC_selection!$H36,TRUE),"")</f>
        <v/>
      </c>
      <c r="I36" s="5" t="str">
        <f>IFERROR(INDIRECT("'FROM_NGS3_PCR-1'!"&amp;CHAR(COLUMN()+64)&amp;CALC_selection!$H36,TRUE),"")</f>
        <v/>
      </c>
      <c r="J36" s="5" t="str">
        <f>IFERROR(INDIRECT("'FROM_NGS3_PCR-1'!"&amp;CHAR(COLUMN()+64)&amp;CALC_selection!$H36,TRUE),"")</f>
        <v/>
      </c>
      <c r="K36" s="5" t="str">
        <f>IFERROR(INDIRECT("'FROM_NGS3_PCR-1'!"&amp;CHAR(COLUMN()+64)&amp;CALC_selection!$H36,TRUE),"")</f>
        <v/>
      </c>
      <c r="L36" s="5" t="str">
        <f>IFERROR(INDIRECT("'FROM_NGS3_PCR-1'!"&amp;CHAR(COLUMN()+64)&amp;CALC_selection!$H36,TRUE),"")</f>
        <v/>
      </c>
      <c r="M36" s="5" t="str">
        <f>IFERROR(INDIRECT("'FROM_NGS3_PCR-1'!"&amp;CHAR(COLUMN()+64)&amp;CALC_selection!$H36,TRUE),"")</f>
        <v/>
      </c>
      <c r="N36" s="5" t="str">
        <f>IFERROR(INDIRECT("'FROM_NGS3_PCR-1'!"&amp;CHAR(COLUMN()+64)&amp;CALC_selection!$H36,TRUE),"")</f>
        <v/>
      </c>
      <c r="O36" s="5" t="str">
        <f>IFERROR(INDIRECT("'FROM_NGS3_PCR-1'!"&amp;CHAR(COLUMN()+64)&amp;CALC_selection!$H36,TRUE),"")</f>
        <v/>
      </c>
      <c r="P36" s="5" t="str">
        <f>IFERROR(INDIRECT("'FROM_NGS3_PCR-1'!"&amp;CHAR(COLUMN()+64)&amp;CALC_selection!$H36,TRUE),"")</f>
        <v/>
      </c>
      <c r="Q36" s="5" t="str">
        <f>IFERROR(INDIRECT("'FROM_NGS3_PCR-1'!"&amp;CHAR(COLUMN()+64)&amp;CALC_selection!$H36,TRUE),"")</f>
        <v/>
      </c>
      <c r="R36" s="5" t="str">
        <f>IFERROR(INDIRECT("'FROM_NGS3_PCR-1'!"&amp;CHAR(COLUMN()+64)&amp;CALC_selection!$H36,TRUE),"")</f>
        <v/>
      </c>
      <c r="S36" s="5" t="str">
        <f>IFERROR(INDIRECT("'FROM_NGS3_PCR-1'!"&amp;CHAR(COLUMN()+64)&amp;CALC_selection!$H36,TRUE),"")</f>
        <v/>
      </c>
      <c r="T36" s="5" t="str">
        <f>IFERROR(INDIRECT("'FROM_NGS3_PCR-1'!"&amp;CHAR(COLUMN()+64)&amp;CALC_selection!$H36,TRUE),"")</f>
        <v/>
      </c>
      <c r="U36" s="5" t="str">
        <f>IFERROR(INDIRECT("'FROM_NGS3_PCR-1'!"&amp;CHAR(COLUMN()+64)&amp;CALC_selection!$H36,TRUE),"")</f>
        <v/>
      </c>
      <c r="V36" s="5" t="str">
        <f>IFERROR(INDIRECT("'FROM_NGS3_PCR-1'!"&amp;CHAR(COLUMN()+64)&amp;CALC_selection!$H36,TRUE),"")</f>
        <v/>
      </c>
      <c r="W36" s="5" t="str">
        <f>IFERROR(INDIRECT("'FROM_NGS3_PCR-1'!"&amp;CHAR(COLUMN()+64)&amp;CALC_selection!$H36,TRUE),"")</f>
        <v/>
      </c>
      <c r="X36" s="5" t="str">
        <f>IFERROR(INDIRECT("'FROM_NGS3_PCR-1'!"&amp;CHAR(COLUMN()+64)&amp;CALC_selection!$H36,TRUE),"")</f>
        <v/>
      </c>
      <c r="Y36" s="5" t="str">
        <f>IFERROR(INDIRECT("'FROM_NGS3_PCR-1'!"&amp;CHAR(COLUMN()+64)&amp;CALC_selection!$H36,TRUE),"")</f>
        <v/>
      </c>
      <c r="Z36" s="57"/>
      <c r="AA36" s="5" t="str">
        <f>IF(A36="","",IF(ROW()+SELECT!$P$3&gt;97,"OVERFLOW",CHAR(65+MOD(ROW()-2+SELECT!$P$3,8))&amp;RIGHT("0"&amp;CEILING((ROW()-1+SELECT!$P$3)/8,1),2)))</f>
        <v/>
      </c>
    </row>
    <row r="37" ht="14.25" customHeight="1">
      <c r="A37" s="5" t="str">
        <f>IFERROR(INDIRECT("'FROM_NGS3_PCR-1'!"&amp;CHAR(COLUMN()+64)&amp;CALC_selection!$H37,TRUE),"")</f>
        <v/>
      </c>
      <c r="B37" s="5" t="str">
        <f>IFERROR(INDIRECT("'FROM_NGS3_PCR-1'!"&amp;CHAR(COLUMN()+64)&amp;CALC_selection!$H37,TRUE),"")</f>
        <v/>
      </c>
      <c r="C37" s="5" t="str">
        <f>IFERROR(INDIRECT("'FROM_NGS3_PCR-1'!"&amp;CHAR(COLUMN()+64)&amp;CALC_selection!$H37,TRUE),"")</f>
        <v/>
      </c>
      <c r="D37" s="5" t="str">
        <f>IFERROR(INDIRECT("'FROM_NGS3_PCR-1'!"&amp;CHAR(COLUMN()+64)&amp;CALC_selection!$H37,TRUE),"")</f>
        <v/>
      </c>
      <c r="E37" s="5" t="str">
        <f>IFERROR(INDIRECT("'FROM_NGS3_PCR-1'!"&amp;CHAR(COLUMN()+64)&amp;CALC_selection!$H37,TRUE),"")</f>
        <v/>
      </c>
      <c r="F37" s="5" t="str">
        <f>IFERROR(INDIRECT("'FROM_NGS3_PCR-1'!"&amp;CHAR(COLUMN()+64)&amp;CALC_selection!$H37,TRUE),"")</f>
        <v/>
      </c>
      <c r="G37" s="5" t="str">
        <f>IFERROR(INDIRECT("'FROM_NGS3_PCR-1'!"&amp;CHAR(COLUMN()+64)&amp;CALC_selection!$H37,TRUE),"")</f>
        <v/>
      </c>
      <c r="H37" s="5" t="str">
        <f>IFERROR(INDIRECT("'FROM_NGS3_PCR-1'!"&amp;CHAR(COLUMN()+64)&amp;CALC_selection!$H37,TRUE),"")</f>
        <v/>
      </c>
      <c r="I37" s="5" t="str">
        <f>IFERROR(INDIRECT("'FROM_NGS3_PCR-1'!"&amp;CHAR(COLUMN()+64)&amp;CALC_selection!$H37,TRUE),"")</f>
        <v/>
      </c>
      <c r="J37" s="5" t="str">
        <f>IFERROR(INDIRECT("'FROM_NGS3_PCR-1'!"&amp;CHAR(COLUMN()+64)&amp;CALC_selection!$H37,TRUE),"")</f>
        <v/>
      </c>
      <c r="K37" s="5" t="str">
        <f>IFERROR(INDIRECT("'FROM_NGS3_PCR-1'!"&amp;CHAR(COLUMN()+64)&amp;CALC_selection!$H37,TRUE),"")</f>
        <v/>
      </c>
      <c r="L37" s="5" t="str">
        <f>IFERROR(INDIRECT("'FROM_NGS3_PCR-1'!"&amp;CHAR(COLUMN()+64)&amp;CALC_selection!$H37,TRUE),"")</f>
        <v/>
      </c>
      <c r="M37" s="5" t="str">
        <f>IFERROR(INDIRECT("'FROM_NGS3_PCR-1'!"&amp;CHAR(COLUMN()+64)&amp;CALC_selection!$H37,TRUE),"")</f>
        <v/>
      </c>
      <c r="N37" s="5" t="str">
        <f>IFERROR(INDIRECT("'FROM_NGS3_PCR-1'!"&amp;CHAR(COLUMN()+64)&amp;CALC_selection!$H37,TRUE),"")</f>
        <v/>
      </c>
      <c r="O37" s="5" t="str">
        <f>IFERROR(INDIRECT("'FROM_NGS3_PCR-1'!"&amp;CHAR(COLUMN()+64)&amp;CALC_selection!$H37,TRUE),"")</f>
        <v/>
      </c>
      <c r="P37" s="5" t="str">
        <f>IFERROR(INDIRECT("'FROM_NGS3_PCR-1'!"&amp;CHAR(COLUMN()+64)&amp;CALC_selection!$H37,TRUE),"")</f>
        <v/>
      </c>
      <c r="Q37" s="5" t="str">
        <f>IFERROR(INDIRECT("'FROM_NGS3_PCR-1'!"&amp;CHAR(COLUMN()+64)&amp;CALC_selection!$H37,TRUE),"")</f>
        <v/>
      </c>
      <c r="R37" s="5" t="str">
        <f>IFERROR(INDIRECT("'FROM_NGS3_PCR-1'!"&amp;CHAR(COLUMN()+64)&amp;CALC_selection!$H37,TRUE),"")</f>
        <v/>
      </c>
      <c r="S37" s="5" t="str">
        <f>IFERROR(INDIRECT("'FROM_NGS3_PCR-1'!"&amp;CHAR(COLUMN()+64)&amp;CALC_selection!$H37,TRUE),"")</f>
        <v/>
      </c>
      <c r="T37" s="5" t="str">
        <f>IFERROR(INDIRECT("'FROM_NGS3_PCR-1'!"&amp;CHAR(COLUMN()+64)&amp;CALC_selection!$H37,TRUE),"")</f>
        <v/>
      </c>
      <c r="U37" s="5" t="str">
        <f>IFERROR(INDIRECT("'FROM_NGS3_PCR-1'!"&amp;CHAR(COLUMN()+64)&amp;CALC_selection!$H37,TRUE),"")</f>
        <v/>
      </c>
      <c r="V37" s="5" t="str">
        <f>IFERROR(INDIRECT("'FROM_NGS3_PCR-1'!"&amp;CHAR(COLUMN()+64)&amp;CALC_selection!$H37,TRUE),"")</f>
        <v/>
      </c>
      <c r="W37" s="5" t="str">
        <f>IFERROR(INDIRECT("'FROM_NGS3_PCR-1'!"&amp;CHAR(COLUMN()+64)&amp;CALC_selection!$H37,TRUE),"")</f>
        <v/>
      </c>
      <c r="X37" s="5" t="str">
        <f>IFERROR(INDIRECT("'FROM_NGS3_PCR-1'!"&amp;CHAR(COLUMN()+64)&amp;CALC_selection!$H37,TRUE),"")</f>
        <v/>
      </c>
      <c r="Y37" s="5" t="str">
        <f>IFERROR(INDIRECT("'FROM_NGS3_PCR-1'!"&amp;CHAR(COLUMN()+64)&amp;CALC_selection!$H37,TRUE),"")</f>
        <v/>
      </c>
      <c r="Z37" s="57"/>
      <c r="AA37" s="5" t="str">
        <f>IF(A37="","",IF(ROW()+SELECT!$P$3&gt;97,"OVERFLOW",CHAR(65+MOD(ROW()-2+SELECT!$P$3,8))&amp;RIGHT("0"&amp;CEILING((ROW()-1+SELECT!$P$3)/8,1),2)))</f>
        <v/>
      </c>
    </row>
    <row r="38" ht="14.25" customHeight="1">
      <c r="A38" s="5" t="str">
        <f>IFERROR(INDIRECT("'FROM_NGS3_PCR-1'!"&amp;CHAR(COLUMN()+64)&amp;CALC_selection!$H38,TRUE),"")</f>
        <v/>
      </c>
      <c r="B38" s="5" t="str">
        <f>IFERROR(INDIRECT("'FROM_NGS3_PCR-1'!"&amp;CHAR(COLUMN()+64)&amp;CALC_selection!$H38,TRUE),"")</f>
        <v/>
      </c>
      <c r="C38" s="5" t="str">
        <f>IFERROR(INDIRECT("'FROM_NGS3_PCR-1'!"&amp;CHAR(COLUMN()+64)&amp;CALC_selection!$H38,TRUE),"")</f>
        <v/>
      </c>
      <c r="D38" s="5" t="str">
        <f>IFERROR(INDIRECT("'FROM_NGS3_PCR-1'!"&amp;CHAR(COLUMN()+64)&amp;CALC_selection!$H38,TRUE),"")</f>
        <v/>
      </c>
      <c r="E38" s="5" t="str">
        <f>IFERROR(INDIRECT("'FROM_NGS3_PCR-1'!"&amp;CHAR(COLUMN()+64)&amp;CALC_selection!$H38,TRUE),"")</f>
        <v/>
      </c>
      <c r="F38" s="5" t="str">
        <f>IFERROR(INDIRECT("'FROM_NGS3_PCR-1'!"&amp;CHAR(COLUMN()+64)&amp;CALC_selection!$H38,TRUE),"")</f>
        <v/>
      </c>
      <c r="G38" s="5" t="str">
        <f>IFERROR(INDIRECT("'FROM_NGS3_PCR-1'!"&amp;CHAR(COLUMN()+64)&amp;CALC_selection!$H38,TRUE),"")</f>
        <v/>
      </c>
      <c r="H38" s="5" t="str">
        <f>IFERROR(INDIRECT("'FROM_NGS3_PCR-1'!"&amp;CHAR(COLUMN()+64)&amp;CALC_selection!$H38,TRUE),"")</f>
        <v/>
      </c>
      <c r="I38" s="5" t="str">
        <f>IFERROR(INDIRECT("'FROM_NGS3_PCR-1'!"&amp;CHAR(COLUMN()+64)&amp;CALC_selection!$H38,TRUE),"")</f>
        <v/>
      </c>
      <c r="J38" s="5" t="str">
        <f>IFERROR(INDIRECT("'FROM_NGS3_PCR-1'!"&amp;CHAR(COLUMN()+64)&amp;CALC_selection!$H38,TRUE),"")</f>
        <v/>
      </c>
      <c r="K38" s="5" t="str">
        <f>IFERROR(INDIRECT("'FROM_NGS3_PCR-1'!"&amp;CHAR(COLUMN()+64)&amp;CALC_selection!$H38,TRUE),"")</f>
        <v/>
      </c>
      <c r="L38" s="5" t="str">
        <f>IFERROR(INDIRECT("'FROM_NGS3_PCR-1'!"&amp;CHAR(COLUMN()+64)&amp;CALC_selection!$H38,TRUE),"")</f>
        <v/>
      </c>
      <c r="M38" s="5" t="str">
        <f>IFERROR(INDIRECT("'FROM_NGS3_PCR-1'!"&amp;CHAR(COLUMN()+64)&amp;CALC_selection!$H38,TRUE),"")</f>
        <v/>
      </c>
      <c r="N38" s="5" t="str">
        <f>IFERROR(INDIRECT("'FROM_NGS3_PCR-1'!"&amp;CHAR(COLUMN()+64)&amp;CALC_selection!$H38,TRUE),"")</f>
        <v/>
      </c>
      <c r="O38" s="5" t="str">
        <f>IFERROR(INDIRECT("'FROM_NGS3_PCR-1'!"&amp;CHAR(COLUMN()+64)&amp;CALC_selection!$H38,TRUE),"")</f>
        <v/>
      </c>
      <c r="P38" s="5" t="str">
        <f>IFERROR(INDIRECT("'FROM_NGS3_PCR-1'!"&amp;CHAR(COLUMN()+64)&amp;CALC_selection!$H38,TRUE),"")</f>
        <v/>
      </c>
      <c r="Q38" s="5" t="str">
        <f>IFERROR(INDIRECT("'FROM_NGS3_PCR-1'!"&amp;CHAR(COLUMN()+64)&amp;CALC_selection!$H38,TRUE),"")</f>
        <v/>
      </c>
      <c r="R38" s="5" t="str">
        <f>IFERROR(INDIRECT("'FROM_NGS3_PCR-1'!"&amp;CHAR(COLUMN()+64)&amp;CALC_selection!$H38,TRUE),"")</f>
        <v/>
      </c>
      <c r="S38" s="5" t="str">
        <f>IFERROR(INDIRECT("'FROM_NGS3_PCR-1'!"&amp;CHAR(COLUMN()+64)&amp;CALC_selection!$H38,TRUE),"")</f>
        <v/>
      </c>
      <c r="T38" s="5" t="str">
        <f>IFERROR(INDIRECT("'FROM_NGS3_PCR-1'!"&amp;CHAR(COLUMN()+64)&amp;CALC_selection!$H38,TRUE),"")</f>
        <v/>
      </c>
      <c r="U38" s="5" t="str">
        <f>IFERROR(INDIRECT("'FROM_NGS3_PCR-1'!"&amp;CHAR(COLUMN()+64)&amp;CALC_selection!$H38,TRUE),"")</f>
        <v/>
      </c>
      <c r="V38" s="5" t="str">
        <f>IFERROR(INDIRECT("'FROM_NGS3_PCR-1'!"&amp;CHAR(COLUMN()+64)&amp;CALC_selection!$H38,TRUE),"")</f>
        <v/>
      </c>
      <c r="W38" s="5" t="str">
        <f>IFERROR(INDIRECT("'FROM_NGS3_PCR-1'!"&amp;CHAR(COLUMN()+64)&amp;CALC_selection!$H38,TRUE),"")</f>
        <v/>
      </c>
      <c r="X38" s="5" t="str">
        <f>IFERROR(INDIRECT("'FROM_NGS3_PCR-1'!"&amp;CHAR(COLUMN()+64)&amp;CALC_selection!$H38,TRUE),"")</f>
        <v/>
      </c>
      <c r="Y38" s="5" t="str">
        <f>IFERROR(INDIRECT("'FROM_NGS3_PCR-1'!"&amp;CHAR(COLUMN()+64)&amp;CALC_selection!$H38,TRUE),"")</f>
        <v/>
      </c>
      <c r="Z38" s="57"/>
      <c r="AA38" s="5" t="str">
        <f>IF(A38="","",IF(ROW()+SELECT!$P$3&gt;97,"OVERFLOW",CHAR(65+MOD(ROW()-2+SELECT!$P$3,8))&amp;RIGHT("0"&amp;CEILING((ROW()-1+SELECT!$P$3)/8,1),2)))</f>
        <v/>
      </c>
    </row>
    <row r="39" ht="14.25" customHeight="1">
      <c r="A39" s="5" t="str">
        <f>IFERROR(INDIRECT("'FROM_NGS3_PCR-1'!"&amp;CHAR(COLUMN()+64)&amp;CALC_selection!$H39,TRUE),"")</f>
        <v/>
      </c>
      <c r="B39" s="5" t="str">
        <f>IFERROR(INDIRECT("'FROM_NGS3_PCR-1'!"&amp;CHAR(COLUMN()+64)&amp;CALC_selection!$H39,TRUE),"")</f>
        <v/>
      </c>
      <c r="C39" s="5" t="str">
        <f>IFERROR(INDIRECT("'FROM_NGS3_PCR-1'!"&amp;CHAR(COLUMN()+64)&amp;CALC_selection!$H39,TRUE),"")</f>
        <v/>
      </c>
      <c r="D39" s="5" t="str">
        <f>IFERROR(INDIRECT("'FROM_NGS3_PCR-1'!"&amp;CHAR(COLUMN()+64)&amp;CALC_selection!$H39,TRUE),"")</f>
        <v/>
      </c>
      <c r="E39" s="5" t="str">
        <f>IFERROR(INDIRECT("'FROM_NGS3_PCR-1'!"&amp;CHAR(COLUMN()+64)&amp;CALC_selection!$H39,TRUE),"")</f>
        <v/>
      </c>
      <c r="F39" s="5" t="str">
        <f>IFERROR(INDIRECT("'FROM_NGS3_PCR-1'!"&amp;CHAR(COLUMN()+64)&amp;CALC_selection!$H39,TRUE),"")</f>
        <v/>
      </c>
      <c r="G39" s="5" t="str">
        <f>IFERROR(INDIRECT("'FROM_NGS3_PCR-1'!"&amp;CHAR(COLUMN()+64)&amp;CALC_selection!$H39,TRUE),"")</f>
        <v/>
      </c>
      <c r="H39" s="5" t="str">
        <f>IFERROR(INDIRECT("'FROM_NGS3_PCR-1'!"&amp;CHAR(COLUMN()+64)&amp;CALC_selection!$H39,TRUE),"")</f>
        <v/>
      </c>
      <c r="I39" s="5" t="str">
        <f>IFERROR(INDIRECT("'FROM_NGS3_PCR-1'!"&amp;CHAR(COLUMN()+64)&amp;CALC_selection!$H39,TRUE),"")</f>
        <v/>
      </c>
      <c r="J39" s="5" t="str">
        <f>IFERROR(INDIRECT("'FROM_NGS3_PCR-1'!"&amp;CHAR(COLUMN()+64)&amp;CALC_selection!$H39,TRUE),"")</f>
        <v/>
      </c>
      <c r="K39" s="5" t="str">
        <f>IFERROR(INDIRECT("'FROM_NGS3_PCR-1'!"&amp;CHAR(COLUMN()+64)&amp;CALC_selection!$H39,TRUE),"")</f>
        <v/>
      </c>
      <c r="L39" s="5" t="str">
        <f>IFERROR(INDIRECT("'FROM_NGS3_PCR-1'!"&amp;CHAR(COLUMN()+64)&amp;CALC_selection!$H39,TRUE),"")</f>
        <v/>
      </c>
      <c r="M39" s="5" t="str">
        <f>IFERROR(INDIRECT("'FROM_NGS3_PCR-1'!"&amp;CHAR(COLUMN()+64)&amp;CALC_selection!$H39,TRUE),"")</f>
        <v/>
      </c>
      <c r="N39" s="5" t="str">
        <f>IFERROR(INDIRECT("'FROM_NGS3_PCR-1'!"&amp;CHAR(COLUMN()+64)&amp;CALC_selection!$H39,TRUE),"")</f>
        <v/>
      </c>
      <c r="O39" s="5" t="str">
        <f>IFERROR(INDIRECT("'FROM_NGS3_PCR-1'!"&amp;CHAR(COLUMN()+64)&amp;CALC_selection!$H39,TRUE),"")</f>
        <v/>
      </c>
      <c r="P39" s="5" t="str">
        <f>IFERROR(INDIRECT("'FROM_NGS3_PCR-1'!"&amp;CHAR(COLUMN()+64)&amp;CALC_selection!$H39,TRUE),"")</f>
        <v/>
      </c>
      <c r="Q39" s="5" t="str">
        <f>IFERROR(INDIRECT("'FROM_NGS3_PCR-1'!"&amp;CHAR(COLUMN()+64)&amp;CALC_selection!$H39,TRUE),"")</f>
        <v/>
      </c>
      <c r="R39" s="5" t="str">
        <f>IFERROR(INDIRECT("'FROM_NGS3_PCR-1'!"&amp;CHAR(COLUMN()+64)&amp;CALC_selection!$H39,TRUE),"")</f>
        <v/>
      </c>
      <c r="S39" s="5" t="str">
        <f>IFERROR(INDIRECT("'FROM_NGS3_PCR-1'!"&amp;CHAR(COLUMN()+64)&amp;CALC_selection!$H39,TRUE),"")</f>
        <v/>
      </c>
      <c r="T39" s="5" t="str">
        <f>IFERROR(INDIRECT("'FROM_NGS3_PCR-1'!"&amp;CHAR(COLUMN()+64)&amp;CALC_selection!$H39,TRUE),"")</f>
        <v/>
      </c>
      <c r="U39" s="5" t="str">
        <f>IFERROR(INDIRECT("'FROM_NGS3_PCR-1'!"&amp;CHAR(COLUMN()+64)&amp;CALC_selection!$H39,TRUE),"")</f>
        <v/>
      </c>
      <c r="V39" s="5" t="str">
        <f>IFERROR(INDIRECT("'FROM_NGS3_PCR-1'!"&amp;CHAR(COLUMN()+64)&amp;CALC_selection!$H39,TRUE),"")</f>
        <v/>
      </c>
      <c r="W39" s="5" t="str">
        <f>IFERROR(INDIRECT("'FROM_NGS3_PCR-1'!"&amp;CHAR(COLUMN()+64)&amp;CALC_selection!$H39,TRUE),"")</f>
        <v/>
      </c>
      <c r="X39" s="5" t="str">
        <f>IFERROR(INDIRECT("'FROM_NGS3_PCR-1'!"&amp;CHAR(COLUMN()+64)&amp;CALC_selection!$H39,TRUE),"")</f>
        <v/>
      </c>
      <c r="Y39" s="5" t="str">
        <f>IFERROR(INDIRECT("'FROM_NGS3_PCR-1'!"&amp;CHAR(COLUMN()+64)&amp;CALC_selection!$H39,TRUE),"")</f>
        <v/>
      </c>
      <c r="Z39" s="57"/>
      <c r="AA39" s="5" t="str">
        <f>IF(A39="","",IF(ROW()+SELECT!$P$3&gt;97,"OVERFLOW",CHAR(65+MOD(ROW()-2+SELECT!$P$3,8))&amp;RIGHT("0"&amp;CEILING((ROW()-1+SELECT!$P$3)/8,1),2)))</f>
        <v/>
      </c>
    </row>
    <row r="40" ht="14.25" customHeight="1">
      <c r="A40" s="5" t="str">
        <f>IFERROR(INDIRECT("'FROM_NGS3_PCR-1'!"&amp;CHAR(COLUMN()+64)&amp;CALC_selection!$H40,TRUE),"")</f>
        <v/>
      </c>
      <c r="B40" s="5" t="str">
        <f>IFERROR(INDIRECT("'FROM_NGS3_PCR-1'!"&amp;CHAR(COLUMN()+64)&amp;CALC_selection!$H40,TRUE),"")</f>
        <v/>
      </c>
      <c r="C40" s="5" t="str">
        <f>IFERROR(INDIRECT("'FROM_NGS3_PCR-1'!"&amp;CHAR(COLUMN()+64)&amp;CALC_selection!$H40,TRUE),"")</f>
        <v/>
      </c>
      <c r="D40" s="5" t="str">
        <f>IFERROR(INDIRECT("'FROM_NGS3_PCR-1'!"&amp;CHAR(COLUMN()+64)&amp;CALC_selection!$H40,TRUE),"")</f>
        <v/>
      </c>
      <c r="E40" s="5" t="str">
        <f>IFERROR(INDIRECT("'FROM_NGS3_PCR-1'!"&amp;CHAR(COLUMN()+64)&amp;CALC_selection!$H40,TRUE),"")</f>
        <v/>
      </c>
      <c r="F40" s="5" t="str">
        <f>IFERROR(INDIRECT("'FROM_NGS3_PCR-1'!"&amp;CHAR(COLUMN()+64)&amp;CALC_selection!$H40,TRUE),"")</f>
        <v/>
      </c>
      <c r="G40" s="5" t="str">
        <f>IFERROR(INDIRECT("'FROM_NGS3_PCR-1'!"&amp;CHAR(COLUMN()+64)&amp;CALC_selection!$H40,TRUE),"")</f>
        <v/>
      </c>
      <c r="H40" s="5" t="str">
        <f>IFERROR(INDIRECT("'FROM_NGS3_PCR-1'!"&amp;CHAR(COLUMN()+64)&amp;CALC_selection!$H40,TRUE),"")</f>
        <v/>
      </c>
      <c r="I40" s="5" t="str">
        <f>IFERROR(INDIRECT("'FROM_NGS3_PCR-1'!"&amp;CHAR(COLUMN()+64)&amp;CALC_selection!$H40,TRUE),"")</f>
        <v/>
      </c>
      <c r="J40" s="5" t="str">
        <f>IFERROR(INDIRECT("'FROM_NGS3_PCR-1'!"&amp;CHAR(COLUMN()+64)&amp;CALC_selection!$H40,TRUE),"")</f>
        <v/>
      </c>
      <c r="K40" s="5" t="str">
        <f>IFERROR(INDIRECT("'FROM_NGS3_PCR-1'!"&amp;CHAR(COLUMN()+64)&amp;CALC_selection!$H40,TRUE),"")</f>
        <v/>
      </c>
      <c r="L40" s="5" t="str">
        <f>IFERROR(INDIRECT("'FROM_NGS3_PCR-1'!"&amp;CHAR(COLUMN()+64)&amp;CALC_selection!$H40,TRUE),"")</f>
        <v/>
      </c>
      <c r="M40" s="5" t="str">
        <f>IFERROR(INDIRECT("'FROM_NGS3_PCR-1'!"&amp;CHAR(COLUMN()+64)&amp;CALC_selection!$H40,TRUE),"")</f>
        <v/>
      </c>
      <c r="N40" s="5" t="str">
        <f>IFERROR(INDIRECT("'FROM_NGS3_PCR-1'!"&amp;CHAR(COLUMN()+64)&amp;CALC_selection!$H40,TRUE),"")</f>
        <v/>
      </c>
      <c r="O40" s="5" t="str">
        <f>IFERROR(INDIRECT("'FROM_NGS3_PCR-1'!"&amp;CHAR(COLUMN()+64)&amp;CALC_selection!$H40,TRUE),"")</f>
        <v/>
      </c>
      <c r="P40" s="5" t="str">
        <f>IFERROR(INDIRECT("'FROM_NGS3_PCR-1'!"&amp;CHAR(COLUMN()+64)&amp;CALC_selection!$H40,TRUE),"")</f>
        <v/>
      </c>
      <c r="Q40" s="5" t="str">
        <f>IFERROR(INDIRECT("'FROM_NGS3_PCR-1'!"&amp;CHAR(COLUMN()+64)&amp;CALC_selection!$H40,TRUE),"")</f>
        <v/>
      </c>
      <c r="R40" s="5" t="str">
        <f>IFERROR(INDIRECT("'FROM_NGS3_PCR-1'!"&amp;CHAR(COLUMN()+64)&amp;CALC_selection!$H40,TRUE),"")</f>
        <v/>
      </c>
      <c r="S40" s="5" t="str">
        <f>IFERROR(INDIRECT("'FROM_NGS3_PCR-1'!"&amp;CHAR(COLUMN()+64)&amp;CALC_selection!$H40,TRUE),"")</f>
        <v/>
      </c>
      <c r="T40" s="5" t="str">
        <f>IFERROR(INDIRECT("'FROM_NGS3_PCR-1'!"&amp;CHAR(COLUMN()+64)&amp;CALC_selection!$H40,TRUE),"")</f>
        <v/>
      </c>
      <c r="U40" s="5" t="str">
        <f>IFERROR(INDIRECT("'FROM_NGS3_PCR-1'!"&amp;CHAR(COLUMN()+64)&amp;CALC_selection!$H40,TRUE),"")</f>
        <v/>
      </c>
      <c r="V40" s="5" t="str">
        <f>IFERROR(INDIRECT("'FROM_NGS3_PCR-1'!"&amp;CHAR(COLUMN()+64)&amp;CALC_selection!$H40,TRUE),"")</f>
        <v/>
      </c>
      <c r="W40" s="5" t="str">
        <f>IFERROR(INDIRECT("'FROM_NGS3_PCR-1'!"&amp;CHAR(COLUMN()+64)&amp;CALC_selection!$H40,TRUE),"")</f>
        <v/>
      </c>
      <c r="X40" s="5" t="str">
        <f>IFERROR(INDIRECT("'FROM_NGS3_PCR-1'!"&amp;CHAR(COLUMN()+64)&amp;CALC_selection!$H40,TRUE),"")</f>
        <v/>
      </c>
      <c r="Y40" s="5" t="str">
        <f>IFERROR(INDIRECT("'FROM_NGS3_PCR-1'!"&amp;CHAR(COLUMN()+64)&amp;CALC_selection!$H40,TRUE),"")</f>
        <v/>
      </c>
      <c r="Z40" s="57"/>
      <c r="AA40" s="5" t="str">
        <f>IF(A40="","",IF(ROW()+SELECT!$P$3&gt;97,"OVERFLOW",CHAR(65+MOD(ROW()-2+SELECT!$P$3,8))&amp;RIGHT("0"&amp;CEILING((ROW()-1+SELECT!$P$3)/8,1),2)))</f>
        <v/>
      </c>
    </row>
    <row r="41" ht="14.25" customHeight="1">
      <c r="A41" s="5" t="str">
        <f>IFERROR(INDIRECT("'FROM_NGS3_PCR-1'!"&amp;CHAR(COLUMN()+64)&amp;CALC_selection!$H41,TRUE),"")</f>
        <v/>
      </c>
      <c r="B41" s="5" t="str">
        <f>IFERROR(INDIRECT("'FROM_NGS3_PCR-1'!"&amp;CHAR(COLUMN()+64)&amp;CALC_selection!$H41,TRUE),"")</f>
        <v/>
      </c>
      <c r="C41" s="5" t="str">
        <f>IFERROR(INDIRECT("'FROM_NGS3_PCR-1'!"&amp;CHAR(COLUMN()+64)&amp;CALC_selection!$H41,TRUE),"")</f>
        <v/>
      </c>
      <c r="D41" s="5" t="str">
        <f>IFERROR(INDIRECT("'FROM_NGS3_PCR-1'!"&amp;CHAR(COLUMN()+64)&amp;CALC_selection!$H41,TRUE),"")</f>
        <v/>
      </c>
      <c r="E41" s="5" t="str">
        <f>IFERROR(INDIRECT("'FROM_NGS3_PCR-1'!"&amp;CHAR(COLUMN()+64)&amp;CALC_selection!$H41,TRUE),"")</f>
        <v/>
      </c>
      <c r="F41" s="5" t="str">
        <f>IFERROR(INDIRECT("'FROM_NGS3_PCR-1'!"&amp;CHAR(COLUMN()+64)&amp;CALC_selection!$H41,TRUE),"")</f>
        <v/>
      </c>
      <c r="G41" s="5" t="str">
        <f>IFERROR(INDIRECT("'FROM_NGS3_PCR-1'!"&amp;CHAR(COLUMN()+64)&amp;CALC_selection!$H41,TRUE),"")</f>
        <v/>
      </c>
      <c r="H41" s="5" t="str">
        <f>IFERROR(INDIRECT("'FROM_NGS3_PCR-1'!"&amp;CHAR(COLUMN()+64)&amp;CALC_selection!$H41,TRUE),"")</f>
        <v/>
      </c>
      <c r="I41" s="5" t="str">
        <f>IFERROR(INDIRECT("'FROM_NGS3_PCR-1'!"&amp;CHAR(COLUMN()+64)&amp;CALC_selection!$H41,TRUE),"")</f>
        <v/>
      </c>
      <c r="J41" s="5" t="str">
        <f>IFERROR(INDIRECT("'FROM_NGS3_PCR-1'!"&amp;CHAR(COLUMN()+64)&amp;CALC_selection!$H41,TRUE),"")</f>
        <v/>
      </c>
      <c r="K41" s="5" t="str">
        <f>IFERROR(INDIRECT("'FROM_NGS3_PCR-1'!"&amp;CHAR(COLUMN()+64)&amp;CALC_selection!$H41,TRUE),"")</f>
        <v/>
      </c>
      <c r="L41" s="5" t="str">
        <f>IFERROR(INDIRECT("'FROM_NGS3_PCR-1'!"&amp;CHAR(COLUMN()+64)&amp;CALC_selection!$H41,TRUE),"")</f>
        <v/>
      </c>
      <c r="M41" s="5" t="str">
        <f>IFERROR(INDIRECT("'FROM_NGS3_PCR-1'!"&amp;CHAR(COLUMN()+64)&amp;CALC_selection!$H41,TRUE),"")</f>
        <v/>
      </c>
      <c r="N41" s="5" t="str">
        <f>IFERROR(INDIRECT("'FROM_NGS3_PCR-1'!"&amp;CHAR(COLUMN()+64)&amp;CALC_selection!$H41,TRUE),"")</f>
        <v/>
      </c>
      <c r="O41" s="5" t="str">
        <f>IFERROR(INDIRECT("'FROM_NGS3_PCR-1'!"&amp;CHAR(COLUMN()+64)&amp;CALC_selection!$H41,TRUE),"")</f>
        <v/>
      </c>
      <c r="P41" s="5" t="str">
        <f>IFERROR(INDIRECT("'FROM_NGS3_PCR-1'!"&amp;CHAR(COLUMN()+64)&amp;CALC_selection!$H41,TRUE),"")</f>
        <v/>
      </c>
      <c r="Q41" s="5" t="str">
        <f>IFERROR(INDIRECT("'FROM_NGS3_PCR-1'!"&amp;CHAR(COLUMN()+64)&amp;CALC_selection!$H41,TRUE),"")</f>
        <v/>
      </c>
      <c r="R41" s="5" t="str">
        <f>IFERROR(INDIRECT("'FROM_NGS3_PCR-1'!"&amp;CHAR(COLUMN()+64)&amp;CALC_selection!$H41,TRUE),"")</f>
        <v/>
      </c>
      <c r="S41" s="5" t="str">
        <f>IFERROR(INDIRECT("'FROM_NGS3_PCR-1'!"&amp;CHAR(COLUMN()+64)&amp;CALC_selection!$H41,TRUE),"")</f>
        <v/>
      </c>
      <c r="T41" s="5" t="str">
        <f>IFERROR(INDIRECT("'FROM_NGS3_PCR-1'!"&amp;CHAR(COLUMN()+64)&amp;CALC_selection!$H41,TRUE),"")</f>
        <v/>
      </c>
      <c r="U41" s="5" t="str">
        <f>IFERROR(INDIRECT("'FROM_NGS3_PCR-1'!"&amp;CHAR(COLUMN()+64)&amp;CALC_selection!$H41,TRUE),"")</f>
        <v/>
      </c>
      <c r="V41" s="5" t="str">
        <f>IFERROR(INDIRECT("'FROM_NGS3_PCR-1'!"&amp;CHAR(COLUMN()+64)&amp;CALC_selection!$H41,TRUE),"")</f>
        <v/>
      </c>
      <c r="W41" s="5" t="str">
        <f>IFERROR(INDIRECT("'FROM_NGS3_PCR-1'!"&amp;CHAR(COLUMN()+64)&amp;CALC_selection!$H41,TRUE),"")</f>
        <v/>
      </c>
      <c r="X41" s="5" t="str">
        <f>IFERROR(INDIRECT("'FROM_NGS3_PCR-1'!"&amp;CHAR(COLUMN()+64)&amp;CALC_selection!$H41,TRUE),"")</f>
        <v/>
      </c>
      <c r="Y41" s="5" t="str">
        <f>IFERROR(INDIRECT("'FROM_NGS3_PCR-1'!"&amp;CHAR(COLUMN()+64)&amp;CALC_selection!$H41,TRUE),"")</f>
        <v/>
      </c>
      <c r="Z41" s="57"/>
      <c r="AA41" s="5" t="str">
        <f>IF(A41="","",IF(ROW()+SELECT!$P$3&gt;97,"OVERFLOW",CHAR(65+MOD(ROW()-2+SELECT!$P$3,8))&amp;RIGHT("0"&amp;CEILING((ROW()-1+SELECT!$P$3)/8,1),2)))</f>
        <v/>
      </c>
    </row>
    <row r="42" ht="14.25" customHeight="1">
      <c r="A42" s="5" t="str">
        <f>IFERROR(INDIRECT("'FROM_NGS3_PCR-1'!"&amp;CHAR(COLUMN()+64)&amp;CALC_selection!$H42,TRUE),"")</f>
        <v/>
      </c>
      <c r="B42" s="5" t="str">
        <f>IFERROR(INDIRECT("'FROM_NGS3_PCR-1'!"&amp;CHAR(COLUMN()+64)&amp;CALC_selection!$H42,TRUE),"")</f>
        <v/>
      </c>
      <c r="C42" s="5" t="str">
        <f>IFERROR(INDIRECT("'FROM_NGS3_PCR-1'!"&amp;CHAR(COLUMN()+64)&amp;CALC_selection!$H42,TRUE),"")</f>
        <v/>
      </c>
      <c r="D42" s="5" t="str">
        <f>IFERROR(INDIRECT("'FROM_NGS3_PCR-1'!"&amp;CHAR(COLUMN()+64)&amp;CALC_selection!$H42,TRUE),"")</f>
        <v/>
      </c>
      <c r="E42" s="5" t="str">
        <f>IFERROR(INDIRECT("'FROM_NGS3_PCR-1'!"&amp;CHAR(COLUMN()+64)&amp;CALC_selection!$H42,TRUE),"")</f>
        <v/>
      </c>
      <c r="F42" s="5" t="str">
        <f>IFERROR(INDIRECT("'FROM_NGS3_PCR-1'!"&amp;CHAR(COLUMN()+64)&amp;CALC_selection!$H42,TRUE),"")</f>
        <v/>
      </c>
      <c r="G42" s="5" t="str">
        <f>IFERROR(INDIRECT("'FROM_NGS3_PCR-1'!"&amp;CHAR(COLUMN()+64)&amp;CALC_selection!$H42,TRUE),"")</f>
        <v/>
      </c>
      <c r="H42" s="5" t="str">
        <f>IFERROR(INDIRECT("'FROM_NGS3_PCR-1'!"&amp;CHAR(COLUMN()+64)&amp;CALC_selection!$H42,TRUE),"")</f>
        <v/>
      </c>
      <c r="I42" s="5" t="str">
        <f>IFERROR(INDIRECT("'FROM_NGS3_PCR-1'!"&amp;CHAR(COLUMN()+64)&amp;CALC_selection!$H42,TRUE),"")</f>
        <v/>
      </c>
      <c r="J42" s="5" t="str">
        <f>IFERROR(INDIRECT("'FROM_NGS3_PCR-1'!"&amp;CHAR(COLUMN()+64)&amp;CALC_selection!$H42,TRUE),"")</f>
        <v/>
      </c>
      <c r="K42" s="5" t="str">
        <f>IFERROR(INDIRECT("'FROM_NGS3_PCR-1'!"&amp;CHAR(COLUMN()+64)&amp;CALC_selection!$H42,TRUE),"")</f>
        <v/>
      </c>
      <c r="L42" s="5" t="str">
        <f>IFERROR(INDIRECT("'FROM_NGS3_PCR-1'!"&amp;CHAR(COLUMN()+64)&amp;CALC_selection!$H42,TRUE),"")</f>
        <v/>
      </c>
      <c r="M42" s="5" t="str">
        <f>IFERROR(INDIRECT("'FROM_NGS3_PCR-1'!"&amp;CHAR(COLUMN()+64)&amp;CALC_selection!$H42,TRUE),"")</f>
        <v/>
      </c>
      <c r="N42" s="5" t="str">
        <f>IFERROR(INDIRECT("'FROM_NGS3_PCR-1'!"&amp;CHAR(COLUMN()+64)&amp;CALC_selection!$H42,TRUE),"")</f>
        <v/>
      </c>
      <c r="O42" s="5" t="str">
        <f>IFERROR(INDIRECT("'FROM_NGS3_PCR-1'!"&amp;CHAR(COLUMN()+64)&amp;CALC_selection!$H42,TRUE),"")</f>
        <v/>
      </c>
      <c r="P42" s="5" t="str">
        <f>IFERROR(INDIRECT("'FROM_NGS3_PCR-1'!"&amp;CHAR(COLUMN()+64)&amp;CALC_selection!$H42,TRUE),"")</f>
        <v/>
      </c>
      <c r="Q42" s="5" t="str">
        <f>IFERROR(INDIRECT("'FROM_NGS3_PCR-1'!"&amp;CHAR(COLUMN()+64)&amp;CALC_selection!$H42,TRUE),"")</f>
        <v/>
      </c>
      <c r="R42" s="5" t="str">
        <f>IFERROR(INDIRECT("'FROM_NGS3_PCR-1'!"&amp;CHAR(COLUMN()+64)&amp;CALC_selection!$H42,TRUE),"")</f>
        <v/>
      </c>
      <c r="S42" s="5" t="str">
        <f>IFERROR(INDIRECT("'FROM_NGS3_PCR-1'!"&amp;CHAR(COLUMN()+64)&amp;CALC_selection!$H42,TRUE),"")</f>
        <v/>
      </c>
      <c r="T42" s="5" t="str">
        <f>IFERROR(INDIRECT("'FROM_NGS3_PCR-1'!"&amp;CHAR(COLUMN()+64)&amp;CALC_selection!$H42,TRUE),"")</f>
        <v/>
      </c>
      <c r="U42" s="5" t="str">
        <f>IFERROR(INDIRECT("'FROM_NGS3_PCR-1'!"&amp;CHAR(COLUMN()+64)&amp;CALC_selection!$H42,TRUE),"")</f>
        <v/>
      </c>
      <c r="V42" s="5" t="str">
        <f>IFERROR(INDIRECT("'FROM_NGS3_PCR-1'!"&amp;CHAR(COLUMN()+64)&amp;CALC_selection!$H42,TRUE),"")</f>
        <v/>
      </c>
      <c r="W42" s="5" t="str">
        <f>IFERROR(INDIRECT("'FROM_NGS3_PCR-1'!"&amp;CHAR(COLUMN()+64)&amp;CALC_selection!$H42,TRUE),"")</f>
        <v/>
      </c>
      <c r="X42" s="5" t="str">
        <f>IFERROR(INDIRECT("'FROM_NGS3_PCR-1'!"&amp;CHAR(COLUMN()+64)&amp;CALC_selection!$H42,TRUE),"")</f>
        <v/>
      </c>
      <c r="Y42" s="5" t="str">
        <f>IFERROR(INDIRECT("'FROM_NGS3_PCR-1'!"&amp;CHAR(COLUMN()+64)&amp;CALC_selection!$H42,TRUE),"")</f>
        <v/>
      </c>
      <c r="Z42" s="57"/>
      <c r="AA42" s="5" t="str">
        <f>IF(A42="","",IF(ROW()+SELECT!$P$3&gt;97,"OVERFLOW",CHAR(65+MOD(ROW()-2+SELECT!$P$3,8))&amp;RIGHT("0"&amp;CEILING((ROW()-1+SELECT!$P$3)/8,1),2)))</f>
        <v/>
      </c>
    </row>
    <row r="43" ht="14.25" customHeight="1">
      <c r="A43" s="5" t="str">
        <f>IFERROR(INDIRECT("'FROM_NGS3_PCR-1'!"&amp;CHAR(COLUMN()+64)&amp;CALC_selection!$H43,TRUE),"")</f>
        <v/>
      </c>
      <c r="B43" s="5" t="str">
        <f>IFERROR(INDIRECT("'FROM_NGS3_PCR-1'!"&amp;CHAR(COLUMN()+64)&amp;CALC_selection!$H43,TRUE),"")</f>
        <v/>
      </c>
      <c r="C43" s="5" t="str">
        <f>IFERROR(INDIRECT("'FROM_NGS3_PCR-1'!"&amp;CHAR(COLUMN()+64)&amp;CALC_selection!$H43,TRUE),"")</f>
        <v/>
      </c>
      <c r="D43" s="5" t="str">
        <f>IFERROR(INDIRECT("'FROM_NGS3_PCR-1'!"&amp;CHAR(COLUMN()+64)&amp;CALC_selection!$H43,TRUE),"")</f>
        <v/>
      </c>
      <c r="E43" s="5" t="str">
        <f>IFERROR(INDIRECT("'FROM_NGS3_PCR-1'!"&amp;CHAR(COLUMN()+64)&amp;CALC_selection!$H43,TRUE),"")</f>
        <v/>
      </c>
      <c r="F43" s="5" t="str">
        <f>IFERROR(INDIRECT("'FROM_NGS3_PCR-1'!"&amp;CHAR(COLUMN()+64)&amp;CALC_selection!$H43,TRUE),"")</f>
        <v/>
      </c>
      <c r="G43" s="5" t="str">
        <f>IFERROR(INDIRECT("'FROM_NGS3_PCR-1'!"&amp;CHAR(COLUMN()+64)&amp;CALC_selection!$H43,TRUE),"")</f>
        <v/>
      </c>
      <c r="H43" s="5" t="str">
        <f>IFERROR(INDIRECT("'FROM_NGS3_PCR-1'!"&amp;CHAR(COLUMN()+64)&amp;CALC_selection!$H43,TRUE),"")</f>
        <v/>
      </c>
      <c r="I43" s="5" t="str">
        <f>IFERROR(INDIRECT("'FROM_NGS3_PCR-1'!"&amp;CHAR(COLUMN()+64)&amp;CALC_selection!$H43,TRUE),"")</f>
        <v/>
      </c>
      <c r="J43" s="5" t="str">
        <f>IFERROR(INDIRECT("'FROM_NGS3_PCR-1'!"&amp;CHAR(COLUMN()+64)&amp;CALC_selection!$H43,TRUE),"")</f>
        <v/>
      </c>
      <c r="K43" s="5" t="str">
        <f>IFERROR(INDIRECT("'FROM_NGS3_PCR-1'!"&amp;CHAR(COLUMN()+64)&amp;CALC_selection!$H43,TRUE),"")</f>
        <v/>
      </c>
      <c r="L43" s="5" t="str">
        <f>IFERROR(INDIRECT("'FROM_NGS3_PCR-1'!"&amp;CHAR(COLUMN()+64)&amp;CALC_selection!$H43,TRUE),"")</f>
        <v/>
      </c>
      <c r="M43" s="5" t="str">
        <f>IFERROR(INDIRECT("'FROM_NGS3_PCR-1'!"&amp;CHAR(COLUMN()+64)&amp;CALC_selection!$H43,TRUE),"")</f>
        <v/>
      </c>
      <c r="N43" s="5" t="str">
        <f>IFERROR(INDIRECT("'FROM_NGS3_PCR-1'!"&amp;CHAR(COLUMN()+64)&amp;CALC_selection!$H43,TRUE),"")</f>
        <v/>
      </c>
      <c r="O43" s="5" t="str">
        <f>IFERROR(INDIRECT("'FROM_NGS3_PCR-1'!"&amp;CHAR(COLUMN()+64)&amp;CALC_selection!$H43,TRUE),"")</f>
        <v/>
      </c>
      <c r="P43" s="5" t="str">
        <f>IFERROR(INDIRECT("'FROM_NGS3_PCR-1'!"&amp;CHAR(COLUMN()+64)&amp;CALC_selection!$H43,TRUE),"")</f>
        <v/>
      </c>
      <c r="Q43" s="5" t="str">
        <f>IFERROR(INDIRECT("'FROM_NGS3_PCR-1'!"&amp;CHAR(COLUMN()+64)&amp;CALC_selection!$H43,TRUE),"")</f>
        <v/>
      </c>
      <c r="R43" s="5" t="str">
        <f>IFERROR(INDIRECT("'FROM_NGS3_PCR-1'!"&amp;CHAR(COLUMN()+64)&amp;CALC_selection!$H43,TRUE),"")</f>
        <v/>
      </c>
      <c r="S43" s="5" t="str">
        <f>IFERROR(INDIRECT("'FROM_NGS3_PCR-1'!"&amp;CHAR(COLUMN()+64)&amp;CALC_selection!$H43,TRUE),"")</f>
        <v/>
      </c>
      <c r="T43" s="5" t="str">
        <f>IFERROR(INDIRECT("'FROM_NGS3_PCR-1'!"&amp;CHAR(COLUMN()+64)&amp;CALC_selection!$H43,TRUE),"")</f>
        <v/>
      </c>
      <c r="U43" s="5" t="str">
        <f>IFERROR(INDIRECT("'FROM_NGS3_PCR-1'!"&amp;CHAR(COLUMN()+64)&amp;CALC_selection!$H43,TRUE),"")</f>
        <v/>
      </c>
      <c r="V43" s="5" t="str">
        <f>IFERROR(INDIRECT("'FROM_NGS3_PCR-1'!"&amp;CHAR(COLUMN()+64)&amp;CALC_selection!$H43,TRUE),"")</f>
        <v/>
      </c>
      <c r="W43" s="5" t="str">
        <f>IFERROR(INDIRECT("'FROM_NGS3_PCR-1'!"&amp;CHAR(COLUMN()+64)&amp;CALC_selection!$H43,TRUE),"")</f>
        <v/>
      </c>
      <c r="X43" s="5" t="str">
        <f>IFERROR(INDIRECT("'FROM_NGS3_PCR-1'!"&amp;CHAR(COLUMN()+64)&amp;CALC_selection!$H43,TRUE),"")</f>
        <v/>
      </c>
      <c r="Y43" s="5" t="str">
        <f>IFERROR(INDIRECT("'FROM_NGS3_PCR-1'!"&amp;CHAR(COLUMN()+64)&amp;CALC_selection!$H43,TRUE),"")</f>
        <v/>
      </c>
      <c r="Z43" s="57"/>
      <c r="AA43" s="5" t="str">
        <f>IF(A43="","",IF(ROW()+SELECT!$P$3&gt;97,"OVERFLOW",CHAR(65+MOD(ROW()-2+SELECT!$P$3,8))&amp;RIGHT("0"&amp;CEILING((ROW()-1+SELECT!$P$3)/8,1),2)))</f>
        <v/>
      </c>
    </row>
    <row r="44" ht="14.25" customHeight="1">
      <c r="A44" s="5" t="str">
        <f>IFERROR(INDIRECT("'FROM_NGS3_PCR-1'!"&amp;CHAR(COLUMN()+64)&amp;CALC_selection!$H44,TRUE),"")</f>
        <v/>
      </c>
      <c r="B44" s="5" t="str">
        <f>IFERROR(INDIRECT("'FROM_NGS3_PCR-1'!"&amp;CHAR(COLUMN()+64)&amp;CALC_selection!$H44,TRUE),"")</f>
        <v/>
      </c>
      <c r="C44" s="5" t="str">
        <f>IFERROR(INDIRECT("'FROM_NGS3_PCR-1'!"&amp;CHAR(COLUMN()+64)&amp;CALC_selection!$H44,TRUE),"")</f>
        <v/>
      </c>
      <c r="D44" s="5" t="str">
        <f>IFERROR(INDIRECT("'FROM_NGS3_PCR-1'!"&amp;CHAR(COLUMN()+64)&amp;CALC_selection!$H44,TRUE),"")</f>
        <v/>
      </c>
      <c r="E44" s="5" t="str">
        <f>IFERROR(INDIRECT("'FROM_NGS3_PCR-1'!"&amp;CHAR(COLUMN()+64)&amp;CALC_selection!$H44,TRUE),"")</f>
        <v/>
      </c>
      <c r="F44" s="5" t="str">
        <f>IFERROR(INDIRECT("'FROM_NGS3_PCR-1'!"&amp;CHAR(COLUMN()+64)&amp;CALC_selection!$H44,TRUE),"")</f>
        <v/>
      </c>
      <c r="G44" s="5" t="str">
        <f>IFERROR(INDIRECT("'FROM_NGS3_PCR-1'!"&amp;CHAR(COLUMN()+64)&amp;CALC_selection!$H44,TRUE),"")</f>
        <v/>
      </c>
      <c r="H44" s="5" t="str">
        <f>IFERROR(INDIRECT("'FROM_NGS3_PCR-1'!"&amp;CHAR(COLUMN()+64)&amp;CALC_selection!$H44,TRUE),"")</f>
        <v/>
      </c>
      <c r="I44" s="5" t="str">
        <f>IFERROR(INDIRECT("'FROM_NGS3_PCR-1'!"&amp;CHAR(COLUMN()+64)&amp;CALC_selection!$H44,TRUE),"")</f>
        <v/>
      </c>
      <c r="J44" s="5" t="str">
        <f>IFERROR(INDIRECT("'FROM_NGS3_PCR-1'!"&amp;CHAR(COLUMN()+64)&amp;CALC_selection!$H44,TRUE),"")</f>
        <v/>
      </c>
      <c r="K44" s="5" t="str">
        <f>IFERROR(INDIRECT("'FROM_NGS3_PCR-1'!"&amp;CHAR(COLUMN()+64)&amp;CALC_selection!$H44,TRUE),"")</f>
        <v/>
      </c>
      <c r="L44" s="5" t="str">
        <f>IFERROR(INDIRECT("'FROM_NGS3_PCR-1'!"&amp;CHAR(COLUMN()+64)&amp;CALC_selection!$H44,TRUE),"")</f>
        <v/>
      </c>
      <c r="M44" s="5" t="str">
        <f>IFERROR(INDIRECT("'FROM_NGS3_PCR-1'!"&amp;CHAR(COLUMN()+64)&amp;CALC_selection!$H44,TRUE),"")</f>
        <v/>
      </c>
      <c r="N44" s="5" t="str">
        <f>IFERROR(INDIRECT("'FROM_NGS3_PCR-1'!"&amp;CHAR(COLUMN()+64)&amp;CALC_selection!$H44,TRUE),"")</f>
        <v/>
      </c>
      <c r="O44" s="5" t="str">
        <f>IFERROR(INDIRECT("'FROM_NGS3_PCR-1'!"&amp;CHAR(COLUMN()+64)&amp;CALC_selection!$H44,TRUE),"")</f>
        <v/>
      </c>
      <c r="P44" s="5" t="str">
        <f>IFERROR(INDIRECT("'FROM_NGS3_PCR-1'!"&amp;CHAR(COLUMN()+64)&amp;CALC_selection!$H44,TRUE),"")</f>
        <v/>
      </c>
      <c r="Q44" s="5" t="str">
        <f>IFERROR(INDIRECT("'FROM_NGS3_PCR-1'!"&amp;CHAR(COLUMN()+64)&amp;CALC_selection!$H44,TRUE),"")</f>
        <v/>
      </c>
      <c r="R44" s="5" t="str">
        <f>IFERROR(INDIRECT("'FROM_NGS3_PCR-1'!"&amp;CHAR(COLUMN()+64)&amp;CALC_selection!$H44,TRUE),"")</f>
        <v/>
      </c>
      <c r="S44" s="5" t="str">
        <f>IFERROR(INDIRECT("'FROM_NGS3_PCR-1'!"&amp;CHAR(COLUMN()+64)&amp;CALC_selection!$H44,TRUE),"")</f>
        <v/>
      </c>
      <c r="T44" s="5" t="str">
        <f>IFERROR(INDIRECT("'FROM_NGS3_PCR-1'!"&amp;CHAR(COLUMN()+64)&amp;CALC_selection!$H44,TRUE),"")</f>
        <v/>
      </c>
      <c r="U44" s="5" t="str">
        <f>IFERROR(INDIRECT("'FROM_NGS3_PCR-1'!"&amp;CHAR(COLUMN()+64)&amp;CALC_selection!$H44,TRUE),"")</f>
        <v/>
      </c>
      <c r="V44" s="5" t="str">
        <f>IFERROR(INDIRECT("'FROM_NGS3_PCR-1'!"&amp;CHAR(COLUMN()+64)&amp;CALC_selection!$H44,TRUE),"")</f>
        <v/>
      </c>
      <c r="W44" s="5" t="str">
        <f>IFERROR(INDIRECT("'FROM_NGS3_PCR-1'!"&amp;CHAR(COLUMN()+64)&amp;CALC_selection!$H44,TRUE),"")</f>
        <v/>
      </c>
      <c r="X44" s="5" t="str">
        <f>IFERROR(INDIRECT("'FROM_NGS3_PCR-1'!"&amp;CHAR(COLUMN()+64)&amp;CALC_selection!$H44,TRUE),"")</f>
        <v/>
      </c>
      <c r="Y44" s="5" t="str">
        <f>IFERROR(INDIRECT("'FROM_NGS3_PCR-1'!"&amp;CHAR(COLUMN()+64)&amp;CALC_selection!$H44,TRUE),"")</f>
        <v/>
      </c>
      <c r="Z44" s="57"/>
      <c r="AA44" s="5" t="str">
        <f>IF(A44="","",IF(ROW()+SELECT!$P$3&gt;97,"OVERFLOW",CHAR(65+MOD(ROW()-2+SELECT!$P$3,8))&amp;RIGHT("0"&amp;CEILING((ROW()-1+SELECT!$P$3)/8,1),2)))</f>
        <v/>
      </c>
    </row>
    <row r="45" ht="14.25" customHeight="1">
      <c r="A45" s="5" t="str">
        <f>IFERROR(INDIRECT("'FROM_NGS3_PCR-1'!"&amp;CHAR(COLUMN()+64)&amp;CALC_selection!$H45,TRUE),"")</f>
        <v/>
      </c>
      <c r="B45" s="5" t="str">
        <f>IFERROR(INDIRECT("'FROM_NGS3_PCR-1'!"&amp;CHAR(COLUMN()+64)&amp;CALC_selection!$H45,TRUE),"")</f>
        <v/>
      </c>
      <c r="C45" s="5" t="str">
        <f>IFERROR(INDIRECT("'FROM_NGS3_PCR-1'!"&amp;CHAR(COLUMN()+64)&amp;CALC_selection!$H45,TRUE),"")</f>
        <v/>
      </c>
      <c r="D45" s="5" t="str">
        <f>IFERROR(INDIRECT("'FROM_NGS3_PCR-1'!"&amp;CHAR(COLUMN()+64)&amp;CALC_selection!$H45,TRUE),"")</f>
        <v/>
      </c>
      <c r="E45" s="5" t="str">
        <f>IFERROR(INDIRECT("'FROM_NGS3_PCR-1'!"&amp;CHAR(COLUMN()+64)&amp;CALC_selection!$H45,TRUE),"")</f>
        <v/>
      </c>
      <c r="F45" s="5" t="str">
        <f>IFERROR(INDIRECT("'FROM_NGS3_PCR-1'!"&amp;CHAR(COLUMN()+64)&amp;CALC_selection!$H45,TRUE),"")</f>
        <v/>
      </c>
      <c r="G45" s="5" t="str">
        <f>IFERROR(INDIRECT("'FROM_NGS3_PCR-1'!"&amp;CHAR(COLUMN()+64)&amp;CALC_selection!$H45,TRUE),"")</f>
        <v/>
      </c>
      <c r="H45" s="5" t="str">
        <f>IFERROR(INDIRECT("'FROM_NGS3_PCR-1'!"&amp;CHAR(COLUMN()+64)&amp;CALC_selection!$H45,TRUE),"")</f>
        <v/>
      </c>
      <c r="I45" s="5" t="str">
        <f>IFERROR(INDIRECT("'FROM_NGS3_PCR-1'!"&amp;CHAR(COLUMN()+64)&amp;CALC_selection!$H45,TRUE),"")</f>
        <v/>
      </c>
      <c r="J45" s="5" t="str">
        <f>IFERROR(INDIRECT("'FROM_NGS3_PCR-1'!"&amp;CHAR(COLUMN()+64)&amp;CALC_selection!$H45,TRUE),"")</f>
        <v/>
      </c>
      <c r="K45" s="5" t="str">
        <f>IFERROR(INDIRECT("'FROM_NGS3_PCR-1'!"&amp;CHAR(COLUMN()+64)&amp;CALC_selection!$H45,TRUE),"")</f>
        <v/>
      </c>
      <c r="L45" s="5" t="str">
        <f>IFERROR(INDIRECT("'FROM_NGS3_PCR-1'!"&amp;CHAR(COLUMN()+64)&amp;CALC_selection!$H45,TRUE),"")</f>
        <v/>
      </c>
      <c r="M45" s="5" t="str">
        <f>IFERROR(INDIRECT("'FROM_NGS3_PCR-1'!"&amp;CHAR(COLUMN()+64)&amp;CALC_selection!$H45,TRUE),"")</f>
        <v/>
      </c>
      <c r="N45" s="5" t="str">
        <f>IFERROR(INDIRECT("'FROM_NGS3_PCR-1'!"&amp;CHAR(COLUMN()+64)&amp;CALC_selection!$H45,TRUE),"")</f>
        <v/>
      </c>
      <c r="O45" s="5" t="str">
        <f>IFERROR(INDIRECT("'FROM_NGS3_PCR-1'!"&amp;CHAR(COLUMN()+64)&amp;CALC_selection!$H45,TRUE),"")</f>
        <v/>
      </c>
      <c r="P45" s="5" t="str">
        <f>IFERROR(INDIRECT("'FROM_NGS3_PCR-1'!"&amp;CHAR(COLUMN()+64)&amp;CALC_selection!$H45,TRUE),"")</f>
        <v/>
      </c>
      <c r="Q45" s="5" t="str">
        <f>IFERROR(INDIRECT("'FROM_NGS3_PCR-1'!"&amp;CHAR(COLUMN()+64)&amp;CALC_selection!$H45,TRUE),"")</f>
        <v/>
      </c>
      <c r="R45" s="5" t="str">
        <f>IFERROR(INDIRECT("'FROM_NGS3_PCR-1'!"&amp;CHAR(COLUMN()+64)&amp;CALC_selection!$H45,TRUE),"")</f>
        <v/>
      </c>
      <c r="S45" s="5" t="str">
        <f>IFERROR(INDIRECT("'FROM_NGS3_PCR-1'!"&amp;CHAR(COLUMN()+64)&amp;CALC_selection!$H45,TRUE),"")</f>
        <v/>
      </c>
      <c r="T45" s="5" t="str">
        <f>IFERROR(INDIRECT("'FROM_NGS3_PCR-1'!"&amp;CHAR(COLUMN()+64)&amp;CALC_selection!$H45,TRUE),"")</f>
        <v/>
      </c>
      <c r="U45" s="5" t="str">
        <f>IFERROR(INDIRECT("'FROM_NGS3_PCR-1'!"&amp;CHAR(COLUMN()+64)&amp;CALC_selection!$H45,TRUE),"")</f>
        <v/>
      </c>
      <c r="V45" s="5" t="str">
        <f>IFERROR(INDIRECT("'FROM_NGS3_PCR-1'!"&amp;CHAR(COLUMN()+64)&amp;CALC_selection!$H45,TRUE),"")</f>
        <v/>
      </c>
      <c r="W45" s="5" t="str">
        <f>IFERROR(INDIRECT("'FROM_NGS3_PCR-1'!"&amp;CHAR(COLUMN()+64)&amp;CALC_selection!$H45,TRUE),"")</f>
        <v/>
      </c>
      <c r="X45" s="5" t="str">
        <f>IFERROR(INDIRECT("'FROM_NGS3_PCR-1'!"&amp;CHAR(COLUMN()+64)&amp;CALC_selection!$H45,TRUE),"")</f>
        <v/>
      </c>
      <c r="Y45" s="5" t="str">
        <f>IFERROR(INDIRECT("'FROM_NGS3_PCR-1'!"&amp;CHAR(COLUMN()+64)&amp;CALC_selection!$H45,TRUE),"")</f>
        <v/>
      </c>
      <c r="Z45" s="57"/>
      <c r="AA45" s="5" t="str">
        <f>IF(A45="","",IF(ROW()+SELECT!$P$3&gt;97,"OVERFLOW",CHAR(65+MOD(ROW()-2+SELECT!$P$3,8))&amp;RIGHT("0"&amp;CEILING((ROW()-1+SELECT!$P$3)/8,1),2)))</f>
        <v/>
      </c>
    </row>
    <row r="46" ht="14.25" customHeight="1">
      <c r="A46" s="5" t="str">
        <f>IFERROR(INDIRECT("'FROM_NGS3_PCR-1'!"&amp;CHAR(COLUMN()+64)&amp;CALC_selection!$H46,TRUE),"")</f>
        <v/>
      </c>
      <c r="B46" s="5" t="str">
        <f>IFERROR(INDIRECT("'FROM_NGS3_PCR-1'!"&amp;CHAR(COLUMN()+64)&amp;CALC_selection!$H46,TRUE),"")</f>
        <v/>
      </c>
      <c r="C46" s="5" t="str">
        <f>IFERROR(INDIRECT("'FROM_NGS3_PCR-1'!"&amp;CHAR(COLUMN()+64)&amp;CALC_selection!$H46,TRUE),"")</f>
        <v/>
      </c>
      <c r="D46" s="5" t="str">
        <f>IFERROR(INDIRECT("'FROM_NGS3_PCR-1'!"&amp;CHAR(COLUMN()+64)&amp;CALC_selection!$H46,TRUE),"")</f>
        <v/>
      </c>
      <c r="E46" s="5" t="str">
        <f>IFERROR(INDIRECT("'FROM_NGS3_PCR-1'!"&amp;CHAR(COLUMN()+64)&amp;CALC_selection!$H46,TRUE),"")</f>
        <v/>
      </c>
      <c r="F46" s="5" t="str">
        <f>IFERROR(INDIRECT("'FROM_NGS3_PCR-1'!"&amp;CHAR(COLUMN()+64)&amp;CALC_selection!$H46,TRUE),"")</f>
        <v/>
      </c>
      <c r="G46" s="5" t="str">
        <f>IFERROR(INDIRECT("'FROM_NGS3_PCR-1'!"&amp;CHAR(COLUMN()+64)&amp;CALC_selection!$H46,TRUE),"")</f>
        <v/>
      </c>
      <c r="H46" s="5" t="str">
        <f>IFERROR(INDIRECT("'FROM_NGS3_PCR-1'!"&amp;CHAR(COLUMN()+64)&amp;CALC_selection!$H46,TRUE),"")</f>
        <v/>
      </c>
      <c r="I46" s="5" t="str">
        <f>IFERROR(INDIRECT("'FROM_NGS3_PCR-1'!"&amp;CHAR(COLUMN()+64)&amp;CALC_selection!$H46,TRUE),"")</f>
        <v/>
      </c>
      <c r="J46" s="5" t="str">
        <f>IFERROR(INDIRECT("'FROM_NGS3_PCR-1'!"&amp;CHAR(COLUMN()+64)&amp;CALC_selection!$H46,TRUE),"")</f>
        <v/>
      </c>
      <c r="K46" s="5" t="str">
        <f>IFERROR(INDIRECT("'FROM_NGS3_PCR-1'!"&amp;CHAR(COLUMN()+64)&amp;CALC_selection!$H46,TRUE),"")</f>
        <v/>
      </c>
      <c r="L46" s="5" t="str">
        <f>IFERROR(INDIRECT("'FROM_NGS3_PCR-1'!"&amp;CHAR(COLUMN()+64)&amp;CALC_selection!$H46,TRUE),"")</f>
        <v/>
      </c>
      <c r="M46" s="5" t="str">
        <f>IFERROR(INDIRECT("'FROM_NGS3_PCR-1'!"&amp;CHAR(COLUMN()+64)&amp;CALC_selection!$H46,TRUE),"")</f>
        <v/>
      </c>
      <c r="N46" s="5" t="str">
        <f>IFERROR(INDIRECT("'FROM_NGS3_PCR-1'!"&amp;CHAR(COLUMN()+64)&amp;CALC_selection!$H46,TRUE),"")</f>
        <v/>
      </c>
      <c r="O46" s="5" t="str">
        <f>IFERROR(INDIRECT("'FROM_NGS3_PCR-1'!"&amp;CHAR(COLUMN()+64)&amp;CALC_selection!$H46,TRUE),"")</f>
        <v/>
      </c>
      <c r="P46" s="5" t="str">
        <f>IFERROR(INDIRECT("'FROM_NGS3_PCR-1'!"&amp;CHAR(COLUMN()+64)&amp;CALC_selection!$H46,TRUE),"")</f>
        <v/>
      </c>
      <c r="Q46" s="5" t="str">
        <f>IFERROR(INDIRECT("'FROM_NGS3_PCR-1'!"&amp;CHAR(COLUMN()+64)&amp;CALC_selection!$H46,TRUE),"")</f>
        <v/>
      </c>
      <c r="R46" s="5" t="str">
        <f>IFERROR(INDIRECT("'FROM_NGS3_PCR-1'!"&amp;CHAR(COLUMN()+64)&amp;CALC_selection!$H46,TRUE),"")</f>
        <v/>
      </c>
      <c r="S46" s="5" t="str">
        <f>IFERROR(INDIRECT("'FROM_NGS3_PCR-1'!"&amp;CHAR(COLUMN()+64)&amp;CALC_selection!$H46,TRUE),"")</f>
        <v/>
      </c>
      <c r="T46" s="5" t="str">
        <f>IFERROR(INDIRECT("'FROM_NGS3_PCR-1'!"&amp;CHAR(COLUMN()+64)&amp;CALC_selection!$H46,TRUE),"")</f>
        <v/>
      </c>
      <c r="U46" s="5" t="str">
        <f>IFERROR(INDIRECT("'FROM_NGS3_PCR-1'!"&amp;CHAR(COLUMN()+64)&amp;CALC_selection!$H46,TRUE),"")</f>
        <v/>
      </c>
      <c r="V46" s="5" t="str">
        <f>IFERROR(INDIRECT("'FROM_NGS3_PCR-1'!"&amp;CHAR(COLUMN()+64)&amp;CALC_selection!$H46,TRUE),"")</f>
        <v/>
      </c>
      <c r="W46" s="5" t="str">
        <f>IFERROR(INDIRECT("'FROM_NGS3_PCR-1'!"&amp;CHAR(COLUMN()+64)&amp;CALC_selection!$H46,TRUE),"")</f>
        <v/>
      </c>
      <c r="X46" s="5" t="str">
        <f>IFERROR(INDIRECT("'FROM_NGS3_PCR-1'!"&amp;CHAR(COLUMN()+64)&amp;CALC_selection!$H46,TRUE),"")</f>
        <v/>
      </c>
      <c r="Y46" s="5" t="str">
        <f>IFERROR(INDIRECT("'FROM_NGS3_PCR-1'!"&amp;CHAR(COLUMN()+64)&amp;CALC_selection!$H46,TRUE),"")</f>
        <v/>
      </c>
      <c r="Z46" s="57"/>
      <c r="AA46" s="5" t="str">
        <f>IF(A46="","",IF(ROW()+SELECT!$P$3&gt;97,"OVERFLOW",CHAR(65+MOD(ROW()-2+SELECT!$P$3,8))&amp;RIGHT("0"&amp;CEILING((ROW()-1+SELECT!$P$3)/8,1),2)))</f>
        <v/>
      </c>
    </row>
    <row r="47" ht="14.25" customHeight="1">
      <c r="A47" s="5" t="str">
        <f>IFERROR(INDIRECT("'FROM_NGS3_PCR-1'!"&amp;CHAR(COLUMN()+64)&amp;CALC_selection!$H47,TRUE),"")</f>
        <v/>
      </c>
      <c r="B47" s="5" t="str">
        <f>IFERROR(INDIRECT("'FROM_NGS3_PCR-1'!"&amp;CHAR(COLUMN()+64)&amp;CALC_selection!$H47,TRUE),"")</f>
        <v/>
      </c>
      <c r="C47" s="5" t="str">
        <f>IFERROR(INDIRECT("'FROM_NGS3_PCR-1'!"&amp;CHAR(COLUMN()+64)&amp;CALC_selection!$H47,TRUE),"")</f>
        <v/>
      </c>
      <c r="D47" s="5" t="str">
        <f>IFERROR(INDIRECT("'FROM_NGS3_PCR-1'!"&amp;CHAR(COLUMN()+64)&amp;CALC_selection!$H47,TRUE),"")</f>
        <v/>
      </c>
      <c r="E47" s="5" t="str">
        <f>IFERROR(INDIRECT("'FROM_NGS3_PCR-1'!"&amp;CHAR(COLUMN()+64)&amp;CALC_selection!$H47,TRUE),"")</f>
        <v/>
      </c>
      <c r="F47" s="5" t="str">
        <f>IFERROR(INDIRECT("'FROM_NGS3_PCR-1'!"&amp;CHAR(COLUMN()+64)&amp;CALC_selection!$H47,TRUE),"")</f>
        <v/>
      </c>
      <c r="G47" s="5" t="str">
        <f>IFERROR(INDIRECT("'FROM_NGS3_PCR-1'!"&amp;CHAR(COLUMN()+64)&amp;CALC_selection!$H47,TRUE),"")</f>
        <v/>
      </c>
      <c r="H47" s="5" t="str">
        <f>IFERROR(INDIRECT("'FROM_NGS3_PCR-1'!"&amp;CHAR(COLUMN()+64)&amp;CALC_selection!$H47,TRUE),"")</f>
        <v/>
      </c>
      <c r="I47" s="5" t="str">
        <f>IFERROR(INDIRECT("'FROM_NGS3_PCR-1'!"&amp;CHAR(COLUMN()+64)&amp;CALC_selection!$H47,TRUE),"")</f>
        <v/>
      </c>
      <c r="J47" s="5" t="str">
        <f>IFERROR(INDIRECT("'FROM_NGS3_PCR-1'!"&amp;CHAR(COLUMN()+64)&amp;CALC_selection!$H47,TRUE),"")</f>
        <v/>
      </c>
      <c r="K47" s="5" t="str">
        <f>IFERROR(INDIRECT("'FROM_NGS3_PCR-1'!"&amp;CHAR(COLUMN()+64)&amp;CALC_selection!$H47,TRUE),"")</f>
        <v/>
      </c>
      <c r="L47" s="5" t="str">
        <f>IFERROR(INDIRECT("'FROM_NGS3_PCR-1'!"&amp;CHAR(COLUMN()+64)&amp;CALC_selection!$H47,TRUE),"")</f>
        <v/>
      </c>
      <c r="M47" s="5" t="str">
        <f>IFERROR(INDIRECT("'FROM_NGS3_PCR-1'!"&amp;CHAR(COLUMN()+64)&amp;CALC_selection!$H47,TRUE),"")</f>
        <v/>
      </c>
      <c r="N47" s="5" t="str">
        <f>IFERROR(INDIRECT("'FROM_NGS3_PCR-1'!"&amp;CHAR(COLUMN()+64)&amp;CALC_selection!$H47,TRUE),"")</f>
        <v/>
      </c>
      <c r="O47" s="5" t="str">
        <f>IFERROR(INDIRECT("'FROM_NGS3_PCR-1'!"&amp;CHAR(COLUMN()+64)&amp;CALC_selection!$H47,TRUE),"")</f>
        <v/>
      </c>
      <c r="P47" s="5" t="str">
        <f>IFERROR(INDIRECT("'FROM_NGS3_PCR-1'!"&amp;CHAR(COLUMN()+64)&amp;CALC_selection!$H47,TRUE),"")</f>
        <v/>
      </c>
      <c r="Q47" s="5" t="str">
        <f>IFERROR(INDIRECT("'FROM_NGS3_PCR-1'!"&amp;CHAR(COLUMN()+64)&amp;CALC_selection!$H47,TRUE),"")</f>
        <v/>
      </c>
      <c r="R47" s="5" t="str">
        <f>IFERROR(INDIRECT("'FROM_NGS3_PCR-1'!"&amp;CHAR(COLUMN()+64)&amp;CALC_selection!$H47,TRUE),"")</f>
        <v/>
      </c>
      <c r="S47" s="5" t="str">
        <f>IFERROR(INDIRECT("'FROM_NGS3_PCR-1'!"&amp;CHAR(COLUMN()+64)&amp;CALC_selection!$H47,TRUE),"")</f>
        <v/>
      </c>
      <c r="T47" s="5" t="str">
        <f>IFERROR(INDIRECT("'FROM_NGS3_PCR-1'!"&amp;CHAR(COLUMN()+64)&amp;CALC_selection!$H47,TRUE),"")</f>
        <v/>
      </c>
      <c r="U47" s="5" t="str">
        <f>IFERROR(INDIRECT("'FROM_NGS3_PCR-1'!"&amp;CHAR(COLUMN()+64)&amp;CALC_selection!$H47,TRUE),"")</f>
        <v/>
      </c>
      <c r="V47" s="5" t="str">
        <f>IFERROR(INDIRECT("'FROM_NGS3_PCR-1'!"&amp;CHAR(COLUMN()+64)&amp;CALC_selection!$H47,TRUE),"")</f>
        <v/>
      </c>
      <c r="W47" s="5" t="str">
        <f>IFERROR(INDIRECT("'FROM_NGS3_PCR-1'!"&amp;CHAR(COLUMN()+64)&amp;CALC_selection!$H47,TRUE),"")</f>
        <v/>
      </c>
      <c r="X47" s="5" t="str">
        <f>IFERROR(INDIRECT("'FROM_NGS3_PCR-1'!"&amp;CHAR(COLUMN()+64)&amp;CALC_selection!$H47,TRUE),"")</f>
        <v/>
      </c>
      <c r="Y47" s="5" t="str">
        <f>IFERROR(INDIRECT("'FROM_NGS3_PCR-1'!"&amp;CHAR(COLUMN()+64)&amp;CALC_selection!$H47,TRUE),"")</f>
        <v/>
      </c>
      <c r="Z47" s="57"/>
      <c r="AA47" s="5" t="str">
        <f>IF(A47="","",IF(ROW()+SELECT!$P$3&gt;97,"OVERFLOW",CHAR(65+MOD(ROW()-2+SELECT!$P$3,8))&amp;RIGHT("0"&amp;CEILING((ROW()-1+SELECT!$P$3)/8,1),2)))</f>
        <v/>
      </c>
    </row>
    <row r="48" ht="14.25" customHeight="1">
      <c r="A48" s="5" t="str">
        <f>IFERROR(INDIRECT("'FROM_NGS3_PCR-1'!"&amp;CHAR(COLUMN()+64)&amp;CALC_selection!$H48,TRUE),"")</f>
        <v/>
      </c>
      <c r="B48" s="5" t="str">
        <f>IFERROR(INDIRECT("'FROM_NGS3_PCR-1'!"&amp;CHAR(COLUMN()+64)&amp;CALC_selection!$H48,TRUE),"")</f>
        <v/>
      </c>
      <c r="C48" s="5" t="str">
        <f>IFERROR(INDIRECT("'FROM_NGS3_PCR-1'!"&amp;CHAR(COLUMN()+64)&amp;CALC_selection!$H48,TRUE),"")</f>
        <v/>
      </c>
      <c r="D48" s="5" t="str">
        <f>IFERROR(INDIRECT("'FROM_NGS3_PCR-1'!"&amp;CHAR(COLUMN()+64)&amp;CALC_selection!$H48,TRUE),"")</f>
        <v/>
      </c>
      <c r="E48" s="5" t="str">
        <f>IFERROR(INDIRECT("'FROM_NGS3_PCR-1'!"&amp;CHAR(COLUMN()+64)&amp;CALC_selection!$H48,TRUE),"")</f>
        <v/>
      </c>
      <c r="F48" s="5" t="str">
        <f>IFERROR(INDIRECT("'FROM_NGS3_PCR-1'!"&amp;CHAR(COLUMN()+64)&amp;CALC_selection!$H48,TRUE),"")</f>
        <v/>
      </c>
      <c r="G48" s="5" t="str">
        <f>IFERROR(INDIRECT("'FROM_NGS3_PCR-1'!"&amp;CHAR(COLUMN()+64)&amp;CALC_selection!$H48,TRUE),"")</f>
        <v/>
      </c>
      <c r="H48" s="5" t="str">
        <f>IFERROR(INDIRECT("'FROM_NGS3_PCR-1'!"&amp;CHAR(COLUMN()+64)&amp;CALC_selection!$H48,TRUE),"")</f>
        <v/>
      </c>
      <c r="I48" s="5" t="str">
        <f>IFERROR(INDIRECT("'FROM_NGS3_PCR-1'!"&amp;CHAR(COLUMN()+64)&amp;CALC_selection!$H48,TRUE),"")</f>
        <v/>
      </c>
      <c r="J48" s="5" t="str">
        <f>IFERROR(INDIRECT("'FROM_NGS3_PCR-1'!"&amp;CHAR(COLUMN()+64)&amp;CALC_selection!$H48,TRUE),"")</f>
        <v/>
      </c>
      <c r="K48" s="5" t="str">
        <f>IFERROR(INDIRECT("'FROM_NGS3_PCR-1'!"&amp;CHAR(COLUMN()+64)&amp;CALC_selection!$H48,TRUE),"")</f>
        <v/>
      </c>
      <c r="L48" s="5" t="str">
        <f>IFERROR(INDIRECT("'FROM_NGS3_PCR-1'!"&amp;CHAR(COLUMN()+64)&amp;CALC_selection!$H48,TRUE),"")</f>
        <v/>
      </c>
      <c r="M48" s="5" t="str">
        <f>IFERROR(INDIRECT("'FROM_NGS3_PCR-1'!"&amp;CHAR(COLUMN()+64)&amp;CALC_selection!$H48,TRUE),"")</f>
        <v/>
      </c>
      <c r="N48" s="5" t="str">
        <f>IFERROR(INDIRECT("'FROM_NGS3_PCR-1'!"&amp;CHAR(COLUMN()+64)&amp;CALC_selection!$H48,TRUE),"")</f>
        <v/>
      </c>
      <c r="O48" s="5" t="str">
        <f>IFERROR(INDIRECT("'FROM_NGS3_PCR-1'!"&amp;CHAR(COLUMN()+64)&amp;CALC_selection!$H48,TRUE),"")</f>
        <v/>
      </c>
      <c r="P48" s="5" t="str">
        <f>IFERROR(INDIRECT("'FROM_NGS3_PCR-1'!"&amp;CHAR(COLUMN()+64)&amp;CALC_selection!$H48,TRUE),"")</f>
        <v/>
      </c>
      <c r="Q48" s="5" t="str">
        <f>IFERROR(INDIRECT("'FROM_NGS3_PCR-1'!"&amp;CHAR(COLUMN()+64)&amp;CALC_selection!$H48,TRUE),"")</f>
        <v/>
      </c>
      <c r="R48" s="5" t="str">
        <f>IFERROR(INDIRECT("'FROM_NGS3_PCR-1'!"&amp;CHAR(COLUMN()+64)&amp;CALC_selection!$H48,TRUE),"")</f>
        <v/>
      </c>
      <c r="S48" s="5" t="str">
        <f>IFERROR(INDIRECT("'FROM_NGS3_PCR-1'!"&amp;CHAR(COLUMN()+64)&amp;CALC_selection!$H48,TRUE),"")</f>
        <v/>
      </c>
      <c r="T48" s="5" t="str">
        <f>IFERROR(INDIRECT("'FROM_NGS3_PCR-1'!"&amp;CHAR(COLUMN()+64)&amp;CALC_selection!$H48,TRUE),"")</f>
        <v/>
      </c>
      <c r="U48" s="5" t="str">
        <f>IFERROR(INDIRECT("'FROM_NGS3_PCR-1'!"&amp;CHAR(COLUMN()+64)&amp;CALC_selection!$H48,TRUE),"")</f>
        <v/>
      </c>
      <c r="V48" s="5" t="str">
        <f>IFERROR(INDIRECT("'FROM_NGS3_PCR-1'!"&amp;CHAR(COLUMN()+64)&amp;CALC_selection!$H48,TRUE),"")</f>
        <v/>
      </c>
      <c r="W48" s="5" t="str">
        <f>IFERROR(INDIRECT("'FROM_NGS3_PCR-1'!"&amp;CHAR(COLUMN()+64)&amp;CALC_selection!$H48,TRUE),"")</f>
        <v/>
      </c>
      <c r="X48" s="5" t="str">
        <f>IFERROR(INDIRECT("'FROM_NGS3_PCR-1'!"&amp;CHAR(COLUMN()+64)&amp;CALC_selection!$H48,TRUE),"")</f>
        <v/>
      </c>
      <c r="Y48" s="5" t="str">
        <f>IFERROR(INDIRECT("'FROM_NGS3_PCR-1'!"&amp;CHAR(COLUMN()+64)&amp;CALC_selection!$H48,TRUE),"")</f>
        <v/>
      </c>
      <c r="Z48" s="57"/>
      <c r="AA48" s="5" t="str">
        <f>IF(A48="","",IF(ROW()+SELECT!$P$3&gt;97,"OVERFLOW",CHAR(65+MOD(ROW()-2+SELECT!$P$3,8))&amp;RIGHT("0"&amp;CEILING((ROW()-1+SELECT!$P$3)/8,1),2)))</f>
        <v/>
      </c>
    </row>
    <row r="49" ht="14.25" customHeight="1">
      <c r="A49" s="5" t="str">
        <f>IFERROR(INDIRECT("'FROM_NGS3_PCR-1'!"&amp;CHAR(COLUMN()+64)&amp;CALC_selection!$H49,TRUE),"")</f>
        <v/>
      </c>
      <c r="B49" s="5" t="str">
        <f>IFERROR(INDIRECT("'FROM_NGS3_PCR-1'!"&amp;CHAR(COLUMN()+64)&amp;CALC_selection!$H49,TRUE),"")</f>
        <v/>
      </c>
      <c r="C49" s="5" t="str">
        <f>IFERROR(INDIRECT("'FROM_NGS3_PCR-1'!"&amp;CHAR(COLUMN()+64)&amp;CALC_selection!$H49,TRUE),"")</f>
        <v/>
      </c>
      <c r="D49" s="5" t="str">
        <f>IFERROR(INDIRECT("'FROM_NGS3_PCR-1'!"&amp;CHAR(COLUMN()+64)&amp;CALC_selection!$H49,TRUE),"")</f>
        <v/>
      </c>
      <c r="E49" s="5" t="str">
        <f>IFERROR(INDIRECT("'FROM_NGS3_PCR-1'!"&amp;CHAR(COLUMN()+64)&amp;CALC_selection!$H49,TRUE),"")</f>
        <v/>
      </c>
      <c r="F49" s="5" t="str">
        <f>IFERROR(INDIRECT("'FROM_NGS3_PCR-1'!"&amp;CHAR(COLUMN()+64)&amp;CALC_selection!$H49,TRUE),"")</f>
        <v/>
      </c>
      <c r="G49" s="5" t="str">
        <f>IFERROR(INDIRECT("'FROM_NGS3_PCR-1'!"&amp;CHAR(COLUMN()+64)&amp;CALC_selection!$H49,TRUE),"")</f>
        <v/>
      </c>
      <c r="H49" s="5" t="str">
        <f>IFERROR(INDIRECT("'FROM_NGS3_PCR-1'!"&amp;CHAR(COLUMN()+64)&amp;CALC_selection!$H49,TRUE),"")</f>
        <v/>
      </c>
      <c r="I49" s="5" t="str">
        <f>IFERROR(INDIRECT("'FROM_NGS3_PCR-1'!"&amp;CHAR(COLUMN()+64)&amp;CALC_selection!$H49,TRUE),"")</f>
        <v/>
      </c>
      <c r="J49" s="5" t="str">
        <f>IFERROR(INDIRECT("'FROM_NGS3_PCR-1'!"&amp;CHAR(COLUMN()+64)&amp;CALC_selection!$H49,TRUE),"")</f>
        <v/>
      </c>
      <c r="K49" s="5" t="str">
        <f>IFERROR(INDIRECT("'FROM_NGS3_PCR-1'!"&amp;CHAR(COLUMN()+64)&amp;CALC_selection!$H49,TRUE),"")</f>
        <v/>
      </c>
      <c r="L49" s="5" t="str">
        <f>IFERROR(INDIRECT("'FROM_NGS3_PCR-1'!"&amp;CHAR(COLUMN()+64)&amp;CALC_selection!$H49,TRUE),"")</f>
        <v/>
      </c>
      <c r="M49" s="5" t="str">
        <f>IFERROR(INDIRECT("'FROM_NGS3_PCR-1'!"&amp;CHAR(COLUMN()+64)&amp;CALC_selection!$H49,TRUE),"")</f>
        <v/>
      </c>
      <c r="N49" s="5" t="str">
        <f>IFERROR(INDIRECT("'FROM_NGS3_PCR-1'!"&amp;CHAR(COLUMN()+64)&amp;CALC_selection!$H49,TRUE),"")</f>
        <v/>
      </c>
      <c r="O49" s="5" t="str">
        <f>IFERROR(INDIRECT("'FROM_NGS3_PCR-1'!"&amp;CHAR(COLUMN()+64)&amp;CALC_selection!$H49,TRUE),"")</f>
        <v/>
      </c>
      <c r="P49" s="5" t="str">
        <f>IFERROR(INDIRECT("'FROM_NGS3_PCR-1'!"&amp;CHAR(COLUMN()+64)&amp;CALC_selection!$H49,TRUE),"")</f>
        <v/>
      </c>
      <c r="Q49" s="5" t="str">
        <f>IFERROR(INDIRECT("'FROM_NGS3_PCR-1'!"&amp;CHAR(COLUMN()+64)&amp;CALC_selection!$H49,TRUE),"")</f>
        <v/>
      </c>
      <c r="R49" s="5" t="str">
        <f>IFERROR(INDIRECT("'FROM_NGS3_PCR-1'!"&amp;CHAR(COLUMN()+64)&amp;CALC_selection!$H49,TRUE),"")</f>
        <v/>
      </c>
      <c r="S49" s="5" t="str">
        <f>IFERROR(INDIRECT("'FROM_NGS3_PCR-1'!"&amp;CHAR(COLUMN()+64)&amp;CALC_selection!$H49,TRUE),"")</f>
        <v/>
      </c>
      <c r="T49" s="5" t="str">
        <f>IFERROR(INDIRECT("'FROM_NGS3_PCR-1'!"&amp;CHAR(COLUMN()+64)&amp;CALC_selection!$H49,TRUE),"")</f>
        <v/>
      </c>
      <c r="U49" s="5" t="str">
        <f>IFERROR(INDIRECT("'FROM_NGS3_PCR-1'!"&amp;CHAR(COLUMN()+64)&amp;CALC_selection!$H49,TRUE),"")</f>
        <v/>
      </c>
      <c r="V49" s="5" t="str">
        <f>IFERROR(INDIRECT("'FROM_NGS3_PCR-1'!"&amp;CHAR(COLUMN()+64)&amp;CALC_selection!$H49,TRUE),"")</f>
        <v/>
      </c>
      <c r="W49" s="5" t="str">
        <f>IFERROR(INDIRECT("'FROM_NGS3_PCR-1'!"&amp;CHAR(COLUMN()+64)&amp;CALC_selection!$H49,TRUE),"")</f>
        <v/>
      </c>
      <c r="X49" s="5" t="str">
        <f>IFERROR(INDIRECT("'FROM_NGS3_PCR-1'!"&amp;CHAR(COLUMN()+64)&amp;CALC_selection!$H49,TRUE),"")</f>
        <v/>
      </c>
      <c r="Y49" s="5" t="str">
        <f>IFERROR(INDIRECT("'FROM_NGS3_PCR-1'!"&amp;CHAR(COLUMN()+64)&amp;CALC_selection!$H49,TRUE),"")</f>
        <v/>
      </c>
      <c r="Z49" s="57"/>
      <c r="AA49" s="5" t="str">
        <f>IF(A49="","",IF(ROW()+SELECT!$P$3&gt;97,"OVERFLOW",CHAR(65+MOD(ROW()-2+SELECT!$P$3,8))&amp;RIGHT("0"&amp;CEILING((ROW()-1+SELECT!$P$3)/8,1),2)))</f>
        <v/>
      </c>
    </row>
    <row r="50" ht="14.25" customHeight="1">
      <c r="A50" s="5" t="str">
        <f>IFERROR(INDIRECT("'FROM_NGS3_PCR-1'!"&amp;CHAR(COLUMN()+64)&amp;CALC_selection!$H50,TRUE),"")</f>
        <v/>
      </c>
      <c r="B50" s="5" t="str">
        <f>IFERROR(INDIRECT("'FROM_NGS3_PCR-1'!"&amp;CHAR(COLUMN()+64)&amp;CALC_selection!$H50,TRUE),"")</f>
        <v/>
      </c>
      <c r="C50" s="5" t="str">
        <f>IFERROR(INDIRECT("'FROM_NGS3_PCR-1'!"&amp;CHAR(COLUMN()+64)&amp;CALC_selection!$H50,TRUE),"")</f>
        <v/>
      </c>
      <c r="D50" s="5" t="str">
        <f>IFERROR(INDIRECT("'FROM_NGS3_PCR-1'!"&amp;CHAR(COLUMN()+64)&amp;CALC_selection!$H50,TRUE),"")</f>
        <v/>
      </c>
      <c r="E50" s="5" t="str">
        <f>IFERROR(INDIRECT("'FROM_NGS3_PCR-1'!"&amp;CHAR(COLUMN()+64)&amp;CALC_selection!$H50,TRUE),"")</f>
        <v/>
      </c>
      <c r="F50" s="5" t="str">
        <f>IFERROR(INDIRECT("'FROM_NGS3_PCR-1'!"&amp;CHAR(COLUMN()+64)&amp;CALC_selection!$H50,TRUE),"")</f>
        <v/>
      </c>
      <c r="G50" s="5" t="str">
        <f>IFERROR(INDIRECT("'FROM_NGS3_PCR-1'!"&amp;CHAR(COLUMN()+64)&amp;CALC_selection!$H50,TRUE),"")</f>
        <v/>
      </c>
      <c r="H50" s="5" t="str">
        <f>IFERROR(INDIRECT("'FROM_NGS3_PCR-1'!"&amp;CHAR(COLUMN()+64)&amp;CALC_selection!$H50,TRUE),"")</f>
        <v/>
      </c>
      <c r="I50" s="5" t="str">
        <f>IFERROR(INDIRECT("'FROM_NGS3_PCR-1'!"&amp;CHAR(COLUMN()+64)&amp;CALC_selection!$H50,TRUE),"")</f>
        <v/>
      </c>
      <c r="J50" s="5" t="str">
        <f>IFERROR(INDIRECT("'FROM_NGS3_PCR-1'!"&amp;CHAR(COLUMN()+64)&amp;CALC_selection!$H50,TRUE),"")</f>
        <v/>
      </c>
      <c r="K50" s="5" t="str">
        <f>IFERROR(INDIRECT("'FROM_NGS3_PCR-1'!"&amp;CHAR(COLUMN()+64)&amp;CALC_selection!$H50,TRUE),"")</f>
        <v/>
      </c>
      <c r="L50" s="5" t="str">
        <f>IFERROR(INDIRECT("'FROM_NGS3_PCR-1'!"&amp;CHAR(COLUMN()+64)&amp;CALC_selection!$H50,TRUE),"")</f>
        <v/>
      </c>
      <c r="M50" s="5" t="str">
        <f>IFERROR(INDIRECT("'FROM_NGS3_PCR-1'!"&amp;CHAR(COLUMN()+64)&amp;CALC_selection!$H50,TRUE),"")</f>
        <v/>
      </c>
      <c r="N50" s="5" t="str">
        <f>IFERROR(INDIRECT("'FROM_NGS3_PCR-1'!"&amp;CHAR(COLUMN()+64)&amp;CALC_selection!$H50,TRUE),"")</f>
        <v/>
      </c>
      <c r="O50" s="5" t="str">
        <f>IFERROR(INDIRECT("'FROM_NGS3_PCR-1'!"&amp;CHAR(COLUMN()+64)&amp;CALC_selection!$H50,TRUE),"")</f>
        <v/>
      </c>
      <c r="P50" s="5" t="str">
        <f>IFERROR(INDIRECT("'FROM_NGS3_PCR-1'!"&amp;CHAR(COLUMN()+64)&amp;CALC_selection!$H50,TRUE),"")</f>
        <v/>
      </c>
      <c r="Q50" s="5" t="str">
        <f>IFERROR(INDIRECT("'FROM_NGS3_PCR-1'!"&amp;CHAR(COLUMN()+64)&amp;CALC_selection!$H50,TRUE),"")</f>
        <v/>
      </c>
      <c r="R50" s="5" t="str">
        <f>IFERROR(INDIRECT("'FROM_NGS3_PCR-1'!"&amp;CHAR(COLUMN()+64)&amp;CALC_selection!$H50,TRUE),"")</f>
        <v/>
      </c>
      <c r="S50" s="5" t="str">
        <f>IFERROR(INDIRECT("'FROM_NGS3_PCR-1'!"&amp;CHAR(COLUMN()+64)&amp;CALC_selection!$H50,TRUE),"")</f>
        <v/>
      </c>
      <c r="T50" s="5" t="str">
        <f>IFERROR(INDIRECT("'FROM_NGS3_PCR-1'!"&amp;CHAR(COLUMN()+64)&amp;CALC_selection!$H50,TRUE),"")</f>
        <v/>
      </c>
      <c r="U50" s="5" t="str">
        <f>IFERROR(INDIRECT("'FROM_NGS3_PCR-1'!"&amp;CHAR(COLUMN()+64)&amp;CALC_selection!$H50,TRUE),"")</f>
        <v/>
      </c>
      <c r="V50" s="5" t="str">
        <f>IFERROR(INDIRECT("'FROM_NGS3_PCR-1'!"&amp;CHAR(COLUMN()+64)&amp;CALC_selection!$H50,TRUE),"")</f>
        <v/>
      </c>
      <c r="W50" s="5" t="str">
        <f>IFERROR(INDIRECT("'FROM_NGS3_PCR-1'!"&amp;CHAR(COLUMN()+64)&amp;CALC_selection!$H50,TRUE),"")</f>
        <v/>
      </c>
      <c r="X50" s="5" t="str">
        <f>IFERROR(INDIRECT("'FROM_NGS3_PCR-1'!"&amp;CHAR(COLUMN()+64)&amp;CALC_selection!$H50,TRUE),"")</f>
        <v/>
      </c>
      <c r="Y50" s="5" t="str">
        <f>IFERROR(INDIRECT("'FROM_NGS3_PCR-1'!"&amp;CHAR(COLUMN()+64)&amp;CALC_selection!$H50,TRUE),"")</f>
        <v/>
      </c>
      <c r="Z50" s="57"/>
      <c r="AA50" s="5" t="str">
        <f>IF(A50="","",IF(ROW()+SELECT!$P$3&gt;97,"OVERFLOW",CHAR(65+MOD(ROW()-2+SELECT!$P$3,8))&amp;RIGHT("0"&amp;CEILING((ROW()-1+SELECT!$P$3)/8,1),2)))</f>
        <v/>
      </c>
    </row>
    <row r="51" ht="14.25" customHeight="1">
      <c r="A51" s="5" t="str">
        <f>IFERROR(INDIRECT("'FROM_NGS3_PCR-1'!"&amp;CHAR(COLUMN()+64)&amp;CALC_selection!$H51,TRUE),"")</f>
        <v/>
      </c>
      <c r="B51" s="5" t="str">
        <f>IFERROR(INDIRECT("'FROM_NGS3_PCR-1'!"&amp;CHAR(COLUMN()+64)&amp;CALC_selection!$H51,TRUE),"")</f>
        <v/>
      </c>
      <c r="C51" s="5" t="str">
        <f>IFERROR(INDIRECT("'FROM_NGS3_PCR-1'!"&amp;CHAR(COLUMN()+64)&amp;CALC_selection!$H51,TRUE),"")</f>
        <v/>
      </c>
      <c r="D51" s="5" t="str">
        <f>IFERROR(INDIRECT("'FROM_NGS3_PCR-1'!"&amp;CHAR(COLUMN()+64)&amp;CALC_selection!$H51,TRUE),"")</f>
        <v/>
      </c>
      <c r="E51" s="5" t="str">
        <f>IFERROR(INDIRECT("'FROM_NGS3_PCR-1'!"&amp;CHAR(COLUMN()+64)&amp;CALC_selection!$H51,TRUE),"")</f>
        <v/>
      </c>
      <c r="F51" s="5" t="str">
        <f>IFERROR(INDIRECT("'FROM_NGS3_PCR-1'!"&amp;CHAR(COLUMN()+64)&amp;CALC_selection!$H51,TRUE),"")</f>
        <v/>
      </c>
      <c r="G51" s="5" t="str">
        <f>IFERROR(INDIRECT("'FROM_NGS3_PCR-1'!"&amp;CHAR(COLUMN()+64)&amp;CALC_selection!$H51,TRUE),"")</f>
        <v/>
      </c>
      <c r="H51" s="5" t="str">
        <f>IFERROR(INDIRECT("'FROM_NGS3_PCR-1'!"&amp;CHAR(COLUMN()+64)&amp;CALC_selection!$H51,TRUE),"")</f>
        <v/>
      </c>
      <c r="I51" s="5" t="str">
        <f>IFERROR(INDIRECT("'FROM_NGS3_PCR-1'!"&amp;CHAR(COLUMN()+64)&amp;CALC_selection!$H51,TRUE),"")</f>
        <v/>
      </c>
      <c r="J51" s="5" t="str">
        <f>IFERROR(INDIRECT("'FROM_NGS3_PCR-1'!"&amp;CHAR(COLUMN()+64)&amp;CALC_selection!$H51,TRUE),"")</f>
        <v/>
      </c>
      <c r="K51" s="5" t="str">
        <f>IFERROR(INDIRECT("'FROM_NGS3_PCR-1'!"&amp;CHAR(COLUMN()+64)&amp;CALC_selection!$H51,TRUE),"")</f>
        <v/>
      </c>
      <c r="L51" s="5" t="str">
        <f>IFERROR(INDIRECT("'FROM_NGS3_PCR-1'!"&amp;CHAR(COLUMN()+64)&amp;CALC_selection!$H51,TRUE),"")</f>
        <v/>
      </c>
      <c r="M51" s="5" t="str">
        <f>IFERROR(INDIRECT("'FROM_NGS3_PCR-1'!"&amp;CHAR(COLUMN()+64)&amp;CALC_selection!$H51,TRUE),"")</f>
        <v/>
      </c>
      <c r="N51" s="5" t="str">
        <f>IFERROR(INDIRECT("'FROM_NGS3_PCR-1'!"&amp;CHAR(COLUMN()+64)&amp;CALC_selection!$H51,TRUE),"")</f>
        <v/>
      </c>
      <c r="O51" s="5" t="str">
        <f>IFERROR(INDIRECT("'FROM_NGS3_PCR-1'!"&amp;CHAR(COLUMN()+64)&amp;CALC_selection!$H51,TRUE),"")</f>
        <v/>
      </c>
      <c r="P51" s="5" t="str">
        <f>IFERROR(INDIRECT("'FROM_NGS3_PCR-1'!"&amp;CHAR(COLUMN()+64)&amp;CALC_selection!$H51,TRUE),"")</f>
        <v/>
      </c>
      <c r="Q51" s="5" t="str">
        <f>IFERROR(INDIRECT("'FROM_NGS3_PCR-1'!"&amp;CHAR(COLUMN()+64)&amp;CALC_selection!$H51,TRUE),"")</f>
        <v/>
      </c>
      <c r="R51" s="5" t="str">
        <f>IFERROR(INDIRECT("'FROM_NGS3_PCR-1'!"&amp;CHAR(COLUMN()+64)&amp;CALC_selection!$H51,TRUE),"")</f>
        <v/>
      </c>
      <c r="S51" s="5" t="str">
        <f>IFERROR(INDIRECT("'FROM_NGS3_PCR-1'!"&amp;CHAR(COLUMN()+64)&amp;CALC_selection!$H51,TRUE),"")</f>
        <v/>
      </c>
      <c r="T51" s="5" t="str">
        <f>IFERROR(INDIRECT("'FROM_NGS3_PCR-1'!"&amp;CHAR(COLUMN()+64)&amp;CALC_selection!$H51,TRUE),"")</f>
        <v/>
      </c>
      <c r="U51" s="5" t="str">
        <f>IFERROR(INDIRECT("'FROM_NGS3_PCR-1'!"&amp;CHAR(COLUMN()+64)&amp;CALC_selection!$H51,TRUE),"")</f>
        <v/>
      </c>
      <c r="V51" s="5" t="str">
        <f>IFERROR(INDIRECT("'FROM_NGS3_PCR-1'!"&amp;CHAR(COLUMN()+64)&amp;CALC_selection!$H51,TRUE),"")</f>
        <v/>
      </c>
      <c r="W51" s="5" t="str">
        <f>IFERROR(INDIRECT("'FROM_NGS3_PCR-1'!"&amp;CHAR(COLUMN()+64)&amp;CALC_selection!$H51,TRUE),"")</f>
        <v/>
      </c>
      <c r="X51" s="5" t="str">
        <f>IFERROR(INDIRECT("'FROM_NGS3_PCR-1'!"&amp;CHAR(COLUMN()+64)&amp;CALC_selection!$H51,TRUE),"")</f>
        <v/>
      </c>
      <c r="Y51" s="5" t="str">
        <f>IFERROR(INDIRECT("'FROM_NGS3_PCR-1'!"&amp;CHAR(COLUMN()+64)&amp;CALC_selection!$H51,TRUE),"")</f>
        <v/>
      </c>
      <c r="Z51" s="57"/>
      <c r="AA51" s="5" t="str">
        <f>IF(A51="","",IF(ROW()+SELECT!$P$3&gt;97,"OVERFLOW",CHAR(65+MOD(ROW()-2+SELECT!$P$3,8))&amp;RIGHT("0"&amp;CEILING((ROW()-1+SELECT!$P$3)/8,1),2)))</f>
        <v/>
      </c>
    </row>
    <row r="52" ht="14.25" customHeight="1">
      <c r="A52" s="5" t="str">
        <f>IFERROR(INDIRECT("'FROM_NGS3_PCR-1'!"&amp;CHAR(COLUMN()+64)&amp;CALC_selection!$H52,TRUE),"")</f>
        <v/>
      </c>
      <c r="B52" s="5" t="str">
        <f>IFERROR(INDIRECT("'FROM_NGS3_PCR-1'!"&amp;CHAR(COLUMN()+64)&amp;CALC_selection!$H52,TRUE),"")</f>
        <v/>
      </c>
      <c r="C52" s="5" t="str">
        <f>IFERROR(INDIRECT("'FROM_NGS3_PCR-1'!"&amp;CHAR(COLUMN()+64)&amp;CALC_selection!$H52,TRUE),"")</f>
        <v/>
      </c>
      <c r="D52" s="5" t="str">
        <f>IFERROR(INDIRECT("'FROM_NGS3_PCR-1'!"&amp;CHAR(COLUMN()+64)&amp;CALC_selection!$H52,TRUE),"")</f>
        <v/>
      </c>
      <c r="E52" s="5" t="str">
        <f>IFERROR(INDIRECT("'FROM_NGS3_PCR-1'!"&amp;CHAR(COLUMN()+64)&amp;CALC_selection!$H52,TRUE),"")</f>
        <v/>
      </c>
      <c r="F52" s="5" t="str">
        <f>IFERROR(INDIRECT("'FROM_NGS3_PCR-1'!"&amp;CHAR(COLUMN()+64)&amp;CALC_selection!$H52,TRUE),"")</f>
        <v/>
      </c>
      <c r="G52" s="5" t="str">
        <f>IFERROR(INDIRECT("'FROM_NGS3_PCR-1'!"&amp;CHAR(COLUMN()+64)&amp;CALC_selection!$H52,TRUE),"")</f>
        <v/>
      </c>
      <c r="H52" s="5" t="str">
        <f>IFERROR(INDIRECT("'FROM_NGS3_PCR-1'!"&amp;CHAR(COLUMN()+64)&amp;CALC_selection!$H52,TRUE),"")</f>
        <v/>
      </c>
      <c r="I52" s="5" t="str">
        <f>IFERROR(INDIRECT("'FROM_NGS3_PCR-1'!"&amp;CHAR(COLUMN()+64)&amp;CALC_selection!$H52,TRUE),"")</f>
        <v/>
      </c>
      <c r="J52" s="5" t="str">
        <f>IFERROR(INDIRECT("'FROM_NGS3_PCR-1'!"&amp;CHAR(COLUMN()+64)&amp;CALC_selection!$H52,TRUE),"")</f>
        <v/>
      </c>
      <c r="K52" s="5" t="str">
        <f>IFERROR(INDIRECT("'FROM_NGS3_PCR-1'!"&amp;CHAR(COLUMN()+64)&amp;CALC_selection!$H52,TRUE),"")</f>
        <v/>
      </c>
      <c r="L52" s="5" t="str">
        <f>IFERROR(INDIRECT("'FROM_NGS3_PCR-1'!"&amp;CHAR(COLUMN()+64)&amp;CALC_selection!$H52,TRUE),"")</f>
        <v/>
      </c>
      <c r="M52" s="5" t="str">
        <f>IFERROR(INDIRECT("'FROM_NGS3_PCR-1'!"&amp;CHAR(COLUMN()+64)&amp;CALC_selection!$H52,TRUE),"")</f>
        <v/>
      </c>
      <c r="N52" s="5" t="str">
        <f>IFERROR(INDIRECT("'FROM_NGS3_PCR-1'!"&amp;CHAR(COLUMN()+64)&amp;CALC_selection!$H52,TRUE),"")</f>
        <v/>
      </c>
      <c r="O52" s="5" t="str">
        <f>IFERROR(INDIRECT("'FROM_NGS3_PCR-1'!"&amp;CHAR(COLUMN()+64)&amp;CALC_selection!$H52,TRUE),"")</f>
        <v/>
      </c>
      <c r="P52" s="5" t="str">
        <f>IFERROR(INDIRECT("'FROM_NGS3_PCR-1'!"&amp;CHAR(COLUMN()+64)&amp;CALC_selection!$H52,TRUE),"")</f>
        <v/>
      </c>
      <c r="Q52" s="5" t="str">
        <f>IFERROR(INDIRECT("'FROM_NGS3_PCR-1'!"&amp;CHAR(COLUMN()+64)&amp;CALC_selection!$H52,TRUE),"")</f>
        <v/>
      </c>
      <c r="R52" s="5" t="str">
        <f>IFERROR(INDIRECT("'FROM_NGS3_PCR-1'!"&amp;CHAR(COLUMN()+64)&amp;CALC_selection!$H52,TRUE),"")</f>
        <v/>
      </c>
      <c r="S52" s="5" t="str">
        <f>IFERROR(INDIRECT("'FROM_NGS3_PCR-1'!"&amp;CHAR(COLUMN()+64)&amp;CALC_selection!$H52,TRUE),"")</f>
        <v/>
      </c>
      <c r="T52" s="5" t="str">
        <f>IFERROR(INDIRECT("'FROM_NGS3_PCR-1'!"&amp;CHAR(COLUMN()+64)&amp;CALC_selection!$H52,TRUE),"")</f>
        <v/>
      </c>
      <c r="U52" s="5" t="str">
        <f>IFERROR(INDIRECT("'FROM_NGS3_PCR-1'!"&amp;CHAR(COLUMN()+64)&amp;CALC_selection!$H52,TRUE),"")</f>
        <v/>
      </c>
      <c r="V52" s="5" t="str">
        <f>IFERROR(INDIRECT("'FROM_NGS3_PCR-1'!"&amp;CHAR(COLUMN()+64)&amp;CALC_selection!$H52,TRUE),"")</f>
        <v/>
      </c>
      <c r="W52" s="5" t="str">
        <f>IFERROR(INDIRECT("'FROM_NGS3_PCR-1'!"&amp;CHAR(COLUMN()+64)&amp;CALC_selection!$H52,TRUE),"")</f>
        <v/>
      </c>
      <c r="X52" s="5" t="str">
        <f>IFERROR(INDIRECT("'FROM_NGS3_PCR-1'!"&amp;CHAR(COLUMN()+64)&amp;CALC_selection!$H52,TRUE),"")</f>
        <v/>
      </c>
      <c r="Y52" s="5" t="str">
        <f>IFERROR(INDIRECT("'FROM_NGS3_PCR-1'!"&amp;CHAR(COLUMN()+64)&amp;CALC_selection!$H52,TRUE),"")</f>
        <v/>
      </c>
      <c r="Z52" s="57"/>
      <c r="AA52" s="5" t="str">
        <f>IF(A52="","",IF(ROW()+SELECT!$P$3&gt;97,"OVERFLOW",CHAR(65+MOD(ROW()-2+SELECT!$P$3,8))&amp;RIGHT("0"&amp;CEILING((ROW()-1+SELECT!$P$3)/8,1),2)))</f>
        <v/>
      </c>
    </row>
    <row r="53" ht="14.25" customHeight="1">
      <c r="A53" s="5" t="str">
        <f>IFERROR(INDIRECT("'FROM_NGS3_PCR-1'!"&amp;CHAR(COLUMN()+64)&amp;CALC_selection!$H53,TRUE),"")</f>
        <v/>
      </c>
      <c r="B53" s="5" t="str">
        <f>IFERROR(INDIRECT("'FROM_NGS3_PCR-1'!"&amp;CHAR(COLUMN()+64)&amp;CALC_selection!$H53,TRUE),"")</f>
        <v/>
      </c>
      <c r="C53" s="5" t="str">
        <f>IFERROR(INDIRECT("'FROM_NGS3_PCR-1'!"&amp;CHAR(COLUMN()+64)&amp;CALC_selection!$H53,TRUE),"")</f>
        <v/>
      </c>
      <c r="D53" s="5" t="str">
        <f>IFERROR(INDIRECT("'FROM_NGS3_PCR-1'!"&amp;CHAR(COLUMN()+64)&amp;CALC_selection!$H53,TRUE),"")</f>
        <v/>
      </c>
      <c r="E53" s="5" t="str">
        <f>IFERROR(INDIRECT("'FROM_NGS3_PCR-1'!"&amp;CHAR(COLUMN()+64)&amp;CALC_selection!$H53,TRUE),"")</f>
        <v/>
      </c>
      <c r="F53" s="5" t="str">
        <f>IFERROR(INDIRECT("'FROM_NGS3_PCR-1'!"&amp;CHAR(COLUMN()+64)&amp;CALC_selection!$H53,TRUE),"")</f>
        <v/>
      </c>
      <c r="G53" s="5" t="str">
        <f>IFERROR(INDIRECT("'FROM_NGS3_PCR-1'!"&amp;CHAR(COLUMN()+64)&amp;CALC_selection!$H53,TRUE),"")</f>
        <v/>
      </c>
      <c r="H53" s="5" t="str">
        <f>IFERROR(INDIRECT("'FROM_NGS3_PCR-1'!"&amp;CHAR(COLUMN()+64)&amp;CALC_selection!$H53,TRUE),"")</f>
        <v/>
      </c>
      <c r="I53" s="5" t="str">
        <f>IFERROR(INDIRECT("'FROM_NGS3_PCR-1'!"&amp;CHAR(COLUMN()+64)&amp;CALC_selection!$H53,TRUE),"")</f>
        <v/>
      </c>
      <c r="J53" s="5" t="str">
        <f>IFERROR(INDIRECT("'FROM_NGS3_PCR-1'!"&amp;CHAR(COLUMN()+64)&amp;CALC_selection!$H53,TRUE),"")</f>
        <v/>
      </c>
      <c r="K53" s="5" t="str">
        <f>IFERROR(INDIRECT("'FROM_NGS3_PCR-1'!"&amp;CHAR(COLUMN()+64)&amp;CALC_selection!$H53,TRUE),"")</f>
        <v/>
      </c>
      <c r="L53" s="5" t="str">
        <f>IFERROR(INDIRECT("'FROM_NGS3_PCR-1'!"&amp;CHAR(COLUMN()+64)&amp;CALC_selection!$H53,TRUE),"")</f>
        <v/>
      </c>
      <c r="M53" s="5" t="str">
        <f>IFERROR(INDIRECT("'FROM_NGS3_PCR-1'!"&amp;CHAR(COLUMN()+64)&amp;CALC_selection!$H53,TRUE),"")</f>
        <v/>
      </c>
      <c r="N53" s="5" t="str">
        <f>IFERROR(INDIRECT("'FROM_NGS3_PCR-1'!"&amp;CHAR(COLUMN()+64)&amp;CALC_selection!$H53,TRUE),"")</f>
        <v/>
      </c>
      <c r="O53" s="5" t="str">
        <f>IFERROR(INDIRECT("'FROM_NGS3_PCR-1'!"&amp;CHAR(COLUMN()+64)&amp;CALC_selection!$H53,TRUE),"")</f>
        <v/>
      </c>
      <c r="P53" s="5" t="str">
        <f>IFERROR(INDIRECT("'FROM_NGS3_PCR-1'!"&amp;CHAR(COLUMN()+64)&amp;CALC_selection!$H53,TRUE),"")</f>
        <v/>
      </c>
      <c r="Q53" s="5" t="str">
        <f>IFERROR(INDIRECT("'FROM_NGS3_PCR-1'!"&amp;CHAR(COLUMN()+64)&amp;CALC_selection!$H53,TRUE),"")</f>
        <v/>
      </c>
      <c r="R53" s="5" t="str">
        <f>IFERROR(INDIRECT("'FROM_NGS3_PCR-1'!"&amp;CHAR(COLUMN()+64)&amp;CALC_selection!$H53,TRUE),"")</f>
        <v/>
      </c>
      <c r="S53" s="5" t="str">
        <f>IFERROR(INDIRECT("'FROM_NGS3_PCR-1'!"&amp;CHAR(COLUMN()+64)&amp;CALC_selection!$H53,TRUE),"")</f>
        <v/>
      </c>
      <c r="T53" s="5" t="str">
        <f>IFERROR(INDIRECT("'FROM_NGS3_PCR-1'!"&amp;CHAR(COLUMN()+64)&amp;CALC_selection!$H53,TRUE),"")</f>
        <v/>
      </c>
      <c r="U53" s="5" t="str">
        <f>IFERROR(INDIRECT("'FROM_NGS3_PCR-1'!"&amp;CHAR(COLUMN()+64)&amp;CALC_selection!$H53,TRUE),"")</f>
        <v/>
      </c>
      <c r="V53" s="5" t="str">
        <f>IFERROR(INDIRECT("'FROM_NGS3_PCR-1'!"&amp;CHAR(COLUMN()+64)&amp;CALC_selection!$H53,TRUE),"")</f>
        <v/>
      </c>
      <c r="W53" s="5" t="str">
        <f>IFERROR(INDIRECT("'FROM_NGS3_PCR-1'!"&amp;CHAR(COLUMN()+64)&amp;CALC_selection!$H53,TRUE),"")</f>
        <v/>
      </c>
      <c r="X53" s="5" t="str">
        <f>IFERROR(INDIRECT("'FROM_NGS3_PCR-1'!"&amp;CHAR(COLUMN()+64)&amp;CALC_selection!$H53,TRUE),"")</f>
        <v/>
      </c>
      <c r="Y53" s="5" t="str">
        <f>IFERROR(INDIRECT("'FROM_NGS3_PCR-1'!"&amp;CHAR(COLUMN()+64)&amp;CALC_selection!$H53,TRUE),"")</f>
        <v/>
      </c>
      <c r="Z53" s="57"/>
      <c r="AA53" s="5" t="str">
        <f>IF(A53="","",IF(ROW()+SELECT!$P$3&gt;97,"OVERFLOW",CHAR(65+MOD(ROW()-2+SELECT!$P$3,8))&amp;RIGHT("0"&amp;CEILING((ROW()-1+SELECT!$P$3)/8,1),2)))</f>
        <v/>
      </c>
    </row>
    <row r="54" ht="14.25" customHeight="1">
      <c r="A54" s="5" t="str">
        <f>IFERROR(INDIRECT("'FROM_NGS3_PCR-1'!"&amp;CHAR(COLUMN()+64)&amp;CALC_selection!$H54,TRUE),"")</f>
        <v/>
      </c>
      <c r="B54" s="5" t="str">
        <f>IFERROR(INDIRECT("'FROM_NGS3_PCR-1'!"&amp;CHAR(COLUMN()+64)&amp;CALC_selection!$H54,TRUE),"")</f>
        <v/>
      </c>
      <c r="C54" s="5" t="str">
        <f>IFERROR(INDIRECT("'FROM_NGS3_PCR-1'!"&amp;CHAR(COLUMN()+64)&amp;CALC_selection!$H54,TRUE),"")</f>
        <v/>
      </c>
      <c r="D54" s="5" t="str">
        <f>IFERROR(INDIRECT("'FROM_NGS3_PCR-1'!"&amp;CHAR(COLUMN()+64)&amp;CALC_selection!$H54,TRUE),"")</f>
        <v/>
      </c>
      <c r="E54" s="5" t="str">
        <f>IFERROR(INDIRECT("'FROM_NGS3_PCR-1'!"&amp;CHAR(COLUMN()+64)&amp;CALC_selection!$H54,TRUE),"")</f>
        <v/>
      </c>
      <c r="F54" s="5" t="str">
        <f>IFERROR(INDIRECT("'FROM_NGS3_PCR-1'!"&amp;CHAR(COLUMN()+64)&amp;CALC_selection!$H54,TRUE),"")</f>
        <v/>
      </c>
      <c r="G54" s="5" t="str">
        <f>IFERROR(INDIRECT("'FROM_NGS3_PCR-1'!"&amp;CHAR(COLUMN()+64)&amp;CALC_selection!$H54,TRUE),"")</f>
        <v/>
      </c>
      <c r="H54" s="5" t="str">
        <f>IFERROR(INDIRECT("'FROM_NGS3_PCR-1'!"&amp;CHAR(COLUMN()+64)&amp;CALC_selection!$H54,TRUE),"")</f>
        <v/>
      </c>
      <c r="I54" s="5" t="str">
        <f>IFERROR(INDIRECT("'FROM_NGS3_PCR-1'!"&amp;CHAR(COLUMN()+64)&amp;CALC_selection!$H54,TRUE),"")</f>
        <v/>
      </c>
      <c r="J54" s="5" t="str">
        <f>IFERROR(INDIRECT("'FROM_NGS3_PCR-1'!"&amp;CHAR(COLUMN()+64)&amp;CALC_selection!$H54,TRUE),"")</f>
        <v/>
      </c>
      <c r="K54" s="5" t="str">
        <f>IFERROR(INDIRECT("'FROM_NGS3_PCR-1'!"&amp;CHAR(COLUMN()+64)&amp;CALC_selection!$H54,TRUE),"")</f>
        <v/>
      </c>
      <c r="L54" s="5" t="str">
        <f>IFERROR(INDIRECT("'FROM_NGS3_PCR-1'!"&amp;CHAR(COLUMN()+64)&amp;CALC_selection!$H54,TRUE),"")</f>
        <v/>
      </c>
      <c r="M54" s="5" t="str">
        <f>IFERROR(INDIRECT("'FROM_NGS3_PCR-1'!"&amp;CHAR(COLUMN()+64)&amp;CALC_selection!$H54,TRUE),"")</f>
        <v/>
      </c>
      <c r="N54" s="5" t="str">
        <f>IFERROR(INDIRECT("'FROM_NGS3_PCR-1'!"&amp;CHAR(COLUMN()+64)&amp;CALC_selection!$H54,TRUE),"")</f>
        <v/>
      </c>
      <c r="O54" s="5" t="str">
        <f>IFERROR(INDIRECT("'FROM_NGS3_PCR-1'!"&amp;CHAR(COLUMN()+64)&amp;CALC_selection!$H54,TRUE),"")</f>
        <v/>
      </c>
      <c r="P54" s="5" t="str">
        <f>IFERROR(INDIRECT("'FROM_NGS3_PCR-1'!"&amp;CHAR(COLUMN()+64)&amp;CALC_selection!$H54,TRUE),"")</f>
        <v/>
      </c>
      <c r="Q54" s="5" t="str">
        <f>IFERROR(INDIRECT("'FROM_NGS3_PCR-1'!"&amp;CHAR(COLUMN()+64)&amp;CALC_selection!$H54,TRUE),"")</f>
        <v/>
      </c>
      <c r="R54" s="5" t="str">
        <f>IFERROR(INDIRECT("'FROM_NGS3_PCR-1'!"&amp;CHAR(COLUMN()+64)&amp;CALC_selection!$H54,TRUE),"")</f>
        <v/>
      </c>
      <c r="S54" s="5" t="str">
        <f>IFERROR(INDIRECT("'FROM_NGS3_PCR-1'!"&amp;CHAR(COLUMN()+64)&amp;CALC_selection!$H54,TRUE),"")</f>
        <v/>
      </c>
      <c r="T54" s="5" t="str">
        <f>IFERROR(INDIRECT("'FROM_NGS3_PCR-1'!"&amp;CHAR(COLUMN()+64)&amp;CALC_selection!$H54,TRUE),"")</f>
        <v/>
      </c>
      <c r="U54" s="5" t="str">
        <f>IFERROR(INDIRECT("'FROM_NGS3_PCR-1'!"&amp;CHAR(COLUMN()+64)&amp;CALC_selection!$H54,TRUE),"")</f>
        <v/>
      </c>
      <c r="V54" s="5" t="str">
        <f>IFERROR(INDIRECT("'FROM_NGS3_PCR-1'!"&amp;CHAR(COLUMN()+64)&amp;CALC_selection!$H54,TRUE),"")</f>
        <v/>
      </c>
      <c r="W54" s="5" t="str">
        <f>IFERROR(INDIRECT("'FROM_NGS3_PCR-1'!"&amp;CHAR(COLUMN()+64)&amp;CALC_selection!$H54,TRUE),"")</f>
        <v/>
      </c>
      <c r="X54" s="5" t="str">
        <f>IFERROR(INDIRECT("'FROM_NGS3_PCR-1'!"&amp;CHAR(COLUMN()+64)&amp;CALC_selection!$H54,TRUE),"")</f>
        <v/>
      </c>
      <c r="Y54" s="5" t="str">
        <f>IFERROR(INDIRECT("'FROM_NGS3_PCR-1'!"&amp;CHAR(COLUMN()+64)&amp;CALC_selection!$H54,TRUE),"")</f>
        <v/>
      </c>
      <c r="Z54" s="57"/>
      <c r="AA54" s="5" t="str">
        <f>IF(A54="","",IF(ROW()+SELECT!$P$3&gt;97,"OVERFLOW",CHAR(65+MOD(ROW()-2+SELECT!$P$3,8))&amp;RIGHT("0"&amp;CEILING((ROW()-1+SELECT!$P$3)/8,1),2)))</f>
        <v/>
      </c>
    </row>
    <row r="55" ht="14.25" customHeight="1">
      <c r="A55" s="5" t="str">
        <f>IFERROR(INDIRECT("'FROM_NGS3_PCR-1'!"&amp;CHAR(COLUMN()+64)&amp;CALC_selection!$H55,TRUE),"")</f>
        <v/>
      </c>
      <c r="B55" s="5" t="str">
        <f>IFERROR(INDIRECT("'FROM_NGS3_PCR-1'!"&amp;CHAR(COLUMN()+64)&amp;CALC_selection!$H55,TRUE),"")</f>
        <v/>
      </c>
      <c r="C55" s="5" t="str">
        <f>IFERROR(INDIRECT("'FROM_NGS3_PCR-1'!"&amp;CHAR(COLUMN()+64)&amp;CALC_selection!$H55,TRUE),"")</f>
        <v/>
      </c>
      <c r="D55" s="5" t="str">
        <f>IFERROR(INDIRECT("'FROM_NGS3_PCR-1'!"&amp;CHAR(COLUMN()+64)&amp;CALC_selection!$H55,TRUE),"")</f>
        <v/>
      </c>
      <c r="E55" s="5" t="str">
        <f>IFERROR(INDIRECT("'FROM_NGS3_PCR-1'!"&amp;CHAR(COLUMN()+64)&amp;CALC_selection!$H55,TRUE),"")</f>
        <v/>
      </c>
      <c r="F55" s="5" t="str">
        <f>IFERROR(INDIRECT("'FROM_NGS3_PCR-1'!"&amp;CHAR(COLUMN()+64)&amp;CALC_selection!$H55,TRUE),"")</f>
        <v/>
      </c>
      <c r="G55" s="5" t="str">
        <f>IFERROR(INDIRECT("'FROM_NGS3_PCR-1'!"&amp;CHAR(COLUMN()+64)&amp;CALC_selection!$H55,TRUE),"")</f>
        <v/>
      </c>
      <c r="H55" s="5" t="str">
        <f>IFERROR(INDIRECT("'FROM_NGS3_PCR-1'!"&amp;CHAR(COLUMN()+64)&amp;CALC_selection!$H55,TRUE),"")</f>
        <v/>
      </c>
      <c r="I55" s="5" t="str">
        <f>IFERROR(INDIRECT("'FROM_NGS3_PCR-1'!"&amp;CHAR(COLUMN()+64)&amp;CALC_selection!$H55,TRUE),"")</f>
        <v/>
      </c>
      <c r="J55" s="5" t="str">
        <f>IFERROR(INDIRECT("'FROM_NGS3_PCR-1'!"&amp;CHAR(COLUMN()+64)&amp;CALC_selection!$H55,TRUE),"")</f>
        <v/>
      </c>
      <c r="K55" s="5" t="str">
        <f>IFERROR(INDIRECT("'FROM_NGS3_PCR-1'!"&amp;CHAR(COLUMN()+64)&amp;CALC_selection!$H55,TRUE),"")</f>
        <v/>
      </c>
      <c r="L55" s="5" t="str">
        <f>IFERROR(INDIRECT("'FROM_NGS3_PCR-1'!"&amp;CHAR(COLUMN()+64)&amp;CALC_selection!$H55,TRUE),"")</f>
        <v/>
      </c>
      <c r="M55" s="5" t="str">
        <f>IFERROR(INDIRECT("'FROM_NGS3_PCR-1'!"&amp;CHAR(COLUMN()+64)&amp;CALC_selection!$H55,TRUE),"")</f>
        <v/>
      </c>
      <c r="N55" s="5" t="str">
        <f>IFERROR(INDIRECT("'FROM_NGS3_PCR-1'!"&amp;CHAR(COLUMN()+64)&amp;CALC_selection!$H55,TRUE),"")</f>
        <v/>
      </c>
      <c r="O55" s="5" t="str">
        <f>IFERROR(INDIRECT("'FROM_NGS3_PCR-1'!"&amp;CHAR(COLUMN()+64)&amp;CALC_selection!$H55,TRUE),"")</f>
        <v/>
      </c>
      <c r="P55" s="5" t="str">
        <f>IFERROR(INDIRECT("'FROM_NGS3_PCR-1'!"&amp;CHAR(COLUMN()+64)&amp;CALC_selection!$H55,TRUE),"")</f>
        <v/>
      </c>
      <c r="Q55" s="5" t="str">
        <f>IFERROR(INDIRECT("'FROM_NGS3_PCR-1'!"&amp;CHAR(COLUMN()+64)&amp;CALC_selection!$H55,TRUE),"")</f>
        <v/>
      </c>
      <c r="R55" s="5" t="str">
        <f>IFERROR(INDIRECT("'FROM_NGS3_PCR-1'!"&amp;CHAR(COLUMN()+64)&amp;CALC_selection!$H55,TRUE),"")</f>
        <v/>
      </c>
      <c r="S55" s="5" t="str">
        <f>IFERROR(INDIRECT("'FROM_NGS3_PCR-1'!"&amp;CHAR(COLUMN()+64)&amp;CALC_selection!$H55,TRUE),"")</f>
        <v/>
      </c>
      <c r="T55" s="5" t="str">
        <f>IFERROR(INDIRECT("'FROM_NGS3_PCR-1'!"&amp;CHAR(COLUMN()+64)&amp;CALC_selection!$H55,TRUE),"")</f>
        <v/>
      </c>
      <c r="U55" s="5" t="str">
        <f>IFERROR(INDIRECT("'FROM_NGS3_PCR-1'!"&amp;CHAR(COLUMN()+64)&amp;CALC_selection!$H55,TRUE),"")</f>
        <v/>
      </c>
      <c r="V55" s="5" t="str">
        <f>IFERROR(INDIRECT("'FROM_NGS3_PCR-1'!"&amp;CHAR(COLUMN()+64)&amp;CALC_selection!$H55,TRUE),"")</f>
        <v/>
      </c>
      <c r="W55" s="5" t="str">
        <f>IFERROR(INDIRECT("'FROM_NGS3_PCR-1'!"&amp;CHAR(COLUMN()+64)&amp;CALC_selection!$H55,TRUE),"")</f>
        <v/>
      </c>
      <c r="X55" s="5" t="str">
        <f>IFERROR(INDIRECT("'FROM_NGS3_PCR-1'!"&amp;CHAR(COLUMN()+64)&amp;CALC_selection!$H55,TRUE),"")</f>
        <v/>
      </c>
      <c r="Y55" s="5" t="str">
        <f>IFERROR(INDIRECT("'FROM_NGS3_PCR-1'!"&amp;CHAR(COLUMN()+64)&amp;CALC_selection!$H55,TRUE),"")</f>
        <v/>
      </c>
      <c r="Z55" s="57"/>
      <c r="AA55" s="5" t="str">
        <f>IF(A55="","",IF(ROW()+SELECT!$P$3&gt;97,"OVERFLOW",CHAR(65+MOD(ROW()-2+SELECT!$P$3,8))&amp;RIGHT("0"&amp;CEILING((ROW()-1+SELECT!$P$3)/8,1),2)))</f>
        <v/>
      </c>
    </row>
    <row r="56" ht="14.25" customHeight="1">
      <c r="A56" s="5" t="str">
        <f>IFERROR(INDIRECT("'FROM_NGS3_PCR-1'!"&amp;CHAR(COLUMN()+64)&amp;CALC_selection!$H56,TRUE),"")</f>
        <v/>
      </c>
      <c r="B56" s="5" t="str">
        <f>IFERROR(INDIRECT("'FROM_NGS3_PCR-1'!"&amp;CHAR(COLUMN()+64)&amp;CALC_selection!$H56,TRUE),"")</f>
        <v/>
      </c>
      <c r="C56" s="5" t="str">
        <f>IFERROR(INDIRECT("'FROM_NGS3_PCR-1'!"&amp;CHAR(COLUMN()+64)&amp;CALC_selection!$H56,TRUE),"")</f>
        <v/>
      </c>
      <c r="D56" s="5" t="str">
        <f>IFERROR(INDIRECT("'FROM_NGS3_PCR-1'!"&amp;CHAR(COLUMN()+64)&amp;CALC_selection!$H56,TRUE),"")</f>
        <v/>
      </c>
      <c r="E56" s="5" t="str">
        <f>IFERROR(INDIRECT("'FROM_NGS3_PCR-1'!"&amp;CHAR(COLUMN()+64)&amp;CALC_selection!$H56,TRUE),"")</f>
        <v/>
      </c>
      <c r="F56" s="5" t="str">
        <f>IFERROR(INDIRECT("'FROM_NGS3_PCR-1'!"&amp;CHAR(COLUMN()+64)&amp;CALC_selection!$H56,TRUE),"")</f>
        <v/>
      </c>
      <c r="G56" s="5" t="str">
        <f>IFERROR(INDIRECT("'FROM_NGS3_PCR-1'!"&amp;CHAR(COLUMN()+64)&amp;CALC_selection!$H56,TRUE),"")</f>
        <v/>
      </c>
      <c r="H56" s="5" t="str">
        <f>IFERROR(INDIRECT("'FROM_NGS3_PCR-1'!"&amp;CHAR(COLUMN()+64)&amp;CALC_selection!$H56,TRUE),"")</f>
        <v/>
      </c>
      <c r="I56" s="5" t="str">
        <f>IFERROR(INDIRECT("'FROM_NGS3_PCR-1'!"&amp;CHAR(COLUMN()+64)&amp;CALC_selection!$H56,TRUE),"")</f>
        <v/>
      </c>
      <c r="J56" s="5" t="str">
        <f>IFERROR(INDIRECT("'FROM_NGS3_PCR-1'!"&amp;CHAR(COLUMN()+64)&amp;CALC_selection!$H56,TRUE),"")</f>
        <v/>
      </c>
      <c r="K56" s="5" t="str">
        <f>IFERROR(INDIRECT("'FROM_NGS3_PCR-1'!"&amp;CHAR(COLUMN()+64)&amp;CALC_selection!$H56,TRUE),"")</f>
        <v/>
      </c>
      <c r="L56" s="5" t="str">
        <f>IFERROR(INDIRECT("'FROM_NGS3_PCR-1'!"&amp;CHAR(COLUMN()+64)&amp;CALC_selection!$H56,TRUE),"")</f>
        <v/>
      </c>
      <c r="M56" s="5" t="str">
        <f>IFERROR(INDIRECT("'FROM_NGS3_PCR-1'!"&amp;CHAR(COLUMN()+64)&amp;CALC_selection!$H56,TRUE),"")</f>
        <v/>
      </c>
      <c r="N56" s="5" t="str">
        <f>IFERROR(INDIRECT("'FROM_NGS3_PCR-1'!"&amp;CHAR(COLUMN()+64)&amp;CALC_selection!$H56,TRUE),"")</f>
        <v/>
      </c>
      <c r="O56" s="5" t="str">
        <f>IFERROR(INDIRECT("'FROM_NGS3_PCR-1'!"&amp;CHAR(COLUMN()+64)&amp;CALC_selection!$H56,TRUE),"")</f>
        <v/>
      </c>
      <c r="P56" s="5" t="str">
        <f>IFERROR(INDIRECT("'FROM_NGS3_PCR-1'!"&amp;CHAR(COLUMN()+64)&amp;CALC_selection!$H56,TRUE),"")</f>
        <v/>
      </c>
      <c r="Q56" s="5" t="str">
        <f>IFERROR(INDIRECT("'FROM_NGS3_PCR-1'!"&amp;CHAR(COLUMN()+64)&amp;CALC_selection!$H56,TRUE),"")</f>
        <v/>
      </c>
      <c r="R56" s="5" t="str">
        <f>IFERROR(INDIRECT("'FROM_NGS3_PCR-1'!"&amp;CHAR(COLUMN()+64)&amp;CALC_selection!$H56,TRUE),"")</f>
        <v/>
      </c>
      <c r="S56" s="5" t="str">
        <f>IFERROR(INDIRECT("'FROM_NGS3_PCR-1'!"&amp;CHAR(COLUMN()+64)&amp;CALC_selection!$H56,TRUE),"")</f>
        <v/>
      </c>
      <c r="T56" s="5" t="str">
        <f>IFERROR(INDIRECT("'FROM_NGS3_PCR-1'!"&amp;CHAR(COLUMN()+64)&amp;CALC_selection!$H56,TRUE),"")</f>
        <v/>
      </c>
      <c r="U56" s="5" t="str">
        <f>IFERROR(INDIRECT("'FROM_NGS3_PCR-1'!"&amp;CHAR(COLUMN()+64)&amp;CALC_selection!$H56,TRUE),"")</f>
        <v/>
      </c>
      <c r="V56" s="5" t="str">
        <f>IFERROR(INDIRECT("'FROM_NGS3_PCR-1'!"&amp;CHAR(COLUMN()+64)&amp;CALC_selection!$H56,TRUE),"")</f>
        <v/>
      </c>
      <c r="W56" s="5" t="str">
        <f>IFERROR(INDIRECT("'FROM_NGS3_PCR-1'!"&amp;CHAR(COLUMN()+64)&amp;CALC_selection!$H56,TRUE),"")</f>
        <v/>
      </c>
      <c r="X56" s="5" t="str">
        <f>IFERROR(INDIRECT("'FROM_NGS3_PCR-1'!"&amp;CHAR(COLUMN()+64)&amp;CALC_selection!$H56,TRUE),"")</f>
        <v/>
      </c>
      <c r="Y56" s="5" t="str">
        <f>IFERROR(INDIRECT("'FROM_NGS3_PCR-1'!"&amp;CHAR(COLUMN()+64)&amp;CALC_selection!$H56,TRUE),"")</f>
        <v/>
      </c>
      <c r="Z56" s="57"/>
      <c r="AA56" s="5" t="str">
        <f>IF(A56="","",IF(ROW()+SELECT!$P$3&gt;97,"OVERFLOW",CHAR(65+MOD(ROW()-2+SELECT!$P$3,8))&amp;RIGHT("0"&amp;CEILING((ROW()-1+SELECT!$P$3)/8,1),2)))</f>
        <v/>
      </c>
    </row>
    <row r="57" ht="14.25" customHeight="1">
      <c r="A57" s="5" t="str">
        <f>IFERROR(INDIRECT("'FROM_NGS3_PCR-1'!"&amp;CHAR(COLUMN()+64)&amp;CALC_selection!$H57,TRUE),"")</f>
        <v/>
      </c>
      <c r="B57" s="5" t="str">
        <f>IFERROR(INDIRECT("'FROM_NGS3_PCR-1'!"&amp;CHAR(COLUMN()+64)&amp;CALC_selection!$H57,TRUE),"")</f>
        <v/>
      </c>
      <c r="C57" s="5" t="str">
        <f>IFERROR(INDIRECT("'FROM_NGS3_PCR-1'!"&amp;CHAR(COLUMN()+64)&amp;CALC_selection!$H57,TRUE),"")</f>
        <v/>
      </c>
      <c r="D57" s="5" t="str">
        <f>IFERROR(INDIRECT("'FROM_NGS3_PCR-1'!"&amp;CHAR(COLUMN()+64)&amp;CALC_selection!$H57,TRUE),"")</f>
        <v/>
      </c>
      <c r="E57" s="5" t="str">
        <f>IFERROR(INDIRECT("'FROM_NGS3_PCR-1'!"&amp;CHAR(COLUMN()+64)&amp;CALC_selection!$H57,TRUE),"")</f>
        <v/>
      </c>
      <c r="F57" s="5" t="str">
        <f>IFERROR(INDIRECT("'FROM_NGS3_PCR-1'!"&amp;CHAR(COLUMN()+64)&amp;CALC_selection!$H57,TRUE),"")</f>
        <v/>
      </c>
      <c r="G57" s="5" t="str">
        <f>IFERROR(INDIRECT("'FROM_NGS3_PCR-1'!"&amp;CHAR(COLUMN()+64)&amp;CALC_selection!$H57,TRUE),"")</f>
        <v/>
      </c>
      <c r="H57" s="5" t="str">
        <f>IFERROR(INDIRECT("'FROM_NGS3_PCR-1'!"&amp;CHAR(COLUMN()+64)&amp;CALC_selection!$H57,TRUE),"")</f>
        <v/>
      </c>
      <c r="I57" s="5" t="str">
        <f>IFERROR(INDIRECT("'FROM_NGS3_PCR-1'!"&amp;CHAR(COLUMN()+64)&amp;CALC_selection!$H57,TRUE),"")</f>
        <v/>
      </c>
      <c r="J57" s="5" t="str">
        <f>IFERROR(INDIRECT("'FROM_NGS3_PCR-1'!"&amp;CHAR(COLUMN()+64)&amp;CALC_selection!$H57,TRUE),"")</f>
        <v/>
      </c>
      <c r="K57" s="5" t="str">
        <f>IFERROR(INDIRECT("'FROM_NGS3_PCR-1'!"&amp;CHAR(COLUMN()+64)&amp;CALC_selection!$H57,TRUE),"")</f>
        <v/>
      </c>
      <c r="L57" s="5" t="str">
        <f>IFERROR(INDIRECT("'FROM_NGS3_PCR-1'!"&amp;CHAR(COLUMN()+64)&amp;CALC_selection!$H57,TRUE),"")</f>
        <v/>
      </c>
      <c r="M57" s="5" t="str">
        <f>IFERROR(INDIRECT("'FROM_NGS3_PCR-1'!"&amp;CHAR(COLUMN()+64)&amp;CALC_selection!$H57,TRUE),"")</f>
        <v/>
      </c>
      <c r="N57" s="5" t="str">
        <f>IFERROR(INDIRECT("'FROM_NGS3_PCR-1'!"&amp;CHAR(COLUMN()+64)&amp;CALC_selection!$H57,TRUE),"")</f>
        <v/>
      </c>
      <c r="O57" s="5" t="str">
        <f>IFERROR(INDIRECT("'FROM_NGS3_PCR-1'!"&amp;CHAR(COLUMN()+64)&amp;CALC_selection!$H57,TRUE),"")</f>
        <v/>
      </c>
      <c r="P57" s="5" t="str">
        <f>IFERROR(INDIRECT("'FROM_NGS3_PCR-1'!"&amp;CHAR(COLUMN()+64)&amp;CALC_selection!$H57,TRUE),"")</f>
        <v/>
      </c>
      <c r="Q57" s="5" t="str">
        <f>IFERROR(INDIRECT("'FROM_NGS3_PCR-1'!"&amp;CHAR(COLUMN()+64)&amp;CALC_selection!$H57,TRUE),"")</f>
        <v/>
      </c>
      <c r="R57" s="5" t="str">
        <f>IFERROR(INDIRECT("'FROM_NGS3_PCR-1'!"&amp;CHAR(COLUMN()+64)&amp;CALC_selection!$H57,TRUE),"")</f>
        <v/>
      </c>
      <c r="S57" s="5" t="str">
        <f>IFERROR(INDIRECT("'FROM_NGS3_PCR-1'!"&amp;CHAR(COLUMN()+64)&amp;CALC_selection!$H57,TRUE),"")</f>
        <v/>
      </c>
      <c r="T57" s="5" t="str">
        <f>IFERROR(INDIRECT("'FROM_NGS3_PCR-1'!"&amp;CHAR(COLUMN()+64)&amp;CALC_selection!$H57,TRUE),"")</f>
        <v/>
      </c>
      <c r="U57" s="5" t="str">
        <f>IFERROR(INDIRECT("'FROM_NGS3_PCR-1'!"&amp;CHAR(COLUMN()+64)&amp;CALC_selection!$H57,TRUE),"")</f>
        <v/>
      </c>
      <c r="V57" s="5" t="str">
        <f>IFERROR(INDIRECT("'FROM_NGS3_PCR-1'!"&amp;CHAR(COLUMN()+64)&amp;CALC_selection!$H57,TRUE),"")</f>
        <v/>
      </c>
      <c r="W57" s="5" t="str">
        <f>IFERROR(INDIRECT("'FROM_NGS3_PCR-1'!"&amp;CHAR(COLUMN()+64)&amp;CALC_selection!$H57,TRUE),"")</f>
        <v/>
      </c>
      <c r="X57" s="5" t="str">
        <f>IFERROR(INDIRECT("'FROM_NGS3_PCR-1'!"&amp;CHAR(COLUMN()+64)&amp;CALC_selection!$H57,TRUE),"")</f>
        <v/>
      </c>
      <c r="Y57" s="5" t="str">
        <f>IFERROR(INDIRECT("'FROM_NGS3_PCR-1'!"&amp;CHAR(COLUMN()+64)&amp;CALC_selection!$H57,TRUE),"")</f>
        <v/>
      </c>
      <c r="Z57" s="57"/>
      <c r="AA57" s="5" t="str">
        <f>IF(A57="","",IF(ROW()+SELECT!$P$3&gt;97,"OVERFLOW",CHAR(65+MOD(ROW()-2+SELECT!$P$3,8))&amp;RIGHT("0"&amp;CEILING((ROW()-1+SELECT!$P$3)/8,1),2)))</f>
        <v/>
      </c>
    </row>
    <row r="58" ht="14.25" customHeight="1">
      <c r="A58" s="5" t="str">
        <f>IFERROR(INDIRECT("'FROM_NGS3_PCR-1'!"&amp;CHAR(COLUMN()+64)&amp;CALC_selection!$H58,TRUE),"")</f>
        <v/>
      </c>
      <c r="B58" s="5" t="str">
        <f>IFERROR(INDIRECT("'FROM_NGS3_PCR-1'!"&amp;CHAR(COLUMN()+64)&amp;CALC_selection!$H58,TRUE),"")</f>
        <v/>
      </c>
      <c r="C58" s="5" t="str">
        <f>IFERROR(INDIRECT("'FROM_NGS3_PCR-1'!"&amp;CHAR(COLUMN()+64)&amp;CALC_selection!$H58,TRUE),"")</f>
        <v/>
      </c>
      <c r="D58" s="5" t="str">
        <f>IFERROR(INDIRECT("'FROM_NGS3_PCR-1'!"&amp;CHAR(COLUMN()+64)&amp;CALC_selection!$H58,TRUE),"")</f>
        <v/>
      </c>
      <c r="E58" s="5" t="str">
        <f>IFERROR(INDIRECT("'FROM_NGS3_PCR-1'!"&amp;CHAR(COLUMN()+64)&amp;CALC_selection!$H58,TRUE),"")</f>
        <v/>
      </c>
      <c r="F58" s="5" t="str">
        <f>IFERROR(INDIRECT("'FROM_NGS3_PCR-1'!"&amp;CHAR(COLUMN()+64)&amp;CALC_selection!$H58,TRUE),"")</f>
        <v/>
      </c>
      <c r="G58" s="5" t="str">
        <f>IFERROR(INDIRECT("'FROM_NGS3_PCR-1'!"&amp;CHAR(COLUMN()+64)&amp;CALC_selection!$H58,TRUE),"")</f>
        <v/>
      </c>
      <c r="H58" s="5" t="str">
        <f>IFERROR(INDIRECT("'FROM_NGS3_PCR-1'!"&amp;CHAR(COLUMN()+64)&amp;CALC_selection!$H58,TRUE),"")</f>
        <v/>
      </c>
      <c r="I58" s="5" t="str">
        <f>IFERROR(INDIRECT("'FROM_NGS3_PCR-1'!"&amp;CHAR(COLUMN()+64)&amp;CALC_selection!$H58,TRUE),"")</f>
        <v/>
      </c>
      <c r="J58" s="5" t="str">
        <f>IFERROR(INDIRECT("'FROM_NGS3_PCR-1'!"&amp;CHAR(COLUMN()+64)&amp;CALC_selection!$H58,TRUE),"")</f>
        <v/>
      </c>
      <c r="K58" s="5" t="str">
        <f>IFERROR(INDIRECT("'FROM_NGS3_PCR-1'!"&amp;CHAR(COLUMN()+64)&amp;CALC_selection!$H58,TRUE),"")</f>
        <v/>
      </c>
      <c r="L58" s="5" t="str">
        <f>IFERROR(INDIRECT("'FROM_NGS3_PCR-1'!"&amp;CHAR(COLUMN()+64)&amp;CALC_selection!$H58,TRUE),"")</f>
        <v/>
      </c>
      <c r="M58" s="5" t="str">
        <f>IFERROR(INDIRECT("'FROM_NGS3_PCR-1'!"&amp;CHAR(COLUMN()+64)&amp;CALC_selection!$H58,TRUE),"")</f>
        <v/>
      </c>
      <c r="N58" s="5" t="str">
        <f>IFERROR(INDIRECT("'FROM_NGS3_PCR-1'!"&amp;CHAR(COLUMN()+64)&amp;CALC_selection!$H58,TRUE),"")</f>
        <v/>
      </c>
      <c r="O58" s="5" t="str">
        <f>IFERROR(INDIRECT("'FROM_NGS3_PCR-1'!"&amp;CHAR(COLUMN()+64)&amp;CALC_selection!$H58,TRUE),"")</f>
        <v/>
      </c>
      <c r="P58" s="5" t="str">
        <f>IFERROR(INDIRECT("'FROM_NGS3_PCR-1'!"&amp;CHAR(COLUMN()+64)&amp;CALC_selection!$H58,TRUE),"")</f>
        <v/>
      </c>
      <c r="Q58" s="5" t="str">
        <f>IFERROR(INDIRECT("'FROM_NGS3_PCR-1'!"&amp;CHAR(COLUMN()+64)&amp;CALC_selection!$H58,TRUE),"")</f>
        <v/>
      </c>
      <c r="R58" s="5" t="str">
        <f>IFERROR(INDIRECT("'FROM_NGS3_PCR-1'!"&amp;CHAR(COLUMN()+64)&amp;CALC_selection!$H58,TRUE),"")</f>
        <v/>
      </c>
      <c r="S58" s="5" t="str">
        <f>IFERROR(INDIRECT("'FROM_NGS3_PCR-1'!"&amp;CHAR(COLUMN()+64)&amp;CALC_selection!$H58,TRUE),"")</f>
        <v/>
      </c>
      <c r="T58" s="5" t="str">
        <f>IFERROR(INDIRECT("'FROM_NGS3_PCR-1'!"&amp;CHAR(COLUMN()+64)&amp;CALC_selection!$H58,TRUE),"")</f>
        <v/>
      </c>
      <c r="U58" s="5" t="str">
        <f>IFERROR(INDIRECT("'FROM_NGS3_PCR-1'!"&amp;CHAR(COLUMN()+64)&amp;CALC_selection!$H58,TRUE),"")</f>
        <v/>
      </c>
      <c r="V58" s="5" t="str">
        <f>IFERROR(INDIRECT("'FROM_NGS3_PCR-1'!"&amp;CHAR(COLUMN()+64)&amp;CALC_selection!$H58,TRUE),"")</f>
        <v/>
      </c>
      <c r="W58" s="5" t="str">
        <f>IFERROR(INDIRECT("'FROM_NGS3_PCR-1'!"&amp;CHAR(COLUMN()+64)&amp;CALC_selection!$H58,TRUE),"")</f>
        <v/>
      </c>
      <c r="X58" s="5" t="str">
        <f>IFERROR(INDIRECT("'FROM_NGS3_PCR-1'!"&amp;CHAR(COLUMN()+64)&amp;CALC_selection!$H58,TRUE),"")</f>
        <v/>
      </c>
      <c r="Y58" s="5" t="str">
        <f>IFERROR(INDIRECT("'FROM_NGS3_PCR-1'!"&amp;CHAR(COLUMN()+64)&amp;CALC_selection!$H58,TRUE),"")</f>
        <v/>
      </c>
      <c r="Z58" s="57"/>
      <c r="AA58" s="5" t="str">
        <f>IF(A58="","",IF(ROW()+SELECT!$P$3&gt;97,"OVERFLOW",CHAR(65+MOD(ROW()-2+SELECT!$P$3,8))&amp;RIGHT("0"&amp;CEILING((ROW()-1+SELECT!$P$3)/8,1),2)))</f>
        <v/>
      </c>
    </row>
    <row r="59" ht="14.25" customHeight="1">
      <c r="A59" s="5" t="str">
        <f>IFERROR(INDIRECT("'FROM_NGS3_PCR-1'!"&amp;CHAR(COLUMN()+64)&amp;CALC_selection!$H59,TRUE),"")</f>
        <v/>
      </c>
      <c r="B59" s="5" t="str">
        <f>IFERROR(INDIRECT("'FROM_NGS3_PCR-1'!"&amp;CHAR(COLUMN()+64)&amp;CALC_selection!$H59,TRUE),"")</f>
        <v/>
      </c>
      <c r="C59" s="5" t="str">
        <f>IFERROR(INDIRECT("'FROM_NGS3_PCR-1'!"&amp;CHAR(COLUMN()+64)&amp;CALC_selection!$H59,TRUE),"")</f>
        <v/>
      </c>
      <c r="D59" s="5" t="str">
        <f>IFERROR(INDIRECT("'FROM_NGS3_PCR-1'!"&amp;CHAR(COLUMN()+64)&amp;CALC_selection!$H59,TRUE),"")</f>
        <v/>
      </c>
      <c r="E59" s="5" t="str">
        <f>IFERROR(INDIRECT("'FROM_NGS3_PCR-1'!"&amp;CHAR(COLUMN()+64)&amp;CALC_selection!$H59,TRUE),"")</f>
        <v/>
      </c>
      <c r="F59" s="5" t="str">
        <f>IFERROR(INDIRECT("'FROM_NGS3_PCR-1'!"&amp;CHAR(COLUMN()+64)&amp;CALC_selection!$H59,TRUE),"")</f>
        <v/>
      </c>
      <c r="G59" s="5" t="str">
        <f>IFERROR(INDIRECT("'FROM_NGS3_PCR-1'!"&amp;CHAR(COLUMN()+64)&amp;CALC_selection!$H59,TRUE),"")</f>
        <v/>
      </c>
      <c r="H59" s="5" t="str">
        <f>IFERROR(INDIRECT("'FROM_NGS3_PCR-1'!"&amp;CHAR(COLUMN()+64)&amp;CALC_selection!$H59,TRUE),"")</f>
        <v/>
      </c>
      <c r="I59" s="5" t="str">
        <f>IFERROR(INDIRECT("'FROM_NGS3_PCR-1'!"&amp;CHAR(COLUMN()+64)&amp;CALC_selection!$H59,TRUE),"")</f>
        <v/>
      </c>
      <c r="J59" s="5" t="str">
        <f>IFERROR(INDIRECT("'FROM_NGS3_PCR-1'!"&amp;CHAR(COLUMN()+64)&amp;CALC_selection!$H59,TRUE),"")</f>
        <v/>
      </c>
      <c r="K59" s="5" t="str">
        <f>IFERROR(INDIRECT("'FROM_NGS3_PCR-1'!"&amp;CHAR(COLUMN()+64)&amp;CALC_selection!$H59,TRUE),"")</f>
        <v/>
      </c>
      <c r="L59" s="5" t="str">
        <f>IFERROR(INDIRECT("'FROM_NGS3_PCR-1'!"&amp;CHAR(COLUMN()+64)&amp;CALC_selection!$H59,TRUE),"")</f>
        <v/>
      </c>
      <c r="M59" s="5" t="str">
        <f>IFERROR(INDIRECT("'FROM_NGS3_PCR-1'!"&amp;CHAR(COLUMN()+64)&amp;CALC_selection!$H59,TRUE),"")</f>
        <v/>
      </c>
      <c r="N59" s="5" t="str">
        <f>IFERROR(INDIRECT("'FROM_NGS3_PCR-1'!"&amp;CHAR(COLUMN()+64)&amp;CALC_selection!$H59,TRUE),"")</f>
        <v/>
      </c>
      <c r="O59" s="5" t="str">
        <f>IFERROR(INDIRECT("'FROM_NGS3_PCR-1'!"&amp;CHAR(COLUMN()+64)&amp;CALC_selection!$H59,TRUE),"")</f>
        <v/>
      </c>
      <c r="P59" s="5" t="str">
        <f>IFERROR(INDIRECT("'FROM_NGS3_PCR-1'!"&amp;CHAR(COLUMN()+64)&amp;CALC_selection!$H59,TRUE),"")</f>
        <v/>
      </c>
      <c r="Q59" s="5" t="str">
        <f>IFERROR(INDIRECT("'FROM_NGS3_PCR-1'!"&amp;CHAR(COLUMN()+64)&amp;CALC_selection!$H59,TRUE),"")</f>
        <v/>
      </c>
      <c r="R59" s="5" t="str">
        <f>IFERROR(INDIRECT("'FROM_NGS3_PCR-1'!"&amp;CHAR(COLUMN()+64)&amp;CALC_selection!$H59,TRUE),"")</f>
        <v/>
      </c>
      <c r="S59" s="5" t="str">
        <f>IFERROR(INDIRECT("'FROM_NGS3_PCR-1'!"&amp;CHAR(COLUMN()+64)&amp;CALC_selection!$H59,TRUE),"")</f>
        <v/>
      </c>
      <c r="T59" s="5" t="str">
        <f>IFERROR(INDIRECT("'FROM_NGS3_PCR-1'!"&amp;CHAR(COLUMN()+64)&amp;CALC_selection!$H59,TRUE),"")</f>
        <v/>
      </c>
      <c r="U59" s="5" t="str">
        <f>IFERROR(INDIRECT("'FROM_NGS3_PCR-1'!"&amp;CHAR(COLUMN()+64)&amp;CALC_selection!$H59,TRUE),"")</f>
        <v/>
      </c>
      <c r="V59" s="5" t="str">
        <f>IFERROR(INDIRECT("'FROM_NGS3_PCR-1'!"&amp;CHAR(COLUMN()+64)&amp;CALC_selection!$H59,TRUE),"")</f>
        <v/>
      </c>
      <c r="W59" s="5" t="str">
        <f>IFERROR(INDIRECT("'FROM_NGS3_PCR-1'!"&amp;CHAR(COLUMN()+64)&amp;CALC_selection!$H59,TRUE),"")</f>
        <v/>
      </c>
      <c r="X59" s="5" t="str">
        <f>IFERROR(INDIRECT("'FROM_NGS3_PCR-1'!"&amp;CHAR(COLUMN()+64)&amp;CALC_selection!$H59,TRUE),"")</f>
        <v/>
      </c>
      <c r="Y59" s="5" t="str">
        <f>IFERROR(INDIRECT("'FROM_NGS3_PCR-1'!"&amp;CHAR(COLUMN()+64)&amp;CALC_selection!$H59,TRUE),"")</f>
        <v/>
      </c>
      <c r="Z59" s="57"/>
      <c r="AA59" s="5" t="str">
        <f>IF(A59="","",IF(ROW()+SELECT!$P$3&gt;97,"OVERFLOW",CHAR(65+MOD(ROW()-2+SELECT!$P$3,8))&amp;RIGHT("0"&amp;CEILING((ROW()-1+SELECT!$P$3)/8,1),2)))</f>
        <v/>
      </c>
    </row>
    <row r="60" ht="14.25" customHeight="1">
      <c r="A60" s="5" t="str">
        <f>IFERROR(INDIRECT("'FROM_NGS3_PCR-1'!"&amp;CHAR(COLUMN()+64)&amp;CALC_selection!$H60,TRUE),"")</f>
        <v/>
      </c>
      <c r="B60" s="5" t="str">
        <f>IFERROR(INDIRECT("'FROM_NGS3_PCR-1'!"&amp;CHAR(COLUMN()+64)&amp;CALC_selection!$H60,TRUE),"")</f>
        <v/>
      </c>
      <c r="C60" s="5" t="str">
        <f>IFERROR(INDIRECT("'FROM_NGS3_PCR-1'!"&amp;CHAR(COLUMN()+64)&amp;CALC_selection!$H60,TRUE),"")</f>
        <v/>
      </c>
      <c r="D60" s="5" t="str">
        <f>IFERROR(INDIRECT("'FROM_NGS3_PCR-1'!"&amp;CHAR(COLUMN()+64)&amp;CALC_selection!$H60,TRUE),"")</f>
        <v/>
      </c>
      <c r="E60" s="5" t="str">
        <f>IFERROR(INDIRECT("'FROM_NGS3_PCR-1'!"&amp;CHAR(COLUMN()+64)&amp;CALC_selection!$H60,TRUE),"")</f>
        <v/>
      </c>
      <c r="F60" s="5" t="str">
        <f>IFERROR(INDIRECT("'FROM_NGS3_PCR-1'!"&amp;CHAR(COLUMN()+64)&amp;CALC_selection!$H60,TRUE),"")</f>
        <v/>
      </c>
      <c r="G60" s="5" t="str">
        <f>IFERROR(INDIRECT("'FROM_NGS3_PCR-1'!"&amp;CHAR(COLUMN()+64)&amp;CALC_selection!$H60,TRUE),"")</f>
        <v/>
      </c>
      <c r="H60" s="5" t="str">
        <f>IFERROR(INDIRECT("'FROM_NGS3_PCR-1'!"&amp;CHAR(COLUMN()+64)&amp;CALC_selection!$H60,TRUE),"")</f>
        <v/>
      </c>
      <c r="I60" s="5" t="str">
        <f>IFERROR(INDIRECT("'FROM_NGS3_PCR-1'!"&amp;CHAR(COLUMN()+64)&amp;CALC_selection!$H60,TRUE),"")</f>
        <v/>
      </c>
      <c r="J60" s="5" t="str">
        <f>IFERROR(INDIRECT("'FROM_NGS3_PCR-1'!"&amp;CHAR(COLUMN()+64)&amp;CALC_selection!$H60,TRUE),"")</f>
        <v/>
      </c>
      <c r="K60" s="5" t="str">
        <f>IFERROR(INDIRECT("'FROM_NGS3_PCR-1'!"&amp;CHAR(COLUMN()+64)&amp;CALC_selection!$H60,TRUE),"")</f>
        <v/>
      </c>
      <c r="L60" s="5" t="str">
        <f>IFERROR(INDIRECT("'FROM_NGS3_PCR-1'!"&amp;CHAR(COLUMN()+64)&amp;CALC_selection!$H60,TRUE),"")</f>
        <v/>
      </c>
      <c r="M60" s="5" t="str">
        <f>IFERROR(INDIRECT("'FROM_NGS3_PCR-1'!"&amp;CHAR(COLUMN()+64)&amp;CALC_selection!$H60,TRUE),"")</f>
        <v/>
      </c>
      <c r="N60" s="5" t="str">
        <f>IFERROR(INDIRECT("'FROM_NGS3_PCR-1'!"&amp;CHAR(COLUMN()+64)&amp;CALC_selection!$H60,TRUE),"")</f>
        <v/>
      </c>
      <c r="O60" s="5" t="str">
        <f>IFERROR(INDIRECT("'FROM_NGS3_PCR-1'!"&amp;CHAR(COLUMN()+64)&amp;CALC_selection!$H60,TRUE),"")</f>
        <v/>
      </c>
      <c r="P60" s="5" t="str">
        <f>IFERROR(INDIRECT("'FROM_NGS3_PCR-1'!"&amp;CHAR(COLUMN()+64)&amp;CALC_selection!$H60,TRUE),"")</f>
        <v/>
      </c>
      <c r="Q60" s="5" t="str">
        <f>IFERROR(INDIRECT("'FROM_NGS3_PCR-1'!"&amp;CHAR(COLUMN()+64)&amp;CALC_selection!$H60,TRUE),"")</f>
        <v/>
      </c>
      <c r="R60" s="5" t="str">
        <f>IFERROR(INDIRECT("'FROM_NGS3_PCR-1'!"&amp;CHAR(COLUMN()+64)&amp;CALC_selection!$H60,TRUE),"")</f>
        <v/>
      </c>
      <c r="S60" s="5" t="str">
        <f>IFERROR(INDIRECT("'FROM_NGS3_PCR-1'!"&amp;CHAR(COLUMN()+64)&amp;CALC_selection!$H60,TRUE),"")</f>
        <v/>
      </c>
      <c r="T60" s="5" t="str">
        <f>IFERROR(INDIRECT("'FROM_NGS3_PCR-1'!"&amp;CHAR(COLUMN()+64)&amp;CALC_selection!$H60,TRUE),"")</f>
        <v/>
      </c>
      <c r="U60" s="5" t="str">
        <f>IFERROR(INDIRECT("'FROM_NGS3_PCR-1'!"&amp;CHAR(COLUMN()+64)&amp;CALC_selection!$H60,TRUE),"")</f>
        <v/>
      </c>
      <c r="V60" s="5" t="str">
        <f>IFERROR(INDIRECT("'FROM_NGS3_PCR-1'!"&amp;CHAR(COLUMN()+64)&amp;CALC_selection!$H60,TRUE),"")</f>
        <v/>
      </c>
      <c r="W60" s="5" t="str">
        <f>IFERROR(INDIRECT("'FROM_NGS3_PCR-1'!"&amp;CHAR(COLUMN()+64)&amp;CALC_selection!$H60,TRUE),"")</f>
        <v/>
      </c>
      <c r="X60" s="5" t="str">
        <f>IFERROR(INDIRECT("'FROM_NGS3_PCR-1'!"&amp;CHAR(COLUMN()+64)&amp;CALC_selection!$H60,TRUE),"")</f>
        <v/>
      </c>
      <c r="Y60" s="5" t="str">
        <f>IFERROR(INDIRECT("'FROM_NGS3_PCR-1'!"&amp;CHAR(COLUMN()+64)&amp;CALC_selection!$H60,TRUE),"")</f>
        <v/>
      </c>
      <c r="Z60" s="57"/>
      <c r="AA60" s="5" t="str">
        <f>IF(A60="","",IF(ROW()+SELECT!$P$3&gt;97,"OVERFLOW",CHAR(65+MOD(ROW()-2+SELECT!$P$3,8))&amp;RIGHT("0"&amp;CEILING((ROW()-1+SELECT!$P$3)/8,1),2)))</f>
        <v/>
      </c>
    </row>
    <row r="61" ht="14.25" customHeight="1">
      <c r="A61" s="5" t="str">
        <f>IFERROR(INDIRECT("'FROM_NGS3_PCR-1'!"&amp;CHAR(COLUMN()+64)&amp;CALC_selection!$H61,TRUE),"")</f>
        <v/>
      </c>
      <c r="B61" s="5" t="str">
        <f>IFERROR(INDIRECT("'FROM_NGS3_PCR-1'!"&amp;CHAR(COLUMN()+64)&amp;CALC_selection!$H61,TRUE),"")</f>
        <v/>
      </c>
      <c r="C61" s="5" t="str">
        <f>IFERROR(INDIRECT("'FROM_NGS3_PCR-1'!"&amp;CHAR(COLUMN()+64)&amp;CALC_selection!$H61,TRUE),"")</f>
        <v/>
      </c>
      <c r="D61" s="5" t="str">
        <f>IFERROR(INDIRECT("'FROM_NGS3_PCR-1'!"&amp;CHAR(COLUMN()+64)&amp;CALC_selection!$H61,TRUE),"")</f>
        <v/>
      </c>
      <c r="E61" s="5" t="str">
        <f>IFERROR(INDIRECT("'FROM_NGS3_PCR-1'!"&amp;CHAR(COLUMN()+64)&amp;CALC_selection!$H61,TRUE),"")</f>
        <v/>
      </c>
      <c r="F61" s="5" t="str">
        <f>IFERROR(INDIRECT("'FROM_NGS3_PCR-1'!"&amp;CHAR(COLUMN()+64)&amp;CALC_selection!$H61,TRUE),"")</f>
        <v/>
      </c>
      <c r="G61" s="5" t="str">
        <f>IFERROR(INDIRECT("'FROM_NGS3_PCR-1'!"&amp;CHAR(COLUMN()+64)&amp;CALC_selection!$H61,TRUE),"")</f>
        <v/>
      </c>
      <c r="H61" s="5" t="str">
        <f>IFERROR(INDIRECT("'FROM_NGS3_PCR-1'!"&amp;CHAR(COLUMN()+64)&amp;CALC_selection!$H61,TRUE),"")</f>
        <v/>
      </c>
      <c r="I61" s="5" t="str">
        <f>IFERROR(INDIRECT("'FROM_NGS3_PCR-1'!"&amp;CHAR(COLUMN()+64)&amp;CALC_selection!$H61,TRUE),"")</f>
        <v/>
      </c>
      <c r="J61" s="5" t="str">
        <f>IFERROR(INDIRECT("'FROM_NGS3_PCR-1'!"&amp;CHAR(COLUMN()+64)&amp;CALC_selection!$H61,TRUE),"")</f>
        <v/>
      </c>
      <c r="K61" s="5" t="str">
        <f>IFERROR(INDIRECT("'FROM_NGS3_PCR-1'!"&amp;CHAR(COLUMN()+64)&amp;CALC_selection!$H61,TRUE),"")</f>
        <v/>
      </c>
      <c r="L61" s="5" t="str">
        <f>IFERROR(INDIRECT("'FROM_NGS3_PCR-1'!"&amp;CHAR(COLUMN()+64)&amp;CALC_selection!$H61,TRUE),"")</f>
        <v/>
      </c>
      <c r="M61" s="5" t="str">
        <f>IFERROR(INDIRECT("'FROM_NGS3_PCR-1'!"&amp;CHAR(COLUMN()+64)&amp;CALC_selection!$H61,TRUE),"")</f>
        <v/>
      </c>
      <c r="N61" s="5" t="str">
        <f>IFERROR(INDIRECT("'FROM_NGS3_PCR-1'!"&amp;CHAR(COLUMN()+64)&amp;CALC_selection!$H61,TRUE),"")</f>
        <v/>
      </c>
      <c r="O61" s="5" t="str">
        <f>IFERROR(INDIRECT("'FROM_NGS3_PCR-1'!"&amp;CHAR(COLUMN()+64)&amp;CALC_selection!$H61,TRUE),"")</f>
        <v/>
      </c>
      <c r="P61" s="5" t="str">
        <f>IFERROR(INDIRECT("'FROM_NGS3_PCR-1'!"&amp;CHAR(COLUMN()+64)&amp;CALC_selection!$H61,TRUE),"")</f>
        <v/>
      </c>
      <c r="Q61" s="5" t="str">
        <f>IFERROR(INDIRECT("'FROM_NGS3_PCR-1'!"&amp;CHAR(COLUMN()+64)&amp;CALC_selection!$H61,TRUE),"")</f>
        <v/>
      </c>
      <c r="R61" s="5" t="str">
        <f>IFERROR(INDIRECT("'FROM_NGS3_PCR-1'!"&amp;CHAR(COLUMN()+64)&amp;CALC_selection!$H61,TRUE),"")</f>
        <v/>
      </c>
      <c r="S61" s="5" t="str">
        <f>IFERROR(INDIRECT("'FROM_NGS3_PCR-1'!"&amp;CHAR(COLUMN()+64)&amp;CALC_selection!$H61,TRUE),"")</f>
        <v/>
      </c>
      <c r="T61" s="5" t="str">
        <f>IFERROR(INDIRECT("'FROM_NGS3_PCR-1'!"&amp;CHAR(COLUMN()+64)&amp;CALC_selection!$H61,TRUE),"")</f>
        <v/>
      </c>
      <c r="U61" s="5" t="str">
        <f>IFERROR(INDIRECT("'FROM_NGS3_PCR-1'!"&amp;CHAR(COLUMN()+64)&amp;CALC_selection!$H61,TRUE),"")</f>
        <v/>
      </c>
      <c r="V61" s="5" t="str">
        <f>IFERROR(INDIRECT("'FROM_NGS3_PCR-1'!"&amp;CHAR(COLUMN()+64)&amp;CALC_selection!$H61,TRUE),"")</f>
        <v/>
      </c>
      <c r="W61" s="5" t="str">
        <f>IFERROR(INDIRECT("'FROM_NGS3_PCR-1'!"&amp;CHAR(COLUMN()+64)&amp;CALC_selection!$H61,TRUE),"")</f>
        <v/>
      </c>
      <c r="X61" s="5" t="str">
        <f>IFERROR(INDIRECT("'FROM_NGS3_PCR-1'!"&amp;CHAR(COLUMN()+64)&amp;CALC_selection!$H61,TRUE),"")</f>
        <v/>
      </c>
      <c r="Y61" s="5" t="str">
        <f>IFERROR(INDIRECT("'FROM_NGS3_PCR-1'!"&amp;CHAR(COLUMN()+64)&amp;CALC_selection!$H61,TRUE),"")</f>
        <v/>
      </c>
      <c r="Z61" s="57"/>
      <c r="AA61" s="5" t="str">
        <f>IF(A61="","",IF(ROW()+SELECT!$P$3&gt;97,"OVERFLOW",CHAR(65+MOD(ROW()-2+SELECT!$P$3,8))&amp;RIGHT("0"&amp;CEILING((ROW()-1+SELECT!$P$3)/8,1),2)))</f>
        <v/>
      </c>
    </row>
    <row r="62" ht="14.25" customHeight="1">
      <c r="A62" s="5" t="str">
        <f>IFERROR(INDIRECT("'FROM_NGS3_PCR-1'!"&amp;CHAR(COLUMN()+64)&amp;CALC_selection!$H62,TRUE),"")</f>
        <v/>
      </c>
      <c r="B62" s="5" t="str">
        <f>IFERROR(INDIRECT("'FROM_NGS3_PCR-1'!"&amp;CHAR(COLUMN()+64)&amp;CALC_selection!$H62,TRUE),"")</f>
        <v/>
      </c>
      <c r="C62" s="5" t="str">
        <f>IFERROR(INDIRECT("'FROM_NGS3_PCR-1'!"&amp;CHAR(COLUMN()+64)&amp;CALC_selection!$H62,TRUE),"")</f>
        <v/>
      </c>
      <c r="D62" s="5" t="str">
        <f>IFERROR(INDIRECT("'FROM_NGS3_PCR-1'!"&amp;CHAR(COLUMN()+64)&amp;CALC_selection!$H62,TRUE),"")</f>
        <v/>
      </c>
      <c r="E62" s="5" t="str">
        <f>IFERROR(INDIRECT("'FROM_NGS3_PCR-1'!"&amp;CHAR(COLUMN()+64)&amp;CALC_selection!$H62,TRUE),"")</f>
        <v/>
      </c>
      <c r="F62" s="5" t="str">
        <f>IFERROR(INDIRECT("'FROM_NGS3_PCR-1'!"&amp;CHAR(COLUMN()+64)&amp;CALC_selection!$H62,TRUE),"")</f>
        <v/>
      </c>
      <c r="G62" s="5" t="str">
        <f>IFERROR(INDIRECT("'FROM_NGS3_PCR-1'!"&amp;CHAR(COLUMN()+64)&amp;CALC_selection!$H62,TRUE),"")</f>
        <v/>
      </c>
      <c r="H62" s="5" t="str">
        <f>IFERROR(INDIRECT("'FROM_NGS3_PCR-1'!"&amp;CHAR(COLUMN()+64)&amp;CALC_selection!$H62,TRUE),"")</f>
        <v/>
      </c>
      <c r="I62" s="5" t="str">
        <f>IFERROR(INDIRECT("'FROM_NGS3_PCR-1'!"&amp;CHAR(COLUMN()+64)&amp;CALC_selection!$H62,TRUE),"")</f>
        <v/>
      </c>
      <c r="J62" s="5" t="str">
        <f>IFERROR(INDIRECT("'FROM_NGS3_PCR-1'!"&amp;CHAR(COLUMN()+64)&amp;CALC_selection!$H62,TRUE),"")</f>
        <v/>
      </c>
      <c r="K62" s="5" t="str">
        <f>IFERROR(INDIRECT("'FROM_NGS3_PCR-1'!"&amp;CHAR(COLUMN()+64)&amp;CALC_selection!$H62,TRUE),"")</f>
        <v/>
      </c>
      <c r="L62" s="5" t="str">
        <f>IFERROR(INDIRECT("'FROM_NGS3_PCR-1'!"&amp;CHAR(COLUMN()+64)&amp;CALC_selection!$H62,TRUE),"")</f>
        <v/>
      </c>
      <c r="M62" s="5" t="str">
        <f>IFERROR(INDIRECT("'FROM_NGS3_PCR-1'!"&amp;CHAR(COLUMN()+64)&amp;CALC_selection!$H62,TRUE),"")</f>
        <v/>
      </c>
      <c r="N62" s="5" t="str">
        <f>IFERROR(INDIRECT("'FROM_NGS3_PCR-1'!"&amp;CHAR(COLUMN()+64)&amp;CALC_selection!$H62,TRUE),"")</f>
        <v/>
      </c>
      <c r="O62" s="5" t="str">
        <f>IFERROR(INDIRECT("'FROM_NGS3_PCR-1'!"&amp;CHAR(COLUMN()+64)&amp;CALC_selection!$H62,TRUE),"")</f>
        <v/>
      </c>
      <c r="P62" s="5" t="str">
        <f>IFERROR(INDIRECT("'FROM_NGS3_PCR-1'!"&amp;CHAR(COLUMN()+64)&amp;CALC_selection!$H62,TRUE),"")</f>
        <v/>
      </c>
      <c r="Q62" s="5" t="str">
        <f>IFERROR(INDIRECT("'FROM_NGS3_PCR-1'!"&amp;CHAR(COLUMN()+64)&amp;CALC_selection!$H62,TRUE),"")</f>
        <v/>
      </c>
      <c r="R62" s="5" t="str">
        <f>IFERROR(INDIRECT("'FROM_NGS3_PCR-1'!"&amp;CHAR(COLUMN()+64)&amp;CALC_selection!$H62,TRUE),"")</f>
        <v/>
      </c>
      <c r="S62" s="5" t="str">
        <f>IFERROR(INDIRECT("'FROM_NGS3_PCR-1'!"&amp;CHAR(COLUMN()+64)&amp;CALC_selection!$H62,TRUE),"")</f>
        <v/>
      </c>
      <c r="T62" s="5" t="str">
        <f>IFERROR(INDIRECT("'FROM_NGS3_PCR-1'!"&amp;CHAR(COLUMN()+64)&amp;CALC_selection!$H62,TRUE),"")</f>
        <v/>
      </c>
      <c r="U62" s="5" t="str">
        <f>IFERROR(INDIRECT("'FROM_NGS3_PCR-1'!"&amp;CHAR(COLUMN()+64)&amp;CALC_selection!$H62,TRUE),"")</f>
        <v/>
      </c>
      <c r="V62" s="5" t="str">
        <f>IFERROR(INDIRECT("'FROM_NGS3_PCR-1'!"&amp;CHAR(COLUMN()+64)&amp;CALC_selection!$H62,TRUE),"")</f>
        <v/>
      </c>
      <c r="W62" s="5" t="str">
        <f>IFERROR(INDIRECT("'FROM_NGS3_PCR-1'!"&amp;CHAR(COLUMN()+64)&amp;CALC_selection!$H62,TRUE),"")</f>
        <v/>
      </c>
      <c r="X62" s="5" t="str">
        <f>IFERROR(INDIRECT("'FROM_NGS3_PCR-1'!"&amp;CHAR(COLUMN()+64)&amp;CALC_selection!$H62,TRUE),"")</f>
        <v/>
      </c>
      <c r="Y62" s="5" t="str">
        <f>IFERROR(INDIRECT("'FROM_NGS3_PCR-1'!"&amp;CHAR(COLUMN()+64)&amp;CALC_selection!$H62,TRUE),"")</f>
        <v/>
      </c>
      <c r="Z62" s="57"/>
      <c r="AA62" s="5" t="str">
        <f>IF(A62="","",IF(ROW()+SELECT!$P$3&gt;97,"OVERFLOW",CHAR(65+MOD(ROW()-2+SELECT!$P$3,8))&amp;RIGHT("0"&amp;CEILING((ROW()-1+SELECT!$P$3)/8,1),2)))</f>
        <v/>
      </c>
    </row>
    <row r="63" ht="14.25" customHeight="1">
      <c r="A63" s="5" t="str">
        <f>IFERROR(INDIRECT("'FROM_NGS3_PCR-1'!"&amp;CHAR(COLUMN()+64)&amp;CALC_selection!$H63,TRUE),"")</f>
        <v/>
      </c>
      <c r="B63" s="5" t="str">
        <f>IFERROR(INDIRECT("'FROM_NGS3_PCR-1'!"&amp;CHAR(COLUMN()+64)&amp;CALC_selection!$H63,TRUE),"")</f>
        <v/>
      </c>
      <c r="C63" s="5" t="str">
        <f>IFERROR(INDIRECT("'FROM_NGS3_PCR-1'!"&amp;CHAR(COLUMN()+64)&amp;CALC_selection!$H63,TRUE),"")</f>
        <v/>
      </c>
      <c r="D63" s="5" t="str">
        <f>IFERROR(INDIRECT("'FROM_NGS3_PCR-1'!"&amp;CHAR(COLUMN()+64)&amp;CALC_selection!$H63,TRUE),"")</f>
        <v/>
      </c>
      <c r="E63" s="5" t="str">
        <f>IFERROR(INDIRECT("'FROM_NGS3_PCR-1'!"&amp;CHAR(COLUMN()+64)&amp;CALC_selection!$H63,TRUE),"")</f>
        <v/>
      </c>
      <c r="F63" s="5" t="str">
        <f>IFERROR(INDIRECT("'FROM_NGS3_PCR-1'!"&amp;CHAR(COLUMN()+64)&amp;CALC_selection!$H63,TRUE),"")</f>
        <v/>
      </c>
      <c r="G63" s="5" t="str">
        <f>IFERROR(INDIRECT("'FROM_NGS3_PCR-1'!"&amp;CHAR(COLUMN()+64)&amp;CALC_selection!$H63,TRUE),"")</f>
        <v/>
      </c>
      <c r="H63" s="5" t="str">
        <f>IFERROR(INDIRECT("'FROM_NGS3_PCR-1'!"&amp;CHAR(COLUMN()+64)&amp;CALC_selection!$H63,TRUE),"")</f>
        <v/>
      </c>
      <c r="I63" s="5" t="str">
        <f>IFERROR(INDIRECT("'FROM_NGS3_PCR-1'!"&amp;CHAR(COLUMN()+64)&amp;CALC_selection!$H63,TRUE),"")</f>
        <v/>
      </c>
      <c r="J63" s="5" t="str">
        <f>IFERROR(INDIRECT("'FROM_NGS3_PCR-1'!"&amp;CHAR(COLUMN()+64)&amp;CALC_selection!$H63,TRUE),"")</f>
        <v/>
      </c>
      <c r="K63" s="5" t="str">
        <f>IFERROR(INDIRECT("'FROM_NGS3_PCR-1'!"&amp;CHAR(COLUMN()+64)&amp;CALC_selection!$H63,TRUE),"")</f>
        <v/>
      </c>
      <c r="L63" s="5" t="str">
        <f>IFERROR(INDIRECT("'FROM_NGS3_PCR-1'!"&amp;CHAR(COLUMN()+64)&amp;CALC_selection!$H63,TRUE),"")</f>
        <v/>
      </c>
      <c r="M63" s="5" t="str">
        <f>IFERROR(INDIRECT("'FROM_NGS3_PCR-1'!"&amp;CHAR(COLUMN()+64)&amp;CALC_selection!$H63,TRUE),"")</f>
        <v/>
      </c>
      <c r="N63" s="5" t="str">
        <f>IFERROR(INDIRECT("'FROM_NGS3_PCR-1'!"&amp;CHAR(COLUMN()+64)&amp;CALC_selection!$H63,TRUE),"")</f>
        <v/>
      </c>
      <c r="O63" s="5" t="str">
        <f>IFERROR(INDIRECT("'FROM_NGS3_PCR-1'!"&amp;CHAR(COLUMN()+64)&amp;CALC_selection!$H63,TRUE),"")</f>
        <v/>
      </c>
      <c r="P63" s="5" t="str">
        <f>IFERROR(INDIRECT("'FROM_NGS3_PCR-1'!"&amp;CHAR(COLUMN()+64)&amp;CALC_selection!$H63,TRUE),"")</f>
        <v/>
      </c>
      <c r="Q63" s="5" t="str">
        <f>IFERROR(INDIRECT("'FROM_NGS3_PCR-1'!"&amp;CHAR(COLUMN()+64)&amp;CALC_selection!$H63,TRUE),"")</f>
        <v/>
      </c>
      <c r="R63" s="5" t="str">
        <f>IFERROR(INDIRECT("'FROM_NGS3_PCR-1'!"&amp;CHAR(COLUMN()+64)&amp;CALC_selection!$H63,TRUE),"")</f>
        <v/>
      </c>
      <c r="S63" s="5" t="str">
        <f>IFERROR(INDIRECT("'FROM_NGS3_PCR-1'!"&amp;CHAR(COLUMN()+64)&amp;CALC_selection!$H63,TRUE),"")</f>
        <v/>
      </c>
      <c r="T63" s="5" t="str">
        <f>IFERROR(INDIRECT("'FROM_NGS3_PCR-1'!"&amp;CHAR(COLUMN()+64)&amp;CALC_selection!$H63,TRUE),"")</f>
        <v/>
      </c>
      <c r="U63" s="5" t="str">
        <f>IFERROR(INDIRECT("'FROM_NGS3_PCR-1'!"&amp;CHAR(COLUMN()+64)&amp;CALC_selection!$H63,TRUE),"")</f>
        <v/>
      </c>
      <c r="V63" s="5" t="str">
        <f>IFERROR(INDIRECT("'FROM_NGS3_PCR-1'!"&amp;CHAR(COLUMN()+64)&amp;CALC_selection!$H63,TRUE),"")</f>
        <v/>
      </c>
      <c r="W63" s="5" t="str">
        <f>IFERROR(INDIRECT("'FROM_NGS3_PCR-1'!"&amp;CHAR(COLUMN()+64)&amp;CALC_selection!$H63,TRUE),"")</f>
        <v/>
      </c>
      <c r="X63" s="5" t="str">
        <f>IFERROR(INDIRECT("'FROM_NGS3_PCR-1'!"&amp;CHAR(COLUMN()+64)&amp;CALC_selection!$H63,TRUE),"")</f>
        <v/>
      </c>
      <c r="Y63" s="5" t="str">
        <f>IFERROR(INDIRECT("'FROM_NGS3_PCR-1'!"&amp;CHAR(COLUMN()+64)&amp;CALC_selection!$H63,TRUE),"")</f>
        <v/>
      </c>
      <c r="Z63" s="57"/>
      <c r="AA63" s="5" t="str">
        <f>IF(A63="","",IF(ROW()+SELECT!$P$3&gt;97,"OVERFLOW",CHAR(65+MOD(ROW()-2+SELECT!$P$3,8))&amp;RIGHT("0"&amp;CEILING((ROW()-1+SELECT!$P$3)/8,1),2)))</f>
        <v/>
      </c>
    </row>
    <row r="64" ht="14.25" customHeight="1">
      <c r="A64" s="5" t="str">
        <f>IFERROR(INDIRECT("'FROM_NGS3_PCR-1'!"&amp;CHAR(COLUMN()+64)&amp;CALC_selection!$H64,TRUE),"")</f>
        <v/>
      </c>
      <c r="B64" s="5" t="str">
        <f>IFERROR(INDIRECT("'FROM_NGS3_PCR-1'!"&amp;CHAR(COLUMN()+64)&amp;CALC_selection!$H64,TRUE),"")</f>
        <v/>
      </c>
      <c r="C64" s="5" t="str">
        <f>IFERROR(INDIRECT("'FROM_NGS3_PCR-1'!"&amp;CHAR(COLUMN()+64)&amp;CALC_selection!$H64,TRUE),"")</f>
        <v/>
      </c>
      <c r="D64" s="5" t="str">
        <f>IFERROR(INDIRECT("'FROM_NGS3_PCR-1'!"&amp;CHAR(COLUMN()+64)&amp;CALC_selection!$H64,TRUE),"")</f>
        <v/>
      </c>
      <c r="E64" s="5" t="str">
        <f>IFERROR(INDIRECT("'FROM_NGS3_PCR-1'!"&amp;CHAR(COLUMN()+64)&amp;CALC_selection!$H64,TRUE),"")</f>
        <v/>
      </c>
      <c r="F64" s="5" t="str">
        <f>IFERROR(INDIRECT("'FROM_NGS3_PCR-1'!"&amp;CHAR(COLUMN()+64)&amp;CALC_selection!$H64,TRUE),"")</f>
        <v/>
      </c>
      <c r="G64" s="5" t="str">
        <f>IFERROR(INDIRECT("'FROM_NGS3_PCR-1'!"&amp;CHAR(COLUMN()+64)&amp;CALC_selection!$H64,TRUE),"")</f>
        <v/>
      </c>
      <c r="H64" s="5" t="str">
        <f>IFERROR(INDIRECT("'FROM_NGS3_PCR-1'!"&amp;CHAR(COLUMN()+64)&amp;CALC_selection!$H64,TRUE),"")</f>
        <v/>
      </c>
      <c r="I64" s="5" t="str">
        <f>IFERROR(INDIRECT("'FROM_NGS3_PCR-1'!"&amp;CHAR(COLUMN()+64)&amp;CALC_selection!$H64,TRUE),"")</f>
        <v/>
      </c>
      <c r="J64" s="5" t="str">
        <f>IFERROR(INDIRECT("'FROM_NGS3_PCR-1'!"&amp;CHAR(COLUMN()+64)&amp;CALC_selection!$H64,TRUE),"")</f>
        <v/>
      </c>
      <c r="K64" s="5" t="str">
        <f>IFERROR(INDIRECT("'FROM_NGS3_PCR-1'!"&amp;CHAR(COLUMN()+64)&amp;CALC_selection!$H64,TRUE),"")</f>
        <v/>
      </c>
      <c r="L64" s="5" t="str">
        <f>IFERROR(INDIRECT("'FROM_NGS3_PCR-1'!"&amp;CHAR(COLUMN()+64)&amp;CALC_selection!$H64,TRUE),"")</f>
        <v/>
      </c>
      <c r="M64" s="5" t="str">
        <f>IFERROR(INDIRECT("'FROM_NGS3_PCR-1'!"&amp;CHAR(COLUMN()+64)&amp;CALC_selection!$H64,TRUE),"")</f>
        <v/>
      </c>
      <c r="N64" s="5" t="str">
        <f>IFERROR(INDIRECT("'FROM_NGS3_PCR-1'!"&amp;CHAR(COLUMN()+64)&amp;CALC_selection!$H64,TRUE),"")</f>
        <v/>
      </c>
      <c r="O64" s="5" t="str">
        <f>IFERROR(INDIRECT("'FROM_NGS3_PCR-1'!"&amp;CHAR(COLUMN()+64)&amp;CALC_selection!$H64,TRUE),"")</f>
        <v/>
      </c>
      <c r="P64" s="5" t="str">
        <f>IFERROR(INDIRECT("'FROM_NGS3_PCR-1'!"&amp;CHAR(COLUMN()+64)&amp;CALC_selection!$H64,TRUE),"")</f>
        <v/>
      </c>
      <c r="Q64" s="5" t="str">
        <f>IFERROR(INDIRECT("'FROM_NGS3_PCR-1'!"&amp;CHAR(COLUMN()+64)&amp;CALC_selection!$H64,TRUE),"")</f>
        <v/>
      </c>
      <c r="R64" s="5" t="str">
        <f>IFERROR(INDIRECT("'FROM_NGS3_PCR-1'!"&amp;CHAR(COLUMN()+64)&amp;CALC_selection!$H64,TRUE),"")</f>
        <v/>
      </c>
      <c r="S64" s="5" t="str">
        <f>IFERROR(INDIRECT("'FROM_NGS3_PCR-1'!"&amp;CHAR(COLUMN()+64)&amp;CALC_selection!$H64,TRUE),"")</f>
        <v/>
      </c>
      <c r="T64" s="5" t="str">
        <f>IFERROR(INDIRECT("'FROM_NGS3_PCR-1'!"&amp;CHAR(COLUMN()+64)&amp;CALC_selection!$H64,TRUE),"")</f>
        <v/>
      </c>
      <c r="U64" s="5" t="str">
        <f>IFERROR(INDIRECT("'FROM_NGS3_PCR-1'!"&amp;CHAR(COLUMN()+64)&amp;CALC_selection!$H64,TRUE),"")</f>
        <v/>
      </c>
      <c r="V64" s="5" t="str">
        <f>IFERROR(INDIRECT("'FROM_NGS3_PCR-1'!"&amp;CHAR(COLUMN()+64)&amp;CALC_selection!$H64,TRUE),"")</f>
        <v/>
      </c>
      <c r="W64" s="5" t="str">
        <f>IFERROR(INDIRECT("'FROM_NGS3_PCR-1'!"&amp;CHAR(COLUMN()+64)&amp;CALC_selection!$H64,TRUE),"")</f>
        <v/>
      </c>
      <c r="X64" s="5" t="str">
        <f>IFERROR(INDIRECT("'FROM_NGS3_PCR-1'!"&amp;CHAR(COLUMN()+64)&amp;CALC_selection!$H64,TRUE),"")</f>
        <v/>
      </c>
      <c r="Y64" s="5" t="str">
        <f>IFERROR(INDIRECT("'FROM_NGS3_PCR-1'!"&amp;CHAR(COLUMN()+64)&amp;CALC_selection!$H64,TRUE),"")</f>
        <v/>
      </c>
      <c r="Z64" s="57"/>
      <c r="AA64" s="5" t="str">
        <f>IF(A64="","",IF(ROW()+SELECT!$P$3&gt;97,"OVERFLOW",CHAR(65+MOD(ROW()-2+SELECT!$P$3,8))&amp;RIGHT("0"&amp;CEILING((ROW()-1+SELECT!$P$3)/8,1),2)))</f>
        <v/>
      </c>
    </row>
    <row r="65" ht="14.25" customHeight="1">
      <c r="A65" s="5" t="str">
        <f>IFERROR(INDIRECT("'FROM_NGS3_PCR-1'!"&amp;CHAR(COLUMN()+64)&amp;CALC_selection!$H65,TRUE),"")</f>
        <v/>
      </c>
      <c r="B65" s="5" t="str">
        <f>IFERROR(INDIRECT("'FROM_NGS3_PCR-1'!"&amp;CHAR(COLUMN()+64)&amp;CALC_selection!$H65,TRUE),"")</f>
        <v/>
      </c>
      <c r="C65" s="5" t="str">
        <f>IFERROR(INDIRECT("'FROM_NGS3_PCR-1'!"&amp;CHAR(COLUMN()+64)&amp;CALC_selection!$H65,TRUE),"")</f>
        <v/>
      </c>
      <c r="D65" s="5" t="str">
        <f>IFERROR(INDIRECT("'FROM_NGS3_PCR-1'!"&amp;CHAR(COLUMN()+64)&amp;CALC_selection!$H65,TRUE),"")</f>
        <v/>
      </c>
      <c r="E65" s="5" t="str">
        <f>IFERROR(INDIRECT("'FROM_NGS3_PCR-1'!"&amp;CHAR(COLUMN()+64)&amp;CALC_selection!$H65,TRUE),"")</f>
        <v/>
      </c>
      <c r="F65" s="5" t="str">
        <f>IFERROR(INDIRECT("'FROM_NGS3_PCR-1'!"&amp;CHAR(COLUMN()+64)&amp;CALC_selection!$H65,TRUE),"")</f>
        <v/>
      </c>
      <c r="G65" s="5" t="str">
        <f>IFERROR(INDIRECT("'FROM_NGS3_PCR-1'!"&amp;CHAR(COLUMN()+64)&amp;CALC_selection!$H65,TRUE),"")</f>
        <v/>
      </c>
      <c r="H65" s="5" t="str">
        <f>IFERROR(INDIRECT("'FROM_NGS3_PCR-1'!"&amp;CHAR(COLUMN()+64)&amp;CALC_selection!$H65,TRUE),"")</f>
        <v/>
      </c>
      <c r="I65" s="5" t="str">
        <f>IFERROR(INDIRECT("'FROM_NGS3_PCR-1'!"&amp;CHAR(COLUMN()+64)&amp;CALC_selection!$H65,TRUE),"")</f>
        <v/>
      </c>
      <c r="J65" s="5" t="str">
        <f>IFERROR(INDIRECT("'FROM_NGS3_PCR-1'!"&amp;CHAR(COLUMN()+64)&amp;CALC_selection!$H65,TRUE),"")</f>
        <v/>
      </c>
      <c r="K65" s="5" t="str">
        <f>IFERROR(INDIRECT("'FROM_NGS3_PCR-1'!"&amp;CHAR(COLUMN()+64)&amp;CALC_selection!$H65,TRUE),"")</f>
        <v/>
      </c>
      <c r="L65" s="5" t="str">
        <f>IFERROR(INDIRECT("'FROM_NGS3_PCR-1'!"&amp;CHAR(COLUMN()+64)&amp;CALC_selection!$H65,TRUE),"")</f>
        <v/>
      </c>
      <c r="M65" s="5" t="str">
        <f>IFERROR(INDIRECT("'FROM_NGS3_PCR-1'!"&amp;CHAR(COLUMN()+64)&amp;CALC_selection!$H65,TRUE),"")</f>
        <v/>
      </c>
      <c r="N65" s="5" t="str">
        <f>IFERROR(INDIRECT("'FROM_NGS3_PCR-1'!"&amp;CHAR(COLUMN()+64)&amp;CALC_selection!$H65,TRUE),"")</f>
        <v/>
      </c>
      <c r="O65" s="5" t="str">
        <f>IFERROR(INDIRECT("'FROM_NGS3_PCR-1'!"&amp;CHAR(COLUMN()+64)&amp;CALC_selection!$H65,TRUE),"")</f>
        <v/>
      </c>
      <c r="P65" s="5" t="str">
        <f>IFERROR(INDIRECT("'FROM_NGS3_PCR-1'!"&amp;CHAR(COLUMN()+64)&amp;CALC_selection!$H65,TRUE),"")</f>
        <v/>
      </c>
      <c r="Q65" s="5" t="str">
        <f>IFERROR(INDIRECT("'FROM_NGS3_PCR-1'!"&amp;CHAR(COLUMN()+64)&amp;CALC_selection!$H65,TRUE),"")</f>
        <v/>
      </c>
      <c r="R65" s="5" t="str">
        <f>IFERROR(INDIRECT("'FROM_NGS3_PCR-1'!"&amp;CHAR(COLUMN()+64)&amp;CALC_selection!$H65,TRUE),"")</f>
        <v/>
      </c>
      <c r="S65" s="5" t="str">
        <f>IFERROR(INDIRECT("'FROM_NGS3_PCR-1'!"&amp;CHAR(COLUMN()+64)&amp;CALC_selection!$H65,TRUE),"")</f>
        <v/>
      </c>
      <c r="T65" s="5" t="str">
        <f>IFERROR(INDIRECT("'FROM_NGS3_PCR-1'!"&amp;CHAR(COLUMN()+64)&amp;CALC_selection!$H65,TRUE),"")</f>
        <v/>
      </c>
      <c r="U65" s="5" t="str">
        <f>IFERROR(INDIRECT("'FROM_NGS3_PCR-1'!"&amp;CHAR(COLUMN()+64)&amp;CALC_selection!$H65,TRUE),"")</f>
        <v/>
      </c>
      <c r="V65" s="5" t="str">
        <f>IFERROR(INDIRECT("'FROM_NGS3_PCR-1'!"&amp;CHAR(COLUMN()+64)&amp;CALC_selection!$H65,TRUE),"")</f>
        <v/>
      </c>
      <c r="W65" s="5" t="str">
        <f>IFERROR(INDIRECT("'FROM_NGS3_PCR-1'!"&amp;CHAR(COLUMN()+64)&amp;CALC_selection!$H65,TRUE),"")</f>
        <v/>
      </c>
      <c r="X65" s="5" t="str">
        <f>IFERROR(INDIRECT("'FROM_NGS3_PCR-1'!"&amp;CHAR(COLUMN()+64)&amp;CALC_selection!$H65,TRUE),"")</f>
        <v/>
      </c>
      <c r="Y65" s="5" t="str">
        <f>IFERROR(INDIRECT("'FROM_NGS3_PCR-1'!"&amp;CHAR(COLUMN()+64)&amp;CALC_selection!$H65,TRUE),"")</f>
        <v/>
      </c>
      <c r="Z65" s="57"/>
      <c r="AA65" s="5" t="str">
        <f>IF(A65="","",IF(ROW()+SELECT!$P$3&gt;97,"OVERFLOW",CHAR(65+MOD(ROW()-2+SELECT!$P$3,8))&amp;RIGHT("0"&amp;CEILING((ROW()-1+SELECT!$P$3)/8,1),2)))</f>
        <v/>
      </c>
    </row>
    <row r="66" ht="14.25" customHeight="1">
      <c r="A66" s="5" t="str">
        <f>IFERROR(INDIRECT("'FROM_NGS3_PCR-1'!"&amp;CHAR(COLUMN()+64)&amp;CALC_selection!$H66,TRUE),"")</f>
        <v/>
      </c>
      <c r="B66" s="5" t="str">
        <f>IFERROR(INDIRECT("'FROM_NGS3_PCR-1'!"&amp;CHAR(COLUMN()+64)&amp;CALC_selection!$H66,TRUE),"")</f>
        <v/>
      </c>
      <c r="C66" s="5" t="str">
        <f>IFERROR(INDIRECT("'FROM_NGS3_PCR-1'!"&amp;CHAR(COLUMN()+64)&amp;CALC_selection!$H66,TRUE),"")</f>
        <v/>
      </c>
      <c r="D66" s="5" t="str">
        <f>IFERROR(INDIRECT("'FROM_NGS3_PCR-1'!"&amp;CHAR(COLUMN()+64)&amp;CALC_selection!$H66,TRUE),"")</f>
        <v/>
      </c>
      <c r="E66" s="5" t="str">
        <f>IFERROR(INDIRECT("'FROM_NGS3_PCR-1'!"&amp;CHAR(COLUMN()+64)&amp;CALC_selection!$H66,TRUE),"")</f>
        <v/>
      </c>
      <c r="F66" s="5" t="str">
        <f>IFERROR(INDIRECT("'FROM_NGS3_PCR-1'!"&amp;CHAR(COLUMN()+64)&amp;CALC_selection!$H66,TRUE),"")</f>
        <v/>
      </c>
      <c r="G66" s="5" t="str">
        <f>IFERROR(INDIRECT("'FROM_NGS3_PCR-1'!"&amp;CHAR(COLUMN()+64)&amp;CALC_selection!$H66,TRUE),"")</f>
        <v/>
      </c>
      <c r="H66" s="5" t="str">
        <f>IFERROR(INDIRECT("'FROM_NGS3_PCR-1'!"&amp;CHAR(COLUMN()+64)&amp;CALC_selection!$H66,TRUE),"")</f>
        <v/>
      </c>
      <c r="I66" s="5" t="str">
        <f>IFERROR(INDIRECT("'FROM_NGS3_PCR-1'!"&amp;CHAR(COLUMN()+64)&amp;CALC_selection!$H66,TRUE),"")</f>
        <v/>
      </c>
      <c r="J66" s="5" t="str">
        <f>IFERROR(INDIRECT("'FROM_NGS3_PCR-1'!"&amp;CHAR(COLUMN()+64)&amp;CALC_selection!$H66,TRUE),"")</f>
        <v/>
      </c>
      <c r="K66" s="5" t="str">
        <f>IFERROR(INDIRECT("'FROM_NGS3_PCR-1'!"&amp;CHAR(COLUMN()+64)&amp;CALC_selection!$H66,TRUE),"")</f>
        <v/>
      </c>
      <c r="L66" s="5" t="str">
        <f>IFERROR(INDIRECT("'FROM_NGS3_PCR-1'!"&amp;CHAR(COLUMN()+64)&amp;CALC_selection!$H66,TRUE),"")</f>
        <v/>
      </c>
      <c r="M66" s="5" t="str">
        <f>IFERROR(INDIRECT("'FROM_NGS3_PCR-1'!"&amp;CHAR(COLUMN()+64)&amp;CALC_selection!$H66,TRUE),"")</f>
        <v/>
      </c>
      <c r="N66" s="5" t="str">
        <f>IFERROR(INDIRECT("'FROM_NGS3_PCR-1'!"&amp;CHAR(COLUMN()+64)&amp;CALC_selection!$H66,TRUE),"")</f>
        <v/>
      </c>
      <c r="O66" s="5" t="str">
        <f>IFERROR(INDIRECT("'FROM_NGS3_PCR-1'!"&amp;CHAR(COLUMN()+64)&amp;CALC_selection!$H66,TRUE),"")</f>
        <v/>
      </c>
      <c r="P66" s="5" t="str">
        <f>IFERROR(INDIRECT("'FROM_NGS3_PCR-1'!"&amp;CHAR(COLUMN()+64)&amp;CALC_selection!$H66,TRUE),"")</f>
        <v/>
      </c>
      <c r="Q66" s="5" t="str">
        <f>IFERROR(INDIRECT("'FROM_NGS3_PCR-1'!"&amp;CHAR(COLUMN()+64)&amp;CALC_selection!$H66,TRUE),"")</f>
        <v/>
      </c>
      <c r="R66" s="5" t="str">
        <f>IFERROR(INDIRECT("'FROM_NGS3_PCR-1'!"&amp;CHAR(COLUMN()+64)&amp;CALC_selection!$H66,TRUE),"")</f>
        <v/>
      </c>
      <c r="S66" s="5" t="str">
        <f>IFERROR(INDIRECT("'FROM_NGS3_PCR-1'!"&amp;CHAR(COLUMN()+64)&amp;CALC_selection!$H66,TRUE),"")</f>
        <v/>
      </c>
      <c r="T66" s="5" t="str">
        <f>IFERROR(INDIRECT("'FROM_NGS3_PCR-1'!"&amp;CHAR(COLUMN()+64)&amp;CALC_selection!$H66,TRUE),"")</f>
        <v/>
      </c>
      <c r="U66" s="5" t="str">
        <f>IFERROR(INDIRECT("'FROM_NGS3_PCR-1'!"&amp;CHAR(COLUMN()+64)&amp;CALC_selection!$H66,TRUE),"")</f>
        <v/>
      </c>
      <c r="V66" s="5" t="str">
        <f>IFERROR(INDIRECT("'FROM_NGS3_PCR-1'!"&amp;CHAR(COLUMN()+64)&amp;CALC_selection!$H66,TRUE),"")</f>
        <v/>
      </c>
      <c r="W66" s="5" t="str">
        <f>IFERROR(INDIRECT("'FROM_NGS3_PCR-1'!"&amp;CHAR(COLUMN()+64)&amp;CALC_selection!$H66,TRUE),"")</f>
        <v/>
      </c>
      <c r="X66" s="5" t="str">
        <f>IFERROR(INDIRECT("'FROM_NGS3_PCR-1'!"&amp;CHAR(COLUMN()+64)&amp;CALC_selection!$H66,TRUE),"")</f>
        <v/>
      </c>
      <c r="Y66" s="5" t="str">
        <f>IFERROR(INDIRECT("'FROM_NGS3_PCR-1'!"&amp;CHAR(COLUMN()+64)&amp;CALC_selection!$H66,TRUE),"")</f>
        <v/>
      </c>
      <c r="Z66" s="57"/>
      <c r="AA66" s="5" t="str">
        <f>IF(A66="","",IF(ROW()+SELECT!$P$3&gt;97,"OVERFLOW",CHAR(65+MOD(ROW()-2+SELECT!$P$3,8))&amp;RIGHT("0"&amp;CEILING((ROW()-1+SELECT!$P$3)/8,1),2)))</f>
        <v/>
      </c>
    </row>
    <row r="67" ht="14.25" customHeight="1">
      <c r="A67" s="5" t="str">
        <f>IFERROR(INDIRECT("'FROM_NGS3_PCR-1'!"&amp;CHAR(COLUMN()+64)&amp;CALC_selection!$H67,TRUE),"")</f>
        <v/>
      </c>
      <c r="B67" s="5" t="str">
        <f>IFERROR(INDIRECT("'FROM_NGS3_PCR-1'!"&amp;CHAR(COLUMN()+64)&amp;CALC_selection!$H67,TRUE),"")</f>
        <v/>
      </c>
      <c r="C67" s="5" t="str">
        <f>IFERROR(INDIRECT("'FROM_NGS3_PCR-1'!"&amp;CHAR(COLUMN()+64)&amp;CALC_selection!$H67,TRUE),"")</f>
        <v/>
      </c>
      <c r="D67" s="5" t="str">
        <f>IFERROR(INDIRECT("'FROM_NGS3_PCR-1'!"&amp;CHAR(COLUMN()+64)&amp;CALC_selection!$H67,TRUE),"")</f>
        <v/>
      </c>
      <c r="E67" s="5" t="str">
        <f>IFERROR(INDIRECT("'FROM_NGS3_PCR-1'!"&amp;CHAR(COLUMN()+64)&amp;CALC_selection!$H67,TRUE),"")</f>
        <v/>
      </c>
      <c r="F67" s="5" t="str">
        <f>IFERROR(INDIRECT("'FROM_NGS3_PCR-1'!"&amp;CHAR(COLUMN()+64)&amp;CALC_selection!$H67,TRUE),"")</f>
        <v/>
      </c>
      <c r="G67" s="5" t="str">
        <f>IFERROR(INDIRECT("'FROM_NGS3_PCR-1'!"&amp;CHAR(COLUMN()+64)&amp;CALC_selection!$H67,TRUE),"")</f>
        <v/>
      </c>
      <c r="H67" s="5" t="str">
        <f>IFERROR(INDIRECT("'FROM_NGS3_PCR-1'!"&amp;CHAR(COLUMN()+64)&amp;CALC_selection!$H67,TRUE),"")</f>
        <v/>
      </c>
      <c r="I67" s="5" t="str">
        <f>IFERROR(INDIRECT("'FROM_NGS3_PCR-1'!"&amp;CHAR(COLUMN()+64)&amp;CALC_selection!$H67,TRUE),"")</f>
        <v/>
      </c>
      <c r="J67" s="5" t="str">
        <f>IFERROR(INDIRECT("'FROM_NGS3_PCR-1'!"&amp;CHAR(COLUMN()+64)&amp;CALC_selection!$H67,TRUE),"")</f>
        <v/>
      </c>
      <c r="K67" s="5" t="str">
        <f>IFERROR(INDIRECT("'FROM_NGS3_PCR-1'!"&amp;CHAR(COLUMN()+64)&amp;CALC_selection!$H67,TRUE),"")</f>
        <v/>
      </c>
      <c r="L67" s="5" t="str">
        <f>IFERROR(INDIRECT("'FROM_NGS3_PCR-1'!"&amp;CHAR(COLUMN()+64)&amp;CALC_selection!$H67,TRUE),"")</f>
        <v/>
      </c>
      <c r="M67" s="5" t="str">
        <f>IFERROR(INDIRECT("'FROM_NGS3_PCR-1'!"&amp;CHAR(COLUMN()+64)&amp;CALC_selection!$H67,TRUE),"")</f>
        <v/>
      </c>
      <c r="N67" s="5" t="str">
        <f>IFERROR(INDIRECT("'FROM_NGS3_PCR-1'!"&amp;CHAR(COLUMN()+64)&amp;CALC_selection!$H67,TRUE),"")</f>
        <v/>
      </c>
      <c r="O67" s="5" t="str">
        <f>IFERROR(INDIRECT("'FROM_NGS3_PCR-1'!"&amp;CHAR(COLUMN()+64)&amp;CALC_selection!$H67,TRUE),"")</f>
        <v/>
      </c>
      <c r="P67" s="5" t="str">
        <f>IFERROR(INDIRECT("'FROM_NGS3_PCR-1'!"&amp;CHAR(COLUMN()+64)&amp;CALC_selection!$H67,TRUE),"")</f>
        <v/>
      </c>
      <c r="Q67" s="5" t="str">
        <f>IFERROR(INDIRECT("'FROM_NGS3_PCR-1'!"&amp;CHAR(COLUMN()+64)&amp;CALC_selection!$H67,TRUE),"")</f>
        <v/>
      </c>
      <c r="R67" s="5" t="str">
        <f>IFERROR(INDIRECT("'FROM_NGS3_PCR-1'!"&amp;CHAR(COLUMN()+64)&amp;CALC_selection!$H67,TRUE),"")</f>
        <v/>
      </c>
      <c r="S67" s="5" t="str">
        <f>IFERROR(INDIRECT("'FROM_NGS3_PCR-1'!"&amp;CHAR(COLUMN()+64)&amp;CALC_selection!$H67,TRUE),"")</f>
        <v/>
      </c>
      <c r="T67" s="5" t="str">
        <f>IFERROR(INDIRECT("'FROM_NGS3_PCR-1'!"&amp;CHAR(COLUMN()+64)&amp;CALC_selection!$H67,TRUE),"")</f>
        <v/>
      </c>
      <c r="U67" s="5" t="str">
        <f>IFERROR(INDIRECT("'FROM_NGS3_PCR-1'!"&amp;CHAR(COLUMN()+64)&amp;CALC_selection!$H67,TRUE),"")</f>
        <v/>
      </c>
      <c r="V67" s="5" t="str">
        <f>IFERROR(INDIRECT("'FROM_NGS3_PCR-1'!"&amp;CHAR(COLUMN()+64)&amp;CALC_selection!$H67,TRUE),"")</f>
        <v/>
      </c>
      <c r="W67" s="5" t="str">
        <f>IFERROR(INDIRECT("'FROM_NGS3_PCR-1'!"&amp;CHAR(COLUMN()+64)&amp;CALC_selection!$H67,TRUE),"")</f>
        <v/>
      </c>
      <c r="X67" s="5" t="str">
        <f>IFERROR(INDIRECT("'FROM_NGS3_PCR-1'!"&amp;CHAR(COLUMN()+64)&amp;CALC_selection!$H67,TRUE),"")</f>
        <v/>
      </c>
      <c r="Y67" s="5" t="str">
        <f>IFERROR(INDIRECT("'FROM_NGS3_PCR-1'!"&amp;CHAR(COLUMN()+64)&amp;CALC_selection!$H67,TRUE),"")</f>
        <v/>
      </c>
      <c r="Z67" s="57"/>
      <c r="AA67" s="5" t="str">
        <f>IF(A67="","",IF(ROW()+SELECT!$P$3&gt;97,"OVERFLOW",CHAR(65+MOD(ROW()-2+SELECT!$P$3,8))&amp;RIGHT("0"&amp;CEILING((ROW()-1+SELECT!$P$3)/8,1),2)))</f>
        <v/>
      </c>
    </row>
    <row r="68" ht="14.25" customHeight="1">
      <c r="A68" s="5" t="str">
        <f>IFERROR(INDIRECT("'FROM_NGS3_PCR-1'!"&amp;CHAR(COLUMN()+64)&amp;CALC_selection!$H68,TRUE),"")</f>
        <v/>
      </c>
      <c r="B68" s="5" t="str">
        <f>IFERROR(INDIRECT("'FROM_NGS3_PCR-1'!"&amp;CHAR(COLUMN()+64)&amp;CALC_selection!$H68,TRUE),"")</f>
        <v/>
      </c>
      <c r="C68" s="5" t="str">
        <f>IFERROR(INDIRECT("'FROM_NGS3_PCR-1'!"&amp;CHAR(COLUMN()+64)&amp;CALC_selection!$H68,TRUE),"")</f>
        <v/>
      </c>
      <c r="D68" s="5" t="str">
        <f>IFERROR(INDIRECT("'FROM_NGS3_PCR-1'!"&amp;CHAR(COLUMN()+64)&amp;CALC_selection!$H68,TRUE),"")</f>
        <v/>
      </c>
      <c r="E68" s="5" t="str">
        <f>IFERROR(INDIRECT("'FROM_NGS3_PCR-1'!"&amp;CHAR(COLUMN()+64)&amp;CALC_selection!$H68,TRUE),"")</f>
        <v/>
      </c>
      <c r="F68" s="5" t="str">
        <f>IFERROR(INDIRECT("'FROM_NGS3_PCR-1'!"&amp;CHAR(COLUMN()+64)&amp;CALC_selection!$H68,TRUE),"")</f>
        <v/>
      </c>
      <c r="G68" s="5" t="str">
        <f>IFERROR(INDIRECT("'FROM_NGS3_PCR-1'!"&amp;CHAR(COLUMN()+64)&amp;CALC_selection!$H68,TRUE),"")</f>
        <v/>
      </c>
      <c r="H68" s="5" t="str">
        <f>IFERROR(INDIRECT("'FROM_NGS3_PCR-1'!"&amp;CHAR(COLUMN()+64)&amp;CALC_selection!$H68,TRUE),"")</f>
        <v/>
      </c>
      <c r="I68" s="5" t="str">
        <f>IFERROR(INDIRECT("'FROM_NGS3_PCR-1'!"&amp;CHAR(COLUMN()+64)&amp;CALC_selection!$H68,TRUE),"")</f>
        <v/>
      </c>
      <c r="J68" s="5" t="str">
        <f>IFERROR(INDIRECT("'FROM_NGS3_PCR-1'!"&amp;CHAR(COLUMN()+64)&amp;CALC_selection!$H68,TRUE),"")</f>
        <v/>
      </c>
      <c r="K68" s="5" t="str">
        <f>IFERROR(INDIRECT("'FROM_NGS3_PCR-1'!"&amp;CHAR(COLUMN()+64)&amp;CALC_selection!$H68,TRUE),"")</f>
        <v/>
      </c>
      <c r="L68" s="5" t="str">
        <f>IFERROR(INDIRECT("'FROM_NGS3_PCR-1'!"&amp;CHAR(COLUMN()+64)&amp;CALC_selection!$H68,TRUE),"")</f>
        <v/>
      </c>
      <c r="M68" s="5" t="str">
        <f>IFERROR(INDIRECT("'FROM_NGS3_PCR-1'!"&amp;CHAR(COLUMN()+64)&amp;CALC_selection!$H68,TRUE),"")</f>
        <v/>
      </c>
      <c r="N68" s="5" t="str">
        <f>IFERROR(INDIRECT("'FROM_NGS3_PCR-1'!"&amp;CHAR(COLUMN()+64)&amp;CALC_selection!$H68,TRUE),"")</f>
        <v/>
      </c>
      <c r="O68" s="5" t="str">
        <f>IFERROR(INDIRECT("'FROM_NGS3_PCR-1'!"&amp;CHAR(COLUMN()+64)&amp;CALC_selection!$H68,TRUE),"")</f>
        <v/>
      </c>
      <c r="P68" s="5" t="str">
        <f>IFERROR(INDIRECT("'FROM_NGS3_PCR-1'!"&amp;CHAR(COLUMN()+64)&amp;CALC_selection!$H68,TRUE),"")</f>
        <v/>
      </c>
      <c r="Q68" s="5" t="str">
        <f>IFERROR(INDIRECT("'FROM_NGS3_PCR-1'!"&amp;CHAR(COLUMN()+64)&amp;CALC_selection!$H68,TRUE),"")</f>
        <v/>
      </c>
      <c r="R68" s="5" t="str">
        <f>IFERROR(INDIRECT("'FROM_NGS3_PCR-1'!"&amp;CHAR(COLUMN()+64)&amp;CALC_selection!$H68,TRUE),"")</f>
        <v/>
      </c>
      <c r="S68" s="5" t="str">
        <f>IFERROR(INDIRECT("'FROM_NGS3_PCR-1'!"&amp;CHAR(COLUMN()+64)&amp;CALC_selection!$H68,TRUE),"")</f>
        <v/>
      </c>
      <c r="T68" s="5" t="str">
        <f>IFERROR(INDIRECT("'FROM_NGS3_PCR-1'!"&amp;CHAR(COLUMN()+64)&amp;CALC_selection!$H68,TRUE),"")</f>
        <v/>
      </c>
      <c r="U68" s="5" t="str">
        <f>IFERROR(INDIRECT("'FROM_NGS3_PCR-1'!"&amp;CHAR(COLUMN()+64)&amp;CALC_selection!$H68,TRUE),"")</f>
        <v/>
      </c>
      <c r="V68" s="5" t="str">
        <f>IFERROR(INDIRECT("'FROM_NGS3_PCR-1'!"&amp;CHAR(COLUMN()+64)&amp;CALC_selection!$H68,TRUE),"")</f>
        <v/>
      </c>
      <c r="W68" s="5" t="str">
        <f>IFERROR(INDIRECT("'FROM_NGS3_PCR-1'!"&amp;CHAR(COLUMN()+64)&amp;CALC_selection!$H68,TRUE),"")</f>
        <v/>
      </c>
      <c r="X68" s="5" t="str">
        <f>IFERROR(INDIRECT("'FROM_NGS3_PCR-1'!"&amp;CHAR(COLUMN()+64)&amp;CALC_selection!$H68,TRUE),"")</f>
        <v/>
      </c>
      <c r="Y68" s="5" t="str">
        <f>IFERROR(INDIRECT("'FROM_NGS3_PCR-1'!"&amp;CHAR(COLUMN()+64)&amp;CALC_selection!$H68,TRUE),"")</f>
        <v/>
      </c>
      <c r="Z68" s="57"/>
      <c r="AA68" s="5" t="str">
        <f>IF(A68="","",IF(ROW()+SELECT!$P$3&gt;97,"OVERFLOW",CHAR(65+MOD(ROW()-2+SELECT!$P$3,8))&amp;RIGHT("0"&amp;CEILING((ROW()-1+SELECT!$P$3)/8,1),2)))</f>
        <v/>
      </c>
    </row>
    <row r="69" ht="14.25" customHeight="1">
      <c r="A69" s="5" t="str">
        <f>IFERROR(INDIRECT("'FROM_NGS3_PCR-1'!"&amp;CHAR(COLUMN()+64)&amp;CALC_selection!$H69,TRUE),"")</f>
        <v/>
      </c>
      <c r="B69" s="5" t="str">
        <f>IFERROR(INDIRECT("'FROM_NGS3_PCR-1'!"&amp;CHAR(COLUMN()+64)&amp;CALC_selection!$H69,TRUE),"")</f>
        <v/>
      </c>
      <c r="C69" s="5" t="str">
        <f>IFERROR(INDIRECT("'FROM_NGS3_PCR-1'!"&amp;CHAR(COLUMN()+64)&amp;CALC_selection!$H69,TRUE),"")</f>
        <v/>
      </c>
      <c r="D69" s="5" t="str">
        <f>IFERROR(INDIRECT("'FROM_NGS3_PCR-1'!"&amp;CHAR(COLUMN()+64)&amp;CALC_selection!$H69,TRUE),"")</f>
        <v/>
      </c>
      <c r="E69" s="5" t="str">
        <f>IFERROR(INDIRECT("'FROM_NGS3_PCR-1'!"&amp;CHAR(COLUMN()+64)&amp;CALC_selection!$H69,TRUE),"")</f>
        <v/>
      </c>
      <c r="F69" s="5" t="str">
        <f>IFERROR(INDIRECT("'FROM_NGS3_PCR-1'!"&amp;CHAR(COLUMN()+64)&amp;CALC_selection!$H69,TRUE),"")</f>
        <v/>
      </c>
      <c r="G69" s="5" t="str">
        <f>IFERROR(INDIRECT("'FROM_NGS3_PCR-1'!"&amp;CHAR(COLUMN()+64)&amp;CALC_selection!$H69,TRUE),"")</f>
        <v/>
      </c>
      <c r="H69" s="5" t="str">
        <f>IFERROR(INDIRECT("'FROM_NGS3_PCR-1'!"&amp;CHAR(COLUMN()+64)&amp;CALC_selection!$H69,TRUE),"")</f>
        <v/>
      </c>
      <c r="I69" s="5" t="str">
        <f>IFERROR(INDIRECT("'FROM_NGS3_PCR-1'!"&amp;CHAR(COLUMN()+64)&amp;CALC_selection!$H69,TRUE),"")</f>
        <v/>
      </c>
      <c r="J69" s="5" t="str">
        <f>IFERROR(INDIRECT("'FROM_NGS3_PCR-1'!"&amp;CHAR(COLUMN()+64)&amp;CALC_selection!$H69,TRUE),"")</f>
        <v/>
      </c>
      <c r="K69" s="5" t="str">
        <f>IFERROR(INDIRECT("'FROM_NGS3_PCR-1'!"&amp;CHAR(COLUMN()+64)&amp;CALC_selection!$H69,TRUE),"")</f>
        <v/>
      </c>
      <c r="L69" s="5" t="str">
        <f>IFERROR(INDIRECT("'FROM_NGS3_PCR-1'!"&amp;CHAR(COLUMN()+64)&amp;CALC_selection!$H69,TRUE),"")</f>
        <v/>
      </c>
      <c r="M69" s="5" t="str">
        <f>IFERROR(INDIRECT("'FROM_NGS3_PCR-1'!"&amp;CHAR(COLUMN()+64)&amp;CALC_selection!$H69,TRUE),"")</f>
        <v/>
      </c>
      <c r="N69" s="5" t="str">
        <f>IFERROR(INDIRECT("'FROM_NGS3_PCR-1'!"&amp;CHAR(COLUMN()+64)&amp;CALC_selection!$H69,TRUE),"")</f>
        <v/>
      </c>
      <c r="O69" s="5" t="str">
        <f>IFERROR(INDIRECT("'FROM_NGS3_PCR-1'!"&amp;CHAR(COLUMN()+64)&amp;CALC_selection!$H69,TRUE),"")</f>
        <v/>
      </c>
      <c r="P69" s="5" t="str">
        <f>IFERROR(INDIRECT("'FROM_NGS3_PCR-1'!"&amp;CHAR(COLUMN()+64)&amp;CALC_selection!$H69,TRUE),"")</f>
        <v/>
      </c>
      <c r="Q69" s="5" t="str">
        <f>IFERROR(INDIRECT("'FROM_NGS3_PCR-1'!"&amp;CHAR(COLUMN()+64)&amp;CALC_selection!$H69,TRUE),"")</f>
        <v/>
      </c>
      <c r="R69" s="5" t="str">
        <f>IFERROR(INDIRECT("'FROM_NGS3_PCR-1'!"&amp;CHAR(COLUMN()+64)&amp;CALC_selection!$H69,TRUE),"")</f>
        <v/>
      </c>
      <c r="S69" s="5" t="str">
        <f>IFERROR(INDIRECT("'FROM_NGS3_PCR-1'!"&amp;CHAR(COLUMN()+64)&amp;CALC_selection!$H69,TRUE),"")</f>
        <v/>
      </c>
      <c r="T69" s="5" t="str">
        <f>IFERROR(INDIRECT("'FROM_NGS3_PCR-1'!"&amp;CHAR(COLUMN()+64)&amp;CALC_selection!$H69,TRUE),"")</f>
        <v/>
      </c>
      <c r="U69" s="5" t="str">
        <f>IFERROR(INDIRECT("'FROM_NGS3_PCR-1'!"&amp;CHAR(COLUMN()+64)&amp;CALC_selection!$H69,TRUE),"")</f>
        <v/>
      </c>
      <c r="V69" s="5" t="str">
        <f>IFERROR(INDIRECT("'FROM_NGS3_PCR-1'!"&amp;CHAR(COLUMN()+64)&amp;CALC_selection!$H69,TRUE),"")</f>
        <v/>
      </c>
      <c r="W69" s="5" t="str">
        <f>IFERROR(INDIRECT("'FROM_NGS3_PCR-1'!"&amp;CHAR(COLUMN()+64)&amp;CALC_selection!$H69,TRUE),"")</f>
        <v/>
      </c>
      <c r="X69" s="5" t="str">
        <f>IFERROR(INDIRECT("'FROM_NGS3_PCR-1'!"&amp;CHAR(COLUMN()+64)&amp;CALC_selection!$H69,TRUE),"")</f>
        <v/>
      </c>
      <c r="Y69" s="5" t="str">
        <f>IFERROR(INDIRECT("'FROM_NGS3_PCR-1'!"&amp;CHAR(COLUMN()+64)&amp;CALC_selection!$H69,TRUE),"")</f>
        <v/>
      </c>
      <c r="Z69" s="57"/>
      <c r="AA69" s="5" t="str">
        <f>IF(A69="","",IF(ROW()+SELECT!$P$3&gt;97,"OVERFLOW",CHAR(65+MOD(ROW()-2+SELECT!$P$3,8))&amp;RIGHT("0"&amp;CEILING((ROW()-1+SELECT!$P$3)/8,1),2)))</f>
        <v/>
      </c>
    </row>
    <row r="70" ht="14.25" customHeight="1">
      <c r="A70" s="5" t="str">
        <f>IFERROR(INDIRECT("'FROM_NGS3_PCR-1'!"&amp;CHAR(COLUMN()+64)&amp;CALC_selection!$H70,TRUE),"")</f>
        <v/>
      </c>
      <c r="B70" s="5" t="str">
        <f>IFERROR(INDIRECT("'FROM_NGS3_PCR-1'!"&amp;CHAR(COLUMN()+64)&amp;CALC_selection!$H70,TRUE),"")</f>
        <v/>
      </c>
      <c r="C70" s="5" t="str">
        <f>IFERROR(INDIRECT("'FROM_NGS3_PCR-1'!"&amp;CHAR(COLUMN()+64)&amp;CALC_selection!$H70,TRUE),"")</f>
        <v/>
      </c>
      <c r="D70" s="5" t="str">
        <f>IFERROR(INDIRECT("'FROM_NGS3_PCR-1'!"&amp;CHAR(COLUMN()+64)&amp;CALC_selection!$H70,TRUE),"")</f>
        <v/>
      </c>
      <c r="E70" s="5" t="str">
        <f>IFERROR(INDIRECT("'FROM_NGS3_PCR-1'!"&amp;CHAR(COLUMN()+64)&amp;CALC_selection!$H70,TRUE),"")</f>
        <v/>
      </c>
      <c r="F70" s="5" t="str">
        <f>IFERROR(INDIRECT("'FROM_NGS3_PCR-1'!"&amp;CHAR(COLUMN()+64)&amp;CALC_selection!$H70,TRUE),"")</f>
        <v/>
      </c>
      <c r="G70" s="5" t="str">
        <f>IFERROR(INDIRECT("'FROM_NGS3_PCR-1'!"&amp;CHAR(COLUMN()+64)&amp;CALC_selection!$H70,TRUE),"")</f>
        <v/>
      </c>
      <c r="H70" s="5" t="str">
        <f>IFERROR(INDIRECT("'FROM_NGS3_PCR-1'!"&amp;CHAR(COLUMN()+64)&amp;CALC_selection!$H70,TRUE),"")</f>
        <v/>
      </c>
      <c r="I70" s="5" t="str">
        <f>IFERROR(INDIRECT("'FROM_NGS3_PCR-1'!"&amp;CHAR(COLUMN()+64)&amp;CALC_selection!$H70,TRUE),"")</f>
        <v/>
      </c>
      <c r="J70" s="5" t="str">
        <f>IFERROR(INDIRECT("'FROM_NGS3_PCR-1'!"&amp;CHAR(COLUMN()+64)&amp;CALC_selection!$H70,TRUE),"")</f>
        <v/>
      </c>
      <c r="K70" s="5" t="str">
        <f>IFERROR(INDIRECT("'FROM_NGS3_PCR-1'!"&amp;CHAR(COLUMN()+64)&amp;CALC_selection!$H70,TRUE),"")</f>
        <v/>
      </c>
      <c r="L70" s="5" t="str">
        <f>IFERROR(INDIRECT("'FROM_NGS3_PCR-1'!"&amp;CHAR(COLUMN()+64)&amp;CALC_selection!$H70,TRUE),"")</f>
        <v/>
      </c>
      <c r="M70" s="5" t="str">
        <f>IFERROR(INDIRECT("'FROM_NGS3_PCR-1'!"&amp;CHAR(COLUMN()+64)&amp;CALC_selection!$H70,TRUE),"")</f>
        <v/>
      </c>
      <c r="N70" s="5" t="str">
        <f>IFERROR(INDIRECT("'FROM_NGS3_PCR-1'!"&amp;CHAR(COLUMN()+64)&amp;CALC_selection!$H70,TRUE),"")</f>
        <v/>
      </c>
      <c r="O70" s="5" t="str">
        <f>IFERROR(INDIRECT("'FROM_NGS3_PCR-1'!"&amp;CHAR(COLUMN()+64)&amp;CALC_selection!$H70,TRUE),"")</f>
        <v/>
      </c>
      <c r="P70" s="5" t="str">
        <f>IFERROR(INDIRECT("'FROM_NGS3_PCR-1'!"&amp;CHAR(COLUMN()+64)&amp;CALC_selection!$H70,TRUE),"")</f>
        <v/>
      </c>
      <c r="Q70" s="5" t="str">
        <f>IFERROR(INDIRECT("'FROM_NGS3_PCR-1'!"&amp;CHAR(COLUMN()+64)&amp;CALC_selection!$H70,TRUE),"")</f>
        <v/>
      </c>
      <c r="R70" s="5" t="str">
        <f>IFERROR(INDIRECT("'FROM_NGS3_PCR-1'!"&amp;CHAR(COLUMN()+64)&amp;CALC_selection!$H70,TRUE),"")</f>
        <v/>
      </c>
      <c r="S70" s="5" t="str">
        <f>IFERROR(INDIRECT("'FROM_NGS3_PCR-1'!"&amp;CHAR(COLUMN()+64)&amp;CALC_selection!$H70,TRUE),"")</f>
        <v/>
      </c>
      <c r="T70" s="5" t="str">
        <f>IFERROR(INDIRECT("'FROM_NGS3_PCR-1'!"&amp;CHAR(COLUMN()+64)&amp;CALC_selection!$H70,TRUE),"")</f>
        <v/>
      </c>
      <c r="U70" s="5" t="str">
        <f>IFERROR(INDIRECT("'FROM_NGS3_PCR-1'!"&amp;CHAR(COLUMN()+64)&amp;CALC_selection!$H70,TRUE),"")</f>
        <v/>
      </c>
      <c r="V70" s="5" t="str">
        <f>IFERROR(INDIRECT("'FROM_NGS3_PCR-1'!"&amp;CHAR(COLUMN()+64)&amp;CALC_selection!$H70,TRUE),"")</f>
        <v/>
      </c>
      <c r="W70" s="5" t="str">
        <f>IFERROR(INDIRECT("'FROM_NGS3_PCR-1'!"&amp;CHAR(COLUMN()+64)&amp;CALC_selection!$H70,TRUE),"")</f>
        <v/>
      </c>
      <c r="X70" s="5" t="str">
        <f>IFERROR(INDIRECT("'FROM_NGS3_PCR-1'!"&amp;CHAR(COLUMN()+64)&amp;CALC_selection!$H70,TRUE),"")</f>
        <v/>
      </c>
      <c r="Y70" s="5" t="str">
        <f>IFERROR(INDIRECT("'FROM_NGS3_PCR-1'!"&amp;CHAR(COLUMN()+64)&amp;CALC_selection!$H70,TRUE),"")</f>
        <v/>
      </c>
      <c r="Z70" s="57"/>
      <c r="AA70" s="5" t="str">
        <f>IF(A70="","",IF(ROW()+SELECT!$P$3&gt;97,"OVERFLOW",CHAR(65+MOD(ROW()-2+SELECT!$P$3,8))&amp;RIGHT("0"&amp;CEILING((ROW()-1+SELECT!$P$3)/8,1),2)))</f>
        <v/>
      </c>
    </row>
    <row r="71" ht="14.25" customHeight="1">
      <c r="A71" s="5" t="str">
        <f>IFERROR(INDIRECT("'FROM_NGS3_PCR-1'!"&amp;CHAR(COLUMN()+64)&amp;CALC_selection!$H71,TRUE),"")</f>
        <v/>
      </c>
      <c r="B71" s="5" t="str">
        <f>IFERROR(INDIRECT("'FROM_NGS3_PCR-1'!"&amp;CHAR(COLUMN()+64)&amp;CALC_selection!$H71,TRUE),"")</f>
        <v/>
      </c>
      <c r="C71" s="5" t="str">
        <f>IFERROR(INDIRECT("'FROM_NGS3_PCR-1'!"&amp;CHAR(COLUMN()+64)&amp;CALC_selection!$H71,TRUE),"")</f>
        <v/>
      </c>
      <c r="D71" s="5" t="str">
        <f>IFERROR(INDIRECT("'FROM_NGS3_PCR-1'!"&amp;CHAR(COLUMN()+64)&amp;CALC_selection!$H71,TRUE),"")</f>
        <v/>
      </c>
      <c r="E71" s="5" t="str">
        <f>IFERROR(INDIRECT("'FROM_NGS3_PCR-1'!"&amp;CHAR(COLUMN()+64)&amp;CALC_selection!$H71,TRUE),"")</f>
        <v/>
      </c>
      <c r="F71" s="5" t="str">
        <f>IFERROR(INDIRECT("'FROM_NGS3_PCR-1'!"&amp;CHAR(COLUMN()+64)&amp;CALC_selection!$H71,TRUE),"")</f>
        <v/>
      </c>
      <c r="G71" s="5" t="str">
        <f>IFERROR(INDIRECT("'FROM_NGS3_PCR-1'!"&amp;CHAR(COLUMN()+64)&amp;CALC_selection!$H71,TRUE),"")</f>
        <v/>
      </c>
      <c r="H71" s="5" t="str">
        <f>IFERROR(INDIRECT("'FROM_NGS3_PCR-1'!"&amp;CHAR(COLUMN()+64)&amp;CALC_selection!$H71,TRUE),"")</f>
        <v/>
      </c>
      <c r="I71" s="5" t="str">
        <f>IFERROR(INDIRECT("'FROM_NGS3_PCR-1'!"&amp;CHAR(COLUMN()+64)&amp;CALC_selection!$H71,TRUE),"")</f>
        <v/>
      </c>
      <c r="J71" s="5" t="str">
        <f>IFERROR(INDIRECT("'FROM_NGS3_PCR-1'!"&amp;CHAR(COLUMN()+64)&amp;CALC_selection!$H71,TRUE),"")</f>
        <v/>
      </c>
      <c r="K71" s="5" t="str">
        <f>IFERROR(INDIRECT("'FROM_NGS3_PCR-1'!"&amp;CHAR(COLUMN()+64)&amp;CALC_selection!$H71,TRUE),"")</f>
        <v/>
      </c>
      <c r="L71" s="5" t="str">
        <f>IFERROR(INDIRECT("'FROM_NGS3_PCR-1'!"&amp;CHAR(COLUMN()+64)&amp;CALC_selection!$H71,TRUE),"")</f>
        <v/>
      </c>
      <c r="M71" s="5" t="str">
        <f>IFERROR(INDIRECT("'FROM_NGS3_PCR-1'!"&amp;CHAR(COLUMN()+64)&amp;CALC_selection!$H71,TRUE),"")</f>
        <v/>
      </c>
      <c r="N71" s="5" t="str">
        <f>IFERROR(INDIRECT("'FROM_NGS3_PCR-1'!"&amp;CHAR(COLUMN()+64)&amp;CALC_selection!$H71,TRUE),"")</f>
        <v/>
      </c>
      <c r="O71" s="5" t="str">
        <f>IFERROR(INDIRECT("'FROM_NGS3_PCR-1'!"&amp;CHAR(COLUMN()+64)&amp;CALC_selection!$H71,TRUE),"")</f>
        <v/>
      </c>
      <c r="P71" s="5" t="str">
        <f>IFERROR(INDIRECT("'FROM_NGS3_PCR-1'!"&amp;CHAR(COLUMN()+64)&amp;CALC_selection!$H71,TRUE),"")</f>
        <v/>
      </c>
      <c r="Q71" s="5" t="str">
        <f>IFERROR(INDIRECT("'FROM_NGS3_PCR-1'!"&amp;CHAR(COLUMN()+64)&amp;CALC_selection!$H71,TRUE),"")</f>
        <v/>
      </c>
      <c r="R71" s="5" t="str">
        <f>IFERROR(INDIRECT("'FROM_NGS3_PCR-1'!"&amp;CHAR(COLUMN()+64)&amp;CALC_selection!$H71,TRUE),"")</f>
        <v/>
      </c>
      <c r="S71" s="5" t="str">
        <f>IFERROR(INDIRECT("'FROM_NGS3_PCR-1'!"&amp;CHAR(COLUMN()+64)&amp;CALC_selection!$H71,TRUE),"")</f>
        <v/>
      </c>
      <c r="T71" s="5" t="str">
        <f>IFERROR(INDIRECT("'FROM_NGS3_PCR-1'!"&amp;CHAR(COLUMN()+64)&amp;CALC_selection!$H71,TRUE),"")</f>
        <v/>
      </c>
      <c r="U71" s="5" t="str">
        <f>IFERROR(INDIRECT("'FROM_NGS3_PCR-1'!"&amp;CHAR(COLUMN()+64)&amp;CALC_selection!$H71,TRUE),"")</f>
        <v/>
      </c>
      <c r="V71" s="5" t="str">
        <f>IFERROR(INDIRECT("'FROM_NGS3_PCR-1'!"&amp;CHAR(COLUMN()+64)&amp;CALC_selection!$H71,TRUE),"")</f>
        <v/>
      </c>
      <c r="W71" s="5" t="str">
        <f>IFERROR(INDIRECT("'FROM_NGS3_PCR-1'!"&amp;CHAR(COLUMN()+64)&amp;CALC_selection!$H71,TRUE),"")</f>
        <v/>
      </c>
      <c r="X71" s="5" t="str">
        <f>IFERROR(INDIRECT("'FROM_NGS3_PCR-1'!"&amp;CHAR(COLUMN()+64)&amp;CALC_selection!$H71,TRUE),"")</f>
        <v/>
      </c>
      <c r="Y71" s="5" t="str">
        <f>IFERROR(INDIRECT("'FROM_NGS3_PCR-1'!"&amp;CHAR(COLUMN()+64)&amp;CALC_selection!$H71,TRUE),"")</f>
        <v/>
      </c>
      <c r="Z71" s="57"/>
      <c r="AA71" s="5" t="str">
        <f>IF(A71="","",IF(ROW()+SELECT!$P$3&gt;97,"OVERFLOW",CHAR(65+MOD(ROW()-2+SELECT!$P$3,8))&amp;RIGHT("0"&amp;CEILING((ROW()-1+SELECT!$P$3)/8,1),2)))</f>
        <v/>
      </c>
    </row>
    <row r="72" ht="14.25" customHeight="1">
      <c r="A72" s="5" t="str">
        <f>IFERROR(INDIRECT("'FROM_NGS3_PCR-1'!"&amp;CHAR(COLUMN()+64)&amp;CALC_selection!$H72,TRUE),"")</f>
        <v/>
      </c>
      <c r="B72" s="5" t="str">
        <f>IFERROR(INDIRECT("'FROM_NGS3_PCR-1'!"&amp;CHAR(COLUMN()+64)&amp;CALC_selection!$H72,TRUE),"")</f>
        <v/>
      </c>
      <c r="C72" s="5" t="str">
        <f>IFERROR(INDIRECT("'FROM_NGS3_PCR-1'!"&amp;CHAR(COLUMN()+64)&amp;CALC_selection!$H72,TRUE),"")</f>
        <v/>
      </c>
      <c r="D72" s="5" t="str">
        <f>IFERROR(INDIRECT("'FROM_NGS3_PCR-1'!"&amp;CHAR(COLUMN()+64)&amp;CALC_selection!$H72,TRUE),"")</f>
        <v/>
      </c>
      <c r="E72" s="5" t="str">
        <f>IFERROR(INDIRECT("'FROM_NGS3_PCR-1'!"&amp;CHAR(COLUMN()+64)&amp;CALC_selection!$H72,TRUE),"")</f>
        <v/>
      </c>
      <c r="F72" s="5" t="str">
        <f>IFERROR(INDIRECT("'FROM_NGS3_PCR-1'!"&amp;CHAR(COLUMN()+64)&amp;CALC_selection!$H72,TRUE),"")</f>
        <v/>
      </c>
      <c r="G72" s="5" t="str">
        <f>IFERROR(INDIRECT("'FROM_NGS3_PCR-1'!"&amp;CHAR(COLUMN()+64)&amp;CALC_selection!$H72,TRUE),"")</f>
        <v/>
      </c>
      <c r="H72" s="5" t="str">
        <f>IFERROR(INDIRECT("'FROM_NGS3_PCR-1'!"&amp;CHAR(COLUMN()+64)&amp;CALC_selection!$H72,TRUE),"")</f>
        <v/>
      </c>
      <c r="I72" s="5" t="str">
        <f>IFERROR(INDIRECT("'FROM_NGS3_PCR-1'!"&amp;CHAR(COLUMN()+64)&amp;CALC_selection!$H72,TRUE),"")</f>
        <v/>
      </c>
      <c r="J72" s="5" t="str">
        <f>IFERROR(INDIRECT("'FROM_NGS3_PCR-1'!"&amp;CHAR(COLUMN()+64)&amp;CALC_selection!$H72,TRUE),"")</f>
        <v/>
      </c>
      <c r="K72" s="5" t="str">
        <f>IFERROR(INDIRECT("'FROM_NGS3_PCR-1'!"&amp;CHAR(COLUMN()+64)&amp;CALC_selection!$H72,TRUE),"")</f>
        <v/>
      </c>
      <c r="L72" s="5" t="str">
        <f>IFERROR(INDIRECT("'FROM_NGS3_PCR-1'!"&amp;CHAR(COLUMN()+64)&amp;CALC_selection!$H72,TRUE),"")</f>
        <v/>
      </c>
      <c r="M72" s="5" t="str">
        <f>IFERROR(INDIRECT("'FROM_NGS3_PCR-1'!"&amp;CHAR(COLUMN()+64)&amp;CALC_selection!$H72,TRUE),"")</f>
        <v/>
      </c>
      <c r="N72" s="5" t="str">
        <f>IFERROR(INDIRECT("'FROM_NGS3_PCR-1'!"&amp;CHAR(COLUMN()+64)&amp;CALC_selection!$H72,TRUE),"")</f>
        <v/>
      </c>
      <c r="O72" s="5" t="str">
        <f>IFERROR(INDIRECT("'FROM_NGS3_PCR-1'!"&amp;CHAR(COLUMN()+64)&amp;CALC_selection!$H72,TRUE),"")</f>
        <v/>
      </c>
      <c r="P72" s="5" t="str">
        <f>IFERROR(INDIRECT("'FROM_NGS3_PCR-1'!"&amp;CHAR(COLUMN()+64)&amp;CALC_selection!$H72,TRUE),"")</f>
        <v/>
      </c>
      <c r="Q72" s="5" t="str">
        <f>IFERROR(INDIRECT("'FROM_NGS3_PCR-1'!"&amp;CHAR(COLUMN()+64)&amp;CALC_selection!$H72,TRUE),"")</f>
        <v/>
      </c>
      <c r="R72" s="5" t="str">
        <f>IFERROR(INDIRECT("'FROM_NGS3_PCR-1'!"&amp;CHAR(COLUMN()+64)&amp;CALC_selection!$H72,TRUE),"")</f>
        <v/>
      </c>
      <c r="S72" s="5" t="str">
        <f>IFERROR(INDIRECT("'FROM_NGS3_PCR-1'!"&amp;CHAR(COLUMN()+64)&amp;CALC_selection!$H72,TRUE),"")</f>
        <v/>
      </c>
      <c r="T72" s="5" t="str">
        <f>IFERROR(INDIRECT("'FROM_NGS3_PCR-1'!"&amp;CHAR(COLUMN()+64)&amp;CALC_selection!$H72,TRUE),"")</f>
        <v/>
      </c>
      <c r="U72" s="5" t="str">
        <f>IFERROR(INDIRECT("'FROM_NGS3_PCR-1'!"&amp;CHAR(COLUMN()+64)&amp;CALC_selection!$H72,TRUE),"")</f>
        <v/>
      </c>
      <c r="V72" s="5" t="str">
        <f>IFERROR(INDIRECT("'FROM_NGS3_PCR-1'!"&amp;CHAR(COLUMN()+64)&amp;CALC_selection!$H72,TRUE),"")</f>
        <v/>
      </c>
      <c r="W72" s="5" t="str">
        <f>IFERROR(INDIRECT("'FROM_NGS3_PCR-1'!"&amp;CHAR(COLUMN()+64)&amp;CALC_selection!$H72,TRUE),"")</f>
        <v/>
      </c>
      <c r="X72" s="5" t="str">
        <f>IFERROR(INDIRECT("'FROM_NGS3_PCR-1'!"&amp;CHAR(COLUMN()+64)&amp;CALC_selection!$H72,TRUE),"")</f>
        <v/>
      </c>
      <c r="Y72" s="5" t="str">
        <f>IFERROR(INDIRECT("'FROM_NGS3_PCR-1'!"&amp;CHAR(COLUMN()+64)&amp;CALC_selection!$H72,TRUE),"")</f>
        <v/>
      </c>
      <c r="Z72" s="57"/>
      <c r="AA72" s="5" t="str">
        <f>IF(A72="","",IF(ROW()+SELECT!$P$3&gt;97,"OVERFLOW",CHAR(65+MOD(ROW()-2+SELECT!$P$3,8))&amp;RIGHT("0"&amp;CEILING((ROW()-1+SELECT!$P$3)/8,1),2)))</f>
        <v/>
      </c>
    </row>
    <row r="73" ht="14.25" customHeight="1">
      <c r="A73" s="5" t="str">
        <f>IFERROR(INDIRECT("'FROM_NGS3_PCR-1'!"&amp;CHAR(COLUMN()+64)&amp;CALC_selection!$H73,TRUE),"")</f>
        <v/>
      </c>
      <c r="B73" s="5" t="str">
        <f>IFERROR(INDIRECT("'FROM_NGS3_PCR-1'!"&amp;CHAR(COLUMN()+64)&amp;CALC_selection!$H73,TRUE),"")</f>
        <v/>
      </c>
      <c r="C73" s="5" t="str">
        <f>IFERROR(INDIRECT("'FROM_NGS3_PCR-1'!"&amp;CHAR(COLUMN()+64)&amp;CALC_selection!$H73,TRUE),"")</f>
        <v/>
      </c>
      <c r="D73" s="5" t="str">
        <f>IFERROR(INDIRECT("'FROM_NGS3_PCR-1'!"&amp;CHAR(COLUMN()+64)&amp;CALC_selection!$H73,TRUE),"")</f>
        <v/>
      </c>
      <c r="E73" s="5" t="str">
        <f>IFERROR(INDIRECT("'FROM_NGS3_PCR-1'!"&amp;CHAR(COLUMN()+64)&amp;CALC_selection!$H73,TRUE),"")</f>
        <v/>
      </c>
      <c r="F73" s="5" t="str">
        <f>IFERROR(INDIRECT("'FROM_NGS3_PCR-1'!"&amp;CHAR(COLUMN()+64)&amp;CALC_selection!$H73,TRUE),"")</f>
        <v/>
      </c>
      <c r="G73" s="5" t="str">
        <f>IFERROR(INDIRECT("'FROM_NGS3_PCR-1'!"&amp;CHAR(COLUMN()+64)&amp;CALC_selection!$H73,TRUE),"")</f>
        <v/>
      </c>
      <c r="H73" s="5" t="str">
        <f>IFERROR(INDIRECT("'FROM_NGS3_PCR-1'!"&amp;CHAR(COLUMN()+64)&amp;CALC_selection!$H73,TRUE),"")</f>
        <v/>
      </c>
      <c r="I73" s="5" t="str">
        <f>IFERROR(INDIRECT("'FROM_NGS3_PCR-1'!"&amp;CHAR(COLUMN()+64)&amp;CALC_selection!$H73,TRUE),"")</f>
        <v/>
      </c>
      <c r="J73" s="5" t="str">
        <f>IFERROR(INDIRECT("'FROM_NGS3_PCR-1'!"&amp;CHAR(COLUMN()+64)&amp;CALC_selection!$H73,TRUE),"")</f>
        <v/>
      </c>
      <c r="K73" s="5" t="str">
        <f>IFERROR(INDIRECT("'FROM_NGS3_PCR-1'!"&amp;CHAR(COLUMN()+64)&amp;CALC_selection!$H73,TRUE),"")</f>
        <v/>
      </c>
      <c r="L73" s="5" t="str">
        <f>IFERROR(INDIRECT("'FROM_NGS3_PCR-1'!"&amp;CHAR(COLUMN()+64)&amp;CALC_selection!$H73,TRUE),"")</f>
        <v/>
      </c>
      <c r="M73" s="5" t="str">
        <f>IFERROR(INDIRECT("'FROM_NGS3_PCR-1'!"&amp;CHAR(COLUMN()+64)&amp;CALC_selection!$H73,TRUE),"")</f>
        <v/>
      </c>
      <c r="N73" s="5" t="str">
        <f>IFERROR(INDIRECT("'FROM_NGS3_PCR-1'!"&amp;CHAR(COLUMN()+64)&amp;CALC_selection!$H73,TRUE),"")</f>
        <v/>
      </c>
      <c r="O73" s="5" t="str">
        <f>IFERROR(INDIRECT("'FROM_NGS3_PCR-1'!"&amp;CHAR(COLUMN()+64)&amp;CALC_selection!$H73,TRUE),"")</f>
        <v/>
      </c>
      <c r="P73" s="5" t="str">
        <f>IFERROR(INDIRECT("'FROM_NGS3_PCR-1'!"&amp;CHAR(COLUMN()+64)&amp;CALC_selection!$H73,TRUE),"")</f>
        <v/>
      </c>
      <c r="Q73" s="5" t="str">
        <f>IFERROR(INDIRECT("'FROM_NGS3_PCR-1'!"&amp;CHAR(COLUMN()+64)&amp;CALC_selection!$H73,TRUE),"")</f>
        <v/>
      </c>
      <c r="R73" s="5" t="str">
        <f>IFERROR(INDIRECT("'FROM_NGS3_PCR-1'!"&amp;CHAR(COLUMN()+64)&amp;CALC_selection!$H73,TRUE),"")</f>
        <v/>
      </c>
      <c r="S73" s="5" t="str">
        <f>IFERROR(INDIRECT("'FROM_NGS3_PCR-1'!"&amp;CHAR(COLUMN()+64)&amp;CALC_selection!$H73,TRUE),"")</f>
        <v/>
      </c>
      <c r="T73" s="5" t="str">
        <f>IFERROR(INDIRECT("'FROM_NGS3_PCR-1'!"&amp;CHAR(COLUMN()+64)&amp;CALC_selection!$H73,TRUE),"")</f>
        <v/>
      </c>
      <c r="U73" s="5" t="str">
        <f>IFERROR(INDIRECT("'FROM_NGS3_PCR-1'!"&amp;CHAR(COLUMN()+64)&amp;CALC_selection!$H73,TRUE),"")</f>
        <v/>
      </c>
      <c r="V73" s="5" t="str">
        <f>IFERROR(INDIRECT("'FROM_NGS3_PCR-1'!"&amp;CHAR(COLUMN()+64)&amp;CALC_selection!$H73,TRUE),"")</f>
        <v/>
      </c>
      <c r="W73" s="5" t="str">
        <f>IFERROR(INDIRECT("'FROM_NGS3_PCR-1'!"&amp;CHAR(COLUMN()+64)&amp;CALC_selection!$H73,TRUE),"")</f>
        <v/>
      </c>
      <c r="X73" s="5" t="str">
        <f>IFERROR(INDIRECT("'FROM_NGS3_PCR-1'!"&amp;CHAR(COLUMN()+64)&amp;CALC_selection!$H73,TRUE),"")</f>
        <v/>
      </c>
      <c r="Y73" s="5" t="str">
        <f>IFERROR(INDIRECT("'FROM_NGS3_PCR-1'!"&amp;CHAR(COLUMN()+64)&amp;CALC_selection!$H73,TRUE),"")</f>
        <v/>
      </c>
      <c r="Z73" s="57"/>
      <c r="AA73" s="5" t="str">
        <f>IF(A73="","",IF(ROW()+SELECT!$P$3&gt;97,"OVERFLOW",CHAR(65+MOD(ROW()-2+SELECT!$P$3,8))&amp;RIGHT("0"&amp;CEILING((ROW()-1+SELECT!$P$3)/8,1),2)))</f>
        <v/>
      </c>
    </row>
    <row r="74" ht="14.25" customHeight="1">
      <c r="A74" s="5" t="str">
        <f>IFERROR(INDIRECT("'FROM_NGS3_PCR-1'!"&amp;CHAR(COLUMN()+64)&amp;CALC_selection!$H74,TRUE),"")</f>
        <v/>
      </c>
      <c r="B74" s="5" t="str">
        <f>IFERROR(INDIRECT("'FROM_NGS3_PCR-1'!"&amp;CHAR(COLUMN()+64)&amp;CALC_selection!$H74,TRUE),"")</f>
        <v/>
      </c>
      <c r="C74" s="5" t="str">
        <f>IFERROR(INDIRECT("'FROM_NGS3_PCR-1'!"&amp;CHAR(COLUMN()+64)&amp;CALC_selection!$H74,TRUE),"")</f>
        <v/>
      </c>
      <c r="D74" s="5" t="str">
        <f>IFERROR(INDIRECT("'FROM_NGS3_PCR-1'!"&amp;CHAR(COLUMN()+64)&amp;CALC_selection!$H74,TRUE),"")</f>
        <v/>
      </c>
      <c r="E74" s="5" t="str">
        <f>IFERROR(INDIRECT("'FROM_NGS3_PCR-1'!"&amp;CHAR(COLUMN()+64)&amp;CALC_selection!$H74,TRUE),"")</f>
        <v/>
      </c>
      <c r="F74" s="5" t="str">
        <f>IFERROR(INDIRECT("'FROM_NGS3_PCR-1'!"&amp;CHAR(COLUMN()+64)&amp;CALC_selection!$H74,TRUE),"")</f>
        <v/>
      </c>
      <c r="G74" s="5" t="str">
        <f>IFERROR(INDIRECT("'FROM_NGS3_PCR-1'!"&amp;CHAR(COLUMN()+64)&amp;CALC_selection!$H74,TRUE),"")</f>
        <v/>
      </c>
      <c r="H74" s="5" t="str">
        <f>IFERROR(INDIRECT("'FROM_NGS3_PCR-1'!"&amp;CHAR(COLUMN()+64)&amp;CALC_selection!$H74,TRUE),"")</f>
        <v/>
      </c>
      <c r="I74" s="5" t="str">
        <f>IFERROR(INDIRECT("'FROM_NGS3_PCR-1'!"&amp;CHAR(COLUMN()+64)&amp;CALC_selection!$H74,TRUE),"")</f>
        <v/>
      </c>
      <c r="J74" s="5" t="str">
        <f>IFERROR(INDIRECT("'FROM_NGS3_PCR-1'!"&amp;CHAR(COLUMN()+64)&amp;CALC_selection!$H74,TRUE),"")</f>
        <v/>
      </c>
      <c r="K74" s="5" t="str">
        <f>IFERROR(INDIRECT("'FROM_NGS3_PCR-1'!"&amp;CHAR(COLUMN()+64)&amp;CALC_selection!$H74,TRUE),"")</f>
        <v/>
      </c>
      <c r="L74" s="5" t="str">
        <f>IFERROR(INDIRECT("'FROM_NGS3_PCR-1'!"&amp;CHAR(COLUMN()+64)&amp;CALC_selection!$H74,TRUE),"")</f>
        <v/>
      </c>
      <c r="M74" s="5" t="str">
        <f>IFERROR(INDIRECT("'FROM_NGS3_PCR-1'!"&amp;CHAR(COLUMN()+64)&amp;CALC_selection!$H74,TRUE),"")</f>
        <v/>
      </c>
      <c r="N74" s="5" t="str">
        <f>IFERROR(INDIRECT("'FROM_NGS3_PCR-1'!"&amp;CHAR(COLUMN()+64)&amp;CALC_selection!$H74,TRUE),"")</f>
        <v/>
      </c>
      <c r="O74" s="5" t="str">
        <f>IFERROR(INDIRECT("'FROM_NGS3_PCR-1'!"&amp;CHAR(COLUMN()+64)&amp;CALC_selection!$H74,TRUE),"")</f>
        <v/>
      </c>
      <c r="P74" s="5" t="str">
        <f>IFERROR(INDIRECT("'FROM_NGS3_PCR-1'!"&amp;CHAR(COLUMN()+64)&amp;CALC_selection!$H74,TRUE),"")</f>
        <v/>
      </c>
      <c r="Q74" s="5" t="str">
        <f>IFERROR(INDIRECT("'FROM_NGS3_PCR-1'!"&amp;CHAR(COLUMN()+64)&amp;CALC_selection!$H74,TRUE),"")</f>
        <v/>
      </c>
      <c r="R74" s="5" t="str">
        <f>IFERROR(INDIRECT("'FROM_NGS3_PCR-1'!"&amp;CHAR(COLUMN()+64)&amp;CALC_selection!$H74,TRUE),"")</f>
        <v/>
      </c>
      <c r="S74" s="5" t="str">
        <f>IFERROR(INDIRECT("'FROM_NGS3_PCR-1'!"&amp;CHAR(COLUMN()+64)&amp;CALC_selection!$H74,TRUE),"")</f>
        <v/>
      </c>
      <c r="T74" s="5" t="str">
        <f>IFERROR(INDIRECT("'FROM_NGS3_PCR-1'!"&amp;CHAR(COLUMN()+64)&amp;CALC_selection!$H74,TRUE),"")</f>
        <v/>
      </c>
      <c r="U74" s="5" t="str">
        <f>IFERROR(INDIRECT("'FROM_NGS3_PCR-1'!"&amp;CHAR(COLUMN()+64)&amp;CALC_selection!$H74,TRUE),"")</f>
        <v/>
      </c>
      <c r="V74" s="5" t="str">
        <f>IFERROR(INDIRECT("'FROM_NGS3_PCR-1'!"&amp;CHAR(COLUMN()+64)&amp;CALC_selection!$H74,TRUE),"")</f>
        <v/>
      </c>
      <c r="W74" s="5" t="str">
        <f>IFERROR(INDIRECT("'FROM_NGS3_PCR-1'!"&amp;CHAR(COLUMN()+64)&amp;CALC_selection!$H74,TRUE),"")</f>
        <v/>
      </c>
      <c r="X74" s="5" t="str">
        <f>IFERROR(INDIRECT("'FROM_NGS3_PCR-1'!"&amp;CHAR(COLUMN()+64)&amp;CALC_selection!$H74,TRUE),"")</f>
        <v/>
      </c>
      <c r="Y74" s="5" t="str">
        <f>IFERROR(INDIRECT("'FROM_NGS3_PCR-1'!"&amp;CHAR(COLUMN()+64)&amp;CALC_selection!$H74,TRUE),"")</f>
        <v/>
      </c>
      <c r="Z74" s="57"/>
      <c r="AA74" s="5" t="str">
        <f>IF(A74="","",IF(ROW()+SELECT!$P$3&gt;97,"OVERFLOW",CHAR(65+MOD(ROW()-2+SELECT!$P$3,8))&amp;RIGHT("0"&amp;CEILING((ROW()-1+SELECT!$P$3)/8,1),2)))</f>
        <v/>
      </c>
    </row>
    <row r="75" ht="14.25" customHeight="1">
      <c r="A75" s="5" t="str">
        <f>IFERROR(INDIRECT("'FROM_NGS3_PCR-1'!"&amp;CHAR(COLUMN()+64)&amp;CALC_selection!$H75,TRUE),"")</f>
        <v/>
      </c>
      <c r="B75" s="5" t="str">
        <f>IFERROR(INDIRECT("'FROM_NGS3_PCR-1'!"&amp;CHAR(COLUMN()+64)&amp;CALC_selection!$H75,TRUE),"")</f>
        <v/>
      </c>
      <c r="C75" s="5" t="str">
        <f>IFERROR(INDIRECT("'FROM_NGS3_PCR-1'!"&amp;CHAR(COLUMN()+64)&amp;CALC_selection!$H75,TRUE),"")</f>
        <v/>
      </c>
      <c r="D75" s="5" t="str">
        <f>IFERROR(INDIRECT("'FROM_NGS3_PCR-1'!"&amp;CHAR(COLUMN()+64)&amp;CALC_selection!$H75,TRUE),"")</f>
        <v/>
      </c>
      <c r="E75" s="5" t="str">
        <f>IFERROR(INDIRECT("'FROM_NGS3_PCR-1'!"&amp;CHAR(COLUMN()+64)&amp;CALC_selection!$H75,TRUE),"")</f>
        <v/>
      </c>
      <c r="F75" s="5" t="str">
        <f>IFERROR(INDIRECT("'FROM_NGS3_PCR-1'!"&amp;CHAR(COLUMN()+64)&amp;CALC_selection!$H75,TRUE),"")</f>
        <v/>
      </c>
      <c r="G75" s="5" t="str">
        <f>IFERROR(INDIRECT("'FROM_NGS3_PCR-1'!"&amp;CHAR(COLUMN()+64)&amp;CALC_selection!$H75,TRUE),"")</f>
        <v/>
      </c>
      <c r="H75" s="5" t="str">
        <f>IFERROR(INDIRECT("'FROM_NGS3_PCR-1'!"&amp;CHAR(COLUMN()+64)&amp;CALC_selection!$H75,TRUE),"")</f>
        <v/>
      </c>
      <c r="I75" s="5" t="str">
        <f>IFERROR(INDIRECT("'FROM_NGS3_PCR-1'!"&amp;CHAR(COLUMN()+64)&amp;CALC_selection!$H75,TRUE),"")</f>
        <v/>
      </c>
      <c r="J75" s="5" t="str">
        <f>IFERROR(INDIRECT("'FROM_NGS3_PCR-1'!"&amp;CHAR(COLUMN()+64)&amp;CALC_selection!$H75,TRUE),"")</f>
        <v/>
      </c>
      <c r="K75" s="5" t="str">
        <f>IFERROR(INDIRECT("'FROM_NGS3_PCR-1'!"&amp;CHAR(COLUMN()+64)&amp;CALC_selection!$H75,TRUE),"")</f>
        <v/>
      </c>
      <c r="L75" s="5" t="str">
        <f>IFERROR(INDIRECT("'FROM_NGS3_PCR-1'!"&amp;CHAR(COLUMN()+64)&amp;CALC_selection!$H75,TRUE),"")</f>
        <v/>
      </c>
      <c r="M75" s="5" t="str">
        <f>IFERROR(INDIRECT("'FROM_NGS3_PCR-1'!"&amp;CHAR(COLUMN()+64)&amp;CALC_selection!$H75,TRUE),"")</f>
        <v/>
      </c>
      <c r="N75" s="5" t="str">
        <f>IFERROR(INDIRECT("'FROM_NGS3_PCR-1'!"&amp;CHAR(COLUMN()+64)&amp;CALC_selection!$H75,TRUE),"")</f>
        <v/>
      </c>
      <c r="O75" s="5" t="str">
        <f>IFERROR(INDIRECT("'FROM_NGS3_PCR-1'!"&amp;CHAR(COLUMN()+64)&amp;CALC_selection!$H75,TRUE),"")</f>
        <v/>
      </c>
      <c r="P75" s="5" t="str">
        <f>IFERROR(INDIRECT("'FROM_NGS3_PCR-1'!"&amp;CHAR(COLUMN()+64)&amp;CALC_selection!$H75,TRUE),"")</f>
        <v/>
      </c>
      <c r="Q75" s="5" t="str">
        <f>IFERROR(INDIRECT("'FROM_NGS3_PCR-1'!"&amp;CHAR(COLUMN()+64)&amp;CALC_selection!$H75,TRUE),"")</f>
        <v/>
      </c>
      <c r="R75" s="5" t="str">
        <f>IFERROR(INDIRECT("'FROM_NGS3_PCR-1'!"&amp;CHAR(COLUMN()+64)&amp;CALC_selection!$H75,TRUE),"")</f>
        <v/>
      </c>
      <c r="S75" s="5" t="str">
        <f>IFERROR(INDIRECT("'FROM_NGS3_PCR-1'!"&amp;CHAR(COLUMN()+64)&amp;CALC_selection!$H75,TRUE),"")</f>
        <v/>
      </c>
      <c r="T75" s="5" t="str">
        <f>IFERROR(INDIRECT("'FROM_NGS3_PCR-1'!"&amp;CHAR(COLUMN()+64)&amp;CALC_selection!$H75,TRUE),"")</f>
        <v/>
      </c>
      <c r="U75" s="5" t="str">
        <f>IFERROR(INDIRECT("'FROM_NGS3_PCR-1'!"&amp;CHAR(COLUMN()+64)&amp;CALC_selection!$H75,TRUE),"")</f>
        <v/>
      </c>
      <c r="V75" s="5" t="str">
        <f>IFERROR(INDIRECT("'FROM_NGS3_PCR-1'!"&amp;CHAR(COLUMN()+64)&amp;CALC_selection!$H75,TRUE),"")</f>
        <v/>
      </c>
      <c r="W75" s="5" t="str">
        <f>IFERROR(INDIRECT("'FROM_NGS3_PCR-1'!"&amp;CHAR(COLUMN()+64)&amp;CALC_selection!$H75,TRUE),"")</f>
        <v/>
      </c>
      <c r="X75" s="5" t="str">
        <f>IFERROR(INDIRECT("'FROM_NGS3_PCR-1'!"&amp;CHAR(COLUMN()+64)&amp;CALC_selection!$H75,TRUE),"")</f>
        <v/>
      </c>
      <c r="Y75" s="5" t="str">
        <f>IFERROR(INDIRECT("'FROM_NGS3_PCR-1'!"&amp;CHAR(COLUMN()+64)&amp;CALC_selection!$H75,TRUE),"")</f>
        <v/>
      </c>
      <c r="Z75" s="57"/>
      <c r="AA75" s="5" t="str">
        <f>IF(A75="","",IF(ROW()+SELECT!$P$3&gt;97,"OVERFLOW",CHAR(65+MOD(ROW()-2+SELECT!$P$3,8))&amp;RIGHT("0"&amp;CEILING((ROW()-1+SELECT!$P$3)/8,1),2)))</f>
        <v/>
      </c>
    </row>
    <row r="76" ht="14.25" customHeight="1">
      <c r="A76" s="5" t="str">
        <f>IFERROR(INDIRECT("'FROM_NGS3_PCR-1'!"&amp;CHAR(COLUMN()+64)&amp;CALC_selection!$H76,TRUE),"")</f>
        <v/>
      </c>
      <c r="B76" s="5" t="str">
        <f>IFERROR(INDIRECT("'FROM_NGS3_PCR-1'!"&amp;CHAR(COLUMN()+64)&amp;CALC_selection!$H76,TRUE),"")</f>
        <v/>
      </c>
      <c r="C76" s="5" t="str">
        <f>IFERROR(INDIRECT("'FROM_NGS3_PCR-1'!"&amp;CHAR(COLUMN()+64)&amp;CALC_selection!$H76,TRUE),"")</f>
        <v/>
      </c>
      <c r="D76" s="5" t="str">
        <f>IFERROR(INDIRECT("'FROM_NGS3_PCR-1'!"&amp;CHAR(COLUMN()+64)&amp;CALC_selection!$H76,TRUE),"")</f>
        <v/>
      </c>
      <c r="E76" s="5" t="str">
        <f>IFERROR(INDIRECT("'FROM_NGS3_PCR-1'!"&amp;CHAR(COLUMN()+64)&amp;CALC_selection!$H76,TRUE),"")</f>
        <v/>
      </c>
      <c r="F76" s="5" t="str">
        <f>IFERROR(INDIRECT("'FROM_NGS3_PCR-1'!"&amp;CHAR(COLUMN()+64)&amp;CALC_selection!$H76,TRUE),"")</f>
        <v/>
      </c>
      <c r="G76" s="5" t="str">
        <f>IFERROR(INDIRECT("'FROM_NGS3_PCR-1'!"&amp;CHAR(COLUMN()+64)&amp;CALC_selection!$H76,TRUE),"")</f>
        <v/>
      </c>
      <c r="H76" s="5" t="str">
        <f>IFERROR(INDIRECT("'FROM_NGS3_PCR-1'!"&amp;CHAR(COLUMN()+64)&amp;CALC_selection!$H76,TRUE),"")</f>
        <v/>
      </c>
      <c r="I76" s="5" t="str">
        <f>IFERROR(INDIRECT("'FROM_NGS3_PCR-1'!"&amp;CHAR(COLUMN()+64)&amp;CALC_selection!$H76,TRUE),"")</f>
        <v/>
      </c>
      <c r="J76" s="5" t="str">
        <f>IFERROR(INDIRECT("'FROM_NGS3_PCR-1'!"&amp;CHAR(COLUMN()+64)&amp;CALC_selection!$H76,TRUE),"")</f>
        <v/>
      </c>
      <c r="K76" s="5" t="str">
        <f>IFERROR(INDIRECT("'FROM_NGS3_PCR-1'!"&amp;CHAR(COLUMN()+64)&amp;CALC_selection!$H76,TRUE),"")</f>
        <v/>
      </c>
      <c r="L76" s="5" t="str">
        <f>IFERROR(INDIRECT("'FROM_NGS3_PCR-1'!"&amp;CHAR(COLUMN()+64)&amp;CALC_selection!$H76,TRUE),"")</f>
        <v/>
      </c>
      <c r="M76" s="5" t="str">
        <f>IFERROR(INDIRECT("'FROM_NGS3_PCR-1'!"&amp;CHAR(COLUMN()+64)&amp;CALC_selection!$H76,TRUE),"")</f>
        <v/>
      </c>
      <c r="N76" s="5" t="str">
        <f>IFERROR(INDIRECT("'FROM_NGS3_PCR-1'!"&amp;CHAR(COLUMN()+64)&amp;CALC_selection!$H76,TRUE),"")</f>
        <v/>
      </c>
      <c r="O76" s="5" t="str">
        <f>IFERROR(INDIRECT("'FROM_NGS3_PCR-1'!"&amp;CHAR(COLUMN()+64)&amp;CALC_selection!$H76,TRUE),"")</f>
        <v/>
      </c>
      <c r="P76" s="5" t="str">
        <f>IFERROR(INDIRECT("'FROM_NGS3_PCR-1'!"&amp;CHAR(COLUMN()+64)&amp;CALC_selection!$H76,TRUE),"")</f>
        <v/>
      </c>
      <c r="Q76" s="5" t="str">
        <f>IFERROR(INDIRECT("'FROM_NGS3_PCR-1'!"&amp;CHAR(COLUMN()+64)&amp;CALC_selection!$H76,TRUE),"")</f>
        <v/>
      </c>
      <c r="R76" s="5" t="str">
        <f>IFERROR(INDIRECT("'FROM_NGS3_PCR-1'!"&amp;CHAR(COLUMN()+64)&amp;CALC_selection!$H76,TRUE),"")</f>
        <v/>
      </c>
      <c r="S76" s="5" t="str">
        <f>IFERROR(INDIRECT("'FROM_NGS3_PCR-1'!"&amp;CHAR(COLUMN()+64)&amp;CALC_selection!$H76,TRUE),"")</f>
        <v/>
      </c>
      <c r="T76" s="5" t="str">
        <f>IFERROR(INDIRECT("'FROM_NGS3_PCR-1'!"&amp;CHAR(COLUMN()+64)&amp;CALC_selection!$H76,TRUE),"")</f>
        <v/>
      </c>
      <c r="U76" s="5" t="str">
        <f>IFERROR(INDIRECT("'FROM_NGS3_PCR-1'!"&amp;CHAR(COLUMN()+64)&amp;CALC_selection!$H76,TRUE),"")</f>
        <v/>
      </c>
      <c r="V76" s="5" t="str">
        <f>IFERROR(INDIRECT("'FROM_NGS3_PCR-1'!"&amp;CHAR(COLUMN()+64)&amp;CALC_selection!$H76,TRUE),"")</f>
        <v/>
      </c>
      <c r="W76" s="5" t="str">
        <f>IFERROR(INDIRECT("'FROM_NGS3_PCR-1'!"&amp;CHAR(COLUMN()+64)&amp;CALC_selection!$H76,TRUE),"")</f>
        <v/>
      </c>
      <c r="X76" s="5" t="str">
        <f>IFERROR(INDIRECT("'FROM_NGS3_PCR-1'!"&amp;CHAR(COLUMN()+64)&amp;CALC_selection!$H76,TRUE),"")</f>
        <v/>
      </c>
      <c r="Y76" s="5" t="str">
        <f>IFERROR(INDIRECT("'FROM_NGS3_PCR-1'!"&amp;CHAR(COLUMN()+64)&amp;CALC_selection!$H76,TRUE),"")</f>
        <v/>
      </c>
      <c r="Z76" s="57"/>
      <c r="AA76" s="5" t="str">
        <f>IF(A76="","",IF(ROW()+SELECT!$P$3&gt;97,"OVERFLOW",CHAR(65+MOD(ROW()-2+SELECT!$P$3,8))&amp;RIGHT("0"&amp;CEILING((ROW()-1+SELECT!$P$3)/8,1),2)))</f>
        <v/>
      </c>
    </row>
    <row r="77" ht="14.25" customHeight="1">
      <c r="A77" s="5" t="str">
        <f>IFERROR(INDIRECT("'FROM_NGS3_PCR-1'!"&amp;CHAR(COLUMN()+64)&amp;CALC_selection!$H77,TRUE),"")</f>
        <v/>
      </c>
      <c r="B77" s="5" t="str">
        <f>IFERROR(INDIRECT("'FROM_NGS3_PCR-1'!"&amp;CHAR(COLUMN()+64)&amp;CALC_selection!$H77,TRUE),"")</f>
        <v/>
      </c>
      <c r="C77" s="5" t="str">
        <f>IFERROR(INDIRECT("'FROM_NGS3_PCR-1'!"&amp;CHAR(COLUMN()+64)&amp;CALC_selection!$H77,TRUE),"")</f>
        <v/>
      </c>
      <c r="D77" s="5" t="str">
        <f>IFERROR(INDIRECT("'FROM_NGS3_PCR-1'!"&amp;CHAR(COLUMN()+64)&amp;CALC_selection!$H77,TRUE),"")</f>
        <v/>
      </c>
      <c r="E77" s="5" t="str">
        <f>IFERROR(INDIRECT("'FROM_NGS3_PCR-1'!"&amp;CHAR(COLUMN()+64)&amp;CALC_selection!$H77,TRUE),"")</f>
        <v/>
      </c>
      <c r="F77" s="5" t="str">
        <f>IFERROR(INDIRECT("'FROM_NGS3_PCR-1'!"&amp;CHAR(COLUMN()+64)&amp;CALC_selection!$H77,TRUE),"")</f>
        <v/>
      </c>
      <c r="G77" s="5" t="str">
        <f>IFERROR(INDIRECT("'FROM_NGS3_PCR-1'!"&amp;CHAR(COLUMN()+64)&amp;CALC_selection!$H77,TRUE),"")</f>
        <v/>
      </c>
      <c r="H77" s="5" t="str">
        <f>IFERROR(INDIRECT("'FROM_NGS3_PCR-1'!"&amp;CHAR(COLUMN()+64)&amp;CALC_selection!$H77,TRUE),"")</f>
        <v/>
      </c>
      <c r="I77" s="5" t="str">
        <f>IFERROR(INDIRECT("'FROM_NGS3_PCR-1'!"&amp;CHAR(COLUMN()+64)&amp;CALC_selection!$H77,TRUE),"")</f>
        <v/>
      </c>
      <c r="J77" s="5" t="str">
        <f>IFERROR(INDIRECT("'FROM_NGS3_PCR-1'!"&amp;CHAR(COLUMN()+64)&amp;CALC_selection!$H77,TRUE),"")</f>
        <v/>
      </c>
      <c r="K77" s="5" t="str">
        <f>IFERROR(INDIRECT("'FROM_NGS3_PCR-1'!"&amp;CHAR(COLUMN()+64)&amp;CALC_selection!$H77,TRUE),"")</f>
        <v/>
      </c>
      <c r="L77" s="5" t="str">
        <f>IFERROR(INDIRECT("'FROM_NGS3_PCR-1'!"&amp;CHAR(COLUMN()+64)&amp;CALC_selection!$H77,TRUE),"")</f>
        <v/>
      </c>
      <c r="M77" s="5" t="str">
        <f>IFERROR(INDIRECT("'FROM_NGS3_PCR-1'!"&amp;CHAR(COLUMN()+64)&amp;CALC_selection!$H77,TRUE),"")</f>
        <v/>
      </c>
      <c r="N77" s="5" t="str">
        <f>IFERROR(INDIRECT("'FROM_NGS3_PCR-1'!"&amp;CHAR(COLUMN()+64)&amp;CALC_selection!$H77,TRUE),"")</f>
        <v/>
      </c>
      <c r="O77" s="5" t="str">
        <f>IFERROR(INDIRECT("'FROM_NGS3_PCR-1'!"&amp;CHAR(COLUMN()+64)&amp;CALC_selection!$H77,TRUE),"")</f>
        <v/>
      </c>
      <c r="P77" s="5" t="str">
        <f>IFERROR(INDIRECT("'FROM_NGS3_PCR-1'!"&amp;CHAR(COLUMN()+64)&amp;CALC_selection!$H77,TRUE),"")</f>
        <v/>
      </c>
      <c r="Q77" s="5" t="str">
        <f>IFERROR(INDIRECT("'FROM_NGS3_PCR-1'!"&amp;CHAR(COLUMN()+64)&amp;CALC_selection!$H77,TRUE),"")</f>
        <v/>
      </c>
      <c r="R77" s="5" t="str">
        <f>IFERROR(INDIRECT("'FROM_NGS3_PCR-1'!"&amp;CHAR(COLUMN()+64)&amp;CALC_selection!$H77,TRUE),"")</f>
        <v/>
      </c>
      <c r="S77" s="5" t="str">
        <f>IFERROR(INDIRECT("'FROM_NGS3_PCR-1'!"&amp;CHAR(COLUMN()+64)&amp;CALC_selection!$H77,TRUE),"")</f>
        <v/>
      </c>
      <c r="T77" s="5" t="str">
        <f>IFERROR(INDIRECT("'FROM_NGS3_PCR-1'!"&amp;CHAR(COLUMN()+64)&amp;CALC_selection!$H77,TRUE),"")</f>
        <v/>
      </c>
      <c r="U77" s="5" t="str">
        <f>IFERROR(INDIRECT("'FROM_NGS3_PCR-1'!"&amp;CHAR(COLUMN()+64)&amp;CALC_selection!$H77,TRUE),"")</f>
        <v/>
      </c>
      <c r="V77" s="5" t="str">
        <f>IFERROR(INDIRECT("'FROM_NGS3_PCR-1'!"&amp;CHAR(COLUMN()+64)&amp;CALC_selection!$H77,TRUE),"")</f>
        <v/>
      </c>
      <c r="W77" s="5" t="str">
        <f>IFERROR(INDIRECT("'FROM_NGS3_PCR-1'!"&amp;CHAR(COLUMN()+64)&amp;CALC_selection!$H77,TRUE),"")</f>
        <v/>
      </c>
      <c r="X77" s="5" t="str">
        <f>IFERROR(INDIRECT("'FROM_NGS3_PCR-1'!"&amp;CHAR(COLUMN()+64)&amp;CALC_selection!$H77,TRUE),"")</f>
        <v/>
      </c>
      <c r="Y77" s="5" t="str">
        <f>IFERROR(INDIRECT("'FROM_NGS3_PCR-1'!"&amp;CHAR(COLUMN()+64)&amp;CALC_selection!$H77,TRUE),"")</f>
        <v/>
      </c>
      <c r="Z77" s="57"/>
      <c r="AA77" s="5" t="str">
        <f>IF(A77="","",IF(ROW()+SELECT!$P$3&gt;97,"OVERFLOW",CHAR(65+MOD(ROW()-2+SELECT!$P$3,8))&amp;RIGHT("0"&amp;CEILING((ROW()-1+SELECT!$P$3)/8,1),2)))</f>
        <v/>
      </c>
    </row>
    <row r="78" ht="14.25" customHeight="1">
      <c r="A78" s="5" t="str">
        <f>IFERROR(INDIRECT("'FROM_NGS3_PCR-1'!"&amp;CHAR(COLUMN()+64)&amp;CALC_selection!$H78,TRUE),"")</f>
        <v/>
      </c>
      <c r="B78" s="5" t="str">
        <f>IFERROR(INDIRECT("'FROM_NGS3_PCR-1'!"&amp;CHAR(COLUMN()+64)&amp;CALC_selection!$H78,TRUE),"")</f>
        <v/>
      </c>
      <c r="C78" s="5" t="str">
        <f>IFERROR(INDIRECT("'FROM_NGS3_PCR-1'!"&amp;CHAR(COLUMN()+64)&amp;CALC_selection!$H78,TRUE),"")</f>
        <v/>
      </c>
      <c r="D78" s="5" t="str">
        <f>IFERROR(INDIRECT("'FROM_NGS3_PCR-1'!"&amp;CHAR(COLUMN()+64)&amp;CALC_selection!$H78,TRUE),"")</f>
        <v/>
      </c>
      <c r="E78" s="5" t="str">
        <f>IFERROR(INDIRECT("'FROM_NGS3_PCR-1'!"&amp;CHAR(COLUMN()+64)&amp;CALC_selection!$H78,TRUE),"")</f>
        <v/>
      </c>
      <c r="F78" s="5" t="str">
        <f>IFERROR(INDIRECT("'FROM_NGS3_PCR-1'!"&amp;CHAR(COLUMN()+64)&amp;CALC_selection!$H78,TRUE),"")</f>
        <v/>
      </c>
      <c r="G78" s="5" t="str">
        <f>IFERROR(INDIRECT("'FROM_NGS3_PCR-1'!"&amp;CHAR(COLUMN()+64)&amp;CALC_selection!$H78,TRUE),"")</f>
        <v/>
      </c>
      <c r="H78" s="5" t="str">
        <f>IFERROR(INDIRECT("'FROM_NGS3_PCR-1'!"&amp;CHAR(COLUMN()+64)&amp;CALC_selection!$H78,TRUE),"")</f>
        <v/>
      </c>
      <c r="I78" s="5" t="str">
        <f>IFERROR(INDIRECT("'FROM_NGS3_PCR-1'!"&amp;CHAR(COLUMN()+64)&amp;CALC_selection!$H78,TRUE),"")</f>
        <v/>
      </c>
      <c r="J78" s="5" t="str">
        <f>IFERROR(INDIRECT("'FROM_NGS3_PCR-1'!"&amp;CHAR(COLUMN()+64)&amp;CALC_selection!$H78,TRUE),"")</f>
        <v/>
      </c>
      <c r="K78" s="5" t="str">
        <f>IFERROR(INDIRECT("'FROM_NGS3_PCR-1'!"&amp;CHAR(COLUMN()+64)&amp;CALC_selection!$H78,TRUE),"")</f>
        <v/>
      </c>
      <c r="L78" s="5" t="str">
        <f>IFERROR(INDIRECT("'FROM_NGS3_PCR-1'!"&amp;CHAR(COLUMN()+64)&amp;CALC_selection!$H78,TRUE),"")</f>
        <v/>
      </c>
      <c r="M78" s="5" t="str">
        <f>IFERROR(INDIRECT("'FROM_NGS3_PCR-1'!"&amp;CHAR(COLUMN()+64)&amp;CALC_selection!$H78,TRUE),"")</f>
        <v/>
      </c>
      <c r="N78" s="5" t="str">
        <f>IFERROR(INDIRECT("'FROM_NGS3_PCR-1'!"&amp;CHAR(COLUMN()+64)&amp;CALC_selection!$H78,TRUE),"")</f>
        <v/>
      </c>
      <c r="O78" s="5" t="str">
        <f>IFERROR(INDIRECT("'FROM_NGS3_PCR-1'!"&amp;CHAR(COLUMN()+64)&amp;CALC_selection!$H78,TRUE),"")</f>
        <v/>
      </c>
      <c r="P78" s="5" t="str">
        <f>IFERROR(INDIRECT("'FROM_NGS3_PCR-1'!"&amp;CHAR(COLUMN()+64)&amp;CALC_selection!$H78,TRUE),"")</f>
        <v/>
      </c>
      <c r="Q78" s="5" t="str">
        <f>IFERROR(INDIRECT("'FROM_NGS3_PCR-1'!"&amp;CHAR(COLUMN()+64)&amp;CALC_selection!$H78,TRUE),"")</f>
        <v/>
      </c>
      <c r="R78" s="5" t="str">
        <f>IFERROR(INDIRECT("'FROM_NGS3_PCR-1'!"&amp;CHAR(COLUMN()+64)&amp;CALC_selection!$H78,TRUE),"")</f>
        <v/>
      </c>
      <c r="S78" s="5" t="str">
        <f>IFERROR(INDIRECT("'FROM_NGS3_PCR-1'!"&amp;CHAR(COLUMN()+64)&amp;CALC_selection!$H78,TRUE),"")</f>
        <v/>
      </c>
      <c r="T78" s="5" t="str">
        <f>IFERROR(INDIRECT("'FROM_NGS3_PCR-1'!"&amp;CHAR(COLUMN()+64)&amp;CALC_selection!$H78,TRUE),"")</f>
        <v/>
      </c>
      <c r="U78" s="5" t="str">
        <f>IFERROR(INDIRECT("'FROM_NGS3_PCR-1'!"&amp;CHAR(COLUMN()+64)&amp;CALC_selection!$H78,TRUE),"")</f>
        <v/>
      </c>
      <c r="V78" s="5" t="str">
        <f>IFERROR(INDIRECT("'FROM_NGS3_PCR-1'!"&amp;CHAR(COLUMN()+64)&amp;CALC_selection!$H78,TRUE),"")</f>
        <v/>
      </c>
      <c r="W78" s="5" t="str">
        <f>IFERROR(INDIRECT("'FROM_NGS3_PCR-1'!"&amp;CHAR(COLUMN()+64)&amp;CALC_selection!$H78,TRUE),"")</f>
        <v/>
      </c>
      <c r="X78" s="5" t="str">
        <f>IFERROR(INDIRECT("'FROM_NGS3_PCR-1'!"&amp;CHAR(COLUMN()+64)&amp;CALC_selection!$H78,TRUE),"")</f>
        <v/>
      </c>
      <c r="Y78" s="5" t="str">
        <f>IFERROR(INDIRECT("'FROM_NGS3_PCR-1'!"&amp;CHAR(COLUMN()+64)&amp;CALC_selection!$H78,TRUE),"")</f>
        <v/>
      </c>
      <c r="Z78" s="57"/>
      <c r="AA78" s="5" t="str">
        <f>IF(A78="","",IF(ROW()+SELECT!$P$3&gt;97,"OVERFLOW",CHAR(65+MOD(ROW()-2+SELECT!$P$3,8))&amp;RIGHT("0"&amp;CEILING((ROW()-1+SELECT!$P$3)/8,1),2)))</f>
        <v/>
      </c>
    </row>
    <row r="79" ht="14.25" customHeight="1">
      <c r="A79" s="5" t="str">
        <f>IFERROR(INDIRECT("'FROM_NGS3_PCR-1'!"&amp;CHAR(COLUMN()+64)&amp;CALC_selection!$H79,TRUE),"")</f>
        <v/>
      </c>
      <c r="B79" s="5" t="str">
        <f>IFERROR(INDIRECT("'FROM_NGS3_PCR-1'!"&amp;CHAR(COLUMN()+64)&amp;CALC_selection!$H79,TRUE),"")</f>
        <v/>
      </c>
      <c r="C79" s="5" t="str">
        <f>IFERROR(INDIRECT("'FROM_NGS3_PCR-1'!"&amp;CHAR(COLUMN()+64)&amp;CALC_selection!$H79,TRUE),"")</f>
        <v/>
      </c>
      <c r="D79" s="5" t="str">
        <f>IFERROR(INDIRECT("'FROM_NGS3_PCR-1'!"&amp;CHAR(COLUMN()+64)&amp;CALC_selection!$H79,TRUE),"")</f>
        <v/>
      </c>
      <c r="E79" s="5" t="str">
        <f>IFERROR(INDIRECT("'FROM_NGS3_PCR-1'!"&amp;CHAR(COLUMN()+64)&amp;CALC_selection!$H79,TRUE),"")</f>
        <v/>
      </c>
      <c r="F79" s="5" t="str">
        <f>IFERROR(INDIRECT("'FROM_NGS3_PCR-1'!"&amp;CHAR(COLUMN()+64)&amp;CALC_selection!$H79,TRUE),"")</f>
        <v/>
      </c>
      <c r="G79" s="5" t="str">
        <f>IFERROR(INDIRECT("'FROM_NGS3_PCR-1'!"&amp;CHAR(COLUMN()+64)&amp;CALC_selection!$H79,TRUE),"")</f>
        <v/>
      </c>
      <c r="H79" s="5" t="str">
        <f>IFERROR(INDIRECT("'FROM_NGS3_PCR-1'!"&amp;CHAR(COLUMN()+64)&amp;CALC_selection!$H79,TRUE),"")</f>
        <v/>
      </c>
      <c r="I79" s="5" t="str">
        <f>IFERROR(INDIRECT("'FROM_NGS3_PCR-1'!"&amp;CHAR(COLUMN()+64)&amp;CALC_selection!$H79,TRUE),"")</f>
        <v/>
      </c>
      <c r="J79" s="5" t="str">
        <f>IFERROR(INDIRECT("'FROM_NGS3_PCR-1'!"&amp;CHAR(COLUMN()+64)&amp;CALC_selection!$H79,TRUE),"")</f>
        <v/>
      </c>
      <c r="K79" s="5" t="str">
        <f>IFERROR(INDIRECT("'FROM_NGS3_PCR-1'!"&amp;CHAR(COLUMN()+64)&amp;CALC_selection!$H79,TRUE),"")</f>
        <v/>
      </c>
      <c r="L79" s="5" t="str">
        <f>IFERROR(INDIRECT("'FROM_NGS3_PCR-1'!"&amp;CHAR(COLUMN()+64)&amp;CALC_selection!$H79,TRUE),"")</f>
        <v/>
      </c>
      <c r="M79" s="5" t="str">
        <f>IFERROR(INDIRECT("'FROM_NGS3_PCR-1'!"&amp;CHAR(COLUMN()+64)&amp;CALC_selection!$H79,TRUE),"")</f>
        <v/>
      </c>
      <c r="N79" s="5" t="str">
        <f>IFERROR(INDIRECT("'FROM_NGS3_PCR-1'!"&amp;CHAR(COLUMN()+64)&amp;CALC_selection!$H79,TRUE),"")</f>
        <v/>
      </c>
      <c r="O79" s="5" t="str">
        <f>IFERROR(INDIRECT("'FROM_NGS3_PCR-1'!"&amp;CHAR(COLUMN()+64)&amp;CALC_selection!$H79,TRUE),"")</f>
        <v/>
      </c>
      <c r="P79" s="5" t="str">
        <f>IFERROR(INDIRECT("'FROM_NGS3_PCR-1'!"&amp;CHAR(COLUMN()+64)&amp;CALC_selection!$H79,TRUE),"")</f>
        <v/>
      </c>
      <c r="Q79" s="5" t="str">
        <f>IFERROR(INDIRECT("'FROM_NGS3_PCR-1'!"&amp;CHAR(COLUMN()+64)&amp;CALC_selection!$H79,TRUE),"")</f>
        <v/>
      </c>
      <c r="R79" s="5" t="str">
        <f>IFERROR(INDIRECT("'FROM_NGS3_PCR-1'!"&amp;CHAR(COLUMN()+64)&amp;CALC_selection!$H79,TRUE),"")</f>
        <v/>
      </c>
      <c r="S79" s="5" t="str">
        <f>IFERROR(INDIRECT("'FROM_NGS3_PCR-1'!"&amp;CHAR(COLUMN()+64)&amp;CALC_selection!$H79,TRUE),"")</f>
        <v/>
      </c>
      <c r="T79" s="5" t="str">
        <f>IFERROR(INDIRECT("'FROM_NGS3_PCR-1'!"&amp;CHAR(COLUMN()+64)&amp;CALC_selection!$H79,TRUE),"")</f>
        <v/>
      </c>
      <c r="U79" s="5" t="str">
        <f>IFERROR(INDIRECT("'FROM_NGS3_PCR-1'!"&amp;CHAR(COLUMN()+64)&amp;CALC_selection!$H79,TRUE),"")</f>
        <v/>
      </c>
      <c r="V79" s="5" t="str">
        <f>IFERROR(INDIRECT("'FROM_NGS3_PCR-1'!"&amp;CHAR(COLUMN()+64)&amp;CALC_selection!$H79,TRUE),"")</f>
        <v/>
      </c>
      <c r="W79" s="5" t="str">
        <f>IFERROR(INDIRECT("'FROM_NGS3_PCR-1'!"&amp;CHAR(COLUMN()+64)&amp;CALC_selection!$H79,TRUE),"")</f>
        <v/>
      </c>
      <c r="X79" s="5" t="str">
        <f>IFERROR(INDIRECT("'FROM_NGS3_PCR-1'!"&amp;CHAR(COLUMN()+64)&amp;CALC_selection!$H79,TRUE),"")</f>
        <v/>
      </c>
      <c r="Y79" s="5" t="str">
        <f>IFERROR(INDIRECT("'FROM_NGS3_PCR-1'!"&amp;CHAR(COLUMN()+64)&amp;CALC_selection!$H79,TRUE),"")</f>
        <v/>
      </c>
      <c r="Z79" s="57"/>
      <c r="AA79" s="5" t="str">
        <f>IF(A79="","",IF(ROW()+SELECT!$P$3&gt;97,"OVERFLOW",CHAR(65+MOD(ROW()-2+SELECT!$P$3,8))&amp;RIGHT("0"&amp;CEILING((ROW()-1+SELECT!$P$3)/8,1),2)))</f>
        <v/>
      </c>
    </row>
    <row r="80" ht="14.25" customHeight="1">
      <c r="A80" s="5" t="str">
        <f>IFERROR(INDIRECT("'FROM_NGS3_PCR-1'!"&amp;CHAR(COLUMN()+64)&amp;CALC_selection!$H80,TRUE),"")</f>
        <v/>
      </c>
      <c r="B80" s="5" t="str">
        <f>IFERROR(INDIRECT("'FROM_NGS3_PCR-1'!"&amp;CHAR(COLUMN()+64)&amp;CALC_selection!$H80,TRUE),"")</f>
        <v/>
      </c>
      <c r="C80" s="5" t="str">
        <f>IFERROR(INDIRECT("'FROM_NGS3_PCR-1'!"&amp;CHAR(COLUMN()+64)&amp;CALC_selection!$H80,TRUE),"")</f>
        <v/>
      </c>
      <c r="D80" s="5" t="str">
        <f>IFERROR(INDIRECT("'FROM_NGS3_PCR-1'!"&amp;CHAR(COLUMN()+64)&amp;CALC_selection!$H80,TRUE),"")</f>
        <v/>
      </c>
      <c r="E80" s="5" t="str">
        <f>IFERROR(INDIRECT("'FROM_NGS3_PCR-1'!"&amp;CHAR(COLUMN()+64)&amp;CALC_selection!$H80,TRUE),"")</f>
        <v/>
      </c>
      <c r="F80" s="5" t="str">
        <f>IFERROR(INDIRECT("'FROM_NGS3_PCR-1'!"&amp;CHAR(COLUMN()+64)&amp;CALC_selection!$H80,TRUE),"")</f>
        <v/>
      </c>
      <c r="G80" s="5" t="str">
        <f>IFERROR(INDIRECT("'FROM_NGS3_PCR-1'!"&amp;CHAR(COLUMN()+64)&amp;CALC_selection!$H80,TRUE),"")</f>
        <v/>
      </c>
      <c r="H80" s="5" t="str">
        <f>IFERROR(INDIRECT("'FROM_NGS3_PCR-1'!"&amp;CHAR(COLUMN()+64)&amp;CALC_selection!$H80,TRUE),"")</f>
        <v/>
      </c>
      <c r="I80" s="5" t="str">
        <f>IFERROR(INDIRECT("'FROM_NGS3_PCR-1'!"&amp;CHAR(COLUMN()+64)&amp;CALC_selection!$H80,TRUE),"")</f>
        <v/>
      </c>
      <c r="J80" s="5" t="str">
        <f>IFERROR(INDIRECT("'FROM_NGS3_PCR-1'!"&amp;CHAR(COLUMN()+64)&amp;CALC_selection!$H80,TRUE),"")</f>
        <v/>
      </c>
      <c r="K80" s="5" t="str">
        <f>IFERROR(INDIRECT("'FROM_NGS3_PCR-1'!"&amp;CHAR(COLUMN()+64)&amp;CALC_selection!$H80,TRUE),"")</f>
        <v/>
      </c>
      <c r="L80" s="5" t="str">
        <f>IFERROR(INDIRECT("'FROM_NGS3_PCR-1'!"&amp;CHAR(COLUMN()+64)&amp;CALC_selection!$H80,TRUE),"")</f>
        <v/>
      </c>
      <c r="M80" s="5" t="str">
        <f>IFERROR(INDIRECT("'FROM_NGS3_PCR-1'!"&amp;CHAR(COLUMN()+64)&amp;CALC_selection!$H80,TRUE),"")</f>
        <v/>
      </c>
      <c r="N80" s="5" t="str">
        <f>IFERROR(INDIRECT("'FROM_NGS3_PCR-1'!"&amp;CHAR(COLUMN()+64)&amp;CALC_selection!$H80,TRUE),"")</f>
        <v/>
      </c>
      <c r="O80" s="5" t="str">
        <f>IFERROR(INDIRECT("'FROM_NGS3_PCR-1'!"&amp;CHAR(COLUMN()+64)&amp;CALC_selection!$H80,TRUE),"")</f>
        <v/>
      </c>
      <c r="P80" s="5" t="str">
        <f>IFERROR(INDIRECT("'FROM_NGS3_PCR-1'!"&amp;CHAR(COLUMN()+64)&amp;CALC_selection!$H80,TRUE),"")</f>
        <v/>
      </c>
      <c r="Q80" s="5" t="str">
        <f>IFERROR(INDIRECT("'FROM_NGS3_PCR-1'!"&amp;CHAR(COLUMN()+64)&amp;CALC_selection!$H80,TRUE),"")</f>
        <v/>
      </c>
      <c r="R80" s="5" t="str">
        <f>IFERROR(INDIRECT("'FROM_NGS3_PCR-1'!"&amp;CHAR(COLUMN()+64)&amp;CALC_selection!$H80,TRUE),"")</f>
        <v/>
      </c>
      <c r="S80" s="5" t="str">
        <f>IFERROR(INDIRECT("'FROM_NGS3_PCR-1'!"&amp;CHAR(COLUMN()+64)&amp;CALC_selection!$H80,TRUE),"")</f>
        <v/>
      </c>
      <c r="T80" s="5" t="str">
        <f>IFERROR(INDIRECT("'FROM_NGS3_PCR-1'!"&amp;CHAR(COLUMN()+64)&amp;CALC_selection!$H80,TRUE),"")</f>
        <v/>
      </c>
      <c r="U80" s="5" t="str">
        <f>IFERROR(INDIRECT("'FROM_NGS3_PCR-1'!"&amp;CHAR(COLUMN()+64)&amp;CALC_selection!$H80,TRUE),"")</f>
        <v/>
      </c>
      <c r="V80" s="5" t="str">
        <f>IFERROR(INDIRECT("'FROM_NGS3_PCR-1'!"&amp;CHAR(COLUMN()+64)&amp;CALC_selection!$H80,TRUE),"")</f>
        <v/>
      </c>
      <c r="W80" s="5" t="str">
        <f>IFERROR(INDIRECT("'FROM_NGS3_PCR-1'!"&amp;CHAR(COLUMN()+64)&amp;CALC_selection!$H80,TRUE),"")</f>
        <v/>
      </c>
      <c r="X80" s="5" t="str">
        <f>IFERROR(INDIRECT("'FROM_NGS3_PCR-1'!"&amp;CHAR(COLUMN()+64)&amp;CALC_selection!$H80,TRUE),"")</f>
        <v/>
      </c>
      <c r="Y80" s="5" t="str">
        <f>IFERROR(INDIRECT("'FROM_NGS3_PCR-1'!"&amp;CHAR(COLUMN()+64)&amp;CALC_selection!$H80,TRUE),"")</f>
        <v/>
      </c>
      <c r="Z80" s="57"/>
      <c r="AA80" s="5" t="str">
        <f>IF(A80="","",IF(ROW()+SELECT!$P$3&gt;97,"OVERFLOW",CHAR(65+MOD(ROW()-2+SELECT!$P$3,8))&amp;RIGHT("0"&amp;CEILING((ROW()-1+SELECT!$P$3)/8,1),2)))</f>
        <v/>
      </c>
    </row>
    <row r="81" ht="14.25" customHeight="1">
      <c r="A81" s="5" t="str">
        <f>IFERROR(INDIRECT("'FROM_NGS3_PCR-1'!"&amp;CHAR(COLUMN()+64)&amp;CALC_selection!$H81,TRUE),"")</f>
        <v/>
      </c>
      <c r="B81" s="5" t="str">
        <f>IFERROR(INDIRECT("'FROM_NGS3_PCR-1'!"&amp;CHAR(COLUMN()+64)&amp;CALC_selection!$H81,TRUE),"")</f>
        <v/>
      </c>
      <c r="C81" s="5" t="str">
        <f>IFERROR(INDIRECT("'FROM_NGS3_PCR-1'!"&amp;CHAR(COLUMN()+64)&amp;CALC_selection!$H81,TRUE),"")</f>
        <v/>
      </c>
      <c r="D81" s="5" t="str">
        <f>IFERROR(INDIRECT("'FROM_NGS3_PCR-1'!"&amp;CHAR(COLUMN()+64)&amp;CALC_selection!$H81,TRUE),"")</f>
        <v/>
      </c>
      <c r="E81" s="5" t="str">
        <f>IFERROR(INDIRECT("'FROM_NGS3_PCR-1'!"&amp;CHAR(COLUMN()+64)&amp;CALC_selection!$H81,TRUE),"")</f>
        <v/>
      </c>
      <c r="F81" s="5" t="str">
        <f>IFERROR(INDIRECT("'FROM_NGS3_PCR-1'!"&amp;CHAR(COLUMN()+64)&amp;CALC_selection!$H81,TRUE),"")</f>
        <v/>
      </c>
      <c r="G81" s="5" t="str">
        <f>IFERROR(INDIRECT("'FROM_NGS3_PCR-1'!"&amp;CHAR(COLUMN()+64)&amp;CALC_selection!$H81,TRUE),"")</f>
        <v/>
      </c>
      <c r="H81" s="5" t="str">
        <f>IFERROR(INDIRECT("'FROM_NGS3_PCR-1'!"&amp;CHAR(COLUMN()+64)&amp;CALC_selection!$H81,TRUE),"")</f>
        <v/>
      </c>
      <c r="I81" s="5" t="str">
        <f>IFERROR(INDIRECT("'FROM_NGS3_PCR-1'!"&amp;CHAR(COLUMN()+64)&amp;CALC_selection!$H81,TRUE),"")</f>
        <v/>
      </c>
      <c r="J81" s="5" t="str">
        <f>IFERROR(INDIRECT("'FROM_NGS3_PCR-1'!"&amp;CHAR(COLUMN()+64)&amp;CALC_selection!$H81,TRUE),"")</f>
        <v/>
      </c>
      <c r="K81" s="5" t="str">
        <f>IFERROR(INDIRECT("'FROM_NGS3_PCR-1'!"&amp;CHAR(COLUMN()+64)&amp;CALC_selection!$H81,TRUE),"")</f>
        <v/>
      </c>
      <c r="L81" s="5" t="str">
        <f>IFERROR(INDIRECT("'FROM_NGS3_PCR-1'!"&amp;CHAR(COLUMN()+64)&amp;CALC_selection!$H81,TRUE),"")</f>
        <v/>
      </c>
      <c r="M81" s="5" t="str">
        <f>IFERROR(INDIRECT("'FROM_NGS3_PCR-1'!"&amp;CHAR(COLUMN()+64)&amp;CALC_selection!$H81,TRUE),"")</f>
        <v/>
      </c>
      <c r="N81" s="5" t="str">
        <f>IFERROR(INDIRECT("'FROM_NGS3_PCR-1'!"&amp;CHAR(COLUMN()+64)&amp;CALC_selection!$H81,TRUE),"")</f>
        <v/>
      </c>
      <c r="O81" s="5" t="str">
        <f>IFERROR(INDIRECT("'FROM_NGS3_PCR-1'!"&amp;CHAR(COLUMN()+64)&amp;CALC_selection!$H81,TRUE),"")</f>
        <v/>
      </c>
      <c r="P81" s="5" t="str">
        <f>IFERROR(INDIRECT("'FROM_NGS3_PCR-1'!"&amp;CHAR(COLUMN()+64)&amp;CALC_selection!$H81,TRUE),"")</f>
        <v/>
      </c>
      <c r="Q81" s="5" t="str">
        <f>IFERROR(INDIRECT("'FROM_NGS3_PCR-1'!"&amp;CHAR(COLUMN()+64)&amp;CALC_selection!$H81,TRUE),"")</f>
        <v/>
      </c>
      <c r="R81" s="5" t="str">
        <f>IFERROR(INDIRECT("'FROM_NGS3_PCR-1'!"&amp;CHAR(COLUMN()+64)&amp;CALC_selection!$H81,TRUE),"")</f>
        <v/>
      </c>
      <c r="S81" s="5" t="str">
        <f>IFERROR(INDIRECT("'FROM_NGS3_PCR-1'!"&amp;CHAR(COLUMN()+64)&amp;CALC_selection!$H81,TRUE),"")</f>
        <v/>
      </c>
      <c r="T81" s="5" t="str">
        <f>IFERROR(INDIRECT("'FROM_NGS3_PCR-1'!"&amp;CHAR(COLUMN()+64)&amp;CALC_selection!$H81,TRUE),"")</f>
        <v/>
      </c>
      <c r="U81" s="5" t="str">
        <f>IFERROR(INDIRECT("'FROM_NGS3_PCR-1'!"&amp;CHAR(COLUMN()+64)&amp;CALC_selection!$H81,TRUE),"")</f>
        <v/>
      </c>
      <c r="V81" s="5" t="str">
        <f>IFERROR(INDIRECT("'FROM_NGS3_PCR-1'!"&amp;CHAR(COLUMN()+64)&amp;CALC_selection!$H81,TRUE),"")</f>
        <v/>
      </c>
      <c r="W81" s="5" t="str">
        <f>IFERROR(INDIRECT("'FROM_NGS3_PCR-1'!"&amp;CHAR(COLUMN()+64)&amp;CALC_selection!$H81,TRUE),"")</f>
        <v/>
      </c>
      <c r="X81" s="5" t="str">
        <f>IFERROR(INDIRECT("'FROM_NGS3_PCR-1'!"&amp;CHAR(COLUMN()+64)&amp;CALC_selection!$H81,TRUE),"")</f>
        <v/>
      </c>
      <c r="Y81" s="5" t="str">
        <f>IFERROR(INDIRECT("'FROM_NGS3_PCR-1'!"&amp;CHAR(COLUMN()+64)&amp;CALC_selection!$H81,TRUE),"")</f>
        <v/>
      </c>
      <c r="Z81" s="57"/>
      <c r="AA81" s="5" t="str">
        <f>IF(A81="","",IF(ROW()+SELECT!$P$3&gt;97,"OVERFLOW",CHAR(65+MOD(ROW()-2+SELECT!$P$3,8))&amp;RIGHT("0"&amp;CEILING((ROW()-1+SELECT!$P$3)/8,1),2)))</f>
        <v/>
      </c>
    </row>
    <row r="82" ht="14.25" customHeight="1">
      <c r="A82" s="5" t="str">
        <f>IFERROR(INDIRECT("'FROM_NGS3_PCR-1'!"&amp;CHAR(COLUMN()+64)&amp;CALC_selection!$H82,TRUE),"")</f>
        <v/>
      </c>
      <c r="B82" s="5" t="str">
        <f>IFERROR(INDIRECT("'FROM_NGS3_PCR-1'!"&amp;CHAR(COLUMN()+64)&amp;CALC_selection!$H82,TRUE),"")</f>
        <v/>
      </c>
      <c r="C82" s="5" t="str">
        <f>IFERROR(INDIRECT("'FROM_NGS3_PCR-1'!"&amp;CHAR(COLUMN()+64)&amp;CALC_selection!$H82,TRUE),"")</f>
        <v/>
      </c>
      <c r="D82" s="5" t="str">
        <f>IFERROR(INDIRECT("'FROM_NGS3_PCR-1'!"&amp;CHAR(COLUMN()+64)&amp;CALC_selection!$H82,TRUE),"")</f>
        <v/>
      </c>
      <c r="E82" s="5" t="str">
        <f>IFERROR(INDIRECT("'FROM_NGS3_PCR-1'!"&amp;CHAR(COLUMN()+64)&amp;CALC_selection!$H82,TRUE),"")</f>
        <v/>
      </c>
      <c r="F82" s="5" t="str">
        <f>IFERROR(INDIRECT("'FROM_NGS3_PCR-1'!"&amp;CHAR(COLUMN()+64)&amp;CALC_selection!$H82,TRUE),"")</f>
        <v/>
      </c>
      <c r="G82" s="5" t="str">
        <f>IFERROR(INDIRECT("'FROM_NGS3_PCR-1'!"&amp;CHAR(COLUMN()+64)&amp;CALC_selection!$H82,TRUE),"")</f>
        <v/>
      </c>
      <c r="H82" s="5" t="str">
        <f>IFERROR(INDIRECT("'FROM_NGS3_PCR-1'!"&amp;CHAR(COLUMN()+64)&amp;CALC_selection!$H82,TRUE),"")</f>
        <v/>
      </c>
      <c r="I82" s="5" t="str">
        <f>IFERROR(INDIRECT("'FROM_NGS3_PCR-1'!"&amp;CHAR(COLUMN()+64)&amp;CALC_selection!$H82,TRUE),"")</f>
        <v/>
      </c>
      <c r="J82" s="5" t="str">
        <f>IFERROR(INDIRECT("'FROM_NGS3_PCR-1'!"&amp;CHAR(COLUMN()+64)&amp;CALC_selection!$H82,TRUE),"")</f>
        <v/>
      </c>
      <c r="K82" s="5" t="str">
        <f>IFERROR(INDIRECT("'FROM_NGS3_PCR-1'!"&amp;CHAR(COLUMN()+64)&amp;CALC_selection!$H82,TRUE),"")</f>
        <v/>
      </c>
      <c r="L82" s="5" t="str">
        <f>IFERROR(INDIRECT("'FROM_NGS3_PCR-1'!"&amp;CHAR(COLUMN()+64)&amp;CALC_selection!$H82,TRUE),"")</f>
        <v/>
      </c>
      <c r="M82" s="5" t="str">
        <f>IFERROR(INDIRECT("'FROM_NGS3_PCR-1'!"&amp;CHAR(COLUMN()+64)&amp;CALC_selection!$H82,TRUE),"")</f>
        <v/>
      </c>
      <c r="N82" s="5" t="str">
        <f>IFERROR(INDIRECT("'FROM_NGS3_PCR-1'!"&amp;CHAR(COLUMN()+64)&amp;CALC_selection!$H82,TRUE),"")</f>
        <v/>
      </c>
      <c r="O82" s="5" t="str">
        <f>IFERROR(INDIRECT("'FROM_NGS3_PCR-1'!"&amp;CHAR(COLUMN()+64)&amp;CALC_selection!$H82,TRUE),"")</f>
        <v/>
      </c>
      <c r="P82" s="5" t="str">
        <f>IFERROR(INDIRECT("'FROM_NGS3_PCR-1'!"&amp;CHAR(COLUMN()+64)&amp;CALC_selection!$H82,TRUE),"")</f>
        <v/>
      </c>
      <c r="Q82" s="5" t="str">
        <f>IFERROR(INDIRECT("'FROM_NGS3_PCR-1'!"&amp;CHAR(COLUMN()+64)&amp;CALC_selection!$H82,TRUE),"")</f>
        <v/>
      </c>
      <c r="R82" s="5" t="str">
        <f>IFERROR(INDIRECT("'FROM_NGS3_PCR-1'!"&amp;CHAR(COLUMN()+64)&amp;CALC_selection!$H82,TRUE),"")</f>
        <v/>
      </c>
      <c r="S82" s="5" t="str">
        <f>IFERROR(INDIRECT("'FROM_NGS3_PCR-1'!"&amp;CHAR(COLUMN()+64)&amp;CALC_selection!$H82,TRUE),"")</f>
        <v/>
      </c>
      <c r="T82" s="5" t="str">
        <f>IFERROR(INDIRECT("'FROM_NGS3_PCR-1'!"&amp;CHAR(COLUMN()+64)&amp;CALC_selection!$H82,TRUE),"")</f>
        <v/>
      </c>
      <c r="U82" s="5" t="str">
        <f>IFERROR(INDIRECT("'FROM_NGS3_PCR-1'!"&amp;CHAR(COLUMN()+64)&amp;CALC_selection!$H82,TRUE),"")</f>
        <v/>
      </c>
      <c r="V82" s="5" t="str">
        <f>IFERROR(INDIRECT("'FROM_NGS3_PCR-1'!"&amp;CHAR(COLUMN()+64)&amp;CALC_selection!$H82,TRUE),"")</f>
        <v/>
      </c>
      <c r="W82" s="5" t="str">
        <f>IFERROR(INDIRECT("'FROM_NGS3_PCR-1'!"&amp;CHAR(COLUMN()+64)&amp;CALC_selection!$H82,TRUE),"")</f>
        <v/>
      </c>
      <c r="X82" s="5" t="str">
        <f>IFERROR(INDIRECT("'FROM_NGS3_PCR-1'!"&amp;CHAR(COLUMN()+64)&amp;CALC_selection!$H82,TRUE),"")</f>
        <v/>
      </c>
      <c r="Y82" s="5" t="str">
        <f>IFERROR(INDIRECT("'FROM_NGS3_PCR-1'!"&amp;CHAR(COLUMN()+64)&amp;CALC_selection!$H82,TRUE),"")</f>
        <v/>
      </c>
      <c r="Z82" s="57"/>
      <c r="AA82" s="5" t="str">
        <f>IF(A82="","",IF(ROW()+SELECT!$P$3&gt;97,"OVERFLOW",CHAR(65+MOD(ROW()-2+SELECT!$P$3,8))&amp;RIGHT("0"&amp;CEILING((ROW()-1+SELECT!$P$3)/8,1),2)))</f>
        <v/>
      </c>
    </row>
    <row r="83" ht="14.25" customHeight="1">
      <c r="A83" s="5" t="str">
        <f>IFERROR(INDIRECT("'FROM_NGS3_PCR-1'!"&amp;CHAR(COLUMN()+64)&amp;CALC_selection!$H83,TRUE),"")</f>
        <v/>
      </c>
      <c r="B83" s="5" t="str">
        <f>IFERROR(INDIRECT("'FROM_NGS3_PCR-1'!"&amp;CHAR(COLUMN()+64)&amp;CALC_selection!$H83,TRUE),"")</f>
        <v/>
      </c>
      <c r="C83" s="5" t="str">
        <f>IFERROR(INDIRECT("'FROM_NGS3_PCR-1'!"&amp;CHAR(COLUMN()+64)&amp;CALC_selection!$H83,TRUE),"")</f>
        <v/>
      </c>
      <c r="D83" s="5" t="str">
        <f>IFERROR(INDIRECT("'FROM_NGS3_PCR-1'!"&amp;CHAR(COLUMN()+64)&amp;CALC_selection!$H83,TRUE),"")</f>
        <v/>
      </c>
      <c r="E83" s="5" t="str">
        <f>IFERROR(INDIRECT("'FROM_NGS3_PCR-1'!"&amp;CHAR(COLUMN()+64)&amp;CALC_selection!$H83,TRUE),"")</f>
        <v/>
      </c>
      <c r="F83" s="5" t="str">
        <f>IFERROR(INDIRECT("'FROM_NGS3_PCR-1'!"&amp;CHAR(COLUMN()+64)&amp;CALC_selection!$H83,TRUE),"")</f>
        <v/>
      </c>
      <c r="G83" s="5" t="str">
        <f>IFERROR(INDIRECT("'FROM_NGS3_PCR-1'!"&amp;CHAR(COLUMN()+64)&amp;CALC_selection!$H83,TRUE),"")</f>
        <v/>
      </c>
      <c r="H83" s="5" t="str">
        <f>IFERROR(INDIRECT("'FROM_NGS3_PCR-1'!"&amp;CHAR(COLUMN()+64)&amp;CALC_selection!$H83,TRUE),"")</f>
        <v/>
      </c>
      <c r="I83" s="5" t="str">
        <f>IFERROR(INDIRECT("'FROM_NGS3_PCR-1'!"&amp;CHAR(COLUMN()+64)&amp;CALC_selection!$H83,TRUE),"")</f>
        <v/>
      </c>
      <c r="J83" s="5" t="str">
        <f>IFERROR(INDIRECT("'FROM_NGS3_PCR-1'!"&amp;CHAR(COLUMN()+64)&amp;CALC_selection!$H83,TRUE),"")</f>
        <v/>
      </c>
      <c r="K83" s="5" t="str">
        <f>IFERROR(INDIRECT("'FROM_NGS3_PCR-1'!"&amp;CHAR(COLUMN()+64)&amp;CALC_selection!$H83,TRUE),"")</f>
        <v/>
      </c>
      <c r="L83" s="5" t="str">
        <f>IFERROR(INDIRECT("'FROM_NGS3_PCR-1'!"&amp;CHAR(COLUMN()+64)&amp;CALC_selection!$H83,TRUE),"")</f>
        <v/>
      </c>
      <c r="M83" s="5" t="str">
        <f>IFERROR(INDIRECT("'FROM_NGS3_PCR-1'!"&amp;CHAR(COLUMN()+64)&amp;CALC_selection!$H83,TRUE),"")</f>
        <v/>
      </c>
      <c r="N83" s="5" t="str">
        <f>IFERROR(INDIRECT("'FROM_NGS3_PCR-1'!"&amp;CHAR(COLUMN()+64)&amp;CALC_selection!$H83,TRUE),"")</f>
        <v/>
      </c>
      <c r="O83" s="5" t="str">
        <f>IFERROR(INDIRECT("'FROM_NGS3_PCR-1'!"&amp;CHAR(COLUMN()+64)&amp;CALC_selection!$H83,TRUE),"")</f>
        <v/>
      </c>
      <c r="P83" s="5" t="str">
        <f>IFERROR(INDIRECT("'FROM_NGS3_PCR-1'!"&amp;CHAR(COLUMN()+64)&amp;CALC_selection!$H83,TRUE),"")</f>
        <v/>
      </c>
      <c r="Q83" s="5" t="str">
        <f>IFERROR(INDIRECT("'FROM_NGS3_PCR-1'!"&amp;CHAR(COLUMN()+64)&amp;CALC_selection!$H83,TRUE),"")</f>
        <v/>
      </c>
      <c r="R83" s="5" t="str">
        <f>IFERROR(INDIRECT("'FROM_NGS3_PCR-1'!"&amp;CHAR(COLUMN()+64)&amp;CALC_selection!$H83,TRUE),"")</f>
        <v/>
      </c>
      <c r="S83" s="5" t="str">
        <f>IFERROR(INDIRECT("'FROM_NGS3_PCR-1'!"&amp;CHAR(COLUMN()+64)&amp;CALC_selection!$H83,TRUE),"")</f>
        <v/>
      </c>
      <c r="T83" s="5" t="str">
        <f>IFERROR(INDIRECT("'FROM_NGS3_PCR-1'!"&amp;CHAR(COLUMN()+64)&amp;CALC_selection!$H83,TRUE),"")</f>
        <v/>
      </c>
      <c r="U83" s="5" t="str">
        <f>IFERROR(INDIRECT("'FROM_NGS3_PCR-1'!"&amp;CHAR(COLUMN()+64)&amp;CALC_selection!$H83,TRUE),"")</f>
        <v/>
      </c>
      <c r="V83" s="5" t="str">
        <f>IFERROR(INDIRECT("'FROM_NGS3_PCR-1'!"&amp;CHAR(COLUMN()+64)&amp;CALC_selection!$H83,TRUE),"")</f>
        <v/>
      </c>
      <c r="W83" s="5" t="str">
        <f>IFERROR(INDIRECT("'FROM_NGS3_PCR-1'!"&amp;CHAR(COLUMN()+64)&amp;CALC_selection!$H83,TRUE),"")</f>
        <v/>
      </c>
      <c r="X83" s="5" t="str">
        <f>IFERROR(INDIRECT("'FROM_NGS3_PCR-1'!"&amp;CHAR(COLUMN()+64)&amp;CALC_selection!$H83,TRUE),"")</f>
        <v/>
      </c>
      <c r="Y83" s="5" t="str">
        <f>IFERROR(INDIRECT("'FROM_NGS3_PCR-1'!"&amp;CHAR(COLUMN()+64)&amp;CALC_selection!$H83,TRUE),"")</f>
        <v/>
      </c>
      <c r="Z83" s="57"/>
      <c r="AA83" s="5" t="str">
        <f>IF(A83="","",IF(ROW()+SELECT!$P$3&gt;97,"OVERFLOW",CHAR(65+MOD(ROW()-2+SELECT!$P$3,8))&amp;RIGHT("0"&amp;CEILING((ROW()-1+SELECT!$P$3)/8,1),2)))</f>
        <v/>
      </c>
    </row>
    <row r="84" ht="14.25" customHeight="1">
      <c r="A84" s="5" t="str">
        <f>IFERROR(INDIRECT("'FROM_NGS3_PCR-1'!"&amp;CHAR(COLUMN()+64)&amp;CALC_selection!$H84,TRUE),"")</f>
        <v/>
      </c>
      <c r="B84" s="5" t="str">
        <f>IFERROR(INDIRECT("'FROM_NGS3_PCR-1'!"&amp;CHAR(COLUMN()+64)&amp;CALC_selection!$H84,TRUE),"")</f>
        <v/>
      </c>
      <c r="C84" s="5" t="str">
        <f>IFERROR(INDIRECT("'FROM_NGS3_PCR-1'!"&amp;CHAR(COLUMN()+64)&amp;CALC_selection!$H84,TRUE),"")</f>
        <v/>
      </c>
      <c r="D84" s="5" t="str">
        <f>IFERROR(INDIRECT("'FROM_NGS3_PCR-1'!"&amp;CHAR(COLUMN()+64)&amp;CALC_selection!$H84,TRUE),"")</f>
        <v/>
      </c>
      <c r="E84" s="5" t="str">
        <f>IFERROR(INDIRECT("'FROM_NGS3_PCR-1'!"&amp;CHAR(COLUMN()+64)&amp;CALC_selection!$H84,TRUE),"")</f>
        <v/>
      </c>
      <c r="F84" s="5" t="str">
        <f>IFERROR(INDIRECT("'FROM_NGS3_PCR-1'!"&amp;CHAR(COLUMN()+64)&amp;CALC_selection!$H84,TRUE),"")</f>
        <v/>
      </c>
      <c r="G84" s="5" t="str">
        <f>IFERROR(INDIRECT("'FROM_NGS3_PCR-1'!"&amp;CHAR(COLUMN()+64)&amp;CALC_selection!$H84,TRUE),"")</f>
        <v/>
      </c>
      <c r="H84" s="5" t="str">
        <f>IFERROR(INDIRECT("'FROM_NGS3_PCR-1'!"&amp;CHAR(COLUMN()+64)&amp;CALC_selection!$H84,TRUE),"")</f>
        <v/>
      </c>
      <c r="I84" s="5" t="str">
        <f>IFERROR(INDIRECT("'FROM_NGS3_PCR-1'!"&amp;CHAR(COLUMN()+64)&amp;CALC_selection!$H84,TRUE),"")</f>
        <v/>
      </c>
      <c r="J84" s="5" t="str">
        <f>IFERROR(INDIRECT("'FROM_NGS3_PCR-1'!"&amp;CHAR(COLUMN()+64)&amp;CALC_selection!$H84,TRUE),"")</f>
        <v/>
      </c>
      <c r="K84" s="5" t="str">
        <f>IFERROR(INDIRECT("'FROM_NGS3_PCR-1'!"&amp;CHAR(COLUMN()+64)&amp;CALC_selection!$H84,TRUE),"")</f>
        <v/>
      </c>
      <c r="L84" s="5" t="str">
        <f>IFERROR(INDIRECT("'FROM_NGS3_PCR-1'!"&amp;CHAR(COLUMN()+64)&amp;CALC_selection!$H84,TRUE),"")</f>
        <v/>
      </c>
      <c r="M84" s="5" t="str">
        <f>IFERROR(INDIRECT("'FROM_NGS3_PCR-1'!"&amp;CHAR(COLUMN()+64)&amp;CALC_selection!$H84,TRUE),"")</f>
        <v/>
      </c>
      <c r="N84" s="5" t="str">
        <f>IFERROR(INDIRECT("'FROM_NGS3_PCR-1'!"&amp;CHAR(COLUMN()+64)&amp;CALC_selection!$H84,TRUE),"")</f>
        <v/>
      </c>
      <c r="O84" s="5" t="str">
        <f>IFERROR(INDIRECT("'FROM_NGS3_PCR-1'!"&amp;CHAR(COLUMN()+64)&amp;CALC_selection!$H84,TRUE),"")</f>
        <v/>
      </c>
      <c r="P84" s="5" t="str">
        <f>IFERROR(INDIRECT("'FROM_NGS3_PCR-1'!"&amp;CHAR(COLUMN()+64)&amp;CALC_selection!$H84,TRUE),"")</f>
        <v/>
      </c>
      <c r="Q84" s="5" t="str">
        <f>IFERROR(INDIRECT("'FROM_NGS3_PCR-1'!"&amp;CHAR(COLUMN()+64)&amp;CALC_selection!$H84,TRUE),"")</f>
        <v/>
      </c>
      <c r="R84" s="5" t="str">
        <f>IFERROR(INDIRECT("'FROM_NGS3_PCR-1'!"&amp;CHAR(COLUMN()+64)&amp;CALC_selection!$H84,TRUE),"")</f>
        <v/>
      </c>
      <c r="S84" s="5" t="str">
        <f>IFERROR(INDIRECT("'FROM_NGS3_PCR-1'!"&amp;CHAR(COLUMN()+64)&amp;CALC_selection!$H84,TRUE),"")</f>
        <v/>
      </c>
      <c r="T84" s="5" t="str">
        <f>IFERROR(INDIRECT("'FROM_NGS3_PCR-1'!"&amp;CHAR(COLUMN()+64)&amp;CALC_selection!$H84,TRUE),"")</f>
        <v/>
      </c>
      <c r="U84" s="5" t="str">
        <f>IFERROR(INDIRECT("'FROM_NGS3_PCR-1'!"&amp;CHAR(COLUMN()+64)&amp;CALC_selection!$H84,TRUE),"")</f>
        <v/>
      </c>
      <c r="V84" s="5" t="str">
        <f>IFERROR(INDIRECT("'FROM_NGS3_PCR-1'!"&amp;CHAR(COLUMN()+64)&amp;CALC_selection!$H84,TRUE),"")</f>
        <v/>
      </c>
      <c r="W84" s="5" t="str">
        <f>IFERROR(INDIRECT("'FROM_NGS3_PCR-1'!"&amp;CHAR(COLUMN()+64)&amp;CALC_selection!$H84,TRUE),"")</f>
        <v/>
      </c>
      <c r="X84" s="5" t="str">
        <f>IFERROR(INDIRECT("'FROM_NGS3_PCR-1'!"&amp;CHAR(COLUMN()+64)&amp;CALC_selection!$H84,TRUE),"")</f>
        <v/>
      </c>
      <c r="Y84" s="5" t="str">
        <f>IFERROR(INDIRECT("'FROM_NGS3_PCR-1'!"&amp;CHAR(COLUMN()+64)&amp;CALC_selection!$H84,TRUE),"")</f>
        <v/>
      </c>
      <c r="Z84" s="57"/>
      <c r="AA84" s="5" t="str">
        <f>IF(A84="","",IF(ROW()+SELECT!$P$3&gt;97,"OVERFLOW",CHAR(65+MOD(ROW()-2+SELECT!$P$3,8))&amp;RIGHT("0"&amp;CEILING((ROW()-1+SELECT!$P$3)/8,1),2)))</f>
        <v/>
      </c>
    </row>
    <row r="85" ht="14.25" customHeight="1">
      <c r="A85" s="5" t="str">
        <f>IFERROR(INDIRECT("'FROM_NGS3_PCR-1'!"&amp;CHAR(COLUMN()+64)&amp;CALC_selection!$H85,TRUE),"")</f>
        <v/>
      </c>
      <c r="B85" s="5" t="str">
        <f>IFERROR(INDIRECT("'FROM_NGS3_PCR-1'!"&amp;CHAR(COLUMN()+64)&amp;CALC_selection!$H85,TRUE),"")</f>
        <v/>
      </c>
      <c r="C85" s="5" t="str">
        <f>IFERROR(INDIRECT("'FROM_NGS3_PCR-1'!"&amp;CHAR(COLUMN()+64)&amp;CALC_selection!$H85,TRUE),"")</f>
        <v/>
      </c>
      <c r="D85" s="5" t="str">
        <f>IFERROR(INDIRECT("'FROM_NGS3_PCR-1'!"&amp;CHAR(COLUMN()+64)&amp;CALC_selection!$H85,TRUE),"")</f>
        <v/>
      </c>
      <c r="E85" s="5" t="str">
        <f>IFERROR(INDIRECT("'FROM_NGS3_PCR-1'!"&amp;CHAR(COLUMN()+64)&amp;CALC_selection!$H85,TRUE),"")</f>
        <v/>
      </c>
      <c r="F85" s="5" t="str">
        <f>IFERROR(INDIRECT("'FROM_NGS3_PCR-1'!"&amp;CHAR(COLUMN()+64)&amp;CALC_selection!$H85,TRUE),"")</f>
        <v/>
      </c>
      <c r="G85" s="5" t="str">
        <f>IFERROR(INDIRECT("'FROM_NGS3_PCR-1'!"&amp;CHAR(COLUMN()+64)&amp;CALC_selection!$H85,TRUE),"")</f>
        <v/>
      </c>
      <c r="H85" s="5" t="str">
        <f>IFERROR(INDIRECT("'FROM_NGS3_PCR-1'!"&amp;CHAR(COLUMN()+64)&amp;CALC_selection!$H85,TRUE),"")</f>
        <v/>
      </c>
      <c r="I85" s="5" t="str">
        <f>IFERROR(INDIRECT("'FROM_NGS3_PCR-1'!"&amp;CHAR(COLUMN()+64)&amp;CALC_selection!$H85,TRUE),"")</f>
        <v/>
      </c>
      <c r="J85" s="5" t="str">
        <f>IFERROR(INDIRECT("'FROM_NGS3_PCR-1'!"&amp;CHAR(COLUMN()+64)&amp;CALC_selection!$H85,TRUE),"")</f>
        <v/>
      </c>
      <c r="K85" s="5" t="str">
        <f>IFERROR(INDIRECT("'FROM_NGS3_PCR-1'!"&amp;CHAR(COLUMN()+64)&amp;CALC_selection!$H85,TRUE),"")</f>
        <v/>
      </c>
      <c r="L85" s="5" t="str">
        <f>IFERROR(INDIRECT("'FROM_NGS3_PCR-1'!"&amp;CHAR(COLUMN()+64)&amp;CALC_selection!$H85,TRUE),"")</f>
        <v/>
      </c>
      <c r="M85" s="5" t="str">
        <f>IFERROR(INDIRECT("'FROM_NGS3_PCR-1'!"&amp;CHAR(COLUMN()+64)&amp;CALC_selection!$H85,TRUE),"")</f>
        <v/>
      </c>
      <c r="N85" s="5" t="str">
        <f>IFERROR(INDIRECT("'FROM_NGS3_PCR-1'!"&amp;CHAR(COLUMN()+64)&amp;CALC_selection!$H85,TRUE),"")</f>
        <v/>
      </c>
      <c r="O85" s="5" t="str">
        <f>IFERROR(INDIRECT("'FROM_NGS3_PCR-1'!"&amp;CHAR(COLUMN()+64)&amp;CALC_selection!$H85,TRUE),"")</f>
        <v/>
      </c>
      <c r="P85" s="5" t="str">
        <f>IFERROR(INDIRECT("'FROM_NGS3_PCR-1'!"&amp;CHAR(COLUMN()+64)&amp;CALC_selection!$H85,TRUE),"")</f>
        <v/>
      </c>
      <c r="Q85" s="5" t="str">
        <f>IFERROR(INDIRECT("'FROM_NGS3_PCR-1'!"&amp;CHAR(COLUMN()+64)&amp;CALC_selection!$H85,TRUE),"")</f>
        <v/>
      </c>
      <c r="R85" s="5" t="str">
        <f>IFERROR(INDIRECT("'FROM_NGS3_PCR-1'!"&amp;CHAR(COLUMN()+64)&amp;CALC_selection!$H85,TRUE),"")</f>
        <v/>
      </c>
      <c r="S85" s="5" t="str">
        <f>IFERROR(INDIRECT("'FROM_NGS3_PCR-1'!"&amp;CHAR(COLUMN()+64)&amp;CALC_selection!$H85,TRUE),"")</f>
        <v/>
      </c>
      <c r="T85" s="5" t="str">
        <f>IFERROR(INDIRECT("'FROM_NGS3_PCR-1'!"&amp;CHAR(COLUMN()+64)&amp;CALC_selection!$H85,TRUE),"")</f>
        <v/>
      </c>
      <c r="U85" s="5" t="str">
        <f>IFERROR(INDIRECT("'FROM_NGS3_PCR-1'!"&amp;CHAR(COLUMN()+64)&amp;CALC_selection!$H85,TRUE),"")</f>
        <v/>
      </c>
      <c r="V85" s="5" t="str">
        <f>IFERROR(INDIRECT("'FROM_NGS3_PCR-1'!"&amp;CHAR(COLUMN()+64)&amp;CALC_selection!$H85,TRUE),"")</f>
        <v/>
      </c>
      <c r="W85" s="5" t="str">
        <f>IFERROR(INDIRECT("'FROM_NGS3_PCR-1'!"&amp;CHAR(COLUMN()+64)&amp;CALC_selection!$H85,TRUE),"")</f>
        <v/>
      </c>
      <c r="X85" s="5" t="str">
        <f>IFERROR(INDIRECT("'FROM_NGS3_PCR-1'!"&amp;CHAR(COLUMN()+64)&amp;CALC_selection!$H85,TRUE),"")</f>
        <v/>
      </c>
      <c r="Y85" s="5" t="str">
        <f>IFERROR(INDIRECT("'FROM_NGS3_PCR-1'!"&amp;CHAR(COLUMN()+64)&amp;CALC_selection!$H85,TRUE),"")</f>
        <v/>
      </c>
      <c r="Z85" s="57"/>
      <c r="AA85" s="5" t="str">
        <f>IF(A85="","",IF(ROW()+SELECT!$P$3&gt;97,"OVERFLOW",CHAR(65+MOD(ROW()-2+SELECT!$P$3,8))&amp;RIGHT("0"&amp;CEILING((ROW()-1+SELECT!$P$3)/8,1),2)))</f>
        <v/>
      </c>
    </row>
    <row r="86" ht="14.25" customHeight="1">
      <c r="A86" s="5" t="str">
        <f>IFERROR(INDIRECT("'FROM_NGS3_PCR-1'!"&amp;CHAR(COLUMN()+64)&amp;CALC_selection!$H86,TRUE),"")</f>
        <v/>
      </c>
      <c r="B86" s="5" t="str">
        <f>IFERROR(INDIRECT("'FROM_NGS3_PCR-1'!"&amp;CHAR(COLUMN()+64)&amp;CALC_selection!$H86,TRUE),"")</f>
        <v/>
      </c>
      <c r="C86" s="5" t="str">
        <f>IFERROR(INDIRECT("'FROM_NGS3_PCR-1'!"&amp;CHAR(COLUMN()+64)&amp;CALC_selection!$H86,TRUE),"")</f>
        <v/>
      </c>
      <c r="D86" s="5" t="str">
        <f>IFERROR(INDIRECT("'FROM_NGS3_PCR-1'!"&amp;CHAR(COLUMN()+64)&amp;CALC_selection!$H86,TRUE),"")</f>
        <v/>
      </c>
      <c r="E86" s="5" t="str">
        <f>IFERROR(INDIRECT("'FROM_NGS3_PCR-1'!"&amp;CHAR(COLUMN()+64)&amp;CALC_selection!$H86,TRUE),"")</f>
        <v/>
      </c>
      <c r="F86" s="5" t="str">
        <f>IFERROR(INDIRECT("'FROM_NGS3_PCR-1'!"&amp;CHAR(COLUMN()+64)&amp;CALC_selection!$H86,TRUE),"")</f>
        <v/>
      </c>
      <c r="G86" s="5" t="str">
        <f>IFERROR(INDIRECT("'FROM_NGS3_PCR-1'!"&amp;CHAR(COLUMN()+64)&amp;CALC_selection!$H86,TRUE),"")</f>
        <v/>
      </c>
      <c r="H86" s="5" t="str">
        <f>IFERROR(INDIRECT("'FROM_NGS3_PCR-1'!"&amp;CHAR(COLUMN()+64)&amp;CALC_selection!$H86,TRUE),"")</f>
        <v/>
      </c>
      <c r="I86" s="5" t="str">
        <f>IFERROR(INDIRECT("'FROM_NGS3_PCR-1'!"&amp;CHAR(COLUMN()+64)&amp;CALC_selection!$H86,TRUE),"")</f>
        <v/>
      </c>
      <c r="J86" s="5" t="str">
        <f>IFERROR(INDIRECT("'FROM_NGS3_PCR-1'!"&amp;CHAR(COLUMN()+64)&amp;CALC_selection!$H86,TRUE),"")</f>
        <v/>
      </c>
      <c r="K86" s="5" t="str">
        <f>IFERROR(INDIRECT("'FROM_NGS3_PCR-1'!"&amp;CHAR(COLUMN()+64)&amp;CALC_selection!$H86,TRUE),"")</f>
        <v/>
      </c>
      <c r="L86" s="5" t="str">
        <f>IFERROR(INDIRECT("'FROM_NGS3_PCR-1'!"&amp;CHAR(COLUMN()+64)&amp;CALC_selection!$H86,TRUE),"")</f>
        <v/>
      </c>
      <c r="M86" s="5" t="str">
        <f>IFERROR(INDIRECT("'FROM_NGS3_PCR-1'!"&amp;CHAR(COLUMN()+64)&amp;CALC_selection!$H86,TRUE),"")</f>
        <v/>
      </c>
      <c r="N86" s="5" t="str">
        <f>IFERROR(INDIRECT("'FROM_NGS3_PCR-1'!"&amp;CHAR(COLUMN()+64)&amp;CALC_selection!$H86,TRUE),"")</f>
        <v/>
      </c>
      <c r="O86" s="5" t="str">
        <f>IFERROR(INDIRECT("'FROM_NGS3_PCR-1'!"&amp;CHAR(COLUMN()+64)&amp;CALC_selection!$H86,TRUE),"")</f>
        <v/>
      </c>
      <c r="P86" s="5" t="str">
        <f>IFERROR(INDIRECT("'FROM_NGS3_PCR-1'!"&amp;CHAR(COLUMN()+64)&amp;CALC_selection!$H86,TRUE),"")</f>
        <v/>
      </c>
      <c r="Q86" s="5" t="str">
        <f>IFERROR(INDIRECT("'FROM_NGS3_PCR-1'!"&amp;CHAR(COLUMN()+64)&amp;CALC_selection!$H86,TRUE),"")</f>
        <v/>
      </c>
      <c r="R86" s="5" t="str">
        <f>IFERROR(INDIRECT("'FROM_NGS3_PCR-1'!"&amp;CHAR(COLUMN()+64)&amp;CALC_selection!$H86,TRUE),"")</f>
        <v/>
      </c>
      <c r="S86" s="5" t="str">
        <f>IFERROR(INDIRECT("'FROM_NGS3_PCR-1'!"&amp;CHAR(COLUMN()+64)&amp;CALC_selection!$H86,TRUE),"")</f>
        <v/>
      </c>
      <c r="T86" s="5" t="str">
        <f>IFERROR(INDIRECT("'FROM_NGS3_PCR-1'!"&amp;CHAR(COLUMN()+64)&amp;CALC_selection!$H86,TRUE),"")</f>
        <v/>
      </c>
      <c r="U86" s="5" t="str">
        <f>IFERROR(INDIRECT("'FROM_NGS3_PCR-1'!"&amp;CHAR(COLUMN()+64)&amp;CALC_selection!$H86,TRUE),"")</f>
        <v/>
      </c>
      <c r="V86" s="5" t="str">
        <f>IFERROR(INDIRECT("'FROM_NGS3_PCR-1'!"&amp;CHAR(COLUMN()+64)&amp;CALC_selection!$H86,TRUE),"")</f>
        <v/>
      </c>
      <c r="W86" s="5" t="str">
        <f>IFERROR(INDIRECT("'FROM_NGS3_PCR-1'!"&amp;CHAR(COLUMN()+64)&amp;CALC_selection!$H86,TRUE),"")</f>
        <v/>
      </c>
      <c r="X86" s="5" t="str">
        <f>IFERROR(INDIRECT("'FROM_NGS3_PCR-1'!"&amp;CHAR(COLUMN()+64)&amp;CALC_selection!$H86,TRUE),"")</f>
        <v/>
      </c>
      <c r="Y86" s="5" t="str">
        <f>IFERROR(INDIRECT("'FROM_NGS3_PCR-1'!"&amp;CHAR(COLUMN()+64)&amp;CALC_selection!$H86,TRUE),"")</f>
        <v/>
      </c>
      <c r="Z86" s="57"/>
      <c r="AA86" s="5" t="str">
        <f>IF(A86="","",IF(ROW()+SELECT!$P$3&gt;97,"OVERFLOW",CHAR(65+MOD(ROW()-2+SELECT!$P$3,8))&amp;RIGHT("0"&amp;CEILING((ROW()-1+SELECT!$P$3)/8,1),2)))</f>
        <v/>
      </c>
    </row>
    <row r="87" ht="14.25" customHeight="1">
      <c r="A87" s="5" t="str">
        <f>IFERROR(INDIRECT("'FROM_NGS3_PCR-1'!"&amp;CHAR(COLUMN()+64)&amp;CALC_selection!$H87,TRUE),"")</f>
        <v/>
      </c>
      <c r="B87" s="5" t="str">
        <f>IFERROR(INDIRECT("'FROM_NGS3_PCR-1'!"&amp;CHAR(COLUMN()+64)&amp;CALC_selection!$H87,TRUE),"")</f>
        <v/>
      </c>
      <c r="C87" s="5" t="str">
        <f>IFERROR(INDIRECT("'FROM_NGS3_PCR-1'!"&amp;CHAR(COLUMN()+64)&amp;CALC_selection!$H87,TRUE),"")</f>
        <v/>
      </c>
      <c r="D87" s="5" t="str">
        <f>IFERROR(INDIRECT("'FROM_NGS3_PCR-1'!"&amp;CHAR(COLUMN()+64)&amp;CALC_selection!$H87,TRUE),"")</f>
        <v/>
      </c>
      <c r="E87" s="5" t="str">
        <f>IFERROR(INDIRECT("'FROM_NGS3_PCR-1'!"&amp;CHAR(COLUMN()+64)&amp;CALC_selection!$H87,TRUE),"")</f>
        <v/>
      </c>
      <c r="F87" s="5" t="str">
        <f>IFERROR(INDIRECT("'FROM_NGS3_PCR-1'!"&amp;CHAR(COLUMN()+64)&amp;CALC_selection!$H87,TRUE),"")</f>
        <v/>
      </c>
      <c r="G87" s="5" t="str">
        <f>IFERROR(INDIRECT("'FROM_NGS3_PCR-1'!"&amp;CHAR(COLUMN()+64)&amp;CALC_selection!$H87,TRUE),"")</f>
        <v/>
      </c>
      <c r="H87" s="5" t="str">
        <f>IFERROR(INDIRECT("'FROM_NGS3_PCR-1'!"&amp;CHAR(COLUMN()+64)&amp;CALC_selection!$H87,TRUE),"")</f>
        <v/>
      </c>
      <c r="I87" s="5" t="str">
        <f>IFERROR(INDIRECT("'FROM_NGS3_PCR-1'!"&amp;CHAR(COLUMN()+64)&amp;CALC_selection!$H87,TRUE),"")</f>
        <v/>
      </c>
      <c r="J87" s="5" t="str">
        <f>IFERROR(INDIRECT("'FROM_NGS3_PCR-1'!"&amp;CHAR(COLUMN()+64)&amp;CALC_selection!$H87,TRUE),"")</f>
        <v/>
      </c>
      <c r="K87" s="5" t="str">
        <f>IFERROR(INDIRECT("'FROM_NGS3_PCR-1'!"&amp;CHAR(COLUMN()+64)&amp;CALC_selection!$H87,TRUE),"")</f>
        <v/>
      </c>
      <c r="L87" s="5" t="str">
        <f>IFERROR(INDIRECT("'FROM_NGS3_PCR-1'!"&amp;CHAR(COLUMN()+64)&amp;CALC_selection!$H87,TRUE),"")</f>
        <v/>
      </c>
      <c r="M87" s="5" t="str">
        <f>IFERROR(INDIRECT("'FROM_NGS3_PCR-1'!"&amp;CHAR(COLUMN()+64)&amp;CALC_selection!$H87,TRUE),"")</f>
        <v/>
      </c>
      <c r="N87" s="5" t="str">
        <f>IFERROR(INDIRECT("'FROM_NGS3_PCR-1'!"&amp;CHAR(COLUMN()+64)&amp;CALC_selection!$H87,TRUE),"")</f>
        <v/>
      </c>
      <c r="O87" s="5" t="str">
        <f>IFERROR(INDIRECT("'FROM_NGS3_PCR-1'!"&amp;CHAR(COLUMN()+64)&amp;CALC_selection!$H87,TRUE),"")</f>
        <v/>
      </c>
      <c r="P87" s="5" t="str">
        <f>IFERROR(INDIRECT("'FROM_NGS3_PCR-1'!"&amp;CHAR(COLUMN()+64)&amp;CALC_selection!$H87,TRUE),"")</f>
        <v/>
      </c>
      <c r="Q87" s="5" t="str">
        <f>IFERROR(INDIRECT("'FROM_NGS3_PCR-1'!"&amp;CHAR(COLUMN()+64)&amp;CALC_selection!$H87,TRUE),"")</f>
        <v/>
      </c>
      <c r="R87" s="5" t="str">
        <f>IFERROR(INDIRECT("'FROM_NGS3_PCR-1'!"&amp;CHAR(COLUMN()+64)&amp;CALC_selection!$H87,TRUE),"")</f>
        <v/>
      </c>
      <c r="S87" s="5" t="str">
        <f>IFERROR(INDIRECT("'FROM_NGS3_PCR-1'!"&amp;CHAR(COLUMN()+64)&amp;CALC_selection!$H87,TRUE),"")</f>
        <v/>
      </c>
      <c r="T87" s="5" t="str">
        <f>IFERROR(INDIRECT("'FROM_NGS3_PCR-1'!"&amp;CHAR(COLUMN()+64)&amp;CALC_selection!$H87,TRUE),"")</f>
        <v/>
      </c>
      <c r="U87" s="5" t="str">
        <f>IFERROR(INDIRECT("'FROM_NGS3_PCR-1'!"&amp;CHAR(COLUMN()+64)&amp;CALC_selection!$H87,TRUE),"")</f>
        <v/>
      </c>
      <c r="V87" s="5" t="str">
        <f>IFERROR(INDIRECT("'FROM_NGS3_PCR-1'!"&amp;CHAR(COLUMN()+64)&amp;CALC_selection!$H87,TRUE),"")</f>
        <v/>
      </c>
      <c r="W87" s="5" t="str">
        <f>IFERROR(INDIRECT("'FROM_NGS3_PCR-1'!"&amp;CHAR(COLUMN()+64)&amp;CALC_selection!$H87,TRUE),"")</f>
        <v/>
      </c>
      <c r="X87" s="5" t="str">
        <f>IFERROR(INDIRECT("'FROM_NGS3_PCR-1'!"&amp;CHAR(COLUMN()+64)&amp;CALC_selection!$H87,TRUE),"")</f>
        <v/>
      </c>
      <c r="Y87" s="5" t="str">
        <f>IFERROR(INDIRECT("'FROM_NGS3_PCR-1'!"&amp;CHAR(COLUMN()+64)&amp;CALC_selection!$H87,TRUE),"")</f>
        <v/>
      </c>
      <c r="Z87" s="57"/>
      <c r="AA87" s="5" t="str">
        <f>IF(A87="","",IF(ROW()+SELECT!$P$3&gt;97,"OVERFLOW",CHAR(65+MOD(ROW()-2+SELECT!$P$3,8))&amp;RIGHT("0"&amp;CEILING((ROW()-1+SELECT!$P$3)/8,1),2)))</f>
        <v/>
      </c>
    </row>
    <row r="88" ht="14.25" customHeight="1">
      <c r="A88" s="5" t="str">
        <f>IFERROR(INDIRECT("'FROM_NGS3_PCR-1'!"&amp;CHAR(COLUMN()+64)&amp;CALC_selection!$H88,TRUE),"")</f>
        <v/>
      </c>
      <c r="B88" s="5" t="str">
        <f>IFERROR(INDIRECT("'FROM_NGS3_PCR-1'!"&amp;CHAR(COLUMN()+64)&amp;CALC_selection!$H88,TRUE),"")</f>
        <v/>
      </c>
      <c r="C88" s="5" t="str">
        <f>IFERROR(INDIRECT("'FROM_NGS3_PCR-1'!"&amp;CHAR(COLUMN()+64)&amp;CALC_selection!$H88,TRUE),"")</f>
        <v/>
      </c>
      <c r="D88" s="5" t="str">
        <f>IFERROR(INDIRECT("'FROM_NGS3_PCR-1'!"&amp;CHAR(COLUMN()+64)&amp;CALC_selection!$H88,TRUE),"")</f>
        <v/>
      </c>
      <c r="E88" s="5" t="str">
        <f>IFERROR(INDIRECT("'FROM_NGS3_PCR-1'!"&amp;CHAR(COLUMN()+64)&amp;CALC_selection!$H88,TRUE),"")</f>
        <v/>
      </c>
      <c r="F88" s="5" t="str">
        <f>IFERROR(INDIRECT("'FROM_NGS3_PCR-1'!"&amp;CHAR(COLUMN()+64)&amp;CALC_selection!$H88,TRUE),"")</f>
        <v/>
      </c>
      <c r="G88" s="5" t="str">
        <f>IFERROR(INDIRECT("'FROM_NGS3_PCR-1'!"&amp;CHAR(COLUMN()+64)&amp;CALC_selection!$H88,TRUE),"")</f>
        <v/>
      </c>
      <c r="H88" s="5" t="str">
        <f>IFERROR(INDIRECT("'FROM_NGS3_PCR-1'!"&amp;CHAR(COLUMN()+64)&amp;CALC_selection!$H88,TRUE),"")</f>
        <v/>
      </c>
      <c r="I88" s="5" t="str">
        <f>IFERROR(INDIRECT("'FROM_NGS3_PCR-1'!"&amp;CHAR(COLUMN()+64)&amp;CALC_selection!$H88,TRUE),"")</f>
        <v/>
      </c>
      <c r="J88" s="5" t="str">
        <f>IFERROR(INDIRECT("'FROM_NGS3_PCR-1'!"&amp;CHAR(COLUMN()+64)&amp;CALC_selection!$H88,TRUE),"")</f>
        <v/>
      </c>
      <c r="K88" s="5" t="str">
        <f>IFERROR(INDIRECT("'FROM_NGS3_PCR-1'!"&amp;CHAR(COLUMN()+64)&amp;CALC_selection!$H88,TRUE),"")</f>
        <v/>
      </c>
      <c r="L88" s="5" t="str">
        <f>IFERROR(INDIRECT("'FROM_NGS3_PCR-1'!"&amp;CHAR(COLUMN()+64)&amp;CALC_selection!$H88,TRUE),"")</f>
        <v/>
      </c>
      <c r="M88" s="5" t="str">
        <f>IFERROR(INDIRECT("'FROM_NGS3_PCR-1'!"&amp;CHAR(COLUMN()+64)&amp;CALC_selection!$H88,TRUE),"")</f>
        <v/>
      </c>
      <c r="N88" s="5" t="str">
        <f>IFERROR(INDIRECT("'FROM_NGS3_PCR-1'!"&amp;CHAR(COLUMN()+64)&amp;CALC_selection!$H88,TRUE),"")</f>
        <v/>
      </c>
      <c r="O88" s="5" t="str">
        <f>IFERROR(INDIRECT("'FROM_NGS3_PCR-1'!"&amp;CHAR(COLUMN()+64)&amp;CALC_selection!$H88,TRUE),"")</f>
        <v/>
      </c>
      <c r="P88" s="5" t="str">
        <f>IFERROR(INDIRECT("'FROM_NGS3_PCR-1'!"&amp;CHAR(COLUMN()+64)&amp;CALC_selection!$H88,TRUE),"")</f>
        <v/>
      </c>
      <c r="Q88" s="5" t="str">
        <f>IFERROR(INDIRECT("'FROM_NGS3_PCR-1'!"&amp;CHAR(COLUMN()+64)&amp;CALC_selection!$H88,TRUE),"")</f>
        <v/>
      </c>
      <c r="R88" s="5" t="str">
        <f>IFERROR(INDIRECT("'FROM_NGS3_PCR-1'!"&amp;CHAR(COLUMN()+64)&amp;CALC_selection!$H88,TRUE),"")</f>
        <v/>
      </c>
      <c r="S88" s="5" t="str">
        <f>IFERROR(INDIRECT("'FROM_NGS3_PCR-1'!"&amp;CHAR(COLUMN()+64)&amp;CALC_selection!$H88,TRUE),"")</f>
        <v/>
      </c>
      <c r="T88" s="5" t="str">
        <f>IFERROR(INDIRECT("'FROM_NGS3_PCR-1'!"&amp;CHAR(COLUMN()+64)&amp;CALC_selection!$H88,TRUE),"")</f>
        <v/>
      </c>
      <c r="U88" s="5" t="str">
        <f>IFERROR(INDIRECT("'FROM_NGS3_PCR-1'!"&amp;CHAR(COLUMN()+64)&amp;CALC_selection!$H88,TRUE),"")</f>
        <v/>
      </c>
      <c r="V88" s="5" t="str">
        <f>IFERROR(INDIRECT("'FROM_NGS3_PCR-1'!"&amp;CHAR(COLUMN()+64)&amp;CALC_selection!$H88,TRUE),"")</f>
        <v/>
      </c>
      <c r="W88" s="5" t="str">
        <f>IFERROR(INDIRECT("'FROM_NGS3_PCR-1'!"&amp;CHAR(COLUMN()+64)&amp;CALC_selection!$H88,TRUE),"")</f>
        <v/>
      </c>
      <c r="X88" s="5" t="str">
        <f>IFERROR(INDIRECT("'FROM_NGS3_PCR-1'!"&amp;CHAR(COLUMN()+64)&amp;CALC_selection!$H88,TRUE),"")</f>
        <v/>
      </c>
      <c r="Y88" s="5" t="str">
        <f>IFERROR(INDIRECT("'FROM_NGS3_PCR-1'!"&amp;CHAR(COLUMN()+64)&amp;CALC_selection!$H88,TRUE),"")</f>
        <v/>
      </c>
      <c r="Z88" s="57"/>
      <c r="AA88" s="5" t="str">
        <f>IF(A88="","",IF(ROW()+SELECT!$P$3&gt;97,"OVERFLOW",CHAR(65+MOD(ROW()-2+SELECT!$P$3,8))&amp;RIGHT("0"&amp;CEILING((ROW()-1+SELECT!$P$3)/8,1),2)))</f>
        <v/>
      </c>
    </row>
    <row r="89" ht="14.25" customHeight="1">
      <c r="A89" s="5" t="str">
        <f>IFERROR(INDIRECT("'FROM_NGS3_PCR-1'!"&amp;CHAR(COLUMN()+64)&amp;CALC_selection!$H89,TRUE),"")</f>
        <v/>
      </c>
      <c r="B89" s="5" t="str">
        <f>IFERROR(INDIRECT("'FROM_NGS3_PCR-1'!"&amp;CHAR(COLUMN()+64)&amp;CALC_selection!$H89,TRUE),"")</f>
        <v/>
      </c>
      <c r="C89" s="5" t="str">
        <f>IFERROR(INDIRECT("'FROM_NGS3_PCR-1'!"&amp;CHAR(COLUMN()+64)&amp;CALC_selection!$H89,TRUE),"")</f>
        <v/>
      </c>
      <c r="D89" s="5" t="str">
        <f>IFERROR(INDIRECT("'FROM_NGS3_PCR-1'!"&amp;CHAR(COLUMN()+64)&amp;CALC_selection!$H89,TRUE),"")</f>
        <v/>
      </c>
      <c r="E89" s="5" t="str">
        <f>IFERROR(INDIRECT("'FROM_NGS3_PCR-1'!"&amp;CHAR(COLUMN()+64)&amp;CALC_selection!$H89,TRUE),"")</f>
        <v/>
      </c>
      <c r="F89" s="5" t="str">
        <f>IFERROR(INDIRECT("'FROM_NGS3_PCR-1'!"&amp;CHAR(COLUMN()+64)&amp;CALC_selection!$H89,TRUE),"")</f>
        <v/>
      </c>
      <c r="G89" s="5" t="str">
        <f>IFERROR(INDIRECT("'FROM_NGS3_PCR-1'!"&amp;CHAR(COLUMN()+64)&amp;CALC_selection!$H89,TRUE),"")</f>
        <v/>
      </c>
      <c r="H89" s="5" t="str">
        <f>IFERROR(INDIRECT("'FROM_NGS3_PCR-1'!"&amp;CHAR(COLUMN()+64)&amp;CALC_selection!$H89,TRUE),"")</f>
        <v/>
      </c>
      <c r="I89" s="5" t="str">
        <f>IFERROR(INDIRECT("'FROM_NGS3_PCR-1'!"&amp;CHAR(COLUMN()+64)&amp;CALC_selection!$H89,TRUE),"")</f>
        <v/>
      </c>
      <c r="J89" s="5" t="str">
        <f>IFERROR(INDIRECT("'FROM_NGS3_PCR-1'!"&amp;CHAR(COLUMN()+64)&amp;CALC_selection!$H89,TRUE),"")</f>
        <v/>
      </c>
      <c r="K89" s="5" t="str">
        <f>IFERROR(INDIRECT("'FROM_NGS3_PCR-1'!"&amp;CHAR(COLUMN()+64)&amp;CALC_selection!$H89,TRUE),"")</f>
        <v/>
      </c>
      <c r="L89" s="5" t="str">
        <f>IFERROR(INDIRECT("'FROM_NGS3_PCR-1'!"&amp;CHAR(COLUMN()+64)&amp;CALC_selection!$H89,TRUE),"")</f>
        <v/>
      </c>
      <c r="M89" s="5" t="str">
        <f>IFERROR(INDIRECT("'FROM_NGS3_PCR-1'!"&amp;CHAR(COLUMN()+64)&amp;CALC_selection!$H89,TRUE),"")</f>
        <v/>
      </c>
      <c r="N89" s="5" t="str">
        <f>IFERROR(INDIRECT("'FROM_NGS3_PCR-1'!"&amp;CHAR(COLUMN()+64)&amp;CALC_selection!$H89,TRUE),"")</f>
        <v/>
      </c>
      <c r="O89" s="5" t="str">
        <f>IFERROR(INDIRECT("'FROM_NGS3_PCR-1'!"&amp;CHAR(COLUMN()+64)&amp;CALC_selection!$H89,TRUE),"")</f>
        <v/>
      </c>
      <c r="P89" s="5" t="str">
        <f>IFERROR(INDIRECT("'FROM_NGS3_PCR-1'!"&amp;CHAR(COLUMN()+64)&amp;CALC_selection!$H89,TRUE),"")</f>
        <v/>
      </c>
      <c r="Q89" s="5" t="str">
        <f>IFERROR(INDIRECT("'FROM_NGS3_PCR-1'!"&amp;CHAR(COLUMN()+64)&amp;CALC_selection!$H89,TRUE),"")</f>
        <v/>
      </c>
      <c r="R89" s="5" t="str">
        <f>IFERROR(INDIRECT("'FROM_NGS3_PCR-1'!"&amp;CHAR(COLUMN()+64)&amp;CALC_selection!$H89,TRUE),"")</f>
        <v/>
      </c>
      <c r="S89" s="5" t="str">
        <f>IFERROR(INDIRECT("'FROM_NGS3_PCR-1'!"&amp;CHAR(COLUMN()+64)&amp;CALC_selection!$H89,TRUE),"")</f>
        <v/>
      </c>
      <c r="T89" s="5" t="str">
        <f>IFERROR(INDIRECT("'FROM_NGS3_PCR-1'!"&amp;CHAR(COLUMN()+64)&amp;CALC_selection!$H89,TRUE),"")</f>
        <v/>
      </c>
      <c r="U89" s="5" t="str">
        <f>IFERROR(INDIRECT("'FROM_NGS3_PCR-1'!"&amp;CHAR(COLUMN()+64)&amp;CALC_selection!$H89,TRUE),"")</f>
        <v/>
      </c>
      <c r="V89" s="5" t="str">
        <f>IFERROR(INDIRECT("'FROM_NGS3_PCR-1'!"&amp;CHAR(COLUMN()+64)&amp;CALC_selection!$H89,TRUE),"")</f>
        <v/>
      </c>
      <c r="W89" s="5" t="str">
        <f>IFERROR(INDIRECT("'FROM_NGS3_PCR-1'!"&amp;CHAR(COLUMN()+64)&amp;CALC_selection!$H89,TRUE),"")</f>
        <v/>
      </c>
      <c r="X89" s="5" t="str">
        <f>IFERROR(INDIRECT("'FROM_NGS3_PCR-1'!"&amp;CHAR(COLUMN()+64)&amp;CALC_selection!$H89,TRUE),"")</f>
        <v/>
      </c>
      <c r="Y89" s="5" t="str">
        <f>IFERROR(INDIRECT("'FROM_NGS3_PCR-1'!"&amp;CHAR(COLUMN()+64)&amp;CALC_selection!$H89,TRUE),"")</f>
        <v/>
      </c>
      <c r="Z89" s="57"/>
      <c r="AA89" s="5" t="str">
        <f>IF(A89="","",IF(ROW()+SELECT!$P$3&gt;97,"OVERFLOW",CHAR(65+MOD(ROW()-2+SELECT!$P$3,8))&amp;RIGHT("0"&amp;CEILING((ROW()-1+SELECT!$P$3)/8,1),2)))</f>
        <v/>
      </c>
    </row>
    <row r="90" ht="14.25" customHeight="1">
      <c r="A90" s="5" t="str">
        <f>IFERROR(INDIRECT("'FROM_NGS3_PCR-1'!"&amp;CHAR(COLUMN()+64)&amp;CALC_selection!$H90,TRUE),"")</f>
        <v/>
      </c>
      <c r="B90" s="5" t="str">
        <f>IFERROR(INDIRECT("'FROM_NGS3_PCR-1'!"&amp;CHAR(COLUMN()+64)&amp;CALC_selection!$H90,TRUE),"")</f>
        <v/>
      </c>
      <c r="C90" s="5" t="str">
        <f>IFERROR(INDIRECT("'FROM_NGS3_PCR-1'!"&amp;CHAR(COLUMN()+64)&amp;CALC_selection!$H90,TRUE),"")</f>
        <v/>
      </c>
      <c r="D90" s="5" t="str">
        <f>IFERROR(INDIRECT("'FROM_NGS3_PCR-1'!"&amp;CHAR(COLUMN()+64)&amp;CALC_selection!$H90,TRUE),"")</f>
        <v/>
      </c>
      <c r="E90" s="5" t="str">
        <f>IFERROR(INDIRECT("'FROM_NGS3_PCR-1'!"&amp;CHAR(COLUMN()+64)&amp;CALC_selection!$H90,TRUE),"")</f>
        <v/>
      </c>
      <c r="F90" s="5" t="str">
        <f>IFERROR(INDIRECT("'FROM_NGS3_PCR-1'!"&amp;CHAR(COLUMN()+64)&amp;CALC_selection!$H90,TRUE),"")</f>
        <v/>
      </c>
      <c r="G90" s="5" t="str">
        <f>IFERROR(INDIRECT("'FROM_NGS3_PCR-1'!"&amp;CHAR(COLUMN()+64)&amp;CALC_selection!$H90,TRUE),"")</f>
        <v/>
      </c>
      <c r="H90" s="5" t="str">
        <f>IFERROR(INDIRECT("'FROM_NGS3_PCR-1'!"&amp;CHAR(COLUMN()+64)&amp;CALC_selection!$H90,TRUE),"")</f>
        <v/>
      </c>
      <c r="I90" s="5" t="str">
        <f>IFERROR(INDIRECT("'FROM_NGS3_PCR-1'!"&amp;CHAR(COLUMN()+64)&amp;CALC_selection!$H90,TRUE),"")</f>
        <v/>
      </c>
      <c r="J90" s="5" t="str">
        <f>IFERROR(INDIRECT("'FROM_NGS3_PCR-1'!"&amp;CHAR(COLUMN()+64)&amp;CALC_selection!$H90,TRUE),"")</f>
        <v/>
      </c>
      <c r="K90" s="5" t="str">
        <f>IFERROR(INDIRECT("'FROM_NGS3_PCR-1'!"&amp;CHAR(COLUMN()+64)&amp;CALC_selection!$H90,TRUE),"")</f>
        <v/>
      </c>
      <c r="L90" s="5" t="str">
        <f>IFERROR(INDIRECT("'FROM_NGS3_PCR-1'!"&amp;CHAR(COLUMN()+64)&amp;CALC_selection!$H90,TRUE),"")</f>
        <v/>
      </c>
      <c r="M90" s="5" t="str">
        <f>IFERROR(INDIRECT("'FROM_NGS3_PCR-1'!"&amp;CHAR(COLUMN()+64)&amp;CALC_selection!$H90,TRUE),"")</f>
        <v/>
      </c>
      <c r="N90" s="5" t="str">
        <f>IFERROR(INDIRECT("'FROM_NGS3_PCR-1'!"&amp;CHAR(COLUMN()+64)&amp;CALC_selection!$H90,TRUE),"")</f>
        <v/>
      </c>
      <c r="O90" s="5" t="str">
        <f>IFERROR(INDIRECT("'FROM_NGS3_PCR-1'!"&amp;CHAR(COLUMN()+64)&amp;CALC_selection!$H90,TRUE),"")</f>
        <v/>
      </c>
      <c r="P90" s="5" t="str">
        <f>IFERROR(INDIRECT("'FROM_NGS3_PCR-1'!"&amp;CHAR(COLUMN()+64)&amp;CALC_selection!$H90,TRUE),"")</f>
        <v/>
      </c>
      <c r="Q90" s="5" t="str">
        <f>IFERROR(INDIRECT("'FROM_NGS3_PCR-1'!"&amp;CHAR(COLUMN()+64)&amp;CALC_selection!$H90,TRUE),"")</f>
        <v/>
      </c>
      <c r="R90" s="5" t="str">
        <f>IFERROR(INDIRECT("'FROM_NGS3_PCR-1'!"&amp;CHAR(COLUMN()+64)&amp;CALC_selection!$H90,TRUE),"")</f>
        <v/>
      </c>
      <c r="S90" s="5" t="str">
        <f>IFERROR(INDIRECT("'FROM_NGS3_PCR-1'!"&amp;CHAR(COLUMN()+64)&amp;CALC_selection!$H90,TRUE),"")</f>
        <v/>
      </c>
      <c r="T90" s="5" t="str">
        <f>IFERROR(INDIRECT("'FROM_NGS3_PCR-1'!"&amp;CHAR(COLUMN()+64)&amp;CALC_selection!$H90,TRUE),"")</f>
        <v/>
      </c>
      <c r="U90" s="5" t="str">
        <f>IFERROR(INDIRECT("'FROM_NGS3_PCR-1'!"&amp;CHAR(COLUMN()+64)&amp;CALC_selection!$H90,TRUE),"")</f>
        <v/>
      </c>
      <c r="V90" s="5" t="str">
        <f>IFERROR(INDIRECT("'FROM_NGS3_PCR-1'!"&amp;CHAR(COLUMN()+64)&amp;CALC_selection!$H90,TRUE),"")</f>
        <v/>
      </c>
      <c r="W90" s="5" t="str">
        <f>IFERROR(INDIRECT("'FROM_NGS3_PCR-1'!"&amp;CHAR(COLUMN()+64)&amp;CALC_selection!$H90,TRUE),"")</f>
        <v/>
      </c>
      <c r="X90" s="5" t="str">
        <f>IFERROR(INDIRECT("'FROM_NGS3_PCR-1'!"&amp;CHAR(COLUMN()+64)&amp;CALC_selection!$H90,TRUE),"")</f>
        <v/>
      </c>
      <c r="Y90" s="5" t="str">
        <f>IFERROR(INDIRECT("'FROM_NGS3_PCR-1'!"&amp;CHAR(COLUMN()+64)&amp;CALC_selection!$H90,TRUE),"")</f>
        <v/>
      </c>
      <c r="Z90" s="57"/>
      <c r="AA90" s="5" t="str">
        <f>IF(A90="","",IF(ROW()+SELECT!$P$3&gt;97,"OVERFLOW",CHAR(65+MOD(ROW()-2+SELECT!$P$3,8))&amp;RIGHT("0"&amp;CEILING((ROW()-1+SELECT!$P$3)/8,1),2)))</f>
        <v/>
      </c>
    </row>
    <row r="91" ht="14.25" customHeight="1">
      <c r="A91" s="5" t="str">
        <f>IFERROR(INDIRECT("'FROM_NGS3_PCR-1'!"&amp;CHAR(COLUMN()+64)&amp;CALC_selection!$H91,TRUE),"")</f>
        <v/>
      </c>
      <c r="B91" s="5" t="str">
        <f>IFERROR(INDIRECT("'FROM_NGS3_PCR-1'!"&amp;CHAR(COLUMN()+64)&amp;CALC_selection!$H91,TRUE),"")</f>
        <v/>
      </c>
      <c r="C91" s="5" t="str">
        <f>IFERROR(INDIRECT("'FROM_NGS3_PCR-1'!"&amp;CHAR(COLUMN()+64)&amp;CALC_selection!$H91,TRUE),"")</f>
        <v/>
      </c>
      <c r="D91" s="5" t="str">
        <f>IFERROR(INDIRECT("'FROM_NGS3_PCR-1'!"&amp;CHAR(COLUMN()+64)&amp;CALC_selection!$H91,TRUE),"")</f>
        <v/>
      </c>
      <c r="E91" s="5" t="str">
        <f>IFERROR(INDIRECT("'FROM_NGS3_PCR-1'!"&amp;CHAR(COLUMN()+64)&amp;CALC_selection!$H91,TRUE),"")</f>
        <v/>
      </c>
      <c r="F91" s="5" t="str">
        <f>IFERROR(INDIRECT("'FROM_NGS3_PCR-1'!"&amp;CHAR(COLUMN()+64)&amp;CALC_selection!$H91,TRUE),"")</f>
        <v/>
      </c>
      <c r="G91" s="5" t="str">
        <f>IFERROR(INDIRECT("'FROM_NGS3_PCR-1'!"&amp;CHAR(COLUMN()+64)&amp;CALC_selection!$H91,TRUE),"")</f>
        <v/>
      </c>
      <c r="H91" s="5" t="str">
        <f>IFERROR(INDIRECT("'FROM_NGS3_PCR-1'!"&amp;CHAR(COLUMN()+64)&amp;CALC_selection!$H91,TRUE),"")</f>
        <v/>
      </c>
      <c r="I91" s="5" t="str">
        <f>IFERROR(INDIRECT("'FROM_NGS3_PCR-1'!"&amp;CHAR(COLUMN()+64)&amp;CALC_selection!$H91,TRUE),"")</f>
        <v/>
      </c>
      <c r="J91" s="5" t="str">
        <f>IFERROR(INDIRECT("'FROM_NGS3_PCR-1'!"&amp;CHAR(COLUMN()+64)&amp;CALC_selection!$H91,TRUE),"")</f>
        <v/>
      </c>
      <c r="K91" s="5" t="str">
        <f>IFERROR(INDIRECT("'FROM_NGS3_PCR-1'!"&amp;CHAR(COLUMN()+64)&amp;CALC_selection!$H91,TRUE),"")</f>
        <v/>
      </c>
      <c r="L91" s="5" t="str">
        <f>IFERROR(INDIRECT("'FROM_NGS3_PCR-1'!"&amp;CHAR(COLUMN()+64)&amp;CALC_selection!$H91,TRUE),"")</f>
        <v/>
      </c>
      <c r="M91" s="5" t="str">
        <f>IFERROR(INDIRECT("'FROM_NGS3_PCR-1'!"&amp;CHAR(COLUMN()+64)&amp;CALC_selection!$H91,TRUE),"")</f>
        <v/>
      </c>
      <c r="N91" s="5" t="str">
        <f>IFERROR(INDIRECT("'FROM_NGS3_PCR-1'!"&amp;CHAR(COLUMN()+64)&amp;CALC_selection!$H91,TRUE),"")</f>
        <v/>
      </c>
      <c r="O91" s="5" t="str">
        <f>IFERROR(INDIRECT("'FROM_NGS3_PCR-1'!"&amp;CHAR(COLUMN()+64)&amp;CALC_selection!$H91,TRUE),"")</f>
        <v/>
      </c>
      <c r="P91" s="5" t="str">
        <f>IFERROR(INDIRECT("'FROM_NGS3_PCR-1'!"&amp;CHAR(COLUMN()+64)&amp;CALC_selection!$H91,TRUE),"")</f>
        <v/>
      </c>
      <c r="Q91" s="5" t="str">
        <f>IFERROR(INDIRECT("'FROM_NGS3_PCR-1'!"&amp;CHAR(COLUMN()+64)&amp;CALC_selection!$H91,TRUE),"")</f>
        <v/>
      </c>
      <c r="R91" s="5" t="str">
        <f>IFERROR(INDIRECT("'FROM_NGS3_PCR-1'!"&amp;CHAR(COLUMN()+64)&amp;CALC_selection!$H91,TRUE),"")</f>
        <v/>
      </c>
      <c r="S91" s="5" t="str">
        <f>IFERROR(INDIRECT("'FROM_NGS3_PCR-1'!"&amp;CHAR(COLUMN()+64)&amp;CALC_selection!$H91,TRUE),"")</f>
        <v/>
      </c>
      <c r="T91" s="5" t="str">
        <f>IFERROR(INDIRECT("'FROM_NGS3_PCR-1'!"&amp;CHAR(COLUMN()+64)&amp;CALC_selection!$H91,TRUE),"")</f>
        <v/>
      </c>
      <c r="U91" s="5" t="str">
        <f>IFERROR(INDIRECT("'FROM_NGS3_PCR-1'!"&amp;CHAR(COLUMN()+64)&amp;CALC_selection!$H91,TRUE),"")</f>
        <v/>
      </c>
      <c r="V91" s="5" t="str">
        <f>IFERROR(INDIRECT("'FROM_NGS3_PCR-1'!"&amp;CHAR(COLUMN()+64)&amp;CALC_selection!$H91,TRUE),"")</f>
        <v/>
      </c>
      <c r="W91" s="5" t="str">
        <f>IFERROR(INDIRECT("'FROM_NGS3_PCR-1'!"&amp;CHAR(COLUMN()+64)&amp;CALC_selection!$H91,TRUE),"")</f>
        <v/>
      </c>
      <c r="X91" s="5" t="str">
        <f>IFERROR(INDIRECT("'FROM_NGS3_PCR-1'!"&amp;CHAR(COLUMN()+64)&amp;CALC_selection!$H91,TRUE),"")</f>
        <v/>
      </c>
      <c r="Y91" s="5" t="str">
        <f>IFERROR(INDIRECT("'FROM_NGS3_PCR-1'!"&amp;CHAR(COLUMN()+64)&amp;CALC_selection!$H91,TRUE),"")</f>
        <v/>
      </c>
      <c r="Z91" s="57"/>
      <c r="AA91" s="5" t="str">
        <f>IF(A91="","",IF(ROW()+SELECT!$P$3&gt;97,"OVERFLOW",CHAR(65+MOD(ROW()-2+SELECT!$P$3,8))&amp;RIGHT("0"&amp;CEILING((ROW()-1+SELECT!$P$3)/8,1),2)))</f>
        <v/>
      </c>
    </row>
    <row r="92" ht="14.25" customHeight="1">
      <c r="A92" s="5" t="str">
        <f>IFERROR(INDIRECT("'FROM_NGS3_PCR-1'!"&amp;CHAR(COLUMN()+64)&amp;CALC_selection!$H92,TRUE),"")</f>
        <v/>
      </c>
      <c r="B92" s="5" t="str">
        <f>IFERROR(INDIRECT("'FROM_NGS3_PCR-1'!"&amp;CHAR(COLUMN()+64)&amp;CALC_selection!$H92,TRUE),"")</f>
        <v/>
      </c>
      <c r="C92" s="5" t="str">
        <f>IFERROR(INDIRECT("'FROM_NGS3_PCR-1'!"&amp;CHAR(COLUMN()+64)&amp;CALC_selection!$H92,TRUE),"")</f>
        <v/>
      </c>
      <c r="D92" s="5" t="str">
        <f>IFERROR(INDIRECT("'FROM_NGS3_PCR-1'!"&amp;CHAR(COLUMN()+64)&amp;CALC_selection!$H92,TRUE),"")</f>
        <v/>
      </c>
      <c r="E92" s="5" t="str">
        <f>IFERROR(INDIRECT("'FROM_NGS3_PCR-1'!"&amp;CHAR(COLUMN()+64)&amp;CALC_selection!$H92,TRUE),"")</f>
        <v/>
      </c>
      <c r="F92" s="5" t="str">
        <f>IFERROR(INDIRECT("'FROM_NGS3_PCR-1'!"&amp;CHAR(COLUMN()+64)&amp;CALC_selection!$H92,TRUE),"")</f>
        <v/>
      </c>
      <c r="G92" s="5" t="str">
        <f>IFERROR(INDIRECT("'FROM_NGS3_PCR-1'!"&amp;CHAR(COLUMN()+64)&amp;CALC_selection!$H92,TRUE),"")</f>
        <v/>
      </c>
      <c r="H92" s="5" t="str">
        <f>IFERROR(INDIRECT("'FROM_NGS3_PCR-1'!"&amp;CHAR(COLUMN()+64)&amp;CALC_selection!$H92,TRUE),"")</f>
        <v/>
      </c>
      <c r="I92" s="5" t="str">
        <f>IFERROR(INDIRECT("'FROM_NGS3_PCR-1'!"&amp;CHAR(COLUMN()+64)&amp;CALC_selection!$H92,TRUE),"")</f>
        <v/>
      </c>
      <c r="J92" s="5" t="str">
        <f>IFERROR(INDIRECT("'FROM_NGS3_PCR-1'!"&amp;CHAR(COLUMN()+64)&amp;CALC_selection!$H92,TRUE),"")</f>
        <v/>
      </c>
      <c r="K92" s="5" t="str">
        <f>IFERROR(INDIRECT("'FROM_NGS3_PCR-1'!"&amp;CHAR(COLUMN()+64)&amp;CALC_selection!$H92,TRUE),"")</f>
        <v/>
      </c>
      <c r="L92" s="5" t="str">
        <f>IFERROR(INDIRECT("'FROM_NGS3_PCR-1'!"&amp;CHAR(COLUMN()+64)&amp;CALC_selection!$H92,TRUE),"")</f>
        <v/>
      </c>
      <c r="M92" s="5" t="str">
        <f>IFERROR(INDIRECT("'FROM_NGS3_PCR-1'!"&amp;CHAR(COLUMN()+64)&amp;CALC_selection!$H92,TRUE),"")</f>
        <v/>
      </c>
      <c r="N92" s="5" t="str">
        <f>IFERROR(INDIRECT("'FROM_NGS3_PCR-1'!"&amp;CHAR(COLUMN()+64)&amp;CALC_selection!$H92,TRUE),"")</f>
        <v/>
      </c>
      <c r="O92" s="5" t="str">
        <f>IFERROR(INDIRECT("'FROM_NGS3_PCR-1'!"&amp;CHAR(COLUMN()+64)&amp;CALC_selection!$H92,TRUE),"")</f>
        <v/>
      </c>
      <c r="P92" s="5" t="str">
        <f>IFERROR(INDIRECT("'FROM_NGS3_PCR-1'!"&amp;CHAR(COLUMN()+64)&amp;CALC_selection!$H92,TRUE),"")</f>
        <v/>
      </c>
      <c r="Q92" s="5" t="str">
        <f>IFERROR(INDIRECT("'FROM_NGS3_PCR-1'!"&amp;CHAR(COLUMN()+64)&amp;CALC_selection!$H92,TRUE),"")</f>
        <v/>
      </c>
      <c r="R92" s="5" t="str">
        <f>IFERROR(INDIRECT("'FROM_NGS3_PCR-1'!"&amp;CHAR(COLUMN()+64)&amp;CALC_selection!$H92,TRUE),"")</f>
        <v/>
      </c>
      <c r="S92" s="5" t="str">
        <f>IFERROR(INDIRECT("'FROM_NGS3_PCR-1'!"&amp;CHAR(COLUMN()+64)&amp;CALC_selection!$H92,TRUE),"")</f>
        <v/>
      </c>
      <c r="T92" s="5" t="str">
        <f>IFERROR(INDIRECT("'FROM_NGS3_PCR-1'!"&amp;CHAR(COLUMN()+64)&amp;CALC_selection!$H92,TRUE),"")</f>
        <v/>
      </c>
      <c r="U92" s="5" t="str">
        <f>IFERROR(INDIRECT("'FROM_NGS3_PCR-1'!"&amp;CHAR(COLUMN()+64)&amp;CALC_selection!$H92,TRUE),"")</f>
        <v/>
      </c>
      <c r="V92" s="5" t="str">
        <f>IFERROR(INDIRECT("'FROM_NGS3_PCR-1'!"&amp;CHAR(COLUMN()+64)&amp;CALC_selection!$H92,TRUE),"")</f>
        <v/>
      </c>
      <c r="W92" s="5" t="str">
        <f>IFERROR(INDIRECT("'FROM_NGS3_PCR-1'!"&amp;CHAR(COLUMN()+64)&amp;CALC_selection!$H92,TRUE),"")</f>
        <v/>
      </c>
      <c r="X92" s="5" t="str">
        <f>IFERROR(INDIRECT("'FROM_NGS3_PCR-1'!"&amp;CHAR(COLUMN()+64)&amp;CALC_selection!$H92,TRUE),"")</f>
        <v/>
      </c>
      <c r="Y92" s="5" t="str">
        <f>IFERROR(INDIRECT("'FROM_NGS3_PCR-1'!"&amp;CHAR(COLUMN()+64)&amp;CALC_selection!$H92,TRUE),"")</f>
        <v/>
      </c>
      <c r="Z92" s="57"/>
      <c r="AA92" s="5" t="str">
        <f>IF(A92="","",IF(ROW()+SELECT!$P$3&gt;97,"OVERFLOW",CHAR(65+MOD(ROW()-2+SELECT!$P$3,8))&amp;RIGHT("0"&amp;CEILING((ROW()-1+SELECT!$P$3)/8,1),2)))</f>
        <v/>
      </c>
    </row>
    <row r="93" ht="14.25" customHeight="1">
      <c r="A93" s="5" t="str">
        <f>IFERROR(INDIRECT("'FROM_NGS3_PCR-1'!"&amp;CHAR(COLUMN()+64)&amp;CALC_selection!$H93,TRUE),"")</f>
        <v/>
      </c>
      <c r="B93" s="5" t="str">
        <f>IFERROR(INDIRECT("'FROM_NGS3_PCR-1'!"&amp;CHAR(COLUMN()+64)&amp;CALC_selection!$H93,TRUE),"")</f>
        <v/>
      </c>
      <c r="C93" s="5" t="str">
        <f>IFERROR(INDIRECT("'FROM_NGS3_PCR-1'!"&amp;CHAR(COLUMN()+64)&amp;CALC_selection!$H93,TRUE),"")</f>
        <v/>
      </c>
      <c r="D93" s="5" t="str">
        <f>IFERROR(INDIRECT("'FROM_NGS3_PCR-1'!"&amp;CHAR(COLUMN()+64)&amp;CALC_selection!$H93,TRUE),"")</f>
        <v/>
      </c>
      <c r="E93" s="5" t="str">
        <f>IFERROR(INDIRECT("'FROM_NGS3_PCR-1'!"&amp;CHAR(COLUMN()+64)&amp;CALC_selection!$H93,TRUE),"")</f>
        <v/>
      </c>
      <c r="F93" s="5" t="str">
        <f>IFERROR(INDIRECT("'FROM_NGS3_PCR-1'!"&amp;CHAR(COLUMN()+64)&amp;CALC_selection!$H93,TRUE),"")</f>
        <v/>
      </c>
      <c r="G93" s="5" t="str">
        <f>IFERROR(INDIRECT("'FROM_NGS3_PCR-1'!"&amp;CHAR(COLUMN()+64)&amp;CALC_selection!$H93,TRUE),"")</f>
        <v/>
      </c>
      <c r="H93" s="5" t="str">
        <f>IFERROR(INDIRECT("'FROM_NGS3_PCR-1'!"&amp;CHAR(COLUMN()+64)&amp;CALC_selection!$H93,TRUE),"")</f>
        <v/>
      </c>
      <c r="I93" s="5" t="str">
        <f>IFERROR(INDIRECT("'FROM_NGS3_PCR-1'!"&amp;CHAR(COLUMN()+64)&amp;CALC_selection!$H93,TRUE),"")</f>
        <v/>
      </c>
      <c r="J93" s="5" t="str">
        <f>IFERROR(INDIRECT("'FROM_NGS3_PCR-1'!"&amp;CHAR(COLUMN()+64)&amp;CALC_selection!$H93,TRUE),"")</f>
        <v/>
      </c>
      <c r="K93" s="5" t="str">
        <f>IFERROR(INDIRECT("'FROM_NGS3_PCR-1'!"&amp;CHAR(COLUMN()+64)&amp;CALC_selection!$H93,TRUE),"")</f>
        <v/>
      </c>
      <c r="L93" s="5" t="str">
        <f>IFERROR(INDIRECT("'FROM_NGS3_PCR-1'!"&amp;CHAR(COLUMN()+64)&amp;CALC_selection!$H93,TRUE),"")</f>
        <v/>
      </c>
      <c r="M93" s="5" t="str">
        <f>IFERROR(INDIRECT("'FROM_NGS3_PCR-1'!"&amp;CHAR(COLUMN()+64)&amp;CALC_selection!$H93,TRUE),"")</f>
        <v/>
      </c>
      <c r="N93" s="5" t="str">
        <f>IFERROR(INDIRECT("'FROM_NGS3_PCR-1'!"&amp;CHAR(COLUMN()+64)&amp;CALC_selection!$H93,TRUE),"")</f>
        <v/>
      </c>
      <c r="O93" s="5" t="str">
        <f>IFERROR(INDIRECT("'FROM_NGS3_PCR-1'!"&amp;CHAR(COLUMN()+64)&amp;CALC_selection!$H93,TRUE),"")</f>
        <v/>
      </c>
      <c r="P93" s="5" t="str">
        <f>IFERROR(INDIRECT("'FROM_NGS3_PCR-1'!"&amp;CHAR(COLUMN()+64)&amp;CALC_selection!$H93,TRUE),"")</f>
        <v/>
      </c>
      <c r="Q93" s="5" t="str">
        <f>IFERROR(INDIRECT("'FROM_NGS3_PCR-1'!"&amp;CHAR(COLUMN()+64)&amp;CALC_selection!$H93,TRUE),"")</f>
        <v/>
      </c>
      <c r="R93" s="5" t="str">
        <f>IFERROR(INDIRECT("'FROM_NGS3_PCR-1'!"&amp;CHAR(COLUMN()+64)&amp;CALC_selection!$H93,TRUE),"")</f>
        <v/>
      </c>
      <c r="S93" s="5" t="str">
        <f>IFERROR(INDIRECT("'FROM_NGS3_PCR-1'!"&amp;CHAR(COLUMN()+64)&amp;CALC_selection!$H93,TRUE),"")</f>
        <v/>
      </c>
      <c r="T93" s="5" t="str">
        <f>IFERROR(INDIRECT("'FROM_NGS3_PCR-1'!"&amp;CHAR(COLUMN()+64)&amp;CALC_selection!$H93,TRUE),"")</f>
        <v/>
      </c>
      <c r="U93" s="5" t="str">
        <f>IFERROR(INDIRECT("'FROM_NGS3_PCR-1'!"&amp;CHAR(COLUMN()+64)&amp;CALC_selection!$H93,TRUE),"")</f>
        <v/>
      </c>
      <c r="V93" s="5" t="str">
        <f>IFERROR(INDIRECT("'FROM_NGS3_PCR-1'!"&amp;CHAR(COLUMN()+64)&amp;CALC_selection!$H93,TRUE),"")</f>
        <v/>
      </c>
      <c r="W93" s="5" t="str">
        <f>IFERROR(INDIRECT("'FROM_NGS3_PCR-1'!"&amp;CHAR(COLUMN()+64)&amp;CALC_selection!$H93,TRUE),"")</f>
        <v/>
      </c>
      <c r="X93" s="5" t="str">
        <f>IFERROR(INDIRECT("'FROM_NGS3_PCR-1'!"&amp;CHAR(COLUMN()+64)&amp;CALC_selection!$H93,TRUE),"")</f>
        <v/>
      </c>
      <c r="Y93" s="5" t="str">
        <f>IFERROR(INDIRECT("'FROM_NGS3_PCR-1'!"&amp;CHAR(COLUMN()+64)&amp;CALC_selection!$H93,TRUE),"")</f>
        <v/>
      </c>
      <c r="Z93" s="57"/>
      <c r="AA93" s="5" t="str">
        <f>IF(A93="","",IF(ROW()+SELECT!$P$3&gt;97,"OVERFLOW",CHAR(65+MOD(ROW()-2+SELECT!$P$3,8))&amp;RIGHT("0"&amp;CEILING((ROW()-1+SELECT!$P$3)/8,1),2)))</f>
        <v/>
      </c>
    </row>
    <row r="94" ht="14.25" customHeight="1">
      <c r="A94" s="5" t="str">
        <f>IFERROR(INDIRECT("'FROM_NGS3_PCR-1'!"&amp;CHAR(COLUMN()+64)&amp;CALC_selection!$H94,TRUE),"")</f>
        <v/>
      </c>
      <c r="B94" s="5" t="str">
        <f>IFERROR(INDIRECT("'FROM_NGS3_PCR-1'!"&amp;CHAR(COLUMN()+64)&amp;CALC_selection!$H94,TRUE),"")</f>
        <v/>
      </c>
      <c r="C94" s="5" t="str">
        <f>IFERROR(INDIRECT("'FROM_NGS3_PCR-1'!"&amp;CHAR(COLUMN()+64)&amp;CALC_selection!$H94,TRUE),"")</f>
        <v/>
      </c>
      <c r="D94" s="5" t="str">
        <f>IFERROR(INDIRECT("'FROM_NGS3_PCR-1'!"&amp;CHAR(COLUMN()+64)&amp;CALC_selection!$H94,TRUE),"")</f>
        <v/>
      </c>
      <c r="E94" s="5" t="str">
        <f>IFERROR(INDIRECT("'FROM_NGS3_PCR-1'!"&amp;CHAR(COLUMN()+64)&amp;CALC_selection!$H94,TRUE),"")</f>
        <v/>
      </c>
      <c r="F94" s="5" t="str">
        <f>IFERROR(INDIRECT("'FROM_NGS3_PCR-1'!"&amp;CHAR(COLUMN()+64)&amp;CALC_selection!$H94,TRUE),"")</f>
        <v/>
      </c>
      <c r="G94" s="5" t="str">
        <f>IFERROR(INDIRECT("'FROM_NGS3_PCR-1'!"&amp;CHAR(COLUMN()+64)&amp;CALC_selection!$H94,TRUE),"")</f>
        <v/>
      </c>
      <c r="H94" s="5" t="str">
        <f>IFERROR(INDIRECT("'FROM_NGS3_PCR-1'!"&amp;CHAR(COLUMN()+64)&amp;CALC_selection!$H94,TRUE),"")</f>
        <v/>
      </c>
      <c r="I94" s="5" t="str">
        <f>IFERROR(INDIRECT("'FROM_NGS3_PCR-1'!"&amp;CHAR(COLUMN()+64)&amp;CALC_selection!$H94,TRUE),"")</f>
        <v/>
      </c>
      <c r="J94" s="5" t="str">
        <f>IFERROR(INDIRECT("'FROM_NGS3_PCR-1'!"&amp;CHAR(COLUMN()+64)&amp;CALC_selection!$H94,TRUE),"")</f>
        <v/>
      </c>
      <c r="K94" s="5" t="str">
        <f>IFERROR(INDIRECT("'FROM_NGS3_PCR-1'!"&amp;CHAR(COLUMN()+64)&amp;CALC_selection!$H94,TRUE),"")</f>
        <v/>
      </c>
      <c r="L94" s="5" t="str">
        <f>IFERROR(INDIRECT("'FROM_NGS3_PCR-1'!"&amp;CHAR(COLUMN()+64)&amp;CALC_selection!$H94,TRUE),"")</f>
        <v/>
      </c>
      <c r="M94" s="5" t="str">
        <f>IFERROR(INDIRECT("'FROM_NGS3_PCR-1'!"&amp;CHAR(COLUMN()+64)&amp;CALC_selection!$H94,TRUE),"")</f>
        <v/>
      </c>
      <c r="N94" s="5" t="str">
        <f>IFERROR(INDIRECT("'FROM_NGS3_PCR-1'!"&amp;CHAR(COLUMN()+64)&amp;CALC_selection!$H94,TRUE),"")</f>
        <v/>
      </c>
      <c r="O94" s="5" t="str">
        <f>IFERROR(INDIRECT("'FROM_NGS3_PCR-1'!"&amp;CHAR(COLUMN()+64)&amp;CALC_selection!$H94,TRUE),"")</f>
        <v/>
      </c>
      <c r="P94" s="5" t="str">
        <f>IFERROR(INDIRECT("'FROM_NGS3_PCR-1'!"&amp;CHAR(COLUMN()+64)&amp;CALC_selection!$H94,TRUE),"")</f>
        <v/>
      </c>
      <c r="Q94" s="5" t="str">
        <f>IFERROR(INDIRECT("'FROM_NGS3_PCR-1'!"&amp;CHAR(COLUMN()+64)&amp;CALC_selection!$H94,TRUE),"")</f>
        <v/>
      </c>
      <c r="R94" s="5" t="str">
        <f>IFERROR(INDIRECT("'FROM_NGS3_PCR-1'!"&amp;CHAR(COLUMN()+64)&amp;CALC_selection!$H94,TRUE),"")</f>
        <v/>
      </c>
      <c r="S94" s="5" t="str">
        <f>IFERROR(INDIRECT("'FROM_NGS3_PCR-1'!"&amp;CHAR(COLUMN()+64)&amp;CALC_selection!$H94,TRUE),"")</f>
        <v/>
      </c>
      <c r="T94" s="5" t="str">
        <f>IFERROR(INDIRECT("'FROM_NGS3_PCR-1'!"&amp;CHAR(COLUMN()+64)&amp;CALC_selection!$H94,TRUE),"")</f>
        <v/>
      </c>
      <c r="U94" s="5" t="str">
        <f>IFERROR(INDIRECT("'FROM_NGS3_PCR-1'!"&amp;CHAR(COLUMN()+64)&amp;CALC_selection!$H94,TRUE),"")</f>
        <v/>
      </c>
      <c r="V94" s="5" t="str">
        <f>IFERROR(INDIRECT("'FROM_NGS3_PCR-1'!"&amp;CHAR(COLUMN()+64)&amp;CALC_selection!$H94,TRUE),"")</f>
        <v/>
      </c>
      <c r="W94" s="5" t="str">
        <f>IFERROR(INDIRECT("'FROM_NGS3_PCR-1'!"&amp;CHAR(COLUMN()+64)&amp;CALC_selection!$H94,TRUE),"")</f>
        <v/>
      </c>
      <c r="X94" s="5" t="str">
        <f>IFERROR(INDIRECT("'FROM_NGS3_PCR-1'!"&amp;CHAR(COLUMN()+64)&amp;CALC_selection!$H94,TRUE),"")</f>
        <v/>
      </c>
      <c r="Y94" s="5" t="str">
        <f>IFERROR(INDIRECT("'FROM_NGS3_PCR-1'!"&amp;CHAR(COLUMN()+64)&amp;CALC_selection!$H94,TRUE),"")</f>
        <v/>
      </c>
      <c r="Z94" s="57"/>
      <c r="AA94" s="5" t="str">
        <f>IF(A94="","",IF(ROW()+SELECT!$P$3&gt;97,"OVERFLOW",CHAR(65+MOD(ROW()-2+SELECT!$P$3,8))&amp;RIGHT("0"&amp;CEILING((ROW()-1+SELECT!$P$3)/8,1),2)))</f>
        <v/>
      </c>
    </row>
    <row r="95" ht="14.25" customHeight="1">
      <c r="A95" s="5" t="str">
        <f>IFERROR(INDIRECT("'FROM_NGS3_PCR-1'!"&amp;CHAR(COLUMN()+64)&amp;CALC_selection!$H95,TRUE),"")</f>
        <v/>
      </c>
      <c r="B95" s="5" t="str">
        <f>IFERROR(INDIRECT("'FROM_NGS3_PCR-1'!"&amp;CHAR(COLUMN()+64)&amp;CALC_selection!$H95,TRUE),"")</f>
        <v/>
      </c>
      <c r="C95" s="5" t="str">
        <f>IFERROR(INDIRECT("'FROM_NGS3_PCR-1'!"&amp;CHAR(COLUMN()+64)&amp;CALC_selection!$H95,TRUE),"")</f>
        <v/>
      </c>
      <c r="D95" s="5" t="str">
        <f>IFERROR(INDIRECT("'FROM_NGS3_PCR-1'!"&amp;CHAR(COLUMN()+64)&amp;CALC_selection!$H95,TRUE),"")</f>
        <v/>
      </c>
      <c r="E95" s="5" t="str">
        <f>IFERROR(INDIRECT("'FROM_NGS3_PCR-1'!"&amp;CHAR(COLUMN()+64)&amp;CALC_selection!$H95,TRUE),"")</f>
        <v/>
      </c>
      <c r="F95" s="5" t="str">
        <f>IFERROR(INDIRECT("'FROM_NGS3_PCR-1'!"&amp;CHAR(COLUMN()+64)&amp;CALC_selection!$H95,TRUE),"")</f>
        <v/>
      </c>
      <c r="G95" s="5" t="str">
        <f>IFERROR(INDIRECT("'FROM_NGS3_PCR-1'!"&amp;CHAR(COLUMN()+64)&amp;CALC_selection!$H95,TRUE),"")</f>
        <v/>
      </c>
      <c r="H95" s="5" t="str">
        <f>IFERROR(INDIRECT("'FROM_NGS3_PCR-1'!"&amp;CHAR(COLUMN()+64)&amp;CALC_selection!$H95,TRUE),"")</f>
        <v/>
      </c>
      <c r="I95" s="5" t="str">
        <f>IFERROR(INDIRECT("'FROM_NGS3_PCR-1'!"&amp;CHAR(COLUMN()+64)&amp;CALC_selection!$H95,TRUE),"")</f>
        <v/>
      </c>
      <c r="J95" s="5" t="str">
        <f>IFERROR(INDIRECT("'FROM_NGS3_PCR-1'!"&amp;CHAR(COLUMN()+64)&amp;CALC_selection!$H95,TRUE),"")</f>
        <v/>
      </c>
      <c r="K95" s="5" t="str">
        <f>IFERROR(INDIRECT("'FROM_NGS3_PCR-1'!"&amp;CHAR(COLUMN()+64)&amp;CALC_selection!$H95,TRUE),"")</f>
        <v/>
      </c>
      <c r="L95" s="5" t="str">
        <f>IFERROR(INDIRECT("'FROM_NGS3_PCR-1'!"&amp;CHAR(COLUMN()+64)&amp;CALC_selection!$H95,TRUE),"")</f>
        <v/>
      </c>
      <c r="M95" s="5" t="str">
        <f>IFERROR(INDIRECT("'FROM_NGS3_PCR-1'!"&amp;CHAR(COLUMN()+64)&amp;CALC_selection!$H95,TRUE),"")</f>
        <v/>
      </c>
      <c r="N95" s="5" t="str">
        <f>IFERROR(INDIRECT("'FROM_NGS3_PCR-1'!"&amp;CHAR(COLUMN()+64)&amp;CALC_selection!$H95,TRUE),"")</f>
        <v/>
      </c>
      <c r="O95" s="5" t="str">
        <f>IFERROR(INDIRECT("'FROM_NGS3_PCR-1'!"&amp;CHAR(COLUMN()+64)&amp;CALC_selection!$H95,TRUE),"")</f>
        <v/>
      </c>
      <c r="P95" s="5" t="str">
        <f>IFERROR(INDIRECT("'FROM_NGS3_PCR-1'!"&amp;CHAR(COLUMN()+64)&amp;CALC_selection!$H95,TRUE),"")</f>
        <v/>
      </c>
      <c r="Q95" s="5" t="str">
        <f>IFERROR(INDIRECT("'FROM_NGS3_PCR-1'!"&amp;CHAR(COLUMN()+64)&amp;CALC_selection!$H95,TRUE),"")</f>
        <v/>
      </c>
      <c r="R95" s="5" t="str">
        <f>IFERROR(INDIRECT("'FROM_NGS3_PCR-1'!"&amp;CHAR(COLUMN()+64)&amp;CALC_selection!$H95,TRUE),"")</f>
        <v/>
      </c>
      <c r="S95" s="5" t="str">
        <f>IFERROR(INDIRECT("'FROM_NGS3_PCR-1'!"&amp;CHAR(COLUMN()+64)&amp;CALC_selection!$H95,TRUE),"")</f>
        <v/>
      </c>
      <c r="T95" s="5" t="str">
        <f>IFERROR(INDIRECT("'FROM_NGS3_PCR-1'!"&amp;CHAR(COLUMN()+64)&amp;CALC_selection!$H95,TRUE),"")</f>
        <v/>
      </c>
      <c r="U95" s="5" t="str">
        <f>IFERROR(INDIRECT("'FROM_NGS3_PCR-1'!"&amp;CHAR(COLUMN()+64)&amp;CALC_selection!$H95,TRUE),"")</f>
        <v/>
      </c>
      <c r="V95" s="5" t="str">
        <f>IFERROR(INDIRECT("'FROM_NGS3_PCR-1'!"&amp;CHAR(COLUMN()+64)&amp;CALC_selection!$H95,TRUE),"")</f>
        <v/>
      </c>
      <c r="W95" s="5" t="str">
        <f>IFERROR(INDIRECT("'FROM_NGS3_PCR-1'!"&amp;CHAR(COLUMN()+64)&amp;CALC_selection!$H95,TRUE),"")</f>
        <v/>
      </c>
      <c r="X95" s="5" t="str">
        <f>IFERROR(INDIRECT("'FROM_NGS3_PCR-1'!"&amp;CHAR(COLUMN()+64)&amp;CALC_selection!$H95,TRUE),"")</f>
        <v/>
      </c>
      <c r="Y95" s="5" t="str">
        <f>IFERROR(INDIRECT("'FROM_NGS3_PCR-1'!"&amp;CHAR(COLUMN()+64)&amp;CALC_selection!$H95,TRUE),"")</f>
        <v/>
      </c>
      <c r="Z95" s="57"/>
      <c r="AA95" s="5" t="str">
        <f>IF(A95="","",IF(ROW()+SELECT!$P$3&gt;97,"OVERFLOW",CHAR(65+MOD(ROW()-2+SELECT!$P$3,8))&amp;RIGHT("0"&amp;CEILING((ROW()-1+SELECT!$P$3)/8,1),2)))</f>
        <v/>
      </c>
    </row>
    <row r="96" ht="14.25" customHeight="1">
      <c r="A96" s="5" t="str">
        <f>IFERROR(INDIRECT("'FROM_NGS3_PCR-1'!"&amp;CHAR(COLUMN()+64)&amp;CALC_selection!$H96,TRUE),"")</f>
        <v/>
      </c>
      <c r="B96" s="5" t="str">
        <f>IFERROR(INDIRECT("'FROM_NGS3_PCR-1'!"&amp;CHAR(COLUMN()+64)&amp;CALC_selection!$H96,TRUE),"")</f>
        <v/>
      </c>
      <c r="C96" s="5" t="str">
        <f>IFERROR(INDIRECT("'FROM_NGS3_PCR-1'!"&amp;CHAR(COLUMN()+64)&amp;CALC_selection!$H96,TRUE),"")</f>
        <v/>
      </c>
      <c r="D96" s="5" t="str">
        <f>IFERROR(INDIRECT("'FROM_NGS3_PCR-1'!"&amp;CHAR(COLUMN()+64)&amp;CALC_selection!$H96,TRUE),"")</f>
        <v/>
      </c>
      <c r="E96" s="5" t="str">
        <f>IFERROR(INDIRECT("'FROM_NGS3_PCR-1'!"&amp;CHAR(COLUMN()+64)&amp;CALC_selection!$H96,TRUE),"")</f>
        <v/>
      </c>
      <c r="F96" s="5" t="str">
        <f>IFERROR(INDIRECT("'FROM_NGS3_PCR-1'!"&amp;CHAR(COLUMN()+64)&amp;CALC_selection!$H96,TRUE),"")</f>
        <v/>
      </c>
      <c r="G96" s="5" t="str">
        <f>IFERROR(INDIRECT("'FROM_NGS3_PCR-1'!"&amp;CHAR(COLUMN()+64)&amp;CALC_selection!$H96,TRUE),"")</f>
        <v/>
      </c>
      <c r="H96" s="5" t="str">
        <f>IFERROR(INDIRECT("'FROM_NGS3_PCR-1'!"&amp;CHAR(COLUMN()+64)&amp;CALC_selection!$H96,TRUE),"")</f>
        <v/>
      </c>
      <c r="I96" s="5" t="str">
        <f>IFERROR(INDIRECT("'FROM_NGS3_PCR-1'!"&amp;CHAR(COLUMN()+64)&amp;CALC_selection!$H96,TRUE),"")</f>
        <v/>
      </c>
      <c r="J96" s="5" t="str">
        <f>IFERROR(INDIRECT("'FROM_NGS3_PCR-1'!"&amp;CHAR(COLUMN()+64)&amp;CALC_selection!$H96,TRUE),"")</f>
        <v/>
      </c>
      <c r="K96" s="5" t="str">
        <f>IFERROR(INDIRECT("'FROM_NGS3_PCR-1'!"&amp;CHAR(COLUMN()+64)&amp;CALC_selection!$H96,TRUE),"")</f>
        <v/>
      </c>
      <c r="L96" s="5" t="str">
        <f>IFERROR(INDIRECT("'FROM_NGS3_PCR-1'!"&amp;CHAR(COLUMN()+64)&amp;CALC_selection!$H96,TRUE),"")</f>
        <v/>
      </c>
      <c r="M96" s="5" t="str">
        <f>IFERROR(INDIRECT("'FROM_NGS3_PCR-1'!"&amp;CHAR(COLUMN()+64)&amp;CALC_selection!$H96,TRUE),"")</f>
        <v/>
      </c>
      <c r="N96" s="5" t="str">
        <f>IFERROR(INDIRECT("'FROM_NGS3_PCR-1'!"&amp;CHAR(COLUMN()+64)&amp;CALC_selection!$H96,TRUE),"")</f>
        <v/>
      </c>
      <c r="O96" s="5" t="str">
        <f>IFERROR(INDIRECT("'FROM_NGS3_PCR-1'!"&amp;CHAR(COLUMN()+64)&amp;CALC_selection!$H96,TRUE),"")</f>
        <v/>
      </c>
      <c r="P96" s="5" t="str">
        <f>IFERROR(INDIRECT("'FROM_NGS3_PCR-1'!"&amp;CHAR(COLUMN()+64)&amp;CALC_selection!$H96,TRUE),"")</f>
        <v/>
      </c>
      <c r="Q96" s="5" t="str">
        <f>IFERROR(INDIRECT("'FROM_NGS3_PCR-1'!"&amp;CHAR(COLUMN()+64)&amp;CALC_selection!$H96,TRUE),"")</f>
        <v/>
      </c>
      <c r="R96" s="5" t="str">
        <f>IFERROR(INDIRECT("'FROM_NGS3_PCR-1'!"&amp;CHAR(COLUMN()+64)&amp;CALC_selection!$H96,TRUE),"")</f>
        <v/>
      </c>
      <c r="S96" s="5" t="str">
        <f>IFERROR(INDIRECT("'FROM_NGS3_PCR-1'!"&amp;CHAR(COLUMN()+64)&amp;CALC_selection!$H96,TRUE),"")</f>
        <v/>
      </c>
      <c r="T96" s="5" t="str">
        <f>IFERROR(INDIRECT("'FROM_NGS3_PCR-1'!"&amp;CHAR(COLUMN()+64)&amp;CALC_selection!$H96,TRUE),"")</f>
        <v/>
      </c>
      <c r="U96" s="5" t="str">
        <f>IFERROR(INDIRECT("'FROM_NGS3_PCR-1'!"&amp;CHAR(COLUMN()+64)&amp;CALC_selection!$H96,TRUE),"")</f>
        <v/>
      </c>
      <c r="V96" s="5" t="str">
        <f>IFERROR(INDIRECT("'FROM_NGS3_PCR-1'!"&amp;CHAR(COLUMN()+64)&amp;CALC_selection!$H96,TRUE),"")</f>
        <v/>
      </c>
      <c r="W96" s="5" t="str">
        <f>IFERROR(INDIRECT("'FROM_NGS3_PCR-1'!"&amp;CHAR(COLUMN()+64)&amp;CALC_selection!$H96,TRUE),"")</f>
        <v/>
      </c>
      <c r="X96" s="5" t="str">
        <f>IFERROR(INDIRECT("'FROM_NGS3_PCR-1'!"&amp;CHAR(COLUMN()+64)&amp;CALC_selection!$H96,TRUE),"")</f>
        <v/>
      </c>
      <c r="Y96" s="5" t="str">
        <f>IFERROR(INDIRECT("'FROM_NGS3_PCR-1'!"&amp;CHAR(COLUMN()+64)&amp;CALC_selection!$H96,TRUE),"")</f>
        <v/>
      </c>
      <c r="Z96" s="57"/>
      <c r="AA96" s="5" t="str">
        <f>IF(A96="","",IF(ROW()+SELECT!$P$3&gt;97,"OVERFLOW",CHAR(65+MOD(ROW()-2+SELECT!$P$3,8))&amp;RIGHT("0"&amp;CEILING((ROW()-1+SELECT!$P$3)/8,1),2)))</f>
        <v/>
      </c>
    </row>
    <row r="97" ht="14.25" customHeight="1">
      <c r="A97" s="5" t="str">
        <f>IFERROR(INDIRECT("'FROM_NGS3_PCR-1'!"&amp;CHAR(COLUMN()+64)&amp;CALC_selection!$H97,TRUE),"")</f>
        <v/>
      </c>
      <c r="B97" s="5" t="str">
        <f>IFERROR(INDIRECT("'FROM_NGS3_PCR-1'!"&amp;CHAR(COLUMN()+64)&amp;CALC_selection!$H97,TRUE),"")</f>
        <v/>
      </c>
      <c r="C97" s="5" t="str">
        <f>IFERROR(INDIRECT("'FROM_NGS3_PCR-1'!"&amp;CHAR(COLUMN()+64)&amp;CALC_selection!$H97,TRUE),"")</f>
        <v/>
      </c>
      <c r="D97" s="5" t="str">
        <f>IFERROR(INDIRECT("'FROM_NGS3_PCR-1'!"&amp;CHAR(COLUMN()+64)&amp;CALC_selection!$H97,TRUE),"")</f>
        <v/>
      </c>
      <c r="E97" s="5" t="str">
        <f>IFERROR(INDIRECT("'FROM_NGS3_PCR-1'!"&amp;CHAR(COLUMN()+64)&amp;CALC_selection!$H97,TRUE),"")</f>
        <v/>
      </c>
      <c r="F97" s="5" t="str">
        <f>IFERROR(INDIRECT("'FROM_NGS3_PCR-1'!"&amp;CHAR(COLUMN()+64)&amp;CALC_selection!$H97,TRUE),"")</f>
        <v/>
      </c>
      <c r="G97" s="5" t="str">
        <f>IFERROR(INDIRECT("'FROM_NGS3_PCR-1'!"&amp;CHAR(COLUMN()+64)&amp;CALC_selection!$H97,TRUE),"")</f>
        <v/>
      </c>
      <c r="H97" s="5" t="str">
        <f>IFERROR(INDIRECT("'FROM_NGS3_PCR-1'!"&amp;CHAR(COLUMN()+64)&amp;CALC_selection!$H97,TRUE),"")</f>
        <v/>
      </c>
      <c r="I97" s="5" t="str">
        <f>IFERROR(INDIRECT("'FROM_NGS3_PCR-1'!"&amp;CHAR(COLUMN()+64)&amp;CALC_selection!$H97,TRUE),"")</f>
        <v/>
      </c>
      <c r="J97" s="5" t="str">
        <f>IFERROR(INDIRECT("'FROM_NGS3_PCR-1'!"&amp;CHAR(COLUMN()+64)&amp;CALC_selection!$H97,TRUE),"")</f>
        <v/>
      </c>
      <c r="K97" s="5" t="str">
        <f>IFERROR(INDIRECT("'FROM_NGS3_PCR-1'!"&amp;CHAR(COLUMN()+64)&amp;CALC_selection!$H97,TRUE),"")</f>
        <v/>
      </c>
      <c r="L97" s="5" t="str">
        <f>IFERROR(INDIRECT("'FROM_NGS3_PCR-1'!"&amp;CHAR(COLUMN()+64)&amp;CALC_selection!$H97,TRUE),"")</f>
        <v/>
      </c>
      <c r="M97" s="5" t="str">
        <f>IFERROR(INDIRECT("'FROM_NGS3_PCR-1'!"&amp;CHAR(COLUMN()+64)&amp;CALC_selection!$H97,TRUE),"")</f>
        <v/>
      </c>
      <c r="N97" s="5" t="str">
        <f>IFERROR(INDIRECT("'FROM_NGS3_PCR-1'!"&amp;CHAR(COLUMN()+64)&amp;CALC_selection!$H97,TRUE),"")</f>
        <v/>
      </c>
      <c r="O97" s="5" t="str">
        <f>IFERROR(INDIRECT("'FROM_NGS3_PCR-1'!"&amp;CHAR(COLUMN()+64)&amp;CALC_selection!$H97,TRUE),"")</f>
        <v/>
      </c>
      <c r="P97" s="5" t="str">
        <f>IFERROR(INDIRECT("'FROM_NGS3_PCR-1'!"&amp;CHAR(COLUMN()+64)&amp;CALC_selection!$H97,TRUE),"")</f>
        <v/>
      </c>
      <c r="Q97" s="5" t="str">
        <f>IFERROR(INDIRECT("'FROM_NGS3_PCR-1'!"&amp;CHAR(COLUMN()+64)&amp;CALC_selection!$H97,TRUE),"")</f>
        <v/>
      </c>
      <c r="R97" s="5" t="str">
        <f>IFERROR(INDIRECT("'FROM_NGS3_PCR-1'!"&amp;CHAR(COLUMN()+64)&amp;CALC_selection!$H97,TRUE),"")</f>
        <v/>
      </c>
      <c r="S97" s="5" t="str">
        <f>IFERROR(INDIRECT("'FROM_NGS3_PCR-1'!"&amp;CHAR(COLUMN()+64)&amp;CALC_selection!$H97,TRUE),"")</f>
        <v/>
      </c>
      <c r="T97" s="5" t="str">
        <f>IFERROR(INDIRECT("'FROM_NGS3_PCR-1'!"&amp;CHAR(COLUMN()+64)&amp;CALC_selection!$H97,TRUE),"")</f>
        <v/>
      </c>
      <c r="U97" s="5" t="str">
        <f>IFERROR(INDIRECT("'FROM_NGS3_PCR-1'!"&amp;CHAR(COLUMN()+64)&amp;CALC_selection!$H97,TRUE),"")</f>
        <v/>
      </c>
      <c r="V97" s="5" t="str">
        <f>IFERROR(INDIRECT("'FROM_NGS3_PCR-1'!"&amp;CHAR(COLUMN()+64)&amp;CALC_selection!$H97,TRUE),"")</f>
        <v/>
      </c>
      <c r="W97" s="5" t="str">
        <f>IFERROR(INDIRECT("'FROM_NGS3_PCR-1'!"&amp;CHAR(COLUMN()+64)&amp;CALC_selection!$H97,TRUE),"")</f>
        <v/>
      </c>
      <c r="X97" s="5" t="str">
        <f>IFERROR(INDIRECT("'FROM_NGS3_PCR-1'!"&amp;CHAR(COLUMN()+64)&amp;CALC_selection!$H97,TRUE),"")</f>
        <v/>
      </c>
      <c r="Y97" s="5" t="str">
        <f>IFERROR(INDIRECT("'FROM_NGS3_PCR-1'!"&amp;CHAR(COLUMN()+64)&amp;CALC_selection!$H97,TRUE),"")</f>
        <v/>
      </c>
      <c r="Z97" s="57"/>
      <c r="AA97" s="5" t="str">
        <f>IF(A97="","",IF(ROW()+SELECT!$P$3&gt;97,"OVERFLOW",CHAR(65+MOD(ROW()-2+SELECT!$P$3,8))&amp;RIGHT("0"&amp;CEILING((ROW()-1+SELECT!$P$3)/8,1),2)))</f>
        <v/>
      </c>
    </row>
    <row r="98" ht="14.2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row>
    <row r="99" ht="14.25" customHeight="1">
      <c r="Z99" s="57"/>
    </row>
    <row r="100" ht="14.25" customHeight="1">
      <c r="Z100" s="57"/>
    </row>
    <row r="101" ht="14.25" customHeight="1">
      <c r="Z101" s="57"/>
    </row>
    <row r="102" ht="14.25" customHeight="1">
      <c r="Z102" s="57"/>
    </row>
    <row r="103" ht="14.25" customHeight="1">
      <c r="Z103" s="57"/>
    </row>
    <row r="104" ht="14.25" customHeight="1">
      <c r="Z104" s="57"/>
    </row>
    <row r="105" ht="14.25" customHeight="1">
      <c r="Z105" s="57"/>
    </row>
    <row r="106" ht="14.25" customHeight="1">
      <c r="Z106" s="57"/>
    </row>
    <row r="107" ht="14.25" customHeight="1">
      <c r="Z107" s="57"/>
    </row>
    <row r="108" ht="14.25" customHeight="1">
      <c r="Z108" s="57"/>
    </row>
    <row r="109" ht="14.25" customHeight="1">
      <c r="Z109" s="57"/>
    </row>
    <row r="110" ht="14.25" customHeight="1">
      <c r="Z110" s="57"/>
    </row>
    <row r="111" ht="14.25" customHeight="1">
      <c r="Z111" s="57"/>
    </row>
    <row r="112" ht="14.25" customHeight="1">
      <c r="Z112" s="57"/>
    </row>
    <row r="113" ht="14.25" customHeight="1">
      <c r="Z113" s="57"/>
    </row>
    <row r="114" ht="14.25" customHeight="1">
      <c r="Z114" s="57"/>
    </row>
    <row r="115" ht="14.25" customHeight="1">
      <c r="Z115" s="57"/>
    </row>
    <row r="116" ht="14.25" customHeight="1">
      <c r="Z116" s="57"/>
    </row>
    <row r="117" ht="14.25" customHeight="1">
      <c r="Z117" s="57"/>
    </row>
    <row r="118" ht="14.25" customHeight="1">
      <c r="Z118" s="57"/>
    </row>
    <row r="119" ht="14.25" customHeight="1">
      <c r="Z119" s="57"/>
    </row>
    <row r="120" ht="14.25" customHeight="1">
      <c r="Z120" s="57"/>
    </row>
    <row r="121" ht="14.25" customHeight="1">
      <c r="Z121" s="57"/>
    </row>
    <row r="122" ht="14.25" customHeight="1">
      <c r="Z122" s="57"/>
    </row>
    <row r="123" ht="14.25" customHeight="1">
      <c r="Z123" s="57"/>
    </row>
    <row r="124" ht="14.25" customHeight="1">
      <c r="Z124" s="57"/>
    </row>
    <row r="125" ht="14.25" customHeight="1">
      <c r="Z125" s="57"/>
    </row>
    <row r="126" ht="14.25" customHeight="1">
      <c r="Z126" s="57"/>
    </row>
    <row r="127" ht="14.25" customHeight="1">
      <c r="Z127" s="57"/>
    </row>
    <row r="128" ht="14.25" customHeight="1">
      <c r="Z128" s="57"/>
    </row>
    <row r="129" ht="14.25" customHeight="1">
      <c r="Z129" s="57"/>
    </row>
    <row r="130" ht="14.25" customHeight="1">
      <c r="Z130" s="57"/>
    </row>
    <row r="131" ht="14.25" customHeight="1">
      <c r="Z131" s="57"/>
    </row>
    <row r="132" ht="14.25" customHeight="1">
      <c r="Z132" s="57"/>
    </row>
    <row r="133" ht="14.25" customHeight="1">
      <c r="Z133" s="57"/>
    </row>
    <row r="134" ht="14.25" customHeight="1">
      <c r="Z134" s="57"/>
    </row>
    <row r="135" ht="14.25" customHeight="1">
      <c r="Z135" s="57"/>
    </row>
    <row r="136" ht="14.25" customHeight="1">
      <c r="Z136" s="57"/>
    </row>
    <row r="137" ht="14.25" customHeight="1">
      <c r="Z137" s="57"/>
    </row>
    <row r="138" ht="14.25" customHeight="1">
      <c r="Z138" s="57"/>
    </row>
    <row r="139" ht="14.25" customHeight="1">
      <c r="Z139" s="57"/>
    </row>
    <row r="140" ht="14.25" customHeight="1">
      <c r="Z140" s="57"/>
    </row>
    <row r="141" ht="14.25" customHeight="1">
      <c r="Z141" s="57"/>
    </row>
    <row r="142" ht="14.25" customHeight="1">
      <c r="Z142" s="57"/>
    </row>
    <row r="143" ht="14.25" customHeight="1">
      <c r="Z143" s="57"/>
    </row>
    <row r="144" ht="14.25" customHeight="1">
      <c r="Z144" s="57"/>
    </row>
    <row r="145" ht="14.25" customHeight="1">
      <c r="Z145" s="57"/>
    </row>
    <row r="146" ht="14.25" customHeight="1">
      <c r="Z146" s="57"/>
    </row>
    <row r="147" ht="14.25" customHeight="1">
      <c r="Z147" s="57"/>
    </row>
    <row r="148" ht="14.25" customHeight="1">
      <c r="Z148" s="57"/>
    </row>
    <row r="149" ht="14.25" customHeight="1">
      <c r="Z149" s="57"/>
    </row>
    <row r="150" ht="14.25" customHeight="1">
      <c r="Z150" s="57"/>
    </row>
    <row r="151" ht="14.25" customHeight="1">
      <c r="Z151" s="57"/>
    </row>
    <row r="152" ht="14.25" customHeight="1">
      <c r="Z152" s="57"/>
    </row>
    <row r="153" ht="14.25" customHeight="1">
      <c r="Z153" s="57"/>
    </row>
    <row r="154" ht="14.25" customHeight="1">
      <c r="Z154" s="57"/>
    </row>
    <row r="155" ht="14.25" customHeight="1">
      <c r="Z155" s="57"/>
    </row>
    <row r="156" ht="14.25" customHeight="1">
      <c r="Z156" s="57"/>
    </row>
    <row r="157" ht="14.25" customHeight="1">
      <c r="Z157" s="57"/>
    </row>
    <row r="158" ht="14.25" customHeight="1">
      <c r="Z158" s="57"/>
    </row>
    <row r="159" ht="14.25" customHeight="1">
      <c r="Z159" s="57"/>
    </row>
    <row r="160" ht="14.25" customHeight="1">
      <c r="Z160" s="57"/>
    </row>
    <row r="161" ht="14.25" customHeight="1">
      <c r="Z161" s="57"/>
    </row>
    <row r="162" ht="14.25" customHeight="1">
      <c r="Z162" s="57"/>
    </row>
    <row r="163" ht="14.25" customHeight="1">
      <c r="Z163" s="57"/>
    </row>
    <row r="164" ht="14.25" customHeight="1">
      <c r="Z164" s="57"/>
    </row>
    <row r="165" ht="14.25" customHeight="1">
      <c r="Z165" s="57"/>
    </row>
    <row r="166" ht="14.25" customHeight="1">
      <c r="Z166" s="57"/>
    </row>
    <row r="167" ht="14.25" customHeight="1">
      <c r="Z167" s="57"/>
    </row>
    <row r="168" ht="14.25" customHeight="1">
      <c r="Z168" s="57"/>
    </row>
    <row r="169" ht="14.25" customHeight="1">
      <c r="Z169" s="57"/>
    </row>
    <row r="170" ht="14.25" customHeight="1">
      <c r="Z170" s="57"/>
    </row>
    <row r="171" ht="14.25" customHeight="1">
      <c r="Z171" s="57"/>
    </row>
    <row r="172" ht="14.25" customHeight="1">
      <c r="Z172" s="57"/>
    </row>
    <row r="173" ht="14.25" customHeight="1">
      <c r="Z173" s="57"/>
    </row>
    <row r="174" ht="14.25" customHeight="1">
      <c r="Z174" s="57"/>
    </row>
    <row r="175" ht="14.25" customHeight="1">
      <c r="Z175" s="57"/>
    </row>
    <row r="176" ht="14.25" customHeight="1">
      <c r="Z176" s="57"/>
    </row>
    <row r="177" ht="14.25" customHeight="1">
      <c r="Z177" s="57"/>
    </row>
    <row r="178" ht="14.25" customHeight="1">
      <c r="Z178" s="57"/>
    </row>
    <row r="179" ht="14.25" customHeight="1">
      <c r="Z179" s="57"/>
    </row>
    <row r="180" ht="14.25" customHeight="1">
      <c r="Z180" s="57"/>
    </row>
    <row r="181" ht="14.25" customHeight="1">
      <c r="Z181" s="57"/>
    </row>
    <row r="182" ht="14.25" customHeight="1">
      <c r="Z182" s="57"/>
    </row>
    <row r="183" ht="14.25" customHeight="1">
      <c r="Z183" s="57"/>
    </row>
    <row r="184" ht="14.25" customHeight="1">
      <c r="Z184" s="57"/>
    </row>
    <row r="185" ht="14.25" customHeight="1">
      <c r="Z185" s="57"/>
    </row>
    <row r="186" ht="14.25" customHeight="1">
      <c r="Z186" s="57"/>
    </row>
    <row r="187" ht="14.25" customHeight="1">
      <c r="Z187" s="57"/>
    </row>
    <row r="188" ht="14.25" customHeight="1">
      <c r="Z188" s="57"/>
    </row>
    <row r="189" ht="14.25" customHeight="1">
      <c r="Z189" s="57"/>
    </row>
    <row r="190" ht="14.25" customHeight="1">
      <c r="Z190" s="57"/>
    </row>
    <row r="191" ht="14.25" customHeight="1">
      <c r="Z191" s="57"/>
    </row>
    <row r="192" ht="14.25" customHeight="1">
      <c r="Z192" s="57"/>
    </row>
    <row r="193" ht="14.25" customHeight="1">
      <c r="Z193" s="57"/>
    </row>
    <row r="194" ht="14.25" customHeight="1">
      <c r="Z194" s="57"/>
    </row>
    <row r="195" ht="14.25" customHeight="1">
      <c r="Z195" s="57"/>
    </row>
    <row r="196" ht="14.25" customHeight="1">
      <c r="Z196" s="57"/>
    </row>
    <row r="197" ht="14.25" customHeight="1">
      <c r="Z197" s="57"/>
    </row>
    <row r="198" ht="14.25" customHeight="1">
      <c r="Z198" s="57"/>
    </row>
    <row r="199" ht="14.25" customHeight="1">
      <c r="Z199" s="57"/>
    </row>
    <row r="200" ht="14.25" customHeight="1">
      <c r="Z200" s="57"/>
    </row>
    <row r="201" ht="14.25" customHeight="1">
      <c r="Z201" s="57"/>
    </row>
    <row r="202" ht="14.25" customHeight="1">
      <c r="Z202" s="57"/>
    </row>
    <row r="203" ht="14.25" customHeight="1">
      <c r="Z203" s="57"/>
    </row>
    <row r="204" ht="14.25" customHeight="1">
      <c r="Z204" s="57"/>
    </row>
    <row r="205" ht="14.25" customHeight="1">
      <c r="Z205" s="57"/>
    </row>
    <row r="206" ht="14.25" customHeight="1">
      <c r="Z206" s="57"/>
    </row>
    <row r="207" ht="14.25" customHeight="1">
      <c r="Z207" s="57"/>
    </row>
    <row r="208" ht="14.25" customHeight="1">
      <c r="Z208" s="57"/>
    </row>
    <row r="209" ht="14.25" customHeight="1">
      <c r="Z209" s="57"/>
    </row>
    <row r="210" ht="14.25" customHeight="1">
      <c r="Z210" s="57"/>
    </row>
    <row r="211" ht="14.25" customHeight="1">
      <c r="Z211" s="57"/>
    </row>
    <row r="212" ht="14.25" customHeight="1">
      <c r="Z212" s="57"/>
    </row>
    <row r="213" ht="14.25" customHeight="1">
      <c r="Z213" s="57"/>
    </row>
    <row r="214" ht="14.25" customHeight="1">
      <c r="Z214" s="57"/>
    </row>
    <row r="215" ht="14.25" customHeight="1">
      <c r="Z215" s="57"/>
    </row>
    <row r="216" ht="14.25" customHeight="1">
      <c r="Z216" s="57"/>
    </row>
    <row r="217" ht="14.25" customHeight="1">
      <c r="Z217" s="57"/>
    </row>
    <row r="218" ht="14.25" customHeight="1">
      <c r="Z218" s="57"/>
    </row>
    <row r="219" ht="14.25" customHeight="1">
      <c r="Z219" s="57"/>
    </row>
    <row r="220" ht="14.25" customHeight="1">
      <c r="Z220" s="57"/>
    </row>
    <row r="221" ht="14.25" customHeight="1">
      <c r="Z221" s="57"/>
    </row>
    <row r="222" ht="14.25" customHeight="1">
      <c r="Z222" s="57"/>
    </row>
    <row r="223" ht="14.25" customHeight="1">
      <c r="Z223" s="57"/>
    </row>
    <row r="224" ht="14.25" customHeight="1">
      <c r="Z224" s="57"/>
    </row>
    <row r="225" ht="14.25" customHeight="1">
      <c r="Z225" s="57"/>
    </row>
    <row r="226" ht="14.25" customHeight="1">
      <c r="Z226" s="57"/>
    </row>
    <row r="227" ht="14.25" customHeight="1">
      <c r="Z227" s="57"/>
    </row>
    <row r="228" ht="14.25" customHeight="1">
      <c r="Z228" s="57"/>
    </row>
    <row r="229" ht="14.25" customHeight="1">
      <c r="Z229" s="57"/>
    </row>
    <row r="230" ht="14.25" customHeight="1">
      <c r="Z230" s="57"/>
    </row>
    <row r="231" ht="14.25" customHeight="1">
      <c r="Z231" s="57"/>
    </row>
    <row r="232" ht="14.25" customHeight="1">
      <c r="Z232" s="57"/>
    </row>
    <row r="233" ht="14.25" customHeight="1">
      <c r="Z233" s="57"/>
    </row>
    <row r="234" ht="14.25" customHeight="1">
      <c r="Z234" s="57"/>
    </row>
    <row r="235" ht="14.25" customHeight="1">
      <c r="Z235" s="57"/>
    </row>
    <row r="236" ht="14.25" customHeight="1">
      <c r="Z236" s="57"/>
    </row>
    <row r="237" ht="14.25" customHeight="1">
      <c r="Z237" s="57"/>
    </row>
    <row r="238" ht="14.25" customHeight="1">
      <c r="Z238" s="57"/>
    </row>
    <row r="239" ht="14.25" customHeight="1">
      <c r="Z239" s="57"/>
    </row>
    <row r="240" ht="14.25" customHeight="1">
      <c r="Z240" s="57"/>
    </row>
    <row r="241" ht="14.25" customHeight="1">
      <c r="Z241" s="57"/>
    </row>
    <row r="242" ht="14.25" customHeight="1">
      <c r="Z242" s="57"/>
    </row>
    <row r="243" ht="14.25" customHeight="1">
      <c r="Z243" s="57"/>
    </row>
    <row r="244" ht="14.25" customHeight="1">
      <c r="Z244" s="57"/>
    </row>
    <row r="245" ht="14.25" customHeight="1">
      <c r="Z245" s="57"/>
    </row>
    <row r="246" ht="14.25" customHeight="1">
      <c r="Z246" s="57"/>
    </row>
    <row r="247" ht="14.25" customHeight="1">
      <c r="Z247" s="57"/>
    </row>
    <row r="248" ht="14.25" customHeight="1">
      <c r="Z248" s="57"/>
    </row>
    <row r="249" ht="14.25" customHeight="1">
      <c r="Z249" s="57"/>
    </row>
    <row r="250" ht="14.25" customHeight="1">
      <c r="Z250" s="57"/>
    </row>
    <row r="251" ht="14.25" customHeight="1">
      <c r="Z251" s="57"/>
    </row>
    <row r="252" ht="14.25" customHeight="1">
      <c r="Z252" s="57"/>
    </row>
    <row r="253" ht="14.25" customHeight="1">
      <c r="Z253" s="57"/>
    </row>
    <row r="254" ht="14.25" customHeight="1">
      <c r="Z254" s="57"/>
    </row>
    <row r="255" ht="14.25" customHeight="1">
      <c r="Z255" s="57"/>
    </row>
    <row r="256" ht="14.25" customHeight="1">
      <c r="Z256" s="57"/>
    </row>
    <row r="257" ht="14.25" customHeight="1">
      <c r="Z257" s="57"/>
    </row>
    <row r="258" ht="14.25" customHeight="1">
      <c r="Z258" s="57"/>
    </row>
    <row r="259" ht="14.25" customHeight="1">
      <c r="Z259" s="57"/>
    </row>
    <row r="260" ht="14.25" customHeight="1">
      <c r="Z260" s="57"/>
    </row>
    <row r="261" ht="14.25" customHeight="1">
      <c r="Z261" s="57"/>
    </row>
    <row r="262" ht="14.25" customHeight="1">
      <c r="Z262" s="57"/>
    </row>
    <row r="263" ht="14.25" customHeight="1">
      <c r="Z263" s="57"/>
    </row>
    <row r="264" ht="14.25" customHeight="1">
      <c r="Z264" s="57"/>
    </row>
    <row r="265" ht="14.25" customHeight="1">
      <c r="Z265" s="57"/>
    </row>
    <row r="266" ht="14.25" customHeight="1">
      <c r="Z266" s="57"/>
    </row>
    <row r="267" ht="14.25" customHeight="1">
      <c r="Z267" s="57"/>
    </row>
    <row r="268" ht="14.25" customHeight="1">
      <c r="Z268" s="57"/>
    </row>
    <row r="269" ht="14.25" customHeight="1">
      <c r="Z269" s="57"/>
    </row>
    <row r="270" ht="14.25" customHeight="1">
      <c r="Z270" s="57"/>
    </row>
    <row r="271" ht="14.25" customHeight="1">
      <c r="Z271" s="57"/>
    </row>
    <row r="272" ht="14.25" customHeight="1">
      <c r="Z272" s="57"/>
    </row>
    <row r="273" ht="14.25" customHeight="1">
      <c r="Z273" s="57"/>
    </row>
    <row r="274" ht="14.25" customHeight="1">
      <c r="Z274" s="57"/>
    </row>
    <row r="275" ht="14.25" customHeight="1">
      <c r="Z275" s="57"/>
    </row>
    <row r="276" ht="14.25" customHeight="1">
      <c r="Z276" s="57"/>
    </row>
    <row r="277" ht="14.25" customHeight="1">
      <c r="Z277" s="57"/>
    </row>
    <row r="278" ht="14.25" customHeight="1">
      <c r="Z278" s="57"/>
    </row>
    <row r="279" ht="14.25" customHeight="1">
      <c r="Z279" s="57"/>
    </row>
    <row r="280" ht="14.25" customHeight="1">
      <c r="Z280" s="57"/>
    </row>
    <row r="281" ht="14.25" customHeight="1">
      <c r="Z281" s="57"/>
    </row>
    <row r="282" ht="14.25" customHeight="1">
      <c r="Z282" s="57"/>
    </row>
    <row r="283" ht="14.25" customHeight="1">
      <c r="Z283" s="57"/>
    </row>
    <row r="284" ht="14.25" customHeight="1">
      <c r="Z284" s="57"/>
    </row>
    <row r="285" ht="14.25" customHeight="1">
      <c r="Z285" s="57"/>
    </row>
    <row r="286" ht="14.25" customHeight="1">
      <c r="Z286" s="57"/>
    </row>
    <row r="287" ht="14.25" customHeight="1">
      <c r="Z287" s="57"/>
    </row>
    <row r="288" ht="14.25" customHeight="1">
      <c r="Z288" s="57"/>
    </row>
    <row r="289" ht="14.25" customHeight="1">
      <c r="Z289" s="57"/>
    </row>
    <row r="290" ht="14.25" customHeight="1">
      <c r="Z290" s="57"/>
    </row>
    <row r="291" ht="14.25" customHeight="1">
      <c r="Z291" s="57"/>
    </row>
    <row r="292" ht="14.25" customHeight="1">
      <c r="Z292" s="57"/>
    </row>
    <row r="293" ht="14.25" customHeight="1">
      <c r="Z293" s="57"/>
    </row>
    <row r="294" ht="14.25" customHeight="1">
      <c r="Z294" s="57"/>
    </row>
    <row r="295" ht="14.25" customHeight="1">
      <c r="Z295" s="57"/>
    </row>
    <row r="296" ht="14.25" customHeight="1">
      <c r="Z296" s="57"/>
    </row>
    <row r="297" ht="14.25" customHeight="1">
      <c r="Z297" s="57"/>
    </row>
    <row r="298" ht="14.25" customHeight="1">
      <c r="Z298" s="57"/>
    </row>
    <row r="299" ht="14.25" customHeight="1">
      <c r="Z299" s="57"/>
    </row>
    <row r="300" ht="14.25" customHeight="1">
      <c r="Z300" s="57"/>
    </row>
    <row r="301" ht="14.25" customHeight="1">
      <c r="Z301" s="57"/>
    </row>
    <row r="302" ht="14.25" customHeight="1">
      <c r="Z302" s="57"/>
    </row>
    <row r="303" ht="14.25" customHeight="1">
      <c r="Z303" s="57"/>
    </row>
    <row r="304" ht="14.25" customHeight="1">
      <c r="Z304" s="57"/>
    </row>
    <row r="305" ht="14.25" customHeight="1">
      <c r="Z305" s="57"/>
    </row>
    <row r="306" ht="14.25" customHeight="1">
      <c r="Z306" s="57"/>
    </row>
    <row r="307" ht="14.25" customHeight="1">
      <c r="Z307" s="57"/>
    </row>
    <row r="308" ht="14.25" customHeight="1">
      <c r="Z308" s="57"/>
    </row>
    <row r="309" ht="14.25" customHeight="1">
      <c r="Z309" s="57"/>
    </row>
    <row r="310" ht="14.25" customHeight="1">
      <c r="Z310" s="57"/>
    </row>
    <row r="311" ht="14.25" customHeight="1">
      <c r="Z311" s="57"/>
    </row>
    <row r="312" ht="14.25" customHeight="1">
      <c r="Z312" s="57"/>
    </row>
    <row r="313" ht="14.25" customHeight="1">
      <c r="Z313" s="57"/>
    </row>
    <row r="314" ht="14.25" customHeight="1">
      <c r="Z314" s="57"/>
    </row>
    <row r="315" ht="14.25" customHeight="1">
      <c r="Z315" s="57"/>
    </row>
    <row r="316" ht="14.25" customHeight="1">
      <c r="Z316" s="57"/>
    </row>
    <row r="317" ht="14.25" customHeight="1">
      <c r="Z317" s="57"/>
    </row>
    <row r="318" ht="14.25" customHeight="1">
      <c r="Z318" s="57"/>
    </row>
    <row r="319" ht="14.25" customHeight="1">
      <c r="Z319" s="57"/>
    </row>
    <row r="320" ht="14.25" customHeight="1">
      <c r="Z320" s="57"/>
    </row>
    <row r="321" ht="14.25" customHeight="1">
      <c r="Z321" s="57"/>
    </row>
    <row r="322" ht="14.25" customHeight="1">
      <c r="Z322" s="57"/>
    </row>
    <row r="323" ht="14.25" customHeight="1">
      <c r="Z323" s="57"/>
    </row>
    <row r="324" ht="14.25" customHeight="1">
      <c r="Z324" s="57"/>
    </row>
    <row r="325" ht="14.25" customHeight="1">
      <c r="Z325" s="57"/>
    </row>
    <row r="326" ht="14.25" customHeight="1">
      <c r="Z326" s="57"/>
    </row>
    <row r="327" ht="14.25" customHeight="1">
      <c r="Z327" s="57"/>
    </row>
    <row r="328" ht="14.25" customHeight="1">
      <c r="Z328" s="57"/>
    </row>
    <row r="329" ht="14.25" customHeight="1">
      <c r="Z329" s="57"/>
    </row>
    <row r="330" ht="14.25" customHeight="1">
      <c r="Z330" s="57"/>
    </row>
    <row r="331" ht="14.25" customHeight="1">
      <c r="Z331" s="57"/>
    </row>
    <row r="332" ht="14.25" customHeight="1">
      <c r="Z332" s="57"/>
    </row>
    <row r="333" ht="14.25" customHeight="1">
      <c r="Z333" s="57"/>
    </row>
    <row r="334" ht="14.25" customHeight="1">
      <c r="Z334" s="57"/>
    </row>
    <row r="335" ht="14.25" customHeight="1">
      <c r="Z335" s="57"/>
    </row>
    <row r="336" ht="14.25" customHeight="1">
      <c r="Z336" s="57"/>
    </row>
    <row r="337" ht="14.25" customHeight="1">
      <c r="Z337" s="57"/>
    </row>
    <row r="338" ht="14.25" customHeight="1">
      <c r="Z338" s="57"/>
    </row>
    <row r="339" ht="14.25" customHeight="1">
      <c r="Z339" s="57"/>
    </row>
    <row r="340" ht="14.25" customHeight="1">
      <c r="Z340" s="57"/>
    </row>
    <row r="341" ht="14.25" customHeight="1">
      <c r="Z341" s="57"/>
    </row>
    <row r="342" ht="14.25" customHeight="1">
      <c r="Z342" s="57"/>
    </row>
    <row r="343" ht="14.25" customHeight="1">
      <c r="Z343" s="57"/>
    </row>
    <row r="344" ht="14.25" customHeight="1">
      <c r="Z344" s="57"/>
    </row>
    <row r="345" ht="14.25" customHeight="1">
      <c r="Z345" s="57"/>
    </row>
    <row r="346" ht="14.25" customHeight="1">
      <c r="Z346" s="57"/>
    </row>
    <row r="347" ht="14.25" customHeight="1">
      <c r="Z347" s="57"/>
    </row>
    <row r="348" ht="14.25" customHeight="1">
      <c r="Z348" s="57"/>
    </row>
    <row r="349" ht="14.25" customHeight="1">
      <c r="Z349" s="57"/>
    </row>
    <row r="350" ht="14.25" customHeight="1">
      <c r="Z350" s="57"/>
    </row>
    <row r="351" ht="14.25" customHeight="1">
      <c r="Z351" s="57"/>
    </row>
    <row r="352" ht="14.25" customHeight="1">
      <c r="Z352" s="57"/>
    </row>
    <row r="353" ht="14.25" customHeight="1">
      <c r="Z353" s="57"/>
    </row>
    <row r="354" ht="14.25" customHeight="1">
      <c r="Z354" s="57"/>
    </row>
    <row r="355" ht="14.25" customHeight="1">
      <c r="Z355" s="57"/>
    </row>
    <row r="356" ht="14.25" customHeight="1">
      <c r="Z356" s="57"/>
    </row>
    <row r="357" ht="14.25" customHeight="1">
      <c r="Z357" s="57"/>
    </row>
    <row r="358" ht="14.25" customHeight="1">
      <c r="Z358" s="57"/>
    </row>
    <row r="359" ht="14.25" customHeight="1">
      <c r="Z359" s="57"/>
    </row>
    <row r="360" ht="14.25" customHeight="1">
      <c r="Z360" s="57"/>
    </row>
    <row r="361" ht="14.25" customHeight="1">
      <c r="Z361" s="57"/>
    </row>
    <row r="362" ht="14.25" customHeight="1">
      <c r="Z362" s="57"/>
    </row>
    <row r="363" ht="14.25" customHeight="1">
      <c r="Z363" s="57"/>
    </row>
    <row r="364" ht="14.25" customHeight="1">
      <c r="Z364" s="57"/>
    </row>
    <row r="365" ht="14.25" customHeight="1">
      <c r="Z365" s="57"/>
    </row>
    <row r="366" ht="14.25" customHeight="1">
      <c r="Z366" s="57"/>
    </row>
    <row r="367" ht="14.25" customHeight="1">
      <c r="Z367" s="57"/>
    </row>
    <row r="368" ht="14.25" customHeight="1">
      <c r="Z368" s="57"/>
    </row>
    <row r="369" ht="14.25" customHeight="1">
      <c r="Z369" s="57"/>
    </row>
    <row r="370" ht="14.25" customHeight="1">
      <c r="Z370" s="57"/>
    </row>
    <row r="371" ht="14.25" customHeight="1">
      <c r="Z371" s="57"/>
    </row>
    <row r="372" ht="14.25" customHeight="1">
      <c r="Z372" s="57"/>
    </row>
    <row r="373" ht="14.25" customHeight="1">
      <c r="Z373" s="57"/>
    </row>
    <row r="374" ht="14.25" customHeight="1">
      <c r="Z374" s="57"/>
    </row>
    <row r="375" ht="14.25" customHeight="1">
      <c r="Z375" s="57"/>
    </row>
    <row r="376" ht="14.25" customHeight="1">
      <c r="Z376" s="57"/>
    </row>
    <row r="377" ht="14.25" customHeight="1">
      <c r="Z377" s="57"/>
    </row>
    <row r="378" ht="14.25" customHeight="1">
      <c r="Z378" s="57"/>
    </row>
    <row r="379" ht="14.25" customHeight="1">
      <c r="Z379" s="57"/>
    </row>
    <row r="380" ht="14.25" customHeight="1">
      <c r="Z380" s="57"/>
    </row>
    <row r="381" ht="14.25" customHeight="1">
      <c r="Z381" s="57"/>
    </row>
    <row r="382" ht="14.25" customHeight="1">
      <c r="Z382" s="57"/>
    </row>
    <row r="383" ht="14.25" customHeight="1">
      <c r="Z383" s="57"/>
    </row>
    <row r="384" ht="14.25" customHeight="1">
      <c r="Z384" s="57"/>
    </row>
    <row r="385" ht="14.25" customHeight="1">
      <c r="Z385" s="57"/>
    </row>
    <row r="386" ht="14.25" customHeight="1">
      <c r="Z386" s="57"/>
    </row>
    <row r="387" ht="14.25" customHeight="1">
      <c r="Z387" s="57"/>
    </row>
    <row r="388" ht="14.25" customHeight="1">
      <c r="Z388" s="57"/>
    </row>
    <row r="389" ht="14.25" customHeight="1">
      <c r="Z389" s="57"/>
    </row>
    <row r="390" ht="14.25" customHeight="1">
      <c r="Z390" s="57"/>
    </row>
    <row r="391" ht="14.25" customHeight="1">
      <c r="Z391" s="57"/>
    </row>
    <row r="392" ht="14.25" customHeight="1">
      <c r="Z392" s="57"/>
    </row>
    <row r="393" ht="14.25" customHeight="1">
      <c r="Z393" s="57"/>
    </row>
    <row r="394" ht="14.25" customHeight="1">
      <c r="Z394" s="57"/>
    </row>
    <row r="395" ht="14.25" customHeight="1">
      <c r="Z395" s="57"/>
    </row>
    <row r="396" ht="14.25" customHeight="1">
      <c r="Z396" s="57"/>
    </row>
    <row r="397" ht="14.25" customHeight="1">
      <c r="Z397" s="57"/>
    </row>
    <row r="398" ht="14.25" customHeight="1">
      <c r="Z398" s="57"/>
    </row>
    <row r="399" ht="14.25" customHeight="1">
      <c r="Z399" s="57"/>
    </row>
    <row r="400" ht="14.25" customHeight="1">
      <c r="Z400" s="57"/>
    </row>
    <row r="401" ht="14.25" customHeight="1">
      <c r="Z401" s="57"/>
    </row>
    <row r="402" ht="14.25" customHeight="1">
      <c r="Z402" s="57"/>
    </row>
    <row r="403" ht="14.25" customHeight="1">
      <c r="Z403" s="57"/>
    </row>
    <row r="404" ht="14.25" customHeight="1">
      <c r="Z404" s="57"/>
    </row>
    <row r="405" ht="14.25" customHeight="1">
      <c r="Z405" s="57"/>
    </row>
    <row r="406" ht="14.25" customHeight="1">
      <c r="Z406" s="57"/>
    </row>
    <row r="407" ht="14.25" customHeight="1">
      <c r="Z407" s="57"/>
    </row>
    <row r="408" ht="14.25" customHeight="1">
      <c r="Z408" s="57"/>
    </row>
    <row r="409" ht="14.25" customHeight="1">
      <c r="Z409" s="57"/>
    </row>
    <row r="410" ht="14.25" customHeight="1">
      <c r="Z410" s="57"/>
    </row>
    <row r="411" ht="14.25" customHeight="1">
      <c r="Z411" s="57"/>
    </row>
    <row r="412" ht="14.25" customHeight="1">
      <c r="Z412" s="57"/>
    </row>
    <row r="413" ht="14.25" customHeight="1">
      <c r="Z413" s="57"/>
    </row>
    <row r="414" ht="14.25" customHeight="1">
      <c r="Z414" s="57"/>
    </row>
    <row r="415" ht="14.25" customHeight="1">
      <c r="Z415" s="57"/>
    </row>
    <row r="416" ht="14.25" customHeight="1">
      <c r="Z416" s="57"/>
    </row>
    <row r="417" ht="14.25" customHeight="1">
      <c r="Z417" s="57"/>
    </row>
    <row r="418" ht="14.25" customHeight="1">
      <c r="Z418" s="57"/>
    </row>
    <row r="419" ht="14.25" customHeight="1">
      <c r="Z419" s="57"/>
    </row>
    <row r="420" ht="14.25" customHeight="1">
      <c r="Z420" s="57"/>
    </row>
    <row r="421" ht="14.25" customHeight="1">
      <c r="Z421" s="57"/>
    </row>
    <row r="422" ht="14.25" customHeight="1">
      <c r="Z422" s="57"/>
    </row>
    <row r="423" ht="14.25" customHeight="1">
      <c r="Z423" s="57"/>
    </row>
    <row r="424" ht="14.25" customHeight="1">
      <c r="Z424" s="57"/>
    </row>
    <row r="425" ht="14.25" customHeight="1">
      <c r="Z425" s="57"/>
    </row>
    <row r="426" ht="14.25" customHeight="1">
      <c r="Z426" s="57"/>
    </row>
    <row r="427" ht="14.25" customHeight="1">
      <c r="Z427" s="57"/>
    </row>
    <row r="428" ht="14.25" customHeight="1">
      <c r="Z428" s="57"/>
    </row>
    <row r="429" ht="14.25" customHeight="1">
      <c r="Z429" s="57"/>
    </row>
    <row r="430" ht="14.25" customHeight="1">
      <c r="Z430" s="57"/>
    </row>
    <row r="431" ht="14.25" customHeight="1">
      <c r="Z431" s="57"/>
    </row>
    <row r="432" ht="14.25" customHeight="1">
      <c r="Z432" s="57"/>
    </row>
    <row r="433" ht="14.25" customHeight="1">
      <c r="Z433" s="57"/>
    </row>
    <row r="434" ht="14.25" customHeight="1">
      <c r="Z434" s="57"/>
    </row>
    <row r="435" ht="14.25" customHeight="1">
      <c r="Z435" s="57"/>
    </row>
    <row r="436" ht="14.25" customHeight="1">
      <c r="Z436" s="57"/>
    </row>
    <row r="437" ht="14.25" customHeight="1">
      <c r="Z437" s="57"/>
    </row>
    <row r="438" ht="14.25" customHeight="1">
      <c r="Z438" s="57"/>
    </row>
    <row r="439" ht="14.25" customHeight="1">
      <c r="Z439" s="57"/>
    </row>
    <row r="440" ht="14.25" customHeight="1">
      <c r="Z440" s="57"/>
    </row>
    <row r="441" ht="14.25" customHeight="1">
      <c r="Z441" s="57"/>
    </row>
    <row r="442" ht="14.25" customHeight="1">
      <c r="Z442" s="57"/>
    </row>
    <row r="443" ht="14.25" customHeight="1">
      <c r="Z443" s="57"/>
    </row>
    <row r="444" ht="14.25" customHeight="1">
      <c r="Z444" s="57"/>
    </row>
    <row r="445" ht="14.25" customHeight="1">
      <c r="Z445" s="57"/>
    </row>
    <row r="446" ht="14.25" customHeight="1">
      <c r="Z446" s="57"/>
    </row>
    <row r="447" ht="14.25" customHeight="1">
      <c r="Z447" s="57"/>
    </row>
    <row r="448" ht="14.25" customHeight="1">
      <c r="Z448" s="57"/>
    </row>
    <row r="449" ht="14.25" customHeight="1">
      <c r="Z449" s="57"/>
    </row>
    <row r="450" ht="14.25" customHeight="1">
      <c r="Z450" s="57"/>
    </row>
    <row r="451" ht="14.25" customHeight="1">
      <c r="Z451" s="57"/>
    </row>
    <row r="452" ht="14.25" customHeight="1">
      <c r="Z452" s="57"/>
    </row>
    <row r="453" ht="14.25" customHeight="1">
      <c r="Z453" s="57"/>
    </row>
    <row r="454" ht="14.25" customHeight="1">
      <c r="Z454" s="57"/>
    </row>
    <row r="455" ht="14.25" customHeight="1">
      <c r="Z455" s="57"/>
    </row>
    <row r="456" ht="14.25" customHeight="1">
      <c r="Z456" s="57"/>
    </row>
    <row r="457" ht="14.25" customHeight="1">
      <c r="Z457" s="57"/>
    </row>
    <row r="458" ht="14.25" customHeight="1">
      <c r="Z458" s="57"/>
    </row>
    <row r="459" ht="14.25" customHeight="1">
      <c r="Z459" s="57"/>
    </row>
    <row r="460" ht="14.25" customHeight="1">
      <c r="Z460" s="57"/>
    </row>
    <row r="461" ht="14.25" customHeight="1">
      <c r="Z461" s="57"/>
    </row>
    <row r="462" ht="14.25" customHeight="1">
      <c r="Z462" s="57"/>
    </row>
    <row r="463" ht="14.25" customHeight="1">
      <c r="Z463" s="57"/>
    </row>
    <row r="464" ht="14.25" customHeight="1">
      <c r="Z464" s="57"/>
    </row>
    <row r="465" ht="14.25" customHeight="1">
      <c r="Z465" s="57"/>
    </row>
    <row r="466" ht="14.25" customHeight="1">
      <c r="Z466" s="57"/>
    </row>
    <row r="467" ht="14.25" customHeight="1">
      <c r="Z467" s="57"/>
    </row>
    <row r="468" ht="14.25" customHeight="1">
      <c r="Z468" s="57"/>
    </row>
    <row r="469" ht="14.25" customHeight="1">
      <c r="Z469" s="57"/>
    </row>
    <row r="470" ht="14.25" customHeight="1">
      <c r="Z470" s="57"/>
    </row>
    <row r="471" ht="14.25" customHeight="1">
      <c r="Z471" s="57"/>
    </row>
    <row r="472" ht="14.25" customHeight="1">
      <c r="Z472" s="57"/>
    </row>
    <row r="473" ht="14.25" customHeight="1">
      <c r="Z473" s="57"/>
    </row>
    <row r="474" ht="14.25" customHeight="1">
      <c r="Z474" s="57"/>
    </row>
    <row r="475" ht="14.25" customHeight="1">
      <c r="Z475" s="57"/>
    </row>
    <row r="476" ht="14.25" customHeight="1">
      <c r="Z476" s="57"/>
    </row>
    <row r="477" ht="14.25" customHeight="1">
      <c r="Z477" s="57"/>
    </row>
    <row r="478" ht="14.25" customHeight="1">
      <c r="Z478" s="57"/>
    </row>
    <row r="479" ht="14.25" customHeight="1">
      <c r="Z479" s="57"/>
    </row>
    <row r="480" ht="14.25" customHeight="1">
      <c r="Z480" s="57"/>
    </row>
    <row r="481" ht="14.25" customHeight="1">
      <c r="Z481" s="57"/>
    </row>
    <row r="482" ht="14.25" customHeight="1">
      <c r="Z482" s="57"/>
    </row>
    <row r="483" ht="14.25" customHeight="1">
      <c r="Z483" s="57"/>
    </row>
    <row r="484" ht="14.25" customHeight="1">
      <c r="Z484" s="57"/>
    </row>
    <row r="485" ht="14.25" customHeight="1">
      <c r="Z485" s="57"/>
    </row>
    <row r="486" ht="14.25" customHeight="1">
      <c r="Z486" s="57"/>
    </row>
    <row r="487" ht="14.25" customHeight="1">
      <c r="Z487" s="57"/>
    </row>
    <row r="488" ht="14.25" customHeight="1">
      <c r="Z488" s="57"/>
    </row>
    <row r="489" ht="14.25" customHeight="1">
      <c r="Z489" s="57"/>
    </row>
    <row r="490" ht="14.25" customHeight="1">
      <c r="Z490" s="57"/>
    </row>
    <row r="491" ht="14.25" customHeight="1">
      <c r="Z491" s="57"/>
    </row>
    <row r="492" ht="14.25" customHeight="1">
      <c r="Z492" s="57"/>
    </row>
    <row r="493" ht="14.25" customHeight="1">
      <c r="Z493" s="57"/>
    </row>
    <row r="494" ht="14.25" customHeight="1">
      <c r="Z494" s="57"/>
    </row>
    <row r="495" ht="14.25" customHeight="1">
      <c r="Z495" s="57"/>
    </row>
    <row r="496" ht="14.25" customHeight="1">
      <c r="Z496" s="57"/>
    </row>
    <row r="497" ht="14.25" customHeight="1">
      <c r="Z497" s="57"/>
    </row>
    <row r="498" ht="14.25" customHeight="1">
      <c r="Z498" s="57"/>
    </row>
    <row r="499" ht="14.25" customHeight="1">
      <c r="Z499" s="57"/>
    </row>
    <row r="500" ht="14.25" customHeight="1">
      <c r="Z500" s="57"/>
    </row>
    <row r="501" ht="14.25" customHeight="1">
      <c r="Z501" s="57"/>
    </row>
    <row r="502" ht="14.25" customHeight="1">
      <c r="Z502" s="57"/>
    </row>
    <row r="503" ht="14.25" customHeight="1">
      <c r="Z503" s="57"/>
    </row>
    <row r="504" ht="14.25" customHeight="1">
      <c r="Z504" s="57"/>
    </row>
    <row r="505" ht="14.25" customHeight="1">
      <c r="Z505" s="57"/>
    </row>
    <row r="506" ht="14.25" customHeight="1">
      <c r="Z506" s="57"/>
    </row>
    <row r="507" ht="14.25" customHeight="1">
      <c r="Z507" s="57"/>
    </row>
    <row r="508" ht="14.25" customHeight="1">
      <c r="Z508" s="57"/>
    </row>
    <row r="509" ht="14.25" customHeight="1">
      <c r="Z509" s="57"/>
    </row>
    <row r="510" ht="14.25" customHeight="1">
      <c r="Z510" s="57"/>
    </row>
    <row r="511" ht="14.25" customHeight="1">
      <c r="Z511" s="57"/>
    </row>
    <row r="512" ht="14.25" customHeight="1">
      <c r="Z512" s="57"/>
    </row>
    <row r="513" ht="14.25" customHeight="1">
      <c r="Z513" s="57"/>
    </row>
    <row r="514" ht="14.25" customHeight="1">
      <c r="Z514" s="57"/>
    </row>
    <row r="515" ht="14.25" customHeight="1">
      <c r="Z515" s="57"/>
    </row>
    <row r="516" ht="14.25" customHeight="1">
      <c r="Z516" s="57"/>
    </row>
    <row r="517" ht="14.25" customHeight="1">
      <c r="Z517" s="57"/>
    </row>
    <row r="518" ht="14.25" customHeight="1">
      <c r="Z518" s="57"/>
    </row>
    <row r="519" ht="14.25" customHeight="1">
      <c r="Z519" s="57"/>
    </row>
    <row r="520" ht="14.25" customHeight="1">
      <c r="Z520" s="57"/>
    </row>
    <row r="521" ht="14.25" customHeight="1">
      <c r="Z521" s="57"/>
    </row>
    <row r="522" ht="14.25" customHeight="1">
      <c r="Z522" s="57"/>
    </row>
    <row r="523" ht="14.25" customHeight="1">
      <c r="Z523" s="57"/>
    </row>
    <row r="524" ht="14.25" customHeight="1">
      <c r="Z524" s="57"/>
    </row>
    <row r="525" ht="14.25" customHeight="1">
      <c r="Z525" s="57"/>
    </row>
    <row r="526" ht="14.25" customHeight="1">
      <c r="Z526" s="57"/>
    </row>
    <row r="527" ht="14.25" customHeight="1">
      <c r="Z527" s="57"/>
    </row>
    <row r="528" ht="14.25" customHeight="1">
      <c r="Z528" s="57"/>
    </row>
    <row r="529" ht="14.25" customHeight="1">
      <c r="Z529" s="57"/>
    </row>
    <row r="530" ht="14.25" customHeight="1">
      <c r="Z530" s="57"/>
    </row>
    <row r="531" ht="14.25" customHeight="1">
      <c r="Z531" s="57"/>
    </row>
    <row r="532" ht="14.25" customHeight="1">
      <c r="Z532" s="57"/>
    </row>
    <row r="533" ht="14.25" customHeight="1">
      <c r="Z533" s="57"/>
    </row>
    <row r="534" ht="14.25" customHeight="1">
      <c r="Z534" s="57"/>
    </row>
    <row r="535" ht="14.25" customHeight="1">
      <c r="Z535" s="57"/>
    </row>
    <row r="536" ht="14.25" customHeight="1">
      <c r="Z536" s="57"/>
    </row>
    <row r="537" ht="14.25" customHeight="1">
      <c r="Z537" s="57"/>
    </row>
    <row r="538" ht="14.25" customHeight="1">
      <c r="Z538" s="57"/>
    </row>
    <row r="539" ht="14.25" customHeight="1">
      <c r="Z539" s="57"/>
    </row>
    <row r="540" ht="14.25" customHeight="1">
      <c r="Z540" s="57"/>
    </row>
    <row r="541" ht="14.25" customHeight="1">
      <c r="Z541" s="57"/>
    </row>
    <row r="542" ht="14.25" customHeight="1">
      <c r="Z542" s="57"/>
    </row>
    <row r="543" ht="14.25" customHeight="1">
      <c r="Z543" s="57"/>
    </row>
    <row r="544" ht="14.25" customHeight="1">
      <c r="Z544" s="57"/>
    </row>
    <row r="545" ht="14.25" customHeight="1">
      <c r="Z545" s="57"/>
    </row>
    <row r="546" ht="14.25" customHeight="1">
      <c r="Z546" s="57"/>
    </row>
    <row r="547" ht="14.25" customHeight="1">
      <c r="Z547" s="57"/>
    </row>
    <row r="548" ht="14.25" customHeight="1">
      <c r="Z548" s="57"/>
    </row>
    <row r="549" ht="14.25" customHeight="1">
      <c r="Z549" s="57"/>
    </row>
    <row r="550" ht="14.25" customHeight="1">
      <c r="Z550" s="57"/>
    </row>
    <row r="551" ht="14.25" customHeight="1">
      <c r="Z551" s="57"/>
    </row>
    <row r="552" ht="14.25" customHeight="1">
      <c r="Z552" s="57"/>
    </row>
    <row r="553" ht="14.25" customHeight="1">
      <c r="Z553" s="57"/>
    </row>
    <row r="554" ht="14.25" customHeight="1">
      <c r="Z554" s="57"/>
    </row>
    <row r="555" ht="14.25" customHeight="1">
      <c r="Z555" s="57"/>
    </row>
    <row r="556" ht="14.25" customHeight="1">
      <c r="Z556" s="57"/>
    </row>
    <row r="557" ht="14.25" customHeight="1">
      <c r="Z557" s="57"/>
    </row>
    <row r="558" ht="14.25" customHeight="1">
      <c r="Z558" s="57"/>
    </row>
    <row r="559" ht="14.25" customHeight="1">
      <c r="Z559" s="57"/>
    </row>
    <row r="560" ht="14.25" customHeight="1">
      <c r="Z560" s="57"/>
    </row>
    <row r="561" ht="14.25" customHeight="1">
      <c r="Z561" s="57"/>
    </row>
    <row r="562" ht="14.25" customHeight="1">
      <c r="Z562" s="57"/>
    </row>
    <row r="563" ht="14.25" customHeight="1">
      <c r="Z563" s="57"/>
    </row>
    <row r="564" ht="14.25" customHeight="1">
      <c r="Z564" s="57"/>
    </row>
    <row r="565" ht="14.25" customHeight="1">
      <c r="Z565" s="57"/>
    </row>
    <row r="566" ht="14.25" customHeight="1">
      <c r="Z566" s="57"/>
    </row>
    <row r="567" ht="14.25" customHeight="1">
      <c r="Z567" s="57"/>
    </row>
    <row r="568" ht="14.25" customHeight="1">
      <c r="Z568" s="57"/>
    </row>
    <row r="569" ht="14.25" customHeight="1">
      <c r="Z569" s="57"/>
    </row>
    <row r="570" ht="14.25" customHeight="1">
      <c r="Z570" s="57"/>
    </row>
    <row r="571" ht="14.25" customHeight="1">
      <c r="Z571" s="57"/>
    </row>
    <row r="572" ht="14.25" customHeight="1">
      <c r="Z572" s="57"/>
    </row>
    <row r="573" ht="14.25" customHeight="1">
      <c r="Z573" s="57"/>
    </row>
    <row r="574" ht="14.25" customHeight="1">
      <c r="Z574" s="57"/>
    </row>
    <row r="575" ht="14.25" customHeight="1">
      <c r="Z575" s="57"/>
    </row>
    <row r="576" ht="14.25" customHeight="1">
      <c r="Z576" s="57"/>
    </row>
    <row r="577" ht="14.25" customHeight="1">
      <c r="Z577" s="57"/>
    </row>
    <row r="578" ht="14.25" customHeight="1">
      <c r="Z578" s="57"/>
    </row>
    <row r="579" ht="14.25" customHeight="1">
      <c r="Z579" s="57"/>
    </row>
    <row r="580" ht="14.25" customHeight="1">
      <c r="Z580" s="57"/>
    </row>
    <row r="581" ht="14.25" customHeight="1">
      <c r="Z581" s="57"/>
    </row>
    <row r="582" ht="14.25" customHeight="1">
      <c r="Z582" s="57"/>
    </row>
    <row r="583" ht="14.25" customHeight="1">
      <c r="Z583" s="57"/>
    </row>
    <row r="584" ht="14.25" customHeight="1">
      <c r="Z584" s="57"/>
    </row>
    <row r="585" ht="14.25" customHeight="1">
      <c r="Z585" s="57"/>
    </row>
    <row r="586" ht="14.25" customHeight="1">
      <c r="Z586" s="57"/>
    </row>
    <row r="587" ht="14.25" customHeight="1">
      <c r="Z587" s="57"/>
    </row>
    <row r="588" ht="14.25" customHeight="1">
      <c r="Z588" s="57"/>
    </row>
    <row r="589" ht="14.25" customHeight="1">
      <c r="Z589" s="57"/>
    </row>
    <row r="590" ht="14.25" customHeight="1">
      <c r="Z590" s="57"/>
    </row>
    <row r="591" ht="14.25" customHeight="1">
      <c r="Z591" s="57"/>
    </row>
    <row r="592" ht="14.25" customHeight="1">
      <c r="Z592" s="57"/>
    </row>
    <row r="593" ht="14.25" customHeight="1">
      <c r="Z593" s="57"/>
    </row>
    <row r="594" ht="14.25" customHeight="1">
      <c r="Z594" s="57"/>
    </row>
    <row r="595" ht="14.25" customHeight="1">
      <c r="Z595" s="57"/>
    </row>
    <row r="596" ht="14.25" customHeight="1">
      <c r="Z596" s="57"/>
    </row>
    <row r="597" ht="14.25" customHeight="1">
      <c r="Z597" s="57"/>
    </row>
    <row r="598" ht="14.25" customHeight="1">
      <c r="Z598" s="57"/>
    </row>
    <row r="599" ht="14.25" customHeight="1">
      <c r="Z599" s="57"/>
    </row>
    <row r="600" ht="14.25" customHeight="1">
      <c r="Z600" s="57"/>
    </row>
    <row r="601" ht="14.25" customHeight="1">
      <c r="Z601" s="57"/>
    </row>
    <row r="602" ht="14.25" customHeight="1">
      <c r="Z602" s="57"/>
    </row>
    <row r="603" ht="14.25" customHeight="1">
      <c r="Z603" s="57"/>
    </row>
    <row r="604" ht="14.25" customHeight="1">
      <c r="Z604" s="57"/>
    </row>
    <row r="605" ht="14.25" customHeight="1">
      <c r="Z605" s="57"/>
    </row>
    <row r="606" ht="14.25" customHeight="1">
      <c r="Z606" s="57"/>
    </row>
    <row r="607" ht="14.25" customHeight="1">
      <c r="Z607" s="57"/>
    </row>
    <row r="608" ht="14.25" customHeight="1">
      <c r="Z608" s="57"/>
    </row>
    <row r="609" ht="14.25" customHeight="1">
      <c r="Z609" s="57"/>
    </row>
    <row r="610" ht="14.25" customHeight="1">
      <c r="Z610" s="57"/>
    </row>
    <row r="611" ht="14.25" customHeight="1">
      <c r="Z611" s="57"/>
    </row>
    <row r="612" ht="14.25" customHeight="1">
      <c r="Z612" s="57"/>
    </row>
    <row r="613" ht="14.25" customHeight="1">
      <c r="Z613" s="57"/>
    </row>
    <row r="614" ht="14.25" customHeight="1">
      <c r="Z614" s="57"/>
    </row>
    <row r="615" ht="14.25" customHeight="1">
      <c r="Z615" s="57"/>
    </row>
    <row r="616" ht="14.25" customHeight="1">
      <c r="Z616" s="57"/>
    </row>
    <row r="617" ht="14.25" customHeight="1">
      <c r="Z617" s="57"/>
    </row>
    <row r="618" ht="14.25" customHeight="1">
      <c r="Z618" s="57"/>
    </row>
    <row r="619" ht="14.25" customHeight="1">
      <c r="Z619" s="57"/>
    </row>
    <row r="620" ht="14.25" customHeight="1">
      <c r="Z620" s="57"/>
    </row>
    <row r="621" ht="14.25" customHeight="1">
      <c r="Z621" s="57"/>
    </row>
    <row r="622" ht="14.25" customHeight="1">
      <c r="Z622" s="57"/>
    </row>
    <row r="623" ht="14.25" customHeight="1">
      <c r="Z623" s="57"/>
    </row>
    <row r="624" ht="14.25" customHeight="1">
      <c r="Z624" s="57"/>
    </row>
    <row r="625" ht="14.25" customHeight="1">
      <c r="Z625" s="57"/>
    </row>
    <row r="626" ht="14.25" customHeight="1">
      <c r="Z626" s="57"/>
    </row>
    <row r="627" ht="14.25" customHeight="1">
      <c r="Z627" s="57"/>
    </row>
    <row r="628" ht="14.25" customHeight="1">
      <c r="Z628" s="57"/>
    </row>
    <row r="629" ht="14.25" customHeight="1">
      <c r="Z629" s="57"/>
    </row>
    <row r="630" ht="14.25" customHeight="1">
      <c r="Z630" s="57"/>
    </row>
    <row r="631" ht="14.25" customHeight="1">
      <c r="Z631" s="57"/>
    </row>
    <row r="632" ht="14.25" customHeight="1">
      <c r="Z632" s="57"/>
    </row>
    <row r="633" ht="14.25" customHeight="1">
      <c r="Z633" s="57"/>
    </row>
    <row r="634" ht="14.25" customHeight="1">
      <c r="Z634" s="57"/>
    </row>
    <row r="635" ht="14.25" customHeight="1">
      <c r="Z635" s="57"/>
    </row>
    <row r="636" ht="14.25" customHeight="1">
      <c r="Z636" s="57"/>
    </row>
    <row r="637" ht="14.25" customHeight="1">
      <c r="Z637" s="57"/>
    </row>
    <row r="638" ht="14.25" customHeight="1">
      <c r="Z638" s="57"/>
    </row>
    <row r="639" ht="14.25" customHeight="1">
      <c r="Z639" s="57"/>
    </row>
    <row r="640" ht="14.25" customHeight="1">
      <c r="Z640" s="57"/>
    </row>
    <row r="641" ht="14.25" customHeight="1">
      <c r="Z641" s="57"/>
    </row>
    <row r="642" ht="14.25" customHeight="1">
      <c r="Z642" s="57"/>
    </row>
    <row r="643" ht="14.25" customHeight="1">
      <c r="Z643" s="57"/>
    </row>
    <row r="644" ht="14.25" customHeight="1">
      <c r="Z644" s="57"/>
    </row>
    <row r="645" ht="14.25" customHeight="1">
      <c r="Z645" s="57"/>
    </row>
    <row r="646" ht="14.25" customHeight="1">
      <c r="Z646" s="57"/>
    </row>
    <row r="647" ht="14.25" customHeight="1">
      <c r="Z647" s="57"/>
    </row>
    <row r="648" ht="14.25" customHeight="1">
      <c r="Z648" s="57"/>
    </row>
    <row r="649" ht="14.25" customHeight="1">
      <c r="Z649" s="57"/>
    </row>
    <row r="650" ht="14.25" customHeight="1">
      <c r="Z650" s="57"/>
    </row>
    <row r="651" ht="14.25" customHeight="1">
      <c r="Z651" s="57"/>
    </row>
    <row r="652" ht="14.25" customHeight="1">
      <c r="Z652" s="57"/>
    </row>
    <row r="653" ht="14.25" customHeight="1">
      <c r="Z653" s="57"/>
    </row>
    <row r="654" ht="14.25" customHeight="1">
      <c r="Z654" s="57"/>
    </row>
    <row r="655" ht="14.25" customHeight="1">
      <c r="Z655" s="57"/>
    </row>
    <row r="656" ht="14.25" customHeight="1">
      <c r="Z656" s="57"/>
    </row>
    <row r="657" ht="14.25" customHeight="1">
      <c r="Z657" s="57"/>
    </row>
    <row r="658" ht="14.25" customHeight="1">
      <c r="Z658" s="57"/>
    </row>
    <row r="659" ht="14.25" customHeight="1">
      <c r="Z659" s="57"/>
    </row>
    <row r="660" ht="14.25" customHeight="1">
      <c r="Z660" s="57"/>
    </row>
    <row r="661" ht="14.25" customHeight="1">
      <c r="Z661" s="57"/>
    </row>
    <row r="662" ht="14.25" customHeight="1">
      <c r="Z662" s="57"/>
    </row>
    <row r="663" ht="14.25" customHeight="1">
      <c r="Z663" s="57"/>
    </row>
    <row r="664" ht="14.25" customHeight="1">
      <c r="Z664" s="57"/>
    </row>
    <row r="665" ht="14.25" customHeight="1">
      <c r="Z665" s="57"/>
    </row>
    <row r="666" ht="14.25" customHeight="1">
      <c r="Z666" s="57"/>
    </row>
    <row r="667" ht="14.25" customHeight="1">
      <c r="Z667" s="57"/>
    </row>
    <row r="668" ht="14.25" customHeight="1">
      <c r="Z668" s="57"/>
    </row>
    <row r="669" ht="14.25" customHeight="1">
      <c r="Z669" s="57"/>
    </row>
    <row r="670" ht="14.25" customHeight="1">
      <c r="Z670" s="57"/>
    </row>
    <row r="671" ht="14.25" customHeight="1">
      <c r="Z671" s="57"/>
    </row>
    <row r="672" ht="14.25" customHeight="1">
      <c r="Z672" s="57"/>
    </row>
    <row r="673" ht="14.25" customHeight="1">
      <c r="Z673" s="57"/>
    </row>
    <row r="674" ht="14.25" customHeight="1">
      <c r="Z674" s="57"/>
    </row>
    <row r="675" ht="14.25" customHeight="1">
      <c r="Z675" s="57"/>
    </row>
    <row r="676" ht="14.25" customHeight="1">
      <c r="Z676" s="57"/>
    </row>
    <row r="677" ht="14.25" customHeight="1">
      <c r="Z677" s="57"/>
    </row>
    <row r="678" ht="14.25" customHeight="1">
      <c r="Z678" s="57"/>
    </row>
    <row r="679" ht="14.25" customHeight="1">
      <c r="Z679" s="57"/>
    </row>
    <row r="680" ht="14.25" customHeight="1">
      <c r="Z680" s="57"/>
    </row>
    <row r="681" ht="14.25" customHeight="1">
      <c r="Z681" s="57"/>
    </row>
    <row r="682" ht="14.25" customHeight="1">
      <c r="Z682" s="57"/>
    </row>
    <row r="683" ht="14.25" customHeight="1">
      <c r="Z683" s="57"/>
    </row>
    <row r="684" ht="14.25" customHeight="1">
      <c r="Z684" s="57"/>
    </row>
    <row r="685" ht="14.25" customHeight="1">
      <c r="Z685" s="57"/>
    </row>
    <row r="686" ht="14.25" customHeight="1">
      <c r="Z686" s="57"/>
    </row>
    <row r="687" ht="14.25" customHeight="1">
      <c r="Z687" s="57"/>
    </row>
    <row r="688" ht="14.25" customHeight="1">
      <c r="Z688" s="57"/>
    </row>
    <row r="689" ht="14.25" customHeight="1">
      <c r="Z689" s="57"/>
    </row>
    <row r="690" ht="14.25" customHeight="1">
      <c r="Z690" s="57"/>
    </row>
    <row r="691" ht="14.25" customHeight="1">
      <c r="Z691" s="57"/>
    </row>
    <row r="692" ht="14.25" customHeight="1">
      <c r="Z692" s="57"/>
    </row>
    <row r="693" ht="14.25" customHeight="1">
      <c r="Z693" s="57"/>
    </row>
    <row r="694" ht="14.25" customHeight="1">
      <c r="Z694" s="57"/>
    </row>
    <row r="695" ht="14.25" customHeight="1">
      <c r="Z695" s="57"/>
    </row>
    <row r="696" ht="14.25" customHeight="1">
      <c r="Z696" s="57"/>
    </row>
    <row r="697" ht="14.25" customHeight="1">
      <c r="Z697" s="57"/>
    </row>
    <row r="698" ht="14.25" customHeight="1">
      <c r="Z698" s="57"/>
    </row>
    <row r="699" ht="14.25" customHeight="1">
      <c r="Z699" s="57"/>
    </row>
    <row r="700" ht="14.25" customHeight="1">
      <c r="Z700" s="57"/>
    </row>
    <row r="701" ht="14.25" customHeight="1">
      <c r="Z701" s="57"/>
    </row>
    <row r="702" ht="14.25" customHeight="1">
      <c r="Z702" s="57"/>
    </row>
    <row r="703" ht="14.25" customHeight="1">
      <c r="Z703" s="57"/>
    </row>
    <row r="704" ht="14.25" customHeight="1">
      <c r="Z704" s="57"/>
    </row>
    <row r="705" ht="14.25" customHeight="1">
      <c r="Z705" s="57"/>
    </row>
    <row r="706" ht="14.25" customHeight="1">
      <c r="Z706" s="57"/>
    </row>
    <row r="707" ht="14.25" customHeight="1">
      <c r="Z707" s="57"/>
    </row>
    <row r="708" ht="14.25" customHeight="1">
      <c r="Z708" s="57"/>
    </row>
    <row r="709" ht="14.25" customHeight="1">
      <c r="Z709" s="57"/>
    </row>
    <row r="710" ht="14.25" customHeight="1">
      <c r="Z710" s="57"/>
    </row>
    <row r="711" ht="14.25" customHeight="1">
      <c r="Z711" s="57"/>
    </row>
    <row r="712" ht="14.25" customHeight="1">
      <c r="Z712" s="57"/>
    </row>
    <row r="713" ht="14.25" customHeight="1">
      <c r="Z713" s="57"/>
    </row>
    <row r="714" ht="14.25" customHeight="1">
      <c r="Z714" s="57"/>
    </row>
    <row r="715" ht="14.25" customHeight="1">
      <c r="Z715" s="57"/>
    </row>
    <row r="716" ht="14.25" customHeight="1">
      <c r="Z716" s="57"/>
    </row>
    <row r="717" ht="14.25" customHeight="1">
      <c r="Z717" s="57"/>
    </row>
    <row r="718" ht="14.25" customHeight="1">
      <c r="Z718" s="57"/>
    </row>
    <row r="719" ht="14.25" customHeight="1">
      <c r="Z719" s="57"/>
    </row>
    <row r="720" ht="14.25" customHeight="1">
      <c r="Z720" s="57"/>
    </row>
    <row r="721" ht="14.25" customHeight="1">
      <c r="Z721" s="57"/>
    </row>
    <row r="722" ht="14.25" customHeight="1">
      <c r="Z722" s="57"/>
    </row>
    <row r="723" ht="14.25" customHeight="1">
      <c r="Z723" s="57"/>
    </row>
    <row r="724" ht="14.25" customHeight="1">
      <c r="Z724" s="57"/>
    </row>
    <row r="725" ht="14.25" customHeight="1">
      <c r="Z725" s="57"/>
    </row>
    <row r="726" ht="14.25" customHeight="1">
      <c r="Z726" s="57"/>
    </row>
    <row r="727" ht="14.25" customHeight="1">
      <c r="Z727" s="57"/>
    </row>
    <row r="728" ht="14.25" customHeight="1">
      <c r="Z728" s="57"/>
    </row>
    <row r="729" ht="14.25" customHeight="1">
      <c r="Z729" s="57"/>
    </row>
    <row r="730" ht="14.25" customHeight="1">
      <c r="Z730" s="57"/>
    </row>
    <row r="731" ht="14.25" customHeight="1">
      <c r="Z731" s="57"/>
    </row>
    <row r="732" ht="14.25" customHeight="1">
      <c r="Z732" s="57"/>
    </row>
    <row r="733" ht="14.25" customHeight="1">
      <c r="Z733" s="57"/>
    </row>
    <row r="734" ht="14.25" customHeight="1">
      <c r="Z734" s="57"/>
    </row>
    <row r="735" ht="14.25" customHeight="1">
      <c r="Z735" s="57"/>
    </row>
    <row r="736" ht="14.25" customHeight="1">
      <c r="Z736" s="57"/>
    </row>
    <row r="737" ht="14.25" customHeight="1">
      <c r="Z737" s="57"/>
    </row>
    <row r="738" ht="14.25" customHeight="1">
      <c r="Z738" s="57"/>
    </row>
    <row r="739" ht="14.25" customHeight="1">
      <c r="Z739" s="57"/>
    </row>
    <row r="740" ht="14.25" customHeight="1">
      <c r="Z740" s="57"/>
    </row>
    <row r="741" ht="14.25" customHeight="1">
      <c r="Z741" s="57"/>
    </row>
    <row r="742" ht="14.25" customHeight="1">
      <c r="Z742" s="57"/>
    </row>
    <row r="743" ht="14.25" customHeight="1">
      <c r="Z743" s="57"/>
    </row>
    <row r="744" ht="14.25" customHeight="1">
      <c r="Z744" s="57"/>
    </row>
    <row r="745" ht="14.25" customHeight="1">
      <c r="Z745" s="57"/>
    </row>
    <row r="746" ht="14.25" customHeight="1">
      <c r="Z746" s="57"/>
    </row>
    <row r="747" ht="14.25" customHeight="1">
      <c r="Z747" s="57"/>
    </row>
    <row r="748" ht="14.25" customHeight="1">
      <c r="Z748" s="57"/>
    </row>
    <row r="749" ht="14.25" customHeight="1">
      <c r="Z749" s="57"/>
    </row>
    <row r="750" ht="14.25" customHeight="1">
      <c r="Z750" s="57"/>
    </row>
    <row r="751" ht="14.25" customHeight="1">
      <c r="Z751" s="57"/>
    </row>
    <row r="752" ht="14.25" customHeight="1">
      <c r="Z752" s="57"/>
    </row>
    <row r="753" ht="14.25" customHeight="1">
      <c r="Z753" s="57"/>
    </row>
    <row r="754" ht="14.25" customHeight="1">
      <c r="Z754" s="57"/>
    </row>
    <row r="755" ht="14.25" customHeight="1">
      <c r="Z755" s="57"/>
    </row>
    <row r="756" ht="14.25" customHeight="1">
      <c r="Z756" s="57"/>
    </row>
    <row r="757" ht="14.25" customHeight="1">
      <c r="Z757" s="57"/>
    </row>
    <row r="758" ht="14.25" customHeight="1">
      <c r="Z758" s="57"/>
    </row>
    <row r="759" ht="14.25" customHeight="1">
      <c r="Z759" s="57"/>
    </row>
    <row r="760" ht="14.25" customHeight="1">
      <c r="Z760" s="57"/>
    </row>
    <row r="761" ht="14.25" customHeight="1">
      <c r="Z761" s="57"/>
    </row>
    <row r="762" ht="14.25" customHeight="1">
      <c r="Z762" s="57"/>
    </row>
    <row r="763" ht="14.25" customHeight="1">
      <c r="Z763" s="57"/>
    </row>
    <row r="764" ht="14.25" customHeight="1">
      <c r="Z764" s="57"/>
    </row>
    <row r="765" ht="14.25" customHeight="1">
      <c r="Z765" s="57"/>
    </row>
    <row r="766" ht="14.25" customHeight="1">
      <c r="Z766" s="57"/>
    </row>
    <row r="767" ht="14.25" customHeight="1">
      <c r="Z767" s="57"/>
    </row>
    <row r="768" ht="14.25" customHeight="1">
      <c r="Z768" s="57"/>
    </row>
    <row r="769" ht="14.25" customHeight="1">
      <c r="Z769" s="57"/>
    </row>
    <row r="770" ht="14.25" customHeight="1">
      <c r="Z770" s="57"/>
    </row>
    <row r="771" ht="14.25" customHeight="1">
      <c r="Z771" s="57"/>
    </row>
    <row r="772" ht="14.25" customHeight="1">
      <c r="Z772" s="57"/>
    </row>
    <row r="773" ht="14.25" customHeight="1">
      <c r="Z773" s="57"/>
    </row>
    <row r="774" ht="14.25" customHeight="1">
      <c r="Z774" s="57"/>
    </row>
    <row r="775" ht="14.25" customHeight="1">
      <c r="Z775" s="57"/>
    </row>
    <row r="776" ht="14.25" customHeight="1">
      <c r="Z776" s="57"/>
    </row>
    <row r="777" ht="14.25" customHeight="1">
      <c r="Z777" s="57"/>
    </row>
    <row r="778" ht="14.25" customHeight="1">
      <c r="Z778" s="57"/>
    </row>
    <row r="779" ht="14.25" customHeight="1">
      <c r="Z779" s="57"/>
    </row>
    <row r="780" ht="14.25" customHeight="1">
      <c r="Z780" s="57"/>
    </row>
    <row r="781" ht="14.25" customHeight="1">
      <c r="Z781" s="57"/>
    </row>
    <row r="782" ht="14.25" customHeight="1">
      <c r="Z782" s="57"/>
    </row>
    <row r="783" ht="14.25" customHeight="1">
      <c r="Z783" s="57"/>
    </row>
    <row r="784" ht="14.25" customHeight="1">
      <c r="Z784" s="57"/>
    </row>
    <row r="785" ht="14.25" customHeight="1">
      <c r="Z785" s="57"/>
    </row>
    <row r="786" ht="14.25" customHeight="1">
      <c r="Z786" s="57"/>
    </row>
    <row r="787" ht="14.25" customHeight="1">
      <c r="Z787" s="57"/>
    </row>
    <row r="788" ht="14.25" customHeight="1">
      <c r="Z788" s="57"/>
    </row>
    <row r="789" ht="14.25" customHeight="1">
      <c r="Z789" s="57"/>
    </row>
    <row r="790" ht="14.25" customHeight="1">
      <c r="Z790" s="57"/>
    </row>
    <row r="791" ht="14.25" customHeight="1">
      <c r="Z791" s="57"/>
    </row>
    <row r="792" ht="14.25" customHeight="1">
      <c r="Z792" s="57"/>
    </row>
    <row r="793" ht="14.25" customHeight="1">
      <c r="Z793" s="57"/>
    </row>
    <row r="794" ht="14.25" customHeight="1">
      <c r="Z794" s="57"/>
    </row>
    <row r="795" ht="14.25" customHeight="1">
      <c r="Z795" s="57"/>
    </row>
    <row r="796" ht="14.25" customHeight="1">
      <c r="Z796" s="57"/>
    </row>
    <row r="797" ht="14.25" customHeight="1">
      <c r="Z797" s="57"/>
    </row>
    <row r="798" ht="14.25" customHeight="1">
      <c r="Z798" s="57"/>
    </row>
    <row r="799" ht="14.25" customHeight="1">
      <c r="Z799" s="57"/>
    </row>
    <row r="800" ht="14.25" customHeight="1">
      <c r="Z800" s="57"/>
    </row>
    <row r="801" ht="14.25" customHeight="1">
      <c r="Z801" s="57"/>
    </row>
    <row r="802" ht="14.25" customHeight="1">
      <c r="Z802" s="57"/>
    </row>
    <row r="803" ht="14.25" customHeight="1">
      <c r="Z803" s="57"/>
    </row>
    <row r="804" ht="14.25" customHeight="1">
      <c r="Z804" s="57"/>
    </row>
    <row r="805" ht="14.25" customHeight="1">
      <c r="Z805" s="57"/>
    </row>
    <row r="806" ht="14.25" customHeight="1">
      <c r="Z806" s="57"/>
    </row>
    <row r="807" ht="14.25" customHeight="1">
      <c r="Z807" s="57"/>
    </row>
    <row r="808" ht="14.25" customHeight="1">
      <c r="Z808" s="57"/>
    </row>
    <row r="809" ht="14.25" customHeight="1">
      <c r="Z809" s="57"/>
    </row>
    <row r="810" ht="14.25" customHeight="1">
      <c r="Z810" s="57"/>
    </row>
    <row r="811" ht="14.25" customHeight="1">
      <c r="Z811" s="57"/>
    </row>
    <row r="812" ht="14.25" customHeight="1">
      <c r="Z812" s="57"/>
    </row>
    <row r="813" ht="14.25" customHeight="1">
      <c r="Z813" s="57"/>
    </row>
    <row r="814" ht="14.25" customHeight="1">
      <c r="Z814" s="57"/>
    </row>
    <row r="815" ht="14.25" customHeight="1">
      <c r="Z815" s="57"/>
    </row>
    <row r="816" ht="14.25" customHeight="1">
      <c r="Z816" s="57"/>
    </row>
    <row r="817" ht="14.25" customHeight="1">
      <c r="Z817" s="57"/>
    </row>
    <row r="818" ht="14.25" customHeight="1">
      <c r="Z818" s="57"/>
    </row>
    <row r="819" ht="14.25" customHeight="1">
      <c r="Z819" s="57"/>
    </row>
    <row r="820" ht="14.25" customHeight="1">
      <c r="Z820" s="57"/>
    </row>
    <row r="821" ht="14.25" customHeight="1">
      <c r="Z821" s="57"/>
    </row>
    <row r="822" ht="14.25" customHeight="1">
      <c r="Z822" s="57"/>
    </row>
    <row r="823" ht="14.25" customHeight="1">
      <c r="Z823" s="57"/>
    </row>
    <row r="824" ht="14.25" customHeight="1">
      <c r="Z824" s="57"/>
    </row>
    <row r="825" ht="14.25" customHeight="1">
      <c r="Z825" s="57"/>
    </row>
    <row r="826" ht="14.25" customHeight="1">
      <c r="Z826" s="57"/>
    </row>
    <row r="827" ht="14.25" customHeight="1">
      <c r="Z827" s="57"/>
    </row>
    <row r="828" ht="14.25" customHeight="1">
      <c r="Z828" s="57"/>
    </row>
    <row r="829" ht="14.25" customHeight="1">
      <c r="Z829" s="57"/>
    </row>
    <row r="830" ht="14.25" customHeight="1">
      <c r="Z830" s="57"/>
    </row>
    <row r="831" ht="14.25" customHeight="1">
      <c r="Z831" s="57"/>
    </row>
    <row r="832" ht="14.25" customHeight="1">
      <c r="Z832" s="57"/>
    </row>
    <row r="833" ht="14.25" customHeight="1">
      <c r="Z833" s="57"/>
    </row>
    <row r="834" ht="14.25" customHeight="1">
      <c r="Z834" s="57"/>
    </row>
    <row r="835" ht="14.25" customHeight="1">
      <c r="Z835" s="57"/>
    </row>
    <row r="836" ht="14.25" customHeight="1">
      <c r="Z836" s="57"/>
    </row>
    <row r="837" ht="14.25" customHeight="1">
      <c r="Z837" s="57"/>
    </row>
    <row r="838" ht="14.25" customHeight="1">
      <c r="Z838" s="57"/>
    </row>
    <row r="839" ht="14.25" customHeight="1">
      <c r="Z839" s="57"/>
    </row>
    <row r="840" ht="14.25" customHeight="1">
      <c r="Z840" s="57"/>
    </row>
    <row r="841" ht="14.25" customHeight="1">
      <c r="Z841" s="57"/>
    </row>
    <row r="842" ht="14.25" customHeight="1">
      <c r="Z842" s="57"/>
    </row>
    <row r="843" ht="14.25" customHeight="1">
      <c r="Z843" s="57"/>
    </row>
    <row r="844" ht="14.25" customHeight="1">
      <c r="Z844" s="57"/>
    </row>
    <row r="845" ht="14.25" customHeight="1">
      <c r="Z845" s="57"/>
    </row>
    <row r="846" ht="14.25" customHeight="1">
      <c r="Z846" s="57"/>
    </row>
    <row r="847" ht="14.25" customHeight="1">
      <c r="Z847" s="57"/>
    </row>
    <row r="848" ht="14.25" customHeight="1">
      <c r="Z848" s="57"/>
    </row>
    <row r="849" ht="14.25" customHeight="1">
      <c r="Z849" s="57"/>
    </row>
    <row r="850" ht="14.25" customHeight="1">
      <c r="Z850" s="57"/>
    </row>
    <row r="851" ht="14.25" customHeight="1">
      <c r="Z851" s="57"/>
    </row>
    <row r="852" ht="14.25" customHeight="1">
      <c r="Z852" s="57"/>
    </row>
    <row r="853" ht="14.25" customHeight="1">
      <c r="Z853" s="57"/>
    </row>
    <row r="854" ht="14.25" customHeight="1">
      <c r="Z854" s="57"/>
    </row>
    <row r="855" ht="14.25" customHeight="1">
      <c r="Z855" s="57"/>
    </row>
    <row r="856" ht="14.25" customHeight="1">
      <c r="Z856" s="57"/>
    </row>
    <row r="857" ht="14.25" customHeight="1">
      <c r="Z857" s="57"/>
    </row>
    <row r="858" ht="14.25" customHeight="1">
      <c r="Z858" s="57"/>
    </row>
    <row r="859" ht="14.25" customHeight="1">
      <c r="Z859" s="57"/>
    </row>
    <row r="860" ht="14.25" customHeight="1">
      <c r="Z860" s="57"/>
    </row>
    <row r="861" ht="14.25" customHeight="1">
      <c r="Z861" s="57"/>
    </row>
    <row r="862" ht="14.25" customHeight="1">
      <c r="Z862" s="57"/>
    </row>
    <row r="863" ht="14.25" customHeight="1">
      <c r="Z863" s="57"/>
    </row>
    <row r="864" ht="14.25" customHeight="1">
      <c r="Z864" s="57"/>
    </row>
    <row r="865" ht="14.25" customHeight="1">
      <c r="Z865" s="57"/>
    </row>
    <row r="866" ht="14.25" customHeight="1">
      <c r="Z866" s="57"/>
    </row>
    <row r="867" ht="14.25" customHeight="1">
      <c r="Z867" s="57"/>
    </row>
    <row r="868" ht="14.25" customHeight="1">
      <c r="Z868" s="57"/>
    </row>
    <row r="869" ht="14.25" customHeight="1">
      <c r="Z869" s="57"/>
    </row>
    <row r="870" ht="14.25" customHeight="1">
      <c r="Z870" s="57"/>
    </row>
    <row r="871" ht="14.25" customHeight="1">
      <c r="Z871" s="57"/>
    </row>
    <row r="872" ht="14.25" customHeight="1">
      <c r="Z872" s="57"/>
    </row>
    <row r="873" ht="14.25" customHeight="1">
      <c r="Z873" s="57"/>
    </row>
    <row r="874" ht="14.25" customHeight="1">
      <c r="Z874" s="57"/>
    </row>
    <row r="875" ht="14.25" customHeight="1">
      <c r="Z875" s="57"/>
    </row>
    <row r="876" ht="14.25" customHeight="1">
      <c r="Z876" s="57"/>
    </row>
    <row r="877" ht="14.25" customHeight="1">
      <c r="Z877" s="57"/>
    </row>
    <row r="878" ht="14.25" customHeight="1">
      <c r="Z878" s="57"/>
    </row>
    <row r="879" ht="14.25" customHeight="1">
      <c r="Z879" s="57"/>
    </row>
    <row r="880" ht="14.25" customHeight="1">
      <c r="Z880" s="57"/>
    </row>
    <row r="881" ht="14.25" customHeight="1">
      <c r="Z881" s="57"/>
    </row>
    <row r="882" ht="14.25" customHeight="1">
      <c r="Z882" s="57"/>
    </row>
    <row r="883" ht="14.25" customHeight="1">
      <c r="Z883" s="57"/>
    </row>
    <row r="884" ht="14.25" customHeight="1">
      <c r="Z884" s="57"/>
    </row>
    <row r="885" ht="14.25" customHeight="1">
      <c r="Z885" s="57"/>
    </row>
    <row r="886" ht="14.25" customHeight="1">
      <c r="Z886" s="57"/>
    </row>
    <row r="887" ht="14.25" customHeight="1">
      <c r="Z887" s="57"/>
    </row>
    <row r="888" ht="14.25" customHeight="1">
      <c r="Z888" s="57"/>
    </row>
    <row r="889" ht="14.25" customHeight="1">
      <c r="Z889" s="57"/>
    </row>
    <row r="890" ht="14.25" customHeight="1">
      <c r="Z890" s="57"/>
    </row>
    <row r="891" ht="14.25" customHeight="1">
      <c r="Z891" s="57"/>
    </row>
    <row r="892" ht="14.25" customHeight="1">
      <c r="Z892" s="57"/>
    </row>
    <row r="893" ht="14.25" customHeight="1">
      <c r="Z893" s="57"/>
    </row>
    <row r="894" ht="14.25" customHeight="1">
      <c r="Z894" s="57"/>
    </row>
    <row r="895" ht="14.25" customHeight="1">
      <c r="Z895" s="57"/>
    </row>
    <row r="896" ht="14.25" customHeight="1">
      <c r="Z896" s="57"/>
    </row>
    <row r="897" ht="14.25" customHeight="1">
      <c r="Z897" s="57"/>
    </row>
    <row r="898" ht="14.25" customHeight="1">
      <c r="Z898" s="57"/>
    </row>
    <row r="899" ht="14.25" customHeight="1">
      <c r="Z899" s="57"/>
    </row>
    <row r="900" ht="14.25" customHeight="1">
      <c r="Z900" s="57"/>
    </row>
    <row r="901" ht="14.25" customHeight="1">
      <c r="Z901" s="57"/>
    </row>
    <row r="902" ht="14.25" customHeight="1">
      <c r="Z902" s="57"/>
    </row>
    <row r="903" ht="14.25" customHeight="1">
      <c r="Z903" s="57"/>
    </row>
    <row r="904" ht="14.25" customHeight="1">
      <c r="Z904" s="57"/>
    </row>
    <row r="905" ht="14.25" customHeight="1">
      <c r="Z905" s="57"/>
    </row>
    <row r="906" ht="14.25" customHeight="1">
      <c r="Z906" s="57"/>
    </row>
    <row r="907" ht="14.25" customHeight="1">
      <c r="Z907" s="57"/>
    </row>
    <row r="908" ht="14.25" customHeight="1">
      <c r="Z908" s="57"/>
    </row>
    <row r="909" ht="14.25" customHeight="1">
      <c r="Z909" s="57"/>
    </row>
    <row r="910" ht="14.25" customHeight="1">
      <c r="Z910" s="57"/>
    </row>
    <row r="911" ht="14.25" customHeight="1">
      <c r="Z911" s="57"/>
    </row>
    <row r="912" ht="14.25" customHeight="1">
      <c r="Z912" s="57"/>
    </row>
    <row r="913" ht="14.25" customHeight="1">
      <c r="Z913" s="57"/>
    </row>
    <row r="914" ht="14.25" customHeight="1">
      <c r="Z914" s="57"/>
    </row>
    <row r="915" ht="14.25" customHeight="1">
      <c r="Z915" s="57"/>
    </row>
    <row r="916" ht="14.25" customHeight="1">
      <c r="Z916" s="57"/>
    </row>
    <row r="917" ht="14.25" customHeight="1">
      <c r="Z917" s="57"/>
    </row>
    <row r="918" ht="14.25" customHeight="1">
      <c r="Z918" s="57"/>
    </row>
    <row r="919" ht="14.25" customHeight="1">
      <c r="Z919" s="57"/>
    </row>
    <row r="920" ht="14.25" customHeight="1">
      <c r="Z920" s="57"/>
    </row>
    <row r="921" ht="14.25" customHeight="1">
      <c r="Z921" s="57"/>
    </row>
    <row r="922" ht="14.25" customHeight="1">
      <c r="Z922" s="57"/>
    </row>
    <row r="923" ht="14.25" customHeight="1">
      <c r="Z923" s="57"/>
    </row>
    <row r="924" ht="14.25" customHeight="1">
      <c r="Z924" s="57"/>
    </row>
    <row r="925" ht="14.25" customHeight="1">
      <c r="Z925" s="57"/>
    </row>
    <row r="926" ht="14.25" customHeight="1">
      <c r="Z926" s="57"/>
    </row>
    <row r="927" ht="14.25" customHeight="1">
      <c r="Z927" s="57"/>
    </row>
    <row r="928" ht="14.25" customHeight="1">
      <c r="Z928" s="57"/>
    </row>
    <row r="929" ht="14.25" customHeight="1">
      <c r="Z929" s="57"/>
    </row>
    <row r="930" ht="14.25" customHeight="1">
      <c r="Z930" s="57"/>
    </row>
    <row r="931" ht="14.25" customHeight="1">
      <c r="Z931" s="57"/>
    </row>
    <row r="932" ht="14.25" customHeight="1">
      <c r="Z932" s="57"/>
    </row>
    <row r="933" ht="14.25" customHeight="1">
      <c r="Z933" s="57"/>
    </row>
    <row r="934" ht="14.25" customHeight="1">
      <c r="Z934" s="57"/>
    </row>
    <row r="935" ht="14.25" customHeight="1">
      <c r="Z935" s="57"/>
    </row>
    <row r="936" ht="14.25" customHeight="1">
      <c r="Z936" s="57"/>
    </row>
    <row r="937" ht="14.25" customHeight="1">
      <c r="Z937" s="57"/>
    </row>
    <row r="938" ht="14.25" customHeight="1">
      <c r="Z938" s="57"/>
    </row>
    <row r="939" ht="14.25" customHeight="1">
      <c r="Z939" s="57"/>
    </row>
    <row r="940" ht="14.25" customHeight="1">
      <c r="Z940" s="57"/>
    </row>
    <row r="941" ht="14.25" customHeight="1">
      <c r="Z941" s="57"/>
    </row>
    <row r="942" ht="14.25" customHeight="1">
      <c r="Z942" s="57"/>
    </row>
    <row r="943" ht="14.25" customHeight="1">
      <c r="Z943" s="57"/>
    </row>
    <row r="944" ht="14.25" customHeight="1">
      <c r="Z944" s="57"/>
    </row>
    <row r="945" ht="14.25" customHeight="1">
      <c r="Z945" s="57"/>
    </row>
    <row r="946" ht="14.25" customHeight="1">
      <c r="Z946" s="57"/>
    </row>
    <row r="947" ht="14.25" customHeight="1">
      <c r="Z947" s="57"/>
    </row>
    <row r="948" ht="14.25" customHeight="1">
      <c r="Z948" s="57"/>
    </row>
    <row r="949" ht="14.25" customHeight="1">
      <c r="Z949" s="57"/>
    </row>
    <row r="950" ht="14.25" customHeight="1">
      <c r="Z950" s="57"/>
    </row>
    <row r="951" ht="14.25" customHeight="1">
      <c r="Z951" s="57"/>
    </row>
    <row r="952" ht="14.25" customHeight="1">
      <c r="Z952" s="57"/>
    </row>
    <row r="953" ht="14.25" customHeight="1">
      <c r="Z953" s="57"/>
    </row>
    <row r="954" ht="14.25" customHeight="1">
      <c r="Z954" s="57"/>
    </row>
    <row r="955" ht="14.25" customHeight="1">
      <c r="Z955" s="57"/>
    </row>
    <row r="956" ht="14.25" customHeight="1">
      <c r="Z956" s="57"/>
    </row>
    <row r="957" ht="14.25" customHeight="1">
      <c r="Z957" s="57"/>
    </row>
    <row r="958" ht="14.25" customHeight="1">
      <c r="Z958" s="57"/>
    </row>
    <row r="959" ht="14.25" customHeight="1">
      <c r="Z959" s="57"/>
    </row>
    <row r="960" ht="14.25" customHeight="1">
      <c r="Z960" s="57"/>
    </row>
    <row r="961" ht="14.25" customHeight="1">
      <c r="Z961" s="57"/>
    </row>
    <row r="962" ht="14.25" customHeight="1">
      <c r="Z962" s="57"/>
    </row>
    <row r="963" ht="14.25" customHeight="1">
      <c r="Z963" s="57"/>
    </row>
    <row r="964" ht="14.25" customHeight="1">
      <c r="Z964" s="57"/>
    </row>
    <row r="965" ht="14.25" customHeight="1">
      <c r="Z965" s="57"/>
    </row>
    <row r="966" ht="14.25" customHeight="1">
      <c r="Z966" s="57"/>
    </row>
    <row r="967" ht="14.25" customHeight="1">
      <c r="Z967" s="57"/>
    </row>
    <row r="968" ht="14.25" customHeight="1">
      <c r="Z968" s="57"/>
    </row>
    <row r="969" ht="14.25" customHeight="1">
      <c r="Z969" s="57"/>
    </row>
    <row r="970" ht="14.25" customHeight="1">
      <c r="Z970" s="57"/>
    </row>
    <row r="971" ht="14.25" customHeight="1">
      <c r="Z971" s="57"/>
    </row>
    <row r="972" ht="14.25" customHeight="1">
      <c r="Z972" s="57"/>
    </row>
    <row r="973" ht="14.25" customHeight="1">
      <c r="Z973" s="57"/>
    </row>
    <row r="974" ht="14.25" customHeight="1">
      <c r="Z974" s="57"/>
    </row>
    <row r="975" ht="14.25" customHeight="1">
      <c r="Z975" s="57"/>
    </row>
    <row r="976" ht="14.25" customHeight="1">
      <c r="Z976" s="57"/>
    </row>
    <row r="977" ht="14.25" customHeight="1">
      <c r="Z977" s="57"/>
    </row>
    <row r="978" ht="14.25" customHeight="1">
      <c r="Z978" s="57"/>
    </row>
    <row r="979" ht="14.25" customHeight="1">
      <c r="Z979" s="57"/>
    </row>
    <row r="980" ht="14.25" customHeight="1">
      <c r="Z980" s="57"/>
    </row>
    <row r="981" ht="14.25" customHeight="1">
      <c r="Z981" s="57"/>
    </row>
    <row r="982" ht="14.25" customHeight="1">
      <c r="Z982" s="57"/>
    </row>
    <row r="983" ht="14.25" customHeight="1">
      <c r="Z983" s="57"/>
    </row>
    <row r="984" ht="14.25" customHeight="1">
      <c r="Z984" s="57"/>
    </row>
    <row r="985" ht="14.25" customHeight="1">
      <c r="Z985" s="57"/>
    </row>
    <row r="986" ht="14.25" customHeight="1">
      <c r="Z986" s="57"/>
    </row>
    <row r="987" ht="14.25" customHeight="1">
      <c r="Z987" s="57"/>
    </row>
    <row r="988" ht="14.25" customHeight="1">
      <c r="Z988" s="57"/>
    </row>
    <row r="989" ht="14.25" customHeight="1">
      <c r="Z989" s="57"/>
    </row>
    <row r="990" ht="14.25" customHeight="1">
      <c r="Z990" s="57"/>
    </row>
    <row r="991" ht="14.25" customHeight="1">
      <c r="Z991" s="57"/>
    </row>
    <row r="992" ht="14.25" customHeight="1">
      <c r="Z992" s="57"/>
    </row>
    <row r="993" ht="14.25" customHeight="1">
      <c r="Z993" s="57"/>
    </row>
    <row r="994" ht="14.25" customHeight="1">
      <c r="Z994" s="57"/>
    </row>
    <row r="995" ht="14.25" customHeight="1">
      <c r="Z995" s="57"/>
    </row>
    <row r="996" ht="14.25" customHeight="1">
      <c r="Z996" s="57"/>
    </row>
    <row r="997" ht="14.25" customHeight="1">
      <c r="Z997" s="57"/>
    </row>
    <row r="998" ht="14.25" customHeight="1">
      <c r="Z998" s="57"/>
    </row>
    <row r="999" ht="14.25" customHeight="1">
      <c r="Z999" s="57"/>
    </row>
    <row r="1000" ht="14.25" customHeight="1">
      <c r="Z1000" s="57"/>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showGridLines="0" workbookViewId="0"/>
  </sheetViews>
  <sheetFormatPr customHeight="1" defaultColWidth="14.43" defaultRowHeight="15.0"/>
  <cols>
    <col customWidth="1" min="1" max="1" width="3.71"/>
    <col customWidth="1" min="2" max="2" width="0.86"/>
    <col customWidth="1" min="3" max="3" width="17.57"/>
    <col customWidth="1" min="4" max="4" width="15.29"/>
    <col customWidth="1" min="5" max="5" width="11.29"/>
    <col customWidth="1" min="6" max="6" width="5.71"/>
    <col customWidth="1" min="7" max="7" width="7.86"/>
    <col customWidth="1" min="8" max="8" width="1.14"/>
    <col customWidth="1" min="9" max="9" width="15.0"/>
    <col customWidth="1" min="10" max="10" width="3.0"/>
    <col customWidth="1" min="11" max="11" width="21.29"/>
    <col customWidth="1" min="12" max="12" width="14.43"/>
    <col customWidth="1" min="13" max="13" width="3.43"/>
    <col customWidth="1" min="14" max="14" width="0.86"/>
    <col customWidth="1" min="15" max="15" width="13.14"/>
    <col customWidth="1" min="16" max="16" width="11.71"/>
    <col customWidth="1" min="17" max="26" width="9.14"/>
  </cols>
  <sheetData>
    <row r="1" ht="11.25" customHeight="1">
      <c r="A1" s="58"/>
      <c r="B1" s="58"/>
      <c r="C1" s="58"/>
      <c r="D1" s="58"/>
      <c r="E1" s="58"/>
      <c r="F1" s="58"/>
      <c r="G1" s="58"/>
      <c r="H1" s="58"/>
      <c r="I1" s="58"/>
      <c r="J1" s="58"/>
      <c r="K1" s="58"/>
      <c r="L1" s="58"/>
      <c r="M1" s="58"/>
      <c r="N1" s="58"/>
      <c r="O1" s="58"/>
      <c r="P1" s="58"/>
      <c r="Q1" s="58"/>
      <c r="R1" s="58"/>
      <c r="S1" s="58"/>
      <c r="T1" s="58"/>
      <c r="U1" s="58"/>
      <c r="V1" s="58"/>
      <c r="W1" s="58"/>
      <c r="X1" s="58"/>
      <c r="Y1" s="58"/>
      <c r="Z1" s="58"/>
    </row>
    <row r="2" ht="15.75" customHeight="1">
      <c r="A2" s="58"/>
      <c r="B2" s="59"/>
      <c r="C2" s="60" t="s">
        <v>63</v>
      </c>
      <c r="D2" s="61" t="s">
        <v>64</v>
      </c>
      <c r="E2" s="62"/>
      <c r="F2" s="62"/>
      <c r="G2" s="62"/>
      <c r="H2" s="62"/>
      <c r="I2" s="63" t="s">
        <v>65</v>
      </c>
      <c r="J2" s="63"/>
      <c r="K2" s="64" t="s">
        <v>66</v>
      </c>
      <c r="L2" s="65">
        <f>NOW()</f>
        <v>44902.06506</v>
      </c>
      <c r="M2" s="66"/>
      <c r="N2" s="67"/>
      <c r="O2" s="68"/>
      <c r="P2" s="58"/>
      <c r="Q2" s="58"/>
      <c r="R2" s="58"/>
      <c r="S2" s="58"/>
      <c r="T2" s="58"/>
      <c r="U2" s="58"/>
      <c r="V2" s="58"/>
      <c r="W2" s="58"/>
      <c r="X2" s="58"/>
      <c r="Y2" s="58"/>
      <c r="Z2" s="58"/>
    </row>
    <row r="3" ht="11.25" customHeight="1">
      <c r="A3" s="58"/>
      <c r="B3" s="58"/>
      <c r="C3" s="58"/>
      <c r="D3" s="69"/>
      <c r="E3" s="69"/>
      <c r="F3" s="58"/>
      <c r="G3" s="58"/>
      <c r="H3" s="58"/>
      <c r="I3" s="58"/>
      <c r="J3" s="58"/>
      <c r="K3" s="58"/>
      <c r="L3" s="58"/>
      <c r="M3" s="58"/>
      <c r="N3" s="58"/>
      <c r="O3" s="70"/>
      <c r="P3" s="58"/>
      <c r="Q3" s="58"/>
      <c r="R3" s="58"/>
      <c r="S3" s="58"/>
      <c r="T3" s="58"/>
      <c r="U3" s="58"/>
      <c r="V3" s="58"/>
      <c r="W3" s="58"/>
      <c r="X3" s="58"/>
      <c r="Y3" s="58"/>
      <c r="Z3" s="58"/>
    </row>
    <row r="4" ht="4.5" customHeight="1">
      <c r="A4" s="58"/>
      <c r="B4" s="71"/>
      <c r="C4" s="72"/>
      <c r="D4" s="73"/>
      <c r="E4" s="58"/>
      <c r="F4" s="58"/>
      <c r="G4" s="58"/>
      <c r="H4" s="58"/>
      <c r="I4" s="58"/>
      <c r="J4" s="58"/>
      <c r="K4" s="58"/>
      <c r="L4" s="58"/>
      <c r="M4" s="58"/>
      <c r="N4" s="58"/>
      <c r="O4" s="58"/>
      <c r="P4" s="58"/>
      <c r="Q4" s="58"/>
      <c r="R4" s="58"/>
      <c r="S4" s="58"/>
      <c r="T4" s="58"/>
      <c r="U4" s="58"/>
      <c r="V4" s="58"/>
      <c r="W4" s="58"/>
      <c r="X4" s="58"/>
      <c r="Y4" s="58"/>
      <c r="Z4" s="58"/>
    </row>
    <row r="5" ht="12.0" customHeight="1">
      <c r="A5" s="58"/>
      <c r="B5" s="74"/>
      <c r="C5" s="58" t="s">
        <v>67</v>
      </c>
      <c r="D5" s="75">
        <v>96.0</v>
      </c>
      <c r="E5" s="58"/>
      <c r="F5" s="58" t="s">
        <v>68</v>
      </c>
      <c r="G5" s="58"/>
      <c r="H5" s="76"/>
      <c r="I5" s="77" t="s">
        <v>69</v>
      </c>
      <c r="J5" s="78"/>
      <c r="K5" s="78"/>
      <c r="L5" s="79"/>
      <c r="M5" s="58"/>
      <c r="N5" s="80"/>
      <c r="O5" s="80"/>
      <c r="P5" s="58"/>
      <c r="Q5" s="58"/>
      <c r="R5" s="58"/>
      <c r="S5" s="58"/>
      <c r="T5" s="58"/>
      <c r="U5" s="58"/>
      <c r="V5" s="58"/>
      <c r="W5" s="58"/>
      <c r="X5" s="58"/>
      <c r="Y5" s="58"/>
      <c r="Z5" s="58"/>
    </row>
    <row r="6" ht="12.0" customHeight="1">
      <c r="A6" s="58"/>
      <c r="B6" s="74"/>
      <c r="C6" s="58" t="s">
        <v>70</v>
      </c>
      <c r="D6" s="81">
        <v>3.0</v>
      </c>
      <c r="E6" s="58"/>
      <c r="F6" s="58" t="s">
        <v>71</v>
      </c>
      <c r="G6" s="58"/>
      <c r="H6" s="76"/>
      <c r="I6" s="82" t="s">
        <v>72</v>
      </c>
      <c r="J6" s="82"/>
      <c r="K6" s="83"/>
      <c r="L6" s="83"/>
      <c r="M6" s="58"/>
      <c r="N6" s="58"/>
      <c r="O6" s="58"/>
      <c r="P6" s="58"/>
      <c r="Q6" s="58"/>
      <c r="R6" s="58"/>
      <c r="S6" s="58"/>
      <c r="T6" s="58"/>
      <c r="U6" s="58"/>
      <c r="V6" s="58"/>
      <c r="W6" s="58"/>
      <c r="X6" s="58"/>
      <c r="Y6" s="58"/>
      <c r="Z6" s="58"/>
    </row>
    <row r="7" ht="4.5" customHeight="1">
      <c r="A7" s="58"/>
      <c r="B7" s="84"/>
      <c r="C7" s="85"/>
      <c r="D7" s="86"/>
      <c r="E7" s="87"/>
      <c r="F7" s="58"/>
      <c r="G7" s="58"/>
      <c r="H7" s="58"/>
      <c r="I7" s="58"/>
      <c r="J7" s="58"/>
      <c r="K7" s="58"/>
      <c r="L7" s="58"/>
      <c r="M7" s="58"/>
      <c r="N7" s="58"/>
      <c r="O7" s="58"/>
      <c r="P7" s="58"/>
      <c r="Q7" s="58"/>
      <c r="R7" s="58"/>
      <c r="S7" s="58"/>
      <c r="T7" s="58"/>
      <c r="U7" s="58"/>
      <c r="V7" s="58"/>
      <c r="W7" s="58"/>
      <c r="X7" s="58"/>
      <c r="Y7" s="58"/>
      <c r="Z7" s="58"/>
    </row>
    <row r="8" ht="12.0" customHeight="1">
      <c r="A8" s="58"/>
      <c r="B8" s="58"/>
      <c r="C8" s="58"/>
      <c r="D8" s="58"/>
      <c r="E8" s="58"/>
      <c r="F8" s="58"/>
      <c r="G8" s="58"/>
      <c r="H8" s="58"/>
      <c r="I8" s="88"/>
      <c r="J8" s="58"/>
      <c r="K8" s="58"/>
      <c r="L8" s="58"/>
      <c r="M8" s="58"/>
      <c r="N8" s="58"/>
      <c r="O8" s="58"/>
      <c r="P8" s="58"/>
      <c r="Q8" s="58"/>
      <c r="R8" s="58"/>
      <c r="S8" s="58"/>
      <c r="T8" s="58"/>
      <c r="U8" s="58"/>
      <c r="V8" s="58"/>
      <c r="W8" s="58"/>
      <c r="X8" s="58"/>
      <c r="Y8" s="58"/>
      <c r="Z8" s="58"/>
    </row>
    <row r="9" ht="4.5" customHeight="1">
      <c r="A9" s="58"/>
      <c r="B9" s="71"/>
      <c r="C9" s="72"/>
      <c r="D9" s="72"/>
      <c r="E9" s="72"/>
      <c r="F9" s="72"/>
      <c r="G9" s="72"/>
      <c r="H9" s="72"/>
      <c r="I9" s="72"/>
      <c r="J9" s="72"/>
      <c r="K9" s="72"/>
      <c r="L9" s="72"/>
      <c r="M9" s="72"/>
      <c r="N9" s="73"/>
      <c r="O9" s="58"/>
      <c r="P9" s="58"/>
      <c r="Q9" s="58"/>
      <c r="R9" s="58"/>
      <c r="S9" s="58"/>
      <c r="T9" s="58"/>
      <c r="U9" s="58"/>
      <c r="V9" s="58"/>
      <c r="W9" s="58"/>
      <c r="X9" s="58"/>
      <c r="Y9" s="58"/>
      <c r="Z9" s="58"/>
    </row>
    <row r="10" ht="12.0" customHeight="1">
      <c r="A10" s="58"/>
      <c r="B10" s="74"/>
      <c r="C10" s="89" t="s">
        <v>73</v>
      </c>
      <c r="D10" s="58"/>
      <c r="E10" s="90" t="s">
        <v>74</v>
      </c>
      <c r="F10" s="78"/>
      <c r="G10" s="79"/>
      <c r="H10" s="58"/>
      <c r="I10" s="58"/>
      <c r="J10" s="58"/>
      <c r="K10" s="58"/>
      <c r="L10" s="58"/>
      <c r="M10" s="58"/>
      <c r="N10" s="91"/>
      <c r="O10" s="58"/>
      <c r="P10" s="58"/>
      <c r="Q10" s="58"/>
      <c r="R10" s="58"/>
      <c r="S10" s="58"/>
      <c r="T10" s="58"/>
      <c r="U10" s="58"/>
      <c r="V10" s="58"/>
      <c r="W10" s="58"/>
      <c r="X10" s="58"/>
      <c r="Y10" s="58"/>
      <c r="Z10" s="58"/>
    </row>
    <row r="11" ht="12.0" customHeight="1">
      <c r="A11" s="58"/>
      <c r="B11" s="74"/>
      <c r="C11" s="58"/>
      <c r="D11" s="58"/>
      <c r="E11" s="58"/>
      <c r="F11" s="58"/>
      <c r="G11" s="58"/>
      <c r="H11" s="58"/>
      <c r="I11" s="58"/>
      <c r="J11" s="58"/>
      <c r="K11" s="58"/>
      <c r="L11" s="58"/>
      <c r="M11" s="58"/>
      <c r="N11" s="91"/>
      <c r="O11" s="58"/>
      <c r="P11" s="58"/>
      <c r="Q11" s="58"/>
      <c r="R11" s="58"/>
      <c r="S11" s="58"/>
      <c r="T11" s="58"/>
      <c r="U11" s="58"/>
      <c r="V11" s="58"/>
      <c r="W11" s="58"/>
      <c r="X11" s="58"/>
      <c r="Y11" s="58"/>
      <c r="Z11" s="58"/>
    </row>
    <row r="12" ht="12.0" customHeight="1">
      <c r="A12" s="58"/>
      <c r="B12" s="74"/>
      <c r="C12" s="92" t="s">
        <v>75</v>
      </c>
      <c r="D12" s="93" t="s">
        <v>76</v>
      </c>
      <c r="E12" s="94" t="s">
        <v>77</v>
      </c>
      <c r="F12" s="95" t="s">
        <v>78</v>
      </c>
      <c r="G12" s="96"/>
      <c r="H12" s="97" t="s">
        <v>79</v>
      </c>
      <c r="I12" s="96"/>
      <c r="J12" s="98"/>
      <c r="K12" s="99" t="s">
        <v>80</v>
      </c>
      <c r="L12" s="100" t="s">
        <v>81</v>
      </c>
      <c r="M12" s="58"/>
      <c r="N12" s="91"/>
      <c r="O12" s="58"/>
      <c r="P12" s="101"/>
      <c r="R12" s="58"/>
      <c r="S12" s="58"/>
      <c r="T12" s="58"/>
      <c r="U12" s="58"/>
      <c r="V12" s="58"/>
      <c r="W12" s="58"/>
      <c r="X12" s="58"/>
      <c r="Y12" s="58"/>
      <c r="Z12" s="58"/>
    </row>
    <row r="13" ht="12.0" customHeight="1">
      <c r="A13" s="58"/>
      <c r="B13" s="74"/>
      <c r="C13" s="102" t="str">
        <f>IF(VLOOKUP(E10,'PCR mixes'!A:AM,2,FALSE)="","",VLOOKUP(E10,'PCR mixes'!A:AM,2,FALSE))</f>
        <v>Ultrapure</v>
      </c>
      <c r="D13" s="103" t="str">
        <f>IF(VLOOKUP(E10,'PCR mixes'!A:AM,3,FALSE)="","",VLOOKUP(E10,'PCR mixes'!A:AM,3,FALSE))</f>
        <v>mQ</v>
      </c>
      <c r="E13" s="104"/>
      <c r="F13" s="105">
        <f>F24-SUM(F14:G23)</f>
        <v>5.4</v>
      </c>
      <c r="G13" s="96"/>
      <c r="H13" s="105">
        <f t="shared" ref="H13:H22" si="1">IF(F13="","",F13*($D$6+$D$5))</f>
        <v>534.6</v>
      </c>
      <c r="I13" s="96"/>
      <c r="J13" s="98"/>
      <c r="K13" s="106" t="s">
        <v>82</v>
      </c>
      <c r="L13" s="107"/>
      <c r="M13" s="58" t="str">
        <f t="shared" ref="M13:M22" si="2">IF(F13="","","O")</f>
        <v>O</v>
      </c>
      <c r="N13" s="91"/>
      <c r="O13" s="58"/>
      <c r="P13" s="58"/>
      <c r="Q13" s="58"/>
      <c r="R13" s="58"/>
      <c r="S13" s="58"/>
      <c r="T13" s="58"/>
      <c r="U13" s="58"/>
      <c r="V13" s="58"/>
      <c r="W13" s="58"/>
      <c r="X13" s="58"/>
      <c r="Y13" s="58"/>
      <c r="Z13" s="58"/>
    </row>
    <row r="14" ht="12.0" customHeight="1">
      <c r="A14" s="58"/>
      <c r="B14" s="74"/>
      <c r="C14" s="108" t="str">
        <f>IF(VLOOKUP(E10,'PCR mixes'!A:AM,4,FALSE)="","",VLOOKUP(E10,'PCR mixes'!A:AM,4,FALSE))</f>
        <v>KAPA HiFi Roche</v>
      </c>
      <c r="D14" s="109" t="str">
        <f>IF(VLOOKUP(E10,'PCR mixes'!A:AM,5,FALSE)="","",VLOOKUP(E10,'PCR mixes'!A:AM,5,FALSE))</f>
        <v>HS ReadyMix</v>
      </c>
      <c r="E14" s="110" t="str">
        <f>IF(VLOOKUP(E10,'PCR mixes'!A:AM,6,FALSE)="","",CONCATENATE(VLOOKUP(E10,'PCR mixes'!A:AM,6,FALSE)," X"))</f>
        <v>2 X</v>
      </c>
      <c r="F14" s="111">
        <f>IF(VLOOKUP(E10,'PCR mixes'!A:AM,6,FALSE)="","",F24/VLOOKUP(E10,'PCR mixes'!A:AM,6,FALSE))</f>
        <v>10</v>
      </c>
      <c r="G14" s="96"/>
      <c r="H14" s="111">
        <f t="shared" si="1"/>
        <v>990</v>
      </c>
      <c r="I14" s="96"/>
      <c r="J14" s="98"/>
      <c r="K14" s="112" t="s">
        <v>82</v>
      </c>
      <c r="L14" s="113"/>
      <c r="M14" s="58" t="str">
        <f t="shared" si="2"/>
        <v>O</v>
      </c>
      <c r="N14" s="91"/>
      <c r="O14" s="58"/>
      <c r="P14" s="58"/>
      <c r="Q14" s="58"/>
      <c r="R14" s="58"/>
      <c r="S14" s="58"/>
      <c r="T14" s="58"/>
      <c r="U14" s="58"/>
      <c r="V14" s="58"/>
      <c r="W14" s="58"/>
      <c r="X14" s="58"/>
      <c r="Y14" s="58"/>
      <c r="Z14" s="58"/>
    </row>
    <row r="15" ht="12.0" customHeight="1">
      <c r="A15" s="58"/>
      <c r="B15" s="74"/>
      <c r="C15" s="102" t="str">
        <f>IF(VLOOKUP(E10,'PCR mixes'!A:AM,8,FALSE)="","",VLOOKUP(E10,'PCR mixes'!A:AM,8,FALSE))</f>
        <v/>
      </c>
      <c r="D15" s="103" t="str">
        <f>IF(VLOOKUP(E10,'PCR mixes'!A:AM,9,FALSE)="","",VLOOKUP(E10,'PCR mixes'!A:AM,9,FALSE))</f>
        <v/>
      </c>
      <c r="E15" s="104" t="str">
        <f>IF(VLOOKUP(E10,'PCR mixes'!A:AM,10,FALSE)="","",VLOOKUP(E10,'PCR mixes'!A:AM,10,FALSE))</f>
        <v/>
      </c>
      <c r="F15" s="105" t="str">
        <f>IF(VLOOKUP(E10,'PCR mixes'!A:AM,11,FALSE)="","",F24*(VLOOKUP(E10,'PCR mixes'!A:AM,11,FALSE)/25))</f>
        <v/>
      </c>
      <c r="G15" s="96"/>
      <c r="H15" s="105" t="str">
        <f t="shared" si="1"/>
        <v/>
      </c>
      <c r="I15" s="96"/>
      <c r="J15" s="98"/>
      <c r="K15" s="112"/>
      <c r="L15" s="107"/>
      <c r="M15" s="58" t="str">
        <f t="shared" si="2"/>
        <v/>
      </c>
      <c r="N15" s="91"/>
      <c r="O15" s="58"/>
      <c r="P15" s="58"/>
      <c r="Q15" s="58"/>
      <c r="R15" s="58"/>
      <c r="S15" s="58"/>
      <c r="T15" s="58"/>
      <c r="U15" s="58"/>
      <c r="V15" s="58"/>
      <c r="W15" s="58"/>
      <c r="X15" s="58"/>
      <c r="Y15" s="58"/>
      <c r="Z15" s="58"/>
    </row>
    <row r="16" ht="12.0" customHeight="1">
      <c r="A16" s="58"/>
      <c r="B16" s="74"/>
      <c r="C16" s="102" t="str">
        <f>IF(VLOOKUP(E10,'PCR mixes'!A:AM,12,FALSE)="","",VLOOKUP(E10,'PCR mixes'!A:AM,12,FALSE))</f>
        <v/>
      </c>
      <c r="D16" s="103" t="str">
        <f>IF(VLOOKUP(E10,'PCR mixes'!A:AM,13,FALSE)="","",VLOOKUP(E10,'PCR mixes'!A:AM,13,FALSE))</f>
        <v/>
      </c>
      <c r="E16" s="104" t="str">
        <f>IF(VLOOKUP(E10,'PCR mixes'!A:AM,14,FALSE)="","",VLOOKUP(E10,'PCR mixes'!A:AM,14,FALSE))</f>
        <v/>
      </c>
      <c r="F16" s="114" t="str">
        <f>IF(VLOOKUP(E10,'PCR mixes'!A:AM,15,FALSE)="","",F24*(VLOOKUP(E10,'PCR mixes'!A:AM,15,FALSE)/25))</f>
        <v/>
      </c>
      <c r="G16" s="98"/>
      <c r="H16" s="105" t="str">
        <f t="shared" si="1"/>
        <v/>
      </c>
      <c r="I16" s="96"/>
      <c r="J16" s="98"/>
      <c r="K16" s="115"/>
      <c r="L16" s="107"/>
      <c r="M16" s="58" t="str">
        <f t="shared" si="2"/>
        <v/>
      </c>
      <c r="N16" s="91"/>
      <c r="O16" s="58"/>
      <c r="P16" s="58"/>
      <c r="Q16" s="58"/>
      <c r="R16" s="58"/>
      <c r="S16" s="58"/>
      <c r="T16" s="58"/>
      <c r="U16" s="58"/>
      <c r="V16" s="58"/>
      <c r="W16" s="58"/>
      <c r="X16" s="58"/>
      <c r="Y16" s="58"/>
      <c r="Z16" s="58"/>
    </row>
    <row r="17" ht="12.0" customHeight="1">
      <c r="A17" s="58"/>
      <c r="B17" s="74"/>
      <c r="C17" s="102" t="str">
        <f>IF(VLOOKUP(E10,'PCR mixes'!A:AM,16,FALSE)="","",VLOOKUP(E10,'PCR mixes'!A:AM,16,FALSE))</f>
        <v/>
      </c>
      <c r="D17" s="103" t="str">
        <f>IF(VLOOKUP(E10,'PCR mixes'!A:AM,17,FALSE)="","",VLOOKUP(E10,'PCR mixes'!A:AM,17,FALSE))</f>
        <v/>
      </c>
      <c r="E17" s="104" t="str">
        <f>IF(VLOOKUP(E10,'PCR mixes'!A:AM,18,FALSE)="","",VLOOKUP(E10,'PCR mixes'!A:AM,18,FALSE))</f>
        <v/>
      </c>
      <c r="F17" s="114" t="str">
        <f>IF(VLOOKUP(E10,'PCR mixes'!A:AM,19,FALSE)="","",F24*(VLOOKUP(E10,'PCR mixes'!A:AM,19,FALSE)/25))</f>
        <v/>
      </c>
      <c r="G17" s="96"/>
      <c r="H17" s="105" t="str">
        <f t="shared" si="1"/>
        <v/>
      </c>
      <c r="I17" s="96"/>
      <c r="J17" s="98"/>
      <c r="K17" s="112"/>
      <c r="L17" s="116"/>
      <c r="M17" s="58" t="str">
        <f t="shared" si="2"/>
        <v/>
      </c>
      <c r="N17" s="91"/>
      <c r="O17" s="58"/>
      <c r="P17" s="58"/>
      <c r="Q17" s="58"/>
      <c r="R17" s="58"/>
      <c r="S17" s="58"/>
      <c r="T17" s="58"/>
      <c r="U17" s="58"/>
      <c r="V17" s="58"/>
      <c r="W17" s="58"/>
      <c r="X17" s="58"/>
      <c r="Y17" s="58"/>
      <c r="Z17" s="58"/>
    </row>
    <row r="18" ht="12.0" customHeight="1">
      <c r="A18" s="58"/>
      <c r="B18" s="74"/>
      <c r="C18" s="102" t="str">
        <f>IF(VLOOKUP(E10,'PCR mixes'!A:AM,20,FALSE)="","",VLOOKUP(E10,'PCR mixes'!A:AM,20,FALSE))</f>
        <v/>
      </c>
      <c r="D18" s="103" t="str">
        <f>IF(VLOOKUP(E10,'PCR mixes'!A:AM,21,FALSE)="","",VLOOKUP(E10,'PCR mixes'!A:AM,21,FALSE))</f>
        <v/>
      </c>
      <c r="E18" s="104" t="str">
        <f>IF(VLOOKUP(E10,'PCR mixes'!A:AM,22,FALSE)="","",VLOOKUP(E10,'PCR mixes'!A:AM,22,FALSE))</f>
        <v/>
      </c>
      <c r="F18" s="114" t="str">
        <f>IF(VLOOKUP(E10,'PCR mixes'!A:AM,23,FALSE)="","",F24*(VLOOKUP(E10,'PCR mixes'!A:AM,23,FALSE)/25))</f>
        <v/>
      </c>
      <c r="G18" s="98"/>
      <c r="H18" s="105" t="str">
        <f t="shared" si="1"/>
        <v/>
      </c>
      <c r="I18" s="96"/>
      <c r="J18" s="98"/>
      <c r="K18" s="112"/>
      <c r="L18" s="107" t="s">
        <v>83</v>
      </c>
      <c r="M18" s="58" t="str">
        <f t="shared" si="2"/>
        <v/>
      </c>
      <c r="N18" s="91"/>
      <c r="O18" s="58"/>
      <c r="P18" s="58"/>
      <c r="Q18" s="58"/>
      <c r="R18" s="58"/>
      <c r="S18" s="58"/>
      <c r="T18" s="58"/>
      <c r="U18" s="58"/>
      <c r="V18" s="58"/>
      <c r="W18" s="58"/>
      <c r="X18" s="58"/>
      <c r="Y18" s="58"/>
      <c r="Z18" s="58"/>
    </row>
    <row r="19" ht="12.0" customHeight="1">
      <c r="A19" s="58"/>
      <c r="B19" s="74"/>
      <c r="C19" s="102" t="s">
        <v>84</v>
      </c>
      <c r="D19" s="117" t="s">
        <v>85</v>
      </c>
      <c r="E19" s="104" t="str">
        <f>IF(VLOOKUP(E10,'PCR mixes'!A:AM,26,FALSE)="","",VLOOKUP(E10,'PCR mixes'!A:AM,26,FALSE))</f>
        <v>10 pMol/ul</v>
      </c>
      <c r="F19" s="118">
        <f>IF(VLOOKUP(E10,'PCR mixes'!A:AM,27,FALSE)="","",F24*(VLOOKUP(E10,'PCR mixes'!A:AM,27,FALSE)/25))</f>
        <v>0.8</v>
      </c>
      <c r="G19" s="96"/>
      <c r="H19" s="105">
        <f t="shared" si="1"/>
        <v>79.2</v>
      </c>
      <c r="I19" s="96"/>
      <c r="J19" s="98"/>
      <c r="K19" s="112" t="s">
        <v>82</v>
      </c>
      <c r="L19" s="107" t="s">
        <v>86</v>
      </c>
      <c r="M19" s="58" t="str">
        <f t="shared" si="2"/>
        <v>O</v>
      </c>
      <c r="N19" s="91"/>
      <c r="O19" s="58"/>
      <c r="P19" s="58"/>
      <c r="Q19" s="58"/>
      <c r="R19" s="58"/>
      <c r="S19" s="58"/>
      <c r="T19" s="58"/>
      <c r="U19" s="58"/>
      <c r="V19" s="58"/>
      <c r="W19" s="58"/>
      <c r="X19" s="58"/>
      <c r="Y19" s="58"/>
      <c r="Z19" s="58"/>
    </row>
    <row r="20" ht="12.0" customHeight="1">
      <c r="A20" s="58"/>
      <c r="B20" s="74"/>
      <c r="C20" s="102" t="s">
        <v>84</v>
      </c>
      <c r="D20" s="117" t="s">
        <v>87</v>
      </c>
      <c r="E20" s="104" t="str">
        <f>IF(VLOOKUP(E10,'PCR mixes'!A:AM,30,FALSE)="","",VLOOKUP(E10,'PCR mixes'!A:AM,30,FALSE))</f>
        <v>10 pMol/ul</v>
      </c>
      <c r="F20" s="118">
        <f>IF(VLOOKUP(E10,'PCR mixes'!A:AM,31,FALSE)="","",F24*(VLOOKUP(E10,'PCR mixes'!A:AM,31,FALSE)/25))</f>
        <v>0.8</v>
      </c>
      <c r="G20" s="96"/>
      <c r="H20" s="105">
        <f t="shared" si="1"/>
        <v>79.2</v>
      </c>
      <c r="I20" s="96"/>
      <c r="J20" s="98"/>
      <c r="K20" s="112" t="s">
        <v>82</v>
      </c>
      <c r="L20" s="107" t="s">
        <v>86</v>
      </c>
      <c r="M20" s="58" t="str">
        <f t="shared" si="2"/>
        <v>O</v>
      </c>
      <c r="N20" s="91"/>
      <c r="O20" s="58"/>
      <c r="P20" s="58"/>
      <c r="Q20" s="58"/>
      <c r="R20" s="58"/>
      <c r="S20" s="58"/>
      <c r="T20" s="58"/>
      <c r="U20" s="58"/>
      <c r="V20" s="58"/>
      <c r="W20" s="58"/>
      <c r="X20" s="58"/>
      <c r="Y20" s="58"/>
      <c r="Z20" s="58"/>
    </row>
    <row r="21" ht="12.0" customHeight="1">
      <c r="A21" s="58"/>
      <c r="B21" s="74"/>
      <c r="C21" s="102" t="str">
        <f>IF(VLOOKUP(E10,'PCR mixes'!A:AM,32,FALSE)="","",VLOOKUP(E10,'PCR mixes'!A:AM,24,FALSE))</f>
        <v/>
      </c>
      <c r="D21" s="103" t="str">
        <f>IF(VLOOKUP(E10,'PCR mixes'!A:AM,33,FALSE)="","",VLOOKUP(E10,'PCR mixes'!A:AM,33,FALSE))</f>
        <v/>
      </c>
      <c r="E21" s="104" t="str">
        <f>IF(VLOOKUP(E10,'PCR mixes'!A:AM,34,FALSE)="","",VLOOKUP(E10,'PCR mixes'!A:AM,34,FALSE))</f>
        <v/>
      </c>
      <c r="F21" s="105" t="str">
        <f>IF(VLOOKUP(E10,'PCR mixes'!A:AM,35,FALSE)="","",F24*(VLOOKUP(E10,'PCR mixes'!A:AM,35,FALSE)/25))</f>
        <v/>
      </c>
      <c r="G21" s="96"/>
      <c r="H21" s="105" t="str">
        <f t="shared" si="1"/>
        <v/>
      </c>
      <c r="I21" s="96"/>
      <c r="J21" s="98"/>
      <c r="K21" s="112"/>
      <c r="L21" s="107"/>
      <c r="M21" s="58" t="str">
        <f t="shared" si="2"/>
        <v/>
      </c>
      <c r="N21" s="91"/>
      <c r="O21" s="58"/>
      <c r="P21" s="58"/>
      <c r="Q21" s="58"/>
      <c r="R21" s="58"/>
      <c r="S21" s="58"/>
      <c r="T21" s="58"/>
      <c r="U21" s="58"/>
      <c r="V21" s="58"/>
      <c r="W21" s="58"/>
      <c r="X21" s="58"/>
      <c r="Y21" s="58"/>
      <c r="Z21" s="58"/>
    </row>
    <row r="22" ht="12.0" customHeight="1">
      <c r="A22" s="58"/>
      <c r="B22" s="74"/>
      <c r="C22" s="102" t="str">
        <f>IF(VLOOKUP(E10,'PCR mixes'!A:AM,36,FALSE)="","",VLOOKUP(E10,'PCR mixes'!A:AM,36,FALSE))</f>
        <v/>
      </c>
      <c r="D22" s="103" t="str">
        <f>IF(VLOOKUP(E10,'PCR mixes'!A:AM,37,FALSE)="","",VLOOKUP(E10,'PCR mixes'!A:AM,37,FALSE))</f>
        <v/>
      </c>
      <c r="E22" s="104" t="str">
        <f>IF(VLOOKUP(E10,'PCR mixes'!A:AM,38,FALSE)="","",VLOOKUP(E10,'PCR mixes'!A:AM,38,FALSE))</f>
        <v/>
      </c>
      <c r="F22" s="118" t="str">
        <f>IF(VLOOKUP(E10,'PCR mixes'!A:AM,39,FALSE)="","",F24*(VLOOKUP(E10,'PCR mixes'!A:AM,39,FALSE)/25))</f>
        <v/>
      </c>
      <c r="G22" s="96"/>
      <c r="H22" s="105" t="str">
        <f t="shared" si="1"/>
        <v/>
      </c>
      <c r="I22" s="96"/>
      <c r="J22" s="98"/>
      <c r="K22" s="112"/>
      <c r="L22" s="107"/>
      <c r="M22" s="58" t="str">
        <f t="shared" si="2"/>
        <v/>
      </c>
      <c r="N22" s="91"/>
      <c r="O22" s="58"/>
      <c r="P22" s="58"/>
      <c r="Q22" s="58"/>
      <c r="R22" s="58"/>
      <c r="S22" s="58"/>
      <c r="T22" s="58"/>
      <c r="U22" s="58"/>
      <c r="V22" s="58"/>
      <c r="W22" s="58"/>
      <c r="X22" s="58"/>
      <c r="Y22" s="58"/>
      <c r="Z22" s="58"/>
    </row>
    <row r="23" ht="12.0" customHeight="1">
      <c r="A23" s="58"/>
      <c r="B23" s="74"/>
      <c r="C23" s="102"/>
      <c r="D23" s="103" t="s">
        <v>88</v>
      </c>
      <c r="E23" s="119"/>
      <c r="F23" s="120">
        <v>3.0</v>
      </c>
      <c r="G23" s="98"/>
      <c r="H23" s="121"/>
      <c r="I23" s="122"/>
      <c r="J23" s="122"/>
      <c r="K23" s="113" t="s">
        <v>89</v>
      </c>
      <c r="L23" s="99"/>
      <c r="M23" s="58"/>
      <c r="N23" s="91"/>
      <c r="O23" s="58"/>
      <c r="P23" s="58"/>
      <c r="Q23" s="58"/>
      <c r="R23" s="58"/>
      <c r="S23" s="58"/>
      <c r="T23" s="58"/>
      <c r="U23" s="58"/>
      <c r="V23" s="58"/>
      <c r="W23" s="58"/>
      <c r="X23" s="58"/>
      <c r="Y23" s="58"/>
      <c r="Z23" s="58"/>
    </row>
    <row r="24" ht="12.0" customHeight="1">
      <c r="A24" s="58"/>
      <c r="B24" s="74"/>
      <c r="C24" s="58"/>
      <c r="D24" s="89" t="s">
        <v>90</v>
      </c>
      <c r="E24" s="89"/>
      <c r="F24" s="123">
        <v>20.0</v>
      </c>
      <c r="G24" s="79"/>
      <c r="H24" s="124">
        <f>SUM(H13:H23)</f>
        <v>1683</v>
      </c>
      <c r="I24" s="125"/>
      <c r="J24" s="125"/>
      <c r="K24" s="101"/>
      <c r="L24" s="89"/>
      <c r="M24" s="58"/>
      <c r="N24" s="91"/>
      <c r="O24" s="58"/>
      <c r="P24" s="126"/>
      <c r="Q24" s="58"/>
      <c r="R24" s="58"/>
      <c r="S24" s="58"/>
      <c r="T24" s="58"/>
      <c r="U24" s="58"/>
      <c r="V24" s="58"/>
      <c r="W24" s="58"/>
      <c r="X24" s="58"/>
      <c r="Y24" s="58"/>
      <c r="Z24" s="58"/>
    </row>
    <row r="25" ht="4.5" customHeight="1">
      <c r="A25" s="58"/>
      <c r="B25" s="84"/>
      <c r="C25" s="85"/>
      <c r="D25" s="127"/>
      <c r="E25" s="127"/>
      <c r="F25" s="128"/>
      <c r="G25" s="128"/>
      <c r="H25" s="128"/>
      <c r="I25" s="128"/>
      <c r="J25" s="128"/>
      <c r="K25" s="128"/>
      <c r="L25" s="85"/>
      <c r="M25" s="85"/>
      <c r="N25" s="86"/>
      <c r="O25" s="58"/>
      <c r="P25" s="58" t="s">
        <v>91</v>
      </c>
      <c r="Q25" s="58"/>
      <c r="R25" s="58"/>
      <c r="S25" s="58"/>
      <c r="T25" s="58"/>
      <c r="U25" s="58"/>
      <c r="V25" s="58"/>
      <c r="W25" s="58"/>
      <c r="X25" s="58"/>
      <c r="Y25" s="58"/>
      <c r="Z25" s="58"/>
    </row>
    <row r="26" ht="12.0" customHeight="1">
      <c r="A26" s="58"/>
      <c r="B26" s="58"/>
      <c r="C26" s="58"/>
      <c r="D26" s="89"/>
      <c r="E26" s="89"/>
      <c r="F26" s="101"/>
      <c r="G26" s="101"/>
      <c r="H26" s="101"/>
      <c r="I26" s="101"/>
      <c r="J26" s="101"/>
      <c r="K26" s="101"/>
      <c r="L26" s="58"/>
      <c r="M26" s="58"/>
      <c r="N26" s="58"/>
      <c r="O26" s="58"/>
      <c r="P26" s="58"/>
      <c r="Q26" s="58"/>
      <c r="R26" s="58"/>
      <c r="S26" s="58"/>
      <c r="T26" s="58"/>
      <c r="U26" s="58"/>
      <c r="V26" s="58"/>
      <c r="W26" s="58"/>
      <c r="X26" s="58"/>
      <c r="Y26" s="58"/>
      <c r="Z26" s="58"/>
    </row>
    <row r="27" ht="4.5" customHeight="1">
      <c r="A27" s="58"/>
      <c r="B27" s="71"/>
      <c r="C27" s="72"/>
      <c r="D27" s="72"/>
      <c r="E27" s="72"/>
      <c r="F27" s="72"/>
      <c r="G27" s="72"/>
      <c r="H27" s="73"/>
      <c r="I27" s="58"/>
      <c r="J27" s="71"/>
      <c r="K27" s="72"/>
      <c r="L27" s="72"/>
      <c r="M27" s="72"/>
      <c r="N27" s="73"/>
      <c r="O27" s="58"/>
      <c r="P27" s="58"/>
      <c r="Q27" s="58"/>
      <c r="R27" s="58"/>
      <c r="S27" s="58"/>
      <c r="T27" s="58"/>
      <c r="U27" s="58"/>
      <c r="V27" s="58"/>
      <c r="W27" s="58"/>
      <c r="X27" s="58"/>
      <c r="Y27" s="58"/>
      <c r="Z27" s="58"/>
    </row>
    <row r="28" ht="11.25" customHeight="1">
      <c r="A28" s="58"/>
      <c r="B28" s="74"/>
      <c r="C28" s="89" t="s">
        <v>92</v>
      </c>
      <c r="D28" s="89"/>
      <c r="E28" s="90" t="s">
        <v>93</v>
      </c>
      <c r="F28" s="78"/>
      <c r="G28" s="79"/>
      <c r="H28" s="91"/>
      <c r="I28" s="58"/>
      <c r="J28" s="74"/>
      <c r="K28" s="129" t="s">
        <v>94</v>
      </c>
      <c r="L28" s="130" t="s">
        <v>95</v>
      </c>
      <c r="M28" s="58"/>
      <c r="N28" s="91"/>
      <c r="O28" s="58"/>
      <c r="P28" s="58"/>
      <c r="Q28" s="58"/>
      <c r="R28" s="58"/>
      <c r="S28" s="58"/>
      <c r="T28" s="58"/>
      <c r="U28" s="58"/>
      <c r="V28" s="58"/>
      <c r="W28" s="58"/>
      <c r="X28" s="58"/>
      <c r="Y28" s="58"/>
      <c r="Z28" s="58"/>
    </row>
    <row r="29" ht="11.25" customHeight="1">
      <c r="A29" s="58"/>
      <c r="B29" s="74"/>
      <c r="C29" s="58"/>
      <c r="D29" s="58"/>
      <c r="E29" s="58"/>
      <c r="F29" s="58"/>
      <c r="G29" s="58"/>
      <c r="H29" s="91"/>
      <c r="I29" s="58"/>
      <c r="J29" s="74"/>
      <c r="K29" s="131" t="s">
        <v>96</v>
      </c>
      <c r="L29" s="58"/>
      <c r="M29" s="58"/>
      <c r="N29" s="91"/>
      <c r="O29" s="58"/>
      <c r="P29" s="58"/>
      <c r="Q29" s="58"/>
      <c r="R29" s="58"/>
      <c r="S29" s="58"/>
      <c r="T29" s="58"/>
      <c r="U29" s="58"/>
      <c r="V29" s="58"/>
      <c r="W29" s="58"/>
      <c r="X29" s="58"/>
      <c r="Y29" s="58"/>
      <c r="Z29" s="58"/>
    </row>
    <row r="30" ht="18.0" customHeight="1">
      <c r="A30" s="58"/>
      <c r="B30" s="74"/>
      <c r="C30" s="58" t="s">
        <v>97</v>
      </c>
      <c r="D30" s="58"/>
      <c r="E30" s="132">
        <f>VLOOKUP(E28,'PCR programs'!A:L,2,FALSE)</f>
        <v>8</v>
      </c>
      <c r="F30" s="58"/>
      <c r="G30" s="58"/>
      <c r="H30" s="91"/>
      <c r="I30" s="58"/>
      <c r="J30" s="74" t="s">
        <v>98</v>
      </c>
      <c r="K30" s="133" t="str">
        <f>INDIRECT("'ABCD pics'!O"&amp;MATCH($L$28,'ABCD pics'!$N:$N,0)-30+ROW(),TRUE)</f>
        <v>_x0098__x0098__x0098__x0098__x0098__x0098__x0098__x0098__x0099__x0099__x0099__x0098_</v>
      </c>
      <c r="L30" s="58"/>
      <c r="M30" s="58"/>
      <c r="N30" s="91"/>
      <c r="O30" s="58"/>
      <c r="P30" s="134"/>
      <c r="Q30" s="58"/>
      <c r="R30" s="58"/>
      <c r="S30" s="58"/>
      <c r="T30" s="58"/>
      <c r="U30" s="58"/>
      <c r="V30" s="58"/>
      <c r="W30" s="58"/>
      <c r="X30" s="58"/>
      <c r="Y30" s="58"/>
      <c r="Z30" s="58"/>
    </row>
    <row r="31" ht="11.25" customHeight="1">
      <c r="A31" s="58"/>
      <c r="B31" s="74"/>
      <c r="C31" s="58"/>
      <c r="D31" s="58"/>
      <c r="E31" s="58"/>
      <c r="F31" s="58"/>
      <c r="G31" s="58"/>
      <c r="H31" s="91"/>
      <c r="I31" s="58"/>
      <c r="J31" s="74" t="s">
        <v>95</v>
      </c>
      <c r="K31" s="133" t="str">
        <f>INDIRECT("'ABCD pics'!O"&amp;MATCH($L$28,'ABCD pics'!$N:$N,0)-30+ROW(),TRUE)</f>
        <v>_x0099__x0099__x0099__x0099__x0099__x0099__x0099__x0099__x0099__x0099__x0099__x0098_</v>
      </c>
      <c r="L31" s="58"/>
      <c r="M31" s="58"/>
      <c r="N31" s="91"/>
      <c r="O31" s="58"/>
      <c r="P31" s="134"/>
      <c r="Q31" s="58"/>
      <c r="R31" s="58"/>
      <c r="S31" s="58"/>
      <c r="T31" s="58"/>
      <c r="U31" s="58"/>
      <c r="V31" s="58"/>
      <c r="W31" s="58"/>
      <c r="X31" s="58"/>
      <c r="Y31" s="58"/>
      <c r="Z31" s="58"/>
    </row>
    <row r="32" ht="11.25" customHeight="1">
      <c r="A32" s="58"/>
      <c r="B32" s="74"/>
      <c r="C32" s="58"/>
      <c r="D32" s="58"/>
      <c r="E32" s="132" t="s">
        <v>99</v>
      </c>
      <c r="G32" s="132" t="s">
        <v>100</v>
      </c>
      <c r="H32" s="91"/>
      <c r="I32" s="58"/>
      <c r="J32" s="74" t="s">
        <v>101</v>
      </c>
      <c r="K32" s="133" t="str">
        <f>INDIRECT("'ABCD pics'!O"&amp;MATCH($L$28,'ABCD pics'!$N:$N,0)-30+ROW(),TRUE)</f>
        <v>_x0098__x0098__x0098__x0098__x0099__x0099__x0099__x0099__x0099__x0099__x0099__x0098_</v>
      </c>
      <c r="L32" s="58"/>
      <c r="M32" s="58"/>
      <c r="N32" s="91"/>
      <c r="O32" s="58"/>
      <c r="P32" s="134"/>
      <c r="Q32" s="58"/>
      <c r="R32" s="58"/>
      <c r="S32" s="58"/>
      <c r="T32" s="58"/>
      <c r="U32" s="58"/>
      <c r="V32" s="58"/>
      <c r="W32" s="58"/>
      <c r="X32" s="58"/>
      <c r="Y32" s="58"/>
      <c r="Z32" s="58"/>
    </row>
    <row r="33" ht="11.25" customHeight="1">
      <c r="A33" s="58"/>
      <c r="B33" s="74"/>
      <c r="C33" s="58" t="s">
        <v>102</v>
      </c>
      <c r="D33" s="58"/>
      <c r="E33" s="135" t="str">
        <f>VLOOKUP(E28,'PCR programs'!A:L,3,FALSE)</f>
        <v>95</v>
      </c>
      <c r="F33" s="58" t="s">
        <v>103</v>
      </c>
      <c r="G33" s="136" t="str">
        <f>VLOOKUP(E28,'PCR programs'!A:L,4,FALSE)</f>
        <v>0:03:00</v>
      </c>
      <c r="H33" s="137"/>
      <c r="I33" s="58"/>
      <c r="J33" s="74" t="s">
        <v>104</v>
      </c>
      <c r="K33" s="133" t="str">
        <f>INDIRECT("'ABCD pics'!O"&amp;MATCH($L$28,'ABCD pics'!$N:$N,0)-30+ROW(),TRUE)</f>
        <v>_x0099__x0099__x0099__x0099__x0099__x0099__x0099__x0099__x0099__x0099__x0099__x0098_</v>
      </c>
      <c r="L33" s="58"/>
      <c r="M33" s="58"/>
      <c r="N33" s="91"/>
      <c r="O33" s="58"/>
      <c r="P33" s="134"/>
      <c r="Q33" s="58"/>
      <c r="R33" s="58"/>
      <c r="S33" s="58"/>
      <c r="T33" s="58"/>
      <c r="U33" s="58"/>
      <c r="V33" s="58"/>
      <c r="W33" s="58"/>
      <c r="X33" s="58"/>
      <c r="Y33" s="58"/>
      <c r="Z33" s="58"/>
    </row>
    <row r="34" ht="11.25" customHeight="1">
      <c r="A34" s="58"/>
      <c r="B34" s="74"/>
      <c r="C34" s="58" t="s">
        <v>105</v>
      </c>
      <c r="D34" s="58"/>
      <c r="E34" s="135" t="str">
        <f>VLOOKUP(E28,'PCR programs'!A:L,5,FALSE)</f>
        <v>98</v>
      </c>
      <c r="F34" s="58" t="s">
        <v>103</v>
      </c>
      <c r="G34" s="136" t="str">
        <f>VLOOKUP(E28,'PCR programs'!A:L,6,FALSE)</f>
        <v>0:00:20</v>
      </c>
      <c r="H34" s="137"/>
      <c r="I34" s="58"/>
      <c r="J34" s="74" t="s">
        <v>106</v>
      </c>
      <c r="K34" s="133" t="str">
        <f>INDIRECT("'ABCD pics'!O"&amp;MATCH($L$28,'ABCD pics'!$N:$N,0)-30+ROW(),TRUE)</f>
        <v>_x0099__x0099__x0099__x0099__x0099__x0099__x0099__x0099__x0099__x0099__x0099__x0098_</v>
      </c>
      <c r="L34" s="58"/>
      <c r="M34" s="58"/>
      <c r="N34" s="91"/>
      <c r="O34" s="58"/>
      <c r="P34" s="134"/>
      <c r="Q34" s="58"/>
      <c r="R34" s="58"/>
      <c r="S34" s="58"/>
      <c r="T34" s="58"/>
      <c r="U34" s="58"/>
      <c r="V34" s="58"/>
      <c r="W34" s="58"/>
      <c r="X34" s="58"/>
      <c r="Y34" s="58"/>
      <c r="Z34" s="58"/>
    </row>
    <row r="35" ht="11.25" customHeight="1">
      <c r="A35" s="58"/>
      <c r="B35" s="74"/>
      <c r="C35" s="58" t="s">
        <v>107</v>
      </c>
      <c r="D35" s="58"/>
      <c r="E35" s="135" t="str">
        <f>VLOOKUP(E28,'PCR programs'!A:L,7,FALSE)</f>
        <v>55</v>
      </c>
      <c r="F35" s="58" t="s">
        <v>103</v>
      </c>
      <c r="G35" s="136" t="str">
        <f>VLOOKUP(E28,'PCR programs'!A:L,8,FALSE)</f>
        <v>0:00:30</v>
      </c>
      <c r="H35" s="137"/>
      <c r="I35" s="58"/>
      <c r="J35" s="74" t="s">
        <v>108</v>
      </c>
      <c r="K35" s="133" t="str">
        <f>INDIRECT("'ABCD pics'!O"&amp;MATCH($L$28,'ABCD pics'!$N:$N,0)-30+ROW(),TRUE)</f>
        <v>_x0099__x0099__x0099__x0099__x0099__x0099__x0099__x0099__x0099__x0099__x0099__x0098_</v>
      </c>
      <c r="L35" s="58"/>
      <c r="M35" s="58"/>
      <c r="N35" s="91"/>
      <c r="O35" s="58"/>
      <c r="P35" s="134"/>
      <c r="Q35" s="58"/>
      <c r="R35" s="58"/>
      <c r="S35" s="58"/>
      <c r="T35" s="58"/>
      <c r="U35" s="58"/>
      <c r="V35" s="58"/>
      <c r="W35" s="58"/>
      <c r="X35" s="58"/>
      <c r="Y35" s="58"/>
      <c r="Z35" s="58"/>
    </row>
    <row r="36" ht="11.25" customHeight="1">
      <c r="A36" s="58"/>
      <c r="B36" s="74"/>
      <c r="C36" s="58" t="s">
        <v>109</v>
      </c>
      <c r="D36" s="58"/>
      <c r="E36" s="135">
        <f>VLOOKUP(E28,'PCR programs'!A:L,9,FALSE)</f>
        <v>72</v>
      </c>
      <c r="F36" s="58" t="s">
        <v>103</v>
      </c>
      <c r="G36" s="136" t="str">
        <f>VLOOKUP(E28,'PCR programs'!A:L,10,FALSE)</f>
        <v>0:00:30</v>
      </c>
      <c r="H36" s="137"/>
      <c r="I36" s="58"/>
      <c r="J36" s="74" t="s">
        <v>110</v>
      </c>
      <c r="K36" s="133" t="str">
        <f>INDIRECT("'ABCD pics'!O"&amp;MATCH($L$28,'ABCD pics'!$N:$N,0)-30+ROW(),TRUE)</f>
        <v>_x0099__x0099__x0099__x0099__x0099__x0099__x0099__x0099__x0099__x0099__x0099__x0098_</v>
      </c>
      <c r="L36" s="58"/>
      <c r="M36" s="58"/>
      <c r="N36" s="91"/>
      <c r="O36" s="58"/>
      <c r="P36" s="134"/>
      <c r="Q36" s="58"/>
      <c r="R36" s="58"/>
      <c r="S36" s="58"/>
      <c r="T36" s="58"/>
      <c r="U36" s="58"/>
      <c r="V36" s="58"/>
      <c r="W36" s="58"/>
      <c r="X36" s="58"/>
      <c r="Y36" s="58"/>
      <c r="Z36" s="58"/>
    </row>
    <row r="37" ht="11.25" customHeight="1">
      <c r="A37" s="58"/>
      <c r="B37" s="74"/>
      <c r="C37" s="58" t="s">
        <v>111</v>
      </c>
      <c r="D37" s="58"/>
      <c r="E37" s="135">
        <f>VLOOKUP(E28,'PCR programs'!A:L,11,FALSE)</f>
        <v>72</v>
      </c>
      <c r="F37" s="58" t="s">
        <v>103</v>
      </c>
      <c r="G37" s="136" t="str">
        <f>VLOOKUP(E28,'PCR programs'!A:L,12,FALSE)</f>
        <v>0:05:00</v>
      </c>
      <c r="H37" s="137"/>
      <c r="I37" s="58"/>
      <c r="J37" s="74" t="s">
        <v>112</v>
      </c>
      <c r="K37" s="133" t="str">
        <f>INDIRECT("'ABCD pics'!O"&amp;MATCH($L$28,'ABCD pics'!$N:$N,0)-30+ROW(),TRUE)</f>
        <v>_x0099__x0099__x0099__x0099__x0099__x0099__x0099__x0099__x0099__x0099__x0099__x0098_</v>
      </c>
      <c r="L37" s="58"/>
      <c r="M37" s="58"/>
      <c r="N37" s="91"/>
      <c r="O37" s="58"/>
      <c r="P37" s="134"/>
      <c r="Q37" s="58"/>
      <c r="R37" s="58"/>
      <c r="S37" s="58"/>
      <c r="T37" s="58"/>
      <c r="U37" s="58"/>
      <c r="V37" s="58"/>
      <c r="W37" s="58"/>
      <c r="X37" s="58"/>
      <c r="Y37" s="58"/>
      <c r="Z37" s="58"/>
    </row>
    <row r="38" ht="11.25" customHeight="1">
      <c r="A38" s="58"/>
      <c r="B38" s="74"/>
      <c r="C38" s="58" t="s">
        <v>113</v>
      </c>
      <c r="D38" s="58"/>
      <c r="E38" s="76">
        <v>12.0</v>
      </c>
      <c r="F38" s="58" t="s">
        <v>103</v>
      </c>
      <c r="G38" s="132" t="s">
        <v>114</v>
      </c>
      <c r="H38" s="138"/>
      <c r="I38" s="58"/>
      <c r="J38" s="74"/>
      <c r="K38" s="58"/>
      <c r="L38" s="58"/>
      <c r="M38" s="58"/>
      <c r="N38" s="91"/>
      <c r="O38" s="58"/>
      <c r="P38" s="58"/>
      <c r="Q38" s="58"/>
      <c r="R38" s="58"/>
      <c r="S38" s="58"/>
      <c r="T38" s="58"/>
      <c r="U38" s="58"/>
      <c r="V38" s="58"/>
      <c r="W38" s="58"/>
      <c r="X38" s="58"/>
      <c r="Y38" s="58"/>
      <c r="Z38" s="58"/>
    </row>
    <row r="39" ht="4.5" customHeight="1">
      <c r="A39" s="58"/>
      <c r="B39" s="84"/>
      <c r="C39" s="85"/>
      <c r="D39" s="85"/>
      <c r="E39" s="85"/>
      <c r="F39" s="85"/>
      <c r="G39" s="85"/>
      <c r="H39" s="86"/>
      <c r="I39" s="58"/>
      <c r="J39" s="84"/>
      <c r="K39" s="85"/>
      <c r="L39" s="85"/>
      <c r="M39" s="85"/>
      <c r="N39" s="86"/>
      <c r="O39" s="58"/>
      <c r="P39" s="58"/>
      <c r="Q39" s="58"/>
      <c r="R39" s="58"/>
      <c r="S39" s="58"/>
      <c r="T39" s="58"/>
      <c r="U39" s="58"/>
      <c r="V39" s="58"/>
      <c r="W39" s="58"/>
      <c r="X39" s="58"/>
      <c r="Y39" s="58"/>
      <c r="Z39" s="58"/>
    </row>
    <row r="40" ht="11.25" customHeight="1">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row>
    <row r="41" ht="11.2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ht="11.25" hidden="1"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ht="11.25" hidden="1" customHeight="1">
      <c r="A43" s="58"/>
      <c r="B43" s="58"/>
      <c r="C43" s="139" t="s">
        <v>115</v>
      </c>
      <c r="D43" s="139"/>
      <c r="E43" s="89"/>
      <c r="F43" s="139"/>
      <c r="G43" s="58"/>
      <c r="H43" s="58"/>
      <c r="I43" s="139"/>
      <c r="J43" s="139"/>
      <c r="K43" s="89"/>
      <c r="L43" s="58"/>
      <c r="M43" s="139"/>
      <c r="N43" s="58"/>
      <c r="O43" s="139"/>
      <c r="P43" s="139"/>
      <c r="Q43" s="58"/>
      <c r="R43" s="58"/>
      <c r="S43" s="58"/>
      <c r="T43" s="58"/>
      <c r="U43" s="58"/>
      <c r="V43" s="58"/>
      <c r="W43" s="58"/>
      <c r="X43" s="58"/>
      <c r="Y43" s="58"/>
      <c r="Z43" s="58"/>
    </row>
    <row r="44" ht="11.25" hidden="1" customHeight="1">
      <c r="A44" s="58">
        <v>1.0</v>
      </c>
      <c r="B44" s="58"/>
      <c r="C44" s="140" t="str">
        <f>'PCR primers'!A2</f>
        <v>NXT_S</v>
      </c>
      <c r="D44" s="140"/>
      <c r="E44" s="140"/>
      <c r="F44" s="141"/>
      <c r="G44" s="58"/>
      <c r="H44" s="58"/>
      <c r="I44" s="141"/>
      <c r="J44" s="141"/>
      <c r="K44" s="58"/>
      <c r="L44" s="58"/>
      <c r="M44" s="140"/>
      <c r="N44" s="58"/>
      <c r="O44" s="140"/>
      <c r="P44" s="140"/>
      <c r="Q44" s="58"/>
      <c r="R44" s="58"/>
      <c r="S44" s="58"/>
      <c r="T44" s="58"/>
      <c r="U44" s="58"/>
      <c r="V44" s="58"/>
      <c r="W44" s="58"/>
      <c r="X44" s="58"/>
      <c r="Y44" s="58"/>
      <c r="Z44" s="58"/>
    </row>
    <row r="45" ht="11.25" hidden="1" customHeight="1">
      <c r="A45" s="58">
        <v>2.0</v>
      </c>
      <c r="B45" s="58"/>
      <c r="C45" s="140" t="str">
        <f>'PCR primers'!A3</f>
        <v>NXT_N</v>
      </c>
      <c r="D45" s="140"/>
      <c r="E45" s="140"/>
      <c r="F45" s="141"/>
      <c r="G45" s="58"/>
      <c r="H45" s="58"/>
      <c r="I45" s="141"/>
      <c r="J45" s="141"/>
      <c r="K45" s="58"/>
      <c r="L45" s="58"/>
      <c r="M45" s="140"/>
      <c r="N45" s="58"/>
      <c r="O45" s="140"/>
      <c r="P45" s="140"/>
      <c r="Q45" s="58"/>
      <c r="R45" s="58"/>
      <c r="S45" s="58"/>
      <c r="T45" s="58"/>
      <c r="U45" s="58"/>
      <c r="V45" s="58"/>
      <c r="W45" s="58"/>
      <c r="X45" s="58"/>
      <c r="Y45" s="58"/>
      <c r="Z45" s="58"/>
    </row>
    <row r="46" ht="11.25" hidden="1" customHeight="1">
      <c r="A46" s="58">
        <v>3.0</v>
      </c>
      <c r="B46" s="58"/>
      <c r="C46" s="140" t="str">
        <f>'PCR primers'!A4</f>
        <v>MID01-96-mlCOIintF</v>
      </c>
      <c r="D46" s="140"/>
      <c r="E46" s="140"/>
      <c r="F46" s="141"/>
      <c r="G46" s="58"/>
      <c r="H46" s="58"/>
      <c r="I46" s="141"/>
      <c r="J46" s="141"/>
      <c r="K46" s="58"/>
      <c r="L46" s="58"/>
      <c r="M46" s="140"/>
      <c r="N46" s="58"/>
      <c r="O46" s="140"/>
      <c r="P46" s="140"/>
      <c r="Q46" s="58"/>
      <c r="R46" s="58"/>
      <c r="S46" s="58"/>
      <c r="T46" s="58"/>
      <c r="U46" s="58"/>
      <c r="V46" s="58"/>
      <c r="W46" s="58"/>
      <c r="X46" s="58"/>
      <c r="Y46" s="58"/>
      <c r="Z46" s="58"/>
    </row>
    <row r="47" ht="11.25" hidden="1" customHeight="1">
      <c r="A47" s="58">
        <v>4.0</v>
      </c>
      <c r="B47" s="58"/>
      <c r="C47" s="140" t="str">
        <f>'PCR primers'!A5</f>
        <v>trP1-jgHCO2198</v>
      </c>
      <c r="D47" s="140"/>
      <c r="E47" s="140"/>
      <c r="F47" s="141"/>
      <c r="G47" s="58"/>
      <c r="H47" s="58"/>
      <c r="I47" s="141"/>
      <c r="J47" s="141"/>
      <c r="K47" s="58"/>
      <c r="L47" s="58"/>
      <c r="M47" s="140"/>
      <c r="N47" s="58"/>
      <c r="O47" s="140"/>
      <c r="P47" s="140"/>
      <c r="Q47" s="58"/>
      <c r="R47" s="58"/>
      <c r="S47" s="58"/>
      <c r="T47" s="58"/>
      <c r="U47" s="58"/>
      <c r="V47" s="58"/>
      <c r="W47" s="58"/>
      <c r="X47" s="58"/>
      <c r="Y47" s="58"/>
      <c r="Z47" s="58"/>
    </row>
    <row r="48" ht="11.25" hidden="1" customHeight="1">
      <c r="A48" s="58">
        <v>5.0</v>
      </c>
      <c r="B48" s="58"/>
      <c r="C48" s="140" t="str">
        <f>'PCR primers'!A6</f>
        <v>MID01-96-Uni-MinibarF1</v>
      </c>
      <c r="D48" s="140"/>
      <c r="E48" s="140"/>
      <c r="F48" s="141"/>
      <c r="G48" s="58"/>
      <c r="H48" s="58"/>
      <c r="I48" s="141"/>
      <c r="J48" s="141"/>
      <c r="K48" s="58"/>
      <c r="L48" s="58"/>
      <c r="M48" s="140"/>
      <c r="N48" s="58"/>
      <c r="O48" s="140"/>
      <c r="P48" s="140"/>
      <c r="Q48" s="58"/>
      <c r="R48" s="58"/>
      <c r="S48" s="58"/>
      <c r="T48" s="58"/>
      <c r="U48" s="58"/>
      <c r="V48" s="58"/>
      <c r="W48" s="58"/>
      <c r="X48" s="58"/>
      <c r="Y48" s="58"/>
      <c r="Z48" s="58"/>
    </row>
    <row r="49" ht="11.25" hidden="1" customHeight="1">
      <c r="A49" s="58">
        <v>6.0</v>
      </c>
      <c r="B49" s="58"/>
      <c r="C49" s="140" t="str">
        <f>'PCR primers'!A7</f>
        <v>trP1-Uni-MinibarR1</v>
      </c>
      <c r="D49" s="140"/>
      <c r="E49" s="140"/>
      <c r="F49" s="141"/>
      <c r="G49" s="58"/>
      <c r="H49" s="58"/>
      <c r="I49" s="141"/>
      <c r="J49" s="141"/>
      <c r="K49" s="58"/>
      <c r="L49" s="58"/>
      <c r="M49" s="140"/>
      <c r="N49" s="58"/>
      <c r="O49" s="140"/>
      <c r="P49" s="140"/>
      <c r="Q49" s="58"/>
      <c r="R49" s="58"/>
      <c r="S49" s="58"/>
      <c r="T49" s="58"/>
      <c r="U49" s="58"/>
      <c r="V49" s="58"/>
      <c r="W49" s="58"/>
      <c r="X49" s="58"/>
      <c r="Y49" s="58"/>
      <c r="Z49" s="58"/>
    </row>
    <row r="50" ht="11.25" hidden="1" customHeight="1">
      <c r="A50" s="58">
        <v>7.0</v>
      </c>
      <c r="B50" s="58"/>
      <c r="C50" s="140" t="str">
        <f>'PCR primers'!A8</f>
        <v>MID01-48-ZBJ-ArtF1c</v>
      </c>
      <c r="D50" s="58"/>
      <c r="E50" s="58"/>
      <c r="F50" s="58"/>
      <c r="G50" s="58"/>
      <c r="H50" s="58"/>
      <c r="I50" s="58"/>
      <c r="J50" s="58"/>
      <c r="K50" s="58"/>
      <c r="L50" s="58"/>
      <c r="M50" s="58"/>
      <c r="N50" s="58"/>
      <c r="O50" s="58"/>
      <c r="P50" s="58"/>
      <c r="Q50" s="58"/>
      <c r="R50" s="58"/>
      <c r="S50" s="58"/>
      <c r="T50" s="58"/>
      <c r="U50" s="58"/>
      <c r="V50" s="58"/>
      <c r="W50" s="58"/>
      <c r="X50" s="58"/>
      <c r="Y50" s="58"/>
      <c r="Z50" s="58"/>
    </row>
    <row r="51" ht="11.25" hidden="1" customHeight="1">
      <c r="A51" s="58">
        <v>8.0</v>
      </c>
      <c r="B51" s="58"/>
      <c r="C51" s="140" t="str">
        <f>'PCR primers'!A9</f>
        <v>trP1-ZBJ-ArtR2c</v>
      </c>
      <c r="D51" s="58"/>
      <c r="E51" s="58"/>
      <c r="F51" s="58"/>
      <c r="G51" s="58"/>
      <c r="H51" s="58"/>
      <c r="I51" s="58"/>
      <c r="J51" s="58"/>
      <c r="K51" s="58"/>
      <c r="L51" s="58"/>
      <c r="M51" s="58"/>
      <c r="N51" s="58"/>
      <c r="O51" s="58"/>
      <c r="P51" s="58"/>
      <c r="Q51" s="58"/>
      <c r="R51" s="58"/>
      <c r="S51" s="58"/>
      <c r="T51" s="58"/>
      <c r="U51" s="58"/>
      <c r="V51" s="58"/>
      <c r="W51" s="58"/>
      <c r="X51" s="58"/>
      <c r="Y51" s="58"/>
      <c r="Z51" s="58"/>
    </row>
    <row r="52" ht="11.25" hidden="1" customHeight="1">
      <c r="A52" s="58">
        <v>9.0</v>
      </c>
      <c r="B52" s="58"/>
      <c r="C52" s="140" t="str">
        <f>'PCR primers'!A10</f>
        <v>trP1-ZBJ-ArtF1c</v>
      </c>
      <c r="D52" s="58"/>
      <c r="E52" s="58"/>
      <c r="F52" s="58"/>
      <c r="G52" s="58"/>
      <c r="H52" s="58"/>
      <c r="I52" s="58"/>
      <c r="J52" s="58"/>
      <c r="K52" s="58"/>
      <c r="L52" s="58"/>
      <c r="M52" s="58"/>
      <c r="N52" s="58"/>
      <c r="O52" s="58"/>
      <c r="P52" s="58"/>
      <c r="Q52" s="58"/>
      <c r="R52" s="58"/>
      <c r="S52" s="58"/>
      <c r="T52" s="58"/>
      <c r="U52" s="58"/>
      <c r="V52" s="58"/>
      <c r="W52" s="58"/>
      <c r="X52" s="58"/>
      <c r="Y52" s="58"/>
      <c r="Z52" s="58"/>
    </row>
    <row r="53" ht="11.25" hidden="1" customHeight="1">
      <c r="A53" s="58">
        <v>10.0</v>
      </c>
      <c r="B53" s="58"/>
      <c r="C53" s="140" t="str">
        <f>'PCR primers'!A11</f>
        <v>MID49-96-ZBJ-ArtR2c</v>
      </c>
      <c r="D53" s="58"/>
      <c r="E53" s="58"/>
      <c r="F53" s="58"/>
      <c r="G53" s="58"/>
      <c r="H53" s="58"/>
      <c r="I53" s="58"/>
      <c r="J53" s="58"/>
      <c r="K53" s="58"/>
      <c r="L53" s="58"/>
      <c r="M53" s="58"/>
      <c r="N53" s="58"/>
      <c r="O53" s="58"/>
      <c r="P53" s="58"/>
      <c r="Q53" s="58"/>
      <c r="R53" s="58"/>
      <c r="S53" s="58"/>
      <c r="T53" s="58"/>
      <c r="U53" s="58"/>
      <c r="V53" s="58"/>
      <c r="W53" s="58"/>
      <c r="X53" s="58"/>
      <c r="Y53" s="58"/>
      <c r="Z53" s="58"/>
    </row>
    <row r="54" ht="11.25" hidden="1" customHeight="1">
      <c r="A54" s="58">
        <v>11.0</v>
      </c>
      <c r="B54" s="58"/>
      <c r="C54" s="140" t="str">
        <f>'PCR primers'!A12</f>
        <v>BF1</v>
      </c>
      <c r="D54" s="58"/>
      <c r="E54" s="58"/>
      <c r="F54" s="58"/>
      <c r="G54" s="58"/>
      <c r="H54" s="58"/>
      <c r="I54" s="58"/>
      <c r="J54" s="58"/>
      <c r="K54" s="58"/>
      <c r="L54" s="58"/>
      <c r="M54" s="58"/>
      <c r="N54" s="58"/>
      <c r="O54" s="58"/>
      <c r="P54" s="58"/>
      <c r="Q54" s="58"/>
      <c r="R54" s="58"/>
      <c r="S54" s="58"/>
      <c r="T54" s="58"/>
      <c r="U54" s="58"/>
      <c r="V54" s="58"/>
      <c r="W54" s="58"/>
      <c r="X54" s="58"/>
      <c r="Y54" s="58"/>
      <c r="Z54" s="58"/>
    </row>
    <row r="55" ht="11.25" hidden="1" customHeight="1">
      <c r="A55" s="58">
        <v>12.0</v>
      </c>
      <c r="B55" s="58"/>
      <c r="C55" s="140" t="str">
        <f>'PCR primers'!A13</f>
        <v>BR2</v>
      </c>
      <c r="D55" s="58"/>
      <c r="E55" s="58"/>
      <c r="F55" s="58"/>
      <c r="G55" s="58"/>
      <c r="H55" s="58"/>
      <c r="I55" s="58"/>
      <c r="J55" s="58"/>
      <c r="K55" s="58"/>
      <c r="L55" s="58"/>
      <c r="M55" s="58"/>
      <c r="N55" s="58"/>
      <c r="O55" s="58"/>
      <c r="P55" s="58"/>
      <c r="Q55" s="58"/>
      <c r="R55" s="58"/>
      <c r="S55" s="58"/>
      <c r="T55" s="58"/>
      <c r="U55" s="58"/>
      <c r="V55" s="58"/>
      <c r="W55" s="58"/>
      <c r="X55" s="58"/>
      <c r="Y55" s="58"/>
      <c r="Z55" s="58"/>
    </row>
    <row r="56" ht="11.25" hidden="1" customHeight="1">
      <c r="A56" s="58">
        <v>13.0</v>
      </c>
      <c r="B56" s="58"/>
      <c r="C56" s="140" t="str">
        <f>'PCR primers'!A14</f>
        <v>18S_allshortsFNXT</v>
      </c>
      <c r="D56" s="58"/>
      <c r="E56" s="58"/>
      <c r="F56" s="58"/>
      <c r="G56" s="58"/>
      <c r="H56" s="58"/>
      <c r="I56" s="58"/>
      <c r="J56" s="58"/>
      <c r="K56" s="58"/>
      <c r="L56" s="58"/>
      <c r="M56" s="58"/>
      <c r="N56" s="58"/>
      <c r="O56" s="58"/>
      <c r="P56" s="58"/>
      <c r="Q56" s="58"/>
      <c r="R56" s="58"/>
      <c r="S56" s="58"/>
      <c r="T56" s="58"/>
      <c r="U56" s="58"/>
      <c r="V56" s="58"/>
      <c r="W56" s="58"/>
      <c r="X56" s="58"/>
      <c r="Y56" s="58"/>
      <c r="Z56" s="58"/>
    </row>
    <row r="57" ht="11.25" hidden="1" customHeight="1">
      <c r="A57" s="58">
        <v>14.0</v>
      </c>
      <c r="B57" s="58"/>
      <c r="C57" s="140" t="str">
        <f>'PCR primers'!A15</f>
        <v>18S_allshortsRNXT</v>
      </c>
      <c r="D57" s="58"/>
      <c r="E57" s="58"/>
      <c r="F57" s="58"/>
      <c r="G57" s="58"/>
      <c r="H57" s="58"/>
      <c r="I57" s="58"/>
      <c r="J57" s="58"/>
      <c r="K57" s="58"/>
      <c r="L57" s="58"/>
      <c r="M57" s="58"/>
      <c r="N57" s="58"/>
      <c r="O57" s="58"/>
      <c r="P57" s="58"/>
      <c r="Q57" s="58"/>
      <c r="R57" s="58"/>
      <c r="S57" s="58"/>
      <c r="T57" s="58"/>
      <c r="U57" s="58"/>
      <c r="V57" s="58"/>
      <c r="W57" s="58"/>
      <c r="X57" s="58"/>
      <c r="Y57" s="58"/>
      <c r="Z57" s="58"/>
    </row>
    <row r="58" ht="11.25" hidden="1" customHeight="1">
      <c r="A58" s="58">
        <v>15.0</v>
      </c>
      <c r="B58" s="58"/>
      <c r="C58" s="140" t="str">
        <f>'PCR primers'!A16</f>
        <v>MiFish-U-FNXT</v>
      </c>
      <c r="D58" s="58"/>
      <c r="E58" s="58"/>
      <c r="F58" s="58"/>
      <c r="G58" s="58"/>
      <c r="H58" s="58"/>
      <c r="I58" s="58"/>
      <c r="J58" s="58"/>
      <c r="K58" s="58"/>
      <c r="L58" s="58"/>
      <c r="M58" s="58"/>
      <c r="N58" s="58"/>
      <c r="O58" s="58"/>
      <c r="P58" s="58"/>
      <c r="Q58" s="58"/>
      <c r="R58" s="58"/>
      <c r="S58" s="58"/>
      <c r="T58" s="58"/>
      <c r="U58" s="58"/>
      <c r="V58" s="58"/>
      <c r="W58" s="58"/>
      <c r="X58" s="58"/>
      <c r="Y58" s="58"/>
      <c r="Z58" s="58"/>
    </row>
    <row r="59" ht="11.25" hidden="1" customHeight="1">
      <c r="A59" s="58">
        <v>16.0</v>
      </c>
      <c r="B59" s="58"/>
      <c r="C59" s="140" t="str">
        <f>'PCR primers'!A17</f>
        <v>MiFish-E-RNXT</v>
      </c>
      <c r="D59" s="58"/>
      <c r="E59" s="58"/>
      <c r="F59" s="58"/>
      <c r="G59" s="58"/>
      <c r="H59" s="58"/>
      <c r="I59" s="58"/>
      <c r="J59" s="58"/>
      <c r="K59" s="58"/>
      <c r="L59" s="58"/>
      <c r="M59" s="58"/>
      <c r="N59" s="58"/>
      <c r="O59" s="58"/>
      <c r="P59" s="58"/>
      <c r="Q59" s="58"/>
      <c r="R59" s="58"/>
      <c r="S59" s="58"/>
      <c r="T59" s="58"/>
      <c r="U59" s="58"/>
      <c r="V59" s="58"/>
      <c r="W59" s="58"/>
      <c r="X59" s="58"/>
      <c r="Y59" s="58"/>
      <c r="Z59" s="58"/>
    </row>
    <row r="60" ht="11.25" hidden="1" customHeight="1">
      <c r="A60" s="58">
        <v>17.0</v>
      </c>
      <c r="B60" s="58"/>
      <c r="C60" s="140" t="str">
        <f>'PCR primers'!A18</f>
        <v>mlCOIintFNXT</v>
      </c>
      <c r="D60" s="58"/>
      <c r="E60" s="58"/>
      <c r="F60" s="58"/>
      <c r="G60" s="58"/>
      <c r="H60" s="58"/>
      <c r="I60" s="58"/>
      <c r="J60" s="58"/>
      <c r="K60" s="58"/>
      <c r="L60" s="58"/>
      <c r="M60" s="58"/>
      <c r="N60" s="58"/>
      <c r="O60" s="58"/>
      <c r="P60" s="58"/>
      <c r="Q60" s="58"/>
      <c r="R60" s="58"/>
      <c r="S60" s="58"/>
      <c r="T60" s="58"/>
      <c r="U60" s="58"/>
      <c r="V60" s="58"/>
      <c r="W60" s="58"/>
      <c r="X60" s="58"/>
      <c r="Y60" s="58"/>
      <c r="Z60" s="58"/>
    </row>
    <row r="61" ht="11.25" hidden="1" customHeight="1">
      <c r="A61" s="58">
        <v>18.0</v>
      </c>
      <c r="B61" s="58"/>
      <c r="C61" s="140" t="str">
        <f>'PCR primers'!A19</f>
        <v>jgHCO2198NXT</v>
      </c>
      <c r="D61" s="58"/>
      <c r="E61" s="58"/>
      <c r="F61" s="58"/>
      <c r="G61" s="58"/>
      <c r="H61" s="58"/>
      <c r="I61" s="58"/>
      <c r="J61" s="58"/>
      <c r="K61" s="58"/>
      <c r="L61" s="58"/>
      <c r="M61" s="58"/>
      <c r="N61" s="58"/>
      <c r="O61" s="58"/>
      <c r="P61" s="58"/>
      <c r="Q61" s="58"/>
      <c r="R61" s="58"/>
      <c r="S61" s="58"/>
      <c r="T61" s="58"/>
      <c r="U61" s="58"/>
      <c r="V61" s="58"/>
      <c r="W61" s="58"/>
      <c r="X61" s="58"/>
      <c r="Y61" s="58"/>
      <c r="Z61" s="58"/>
    </row>
    <row r="62" ht="11.25" hidden="1" customHeight="1">
      <c r="A62" s="58">
        <v>19.0</v>
      </c>
      <c r="B62" s="58"/>
      <c r="C62" s="140" t="str">
        <f>'PCR primers'!A20</f>
        <v>18S_allshortsF</v>
      </c>
      <c r="D62" s="58"/>
      <c r="E62" s="58"/>
      <c r="F62" s="58"/>
      <c r="G62" s="58"/>
      <c r="H62" s="58"/>
      <c r="I62" s="58"/>
      <c r="J62" s="58"/>
      <c r="K62" s="58"/>
      <c r="L62" s="58"/>
      <c r="M62" s="58"/>
      <c r="N62" s="58"/>
      <c r="O62" s="58"/>
      <c r="P62" s="58"/>
      <c r="Q62" s="58"/>
      <c r="R62" s="58"/>
      <c r="S62" s="58"/>
      <c r="T62" s="58"/>
      <c r="U62" s="58"/>
      <c r="V62" s="58"/>
      <c r="W62" s="58"/>
      <c r="X62" s="58"/>
      <c r="Y62" s="58"/>
      <c r="Z62" s="58"/>
    </row>
    <row r="63" ht="11.25" hidden="1" customHeight="1">
      <c r="A63" s="58">
        <v>20.0</v>
      </c>
      <c r="B63" s="58"/>
      <c r="C63" s="140" t="str">
        <f>'PCR primers'!A21</f>
        <v>18S_allshortsR</v>
      </c>
      <c r="D63" s="58"/>
      <c r="E63" s="58"/>
      <c r="F63" s="58"/>
      <c r="G63" s="58"/>
      <c r="H63" s="58"/>
      <c r="I63" s="58"/>
      <c r="J63" s="58"/>
      <c r="K63" s="58"/>
      <c r="L63" s="58"/>
      <c r="M63" s="58"/>
      <c r="N63" s="58"/>
      <c r="O63" s="58"/>
      <c r="P63" s="58"/>
      <c r="Q63" s="58"/>
      <c r="R63" s="58"/>
      <c r="S63" s="58"/>
      <c r="T63" s="58"/>
      <c r="U63" s="58"/>
      <c r="V63" s="58"/>
      <c r="W63" s="58"/>
      <c r="X63" s="58"/>
      <c r="Y63" s="58"/>
      <c r="Z63" s="58"/>
    </row>
    <row r="64" ht="11.25" hidden="1" customHeight="1">
      <c r="A64" s="58">
        <v>21.0</v>
      </c>
      <c r="B64" s="58"/>
      <c r="C64" s="140" t="str">
        <f>'PCR primers'!A22</f>
        <v>primer 21</v>
      </c>
      <c r="D64" s="58"/>
      <c r="E64" s="58"/>
      <c r="F64" s="58"/>
      <c r="G64" s="58"/>
      <c r="H64" s="58"/>
      <c r="I64" s="58"/>
      <c r="J64" s="58"/>
      <c r="K64" s="58"/>
      <c r="L64" s="58"/>
      <c r="M64" s="58"/>
      <c r="N64" s="58"/>
      <c r="O64" s="58"/>
      <c r="P64" s="58"/>
      <c r="Q64" s="58"/>
      <c r="R64" s="58"/>
      <c r="S64" s="58"/>
      <c r="T64" s="58"/>
      <c r="U64" s="58"/>
      <c r="V64" s="58"/>
      <c r="W64" s="58"/>
      <c r="X64" s="58"/>
      <c r="Y64" s="58"/>
      <c r="Z64" s="58"/>
    </row>
    <row r="65" ht="11.25" hidden="1" customHeight="1">
      <c r="A65" s="58">
        <v>22.0</v>
      </c>
      <c r="B65" s="58"/>
      <c r="C65" s="140" t="str">
        <f>'PCR primers'!A23</f>
        <v>primer 22</v>
      </c>
      <c r="D65" s="58"/>
      <c r="E65" s="58"/>
      <c r="F65" s="58"/>
      <c r="G65" s="58"/>
      <c r="H65" s="58"/>
      <c r="I65" s="58"/>
      <c r="J65" s="58"/>
      <c r="K65" s="58"/>
      <c r="L65" s="58"/>
      <c r="M65" s="58"/>
      <c r="N65" s="58"/>
      <c r="O65" s="58"/>
      <c r="P65" s="58"/>
      <c r="Q65" s="58"/>
      <c r="R65" s="58"/>
      <c r="S65" s="58"/>
      <c r="T65" s="58"/>
      <c r="U65" s="58"/>
      <c r="V65" s="58"/>
      <c r="W65" s="58"/>
      <c r="X65" s="58"/>
      <c r="Y65" s="58"/>
      <c r="Z65" s="58"/>
    </row>
    <row r="66" ht="11.25" hidden="1" customHeight="1">
      <c r="A66" s="58">
        <v>23.0</v>
      </c>
      <c r="B66" s="58"/>
      <c r="C66" s="140" t="str">
        <f>'PCR primers'!A24</f>
        <v>primer 23</v>
      </c>
      <c r="D66" s="58"/>
      <c r="E66" s="58"/>
      <c r="F66" s="58"/>
      <c r="G66" s="58"/>
      <c r="H66" s="58"/>
      <c r="I66" s="58"/>
      <c r="J66" s="58"/>
      <c r="K66" s="58"/>
      <c r="L66" s="58"/>
      <c r="M66" s="58"/>
      <c r="N66" s="58"/>
      <c r="O66" s="58"/>
      <c r="P66" s="58"/>
      <c r="Q66" s="58"/>
      <c r="R66" s="58"/>
      <c r="S66" s="58"/>
      <c r="T66" s="58"/>
      <c r="U66" s="58"/>
      <c r="V66" s="58"/>
      <c r="W66" s="58"/>
      <c r="X66" s="58"/>
      <c r="Y66" s="58"/>
      <c r="Z66" s="58"/>
    </row>
    <row r="67" ht="11.25" hidden="1" customHeight="1">
      <c r="A67" s="58">
        <v>24.0</v>
      </c>
      <c r="B67" s="58"/>
      <c r="C67" s="140" t="str">
        <f>'PCR primers'!A25</f>
        <v>primer 24</v>
      </c>
      <c r="D67" s="58"/>
      <c r="E67" s="58"/>
      <c r="F67" s="58"/>
      <c r="G67" s="58"/>
      <c r="H67" s="58"/>
      <c r="I67" s="58"/>
      <c r="J67" s="58"/>
      <c r="K67" s="58"/>
      <c r="L67" s="58"/>
      <c r="M67" s="58"/>
      <c r="N67" s="58"/>
      <c r="O67" s="58"/>
      <c r="P67" s="58"/>
      <c r="Q67" s="58"/>
      <c r="R67" s="58"/>
      <c r="S67" s="58"/>
      <c r="T67" s="58"/>
      <c r="U67" s="58"/>
      <c r="V67" s="58"/>
      <c r="W67" s="58"/>
      <c r="X67" s="58"/>
      <c r="Y67" s="58"/>
      <c r="Z67" s="58"/>
    </row>
    <row r="68" ht="11.25" hidden="1" customHeight="1">
      <c r="A68" s="58">
        <v>25.0</v>
      </c>
      <c r="B68" s="58"/>
      <c r="C68" s="140" t="str">
        <f>'PCR primers'!A26</f>
        <v>primer 25</v>
      </c>
      <c r="D68" s="58"/>
      <c r="E68" s="58"/>
      <c r="F68" s="58"/>
      <c r="G68" s="58"/>
      <c r="H68" s="58"/>
      <c r="I68" s="58"/>
      <c r="J68" s="58"/>
      <c r="K68" s="58"/>
      <c r="L68" s="58"/>
      <c r="M68" s="58"/>
      <c r="N68" s="58"/>
      <c r="O68" s="58"/>
      <c r="P68" s="58"/>
      <c r="Q68" s="58"/>
      <c r="R68" s="58"/>
      <c r="S68" s="58"/>
      <c r="T68" s="58"/>
      <c r="U68" s="58"/>
      <c r="V68" s="58"/>
      <c r="W68" s="58"/>
      <c r="X68" s="58"/>
      <c r="Y68" s="58"/>
      <c r="Z68" s="58"/>
    </row>
    <row r="69" ht="11.25" hidden="1" customHeight="1">
      <c r="A69" s="58">
        <v>26.0</v>
      </c>
      <c r="B69" s="58"/>
      <c r="C69" s="140" t="str">
        <f>'PCR primers'!A27</f>
        <v>primer 26</v>
      </c>
      <c r="D69" s="58"/>
      <c r="E69" s="58"/>
      <c r="F69" s="58"/>
      <c r="G69" s="58"/>
      <c r="H69" s="58"/>
      <c r="I69" s="58"/>
      <c r="J69" s="58"/>
      <c r="K69" s="58"/>
      <c r="L69" s="58"/>
      <c r="M69" s="58"/>
      <c r="N69" s="58"/>
      <c r="O69" s="58"/>
      <c r="P69" s="58"/>
      <c r="Q69" s="58"/>
      <c r="R69" s="58"/>
      <c r="S69" s="58"/>
      <c r="T69" s="58"/>
      <c r="U69" s="58"/>
      <c r="V69" s="58"/>
      <c r="W69" s="58"/>
      <c r="X69" s="58"/>
      <c r="Y69" s="58"/>
      <c r="Z69" s="58"/>
    </row>
    <row r="70" ht="11.25" hidden="1" customHeight="1">
      <c r="A70" s="58">
        <v>27.0</v>
      </c>
      <c r="B70" s="58"/>
      <c r="C70" s="140" t="str">
        <f>'PCR primers'!A28</f>
        <v>primer 27</v>
      </c>
      <c r="D70" s="58"/>
      <c r="E70" s="58"/>
      <c r="F70" s="58"/>
      <c r="G70" s="58"/>
      <c r="H70" s="58"/>
      <c r="I70" s="58"/>
      <c r="J70" s="58"/>
      <c r="K70" s="58"/>
      <c r="L70" s="58"/>
      <c r="M70" s="58"/>
      <c r="N70" s="58"/>
      <c r="O70" s="58"/>
      <c r="P70" s="58"/>
      <c r="Q70" s="58"/>
      <c r="R70" s="58"/>
      <c r="S70" s="58"/>
      <c r="T70" s="58"/>
      <c r="U70" s="58"/>
      <c r="V70" s="58"/>
      <c r="W70" s="58"/>
      <c r="X70" s="58"/>
      <c r="Y70" s="58"/>
      <c r="Z70" s="58"/>
    </row>
    <row r="71" ht="11.25" hidden="1" customHeight="1">
      <c r="A71" s="58">
        <v>28.0</v>
      </c>
      <c r="B71" s="58"/>
      <c r="C71" s="140" t="str">
        <f>'PCR primers'!A29</f>
        <v>primer 28</v>
      </c>
      <c r="D71" s="58"/>
      <c r="E71" s="58"/>
      <c r="F71" s="58"/>
      <c r="G71" s="58"/>
      <c r="H71" s="58"/>
      <c r="I71" s="58"/>
      <c r="J71" s="58"/>
      <c r="K71" s="58"/>
      <c r="L71" s="58"/>
      <c r="M71" s="58"/>
      <c r="N71" s="58"/>
      <c r="O71" s="58"/>
      <c r="P71" s="58"/>
      <c r="Q71" s="58"/>
      <c r="R71" s="58"/>
      <c r="S71" s="58"/>
      <c r="T71" s="58"/>
      <c r="U71" s="58"/>
      <c r="V71" s="58"/>
      <c r="W71" s="58"/>
      <c r="X71" s="58"/>
      <c r="Y71" s="58"/>
      <c r="Z71" s="58"/>
    </row>
    <row r="72" ht="11.25" hidden="1" customHeight="1">
      <c r="A72" s="58">
        <v>29.0</v>
      </c>
      <c r="B72" s="58"/>
      <c r="C72" s="140" t="str">
        <f>'PCR primers'!A30</f>
        <v>primer 29</v>
      </c>
      <c r="D72" s="58"/>
      <c r="E72" s="58"/>
      <c r="F72" s="58"/>
      <c r="G72" s="58"/>
      <c r="H72" s="58"/>
      <c r="I72" s="58"/>
      <c r="J72" s="58"/>
      <c r="K72" s="58"/>
      <c r="L72" s="58"/>
      <c r="M72" s="58"/>
      <c r="N72" s="58"/>
      <c r="O72" s="58"/>
      <c r="P72" s="58"/>
      <c r="Q72" s="58"/>
      <c r="R72" s="58"/>
      <c r="S72" s="58"/>
      <c r="T72" s="58"/>
      <c r="U72" s="58"/>
      <c r="V72" s="58"/>
      <c r="W72" s="58"/>
      <c r="X72" s="58"/>
      <c r="Y72" s="58"/>
      <c r="Z72" s="58"/>
    </row>
    <row r="73" ht="11.25" hidden="1" customHeight="1">
      <c r="A73" s="58">
        <v>30.0</v>
      </c>
      <c r="B73" s="58"/>
      <c r="C73" s="140" t="str">
        <f>'PCR primers'!A31</f>
        <v>primer 30</v>
      </c>
      <c r="D73" s="58"/>
      <c r="E73" s="58"/>
      <c r="F73" s="58"/>
      <c r="G73" s="58"/>
      <c r="H73" s="58"/>
      <c r="I73" s="58"/>
      <c r="J73" s="58"/>
      <c r="K73" s="58"/>
      <c r="L73" s="58"/>
      <c r="M73" s="58"/>
      <c r="N73" s="58"/>
      <c r="O73" s="58"/>
      <c r="P73" s="58"/>
      <c r="Q73" s="58"/>
      <c r="R73" s="58"/>
      <c r="S73" s="58"/>
      <c r="T73" s="58"/>
      <c r="U73" s="58"/>
      <c r="V73" s="58"/>
      <c r="W73" s="58"/>
      <c r="X73" s="58"/>
      <c r="Y73" s="58"/>
      <c r="Z73" s="58"/>
    </row>
    <row r="74" ht="11.25" hidden="1" customHeight="1">
      <c r="A74" s="58"/>
      <c r="B74" s="58"/>
      <c r="C74" s="140"/>
      <c r="D74" s="58"/>
      <c r="E74" s="58"/>
      <c r="F74" s="58"/>
      <c r="G74" s="58"/>
      <c r="H74" s="58"/>
      <c r="I74" s="58"/>
      <c r="J74" s="58"/>
      <c r="K74" s="58"/>
      <c r="L74" s="58"/>
      <c r="M74" s="58"/>
      <c r="N74" s="58"/>
      <c r="O74" s="58"/>
      <c r="P74" s="58"/>
      <c r="Q74" s="58"/>
      <c r="R74" s="58"/>
      <c r="S74" s="58"/>
      <c r="T74" s="58"/>
      <c r="U74" s="58"/>
      <c r="V74" s="58"/>
      <c r="W74" s="58"/>
      <c r="X74" s="58"/>
      <c r="Y74" s="58"/>
      <c r="Z74" s="58"/>
    </row>
    <row r="75" ht="11.25" hidden="1"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ht="11.25" hidden="1" customHeight="1">
      <c r="A76" s="58"/>
      <c r="B76" s="58"/>
      <c r="C76" s="89" t="s">
        <v>116</v>
      </c>
      <c r="D76" s="58"/>
      <c r="E76" s="58"/>
      <c r="F76" s="58"/>
      <c r="G76" s="58"/>
      <c r="H76" s="58"/>
      <c r="I76" s="58"/>
      <c r="J76" s="58"/>
      <c r="K76" s="58"/>
      <c r="L76" s="58"/>
      <c r="M76" s="58"/>
      <c r="N76" s="58"/>
      <c r="O76" s="58"/>
      <c r="P76" s="58"/>
      <c r="Q76" s="58"/>
      <c r="R76" s="58"/>
      <c r="S76" s="58"/>
      <c r="T76" s="58"/>
      <c r="U76" s="58"/>
      <c r="V76" s="58"/>
      <c r="W76" s="58"/>
      <c r="X76" s="58"/>
      <c r="Y76" s="58"/>
      <c r="Z76" s="58"/>
    </row>
    <row r="77" ht="11.25" hidden="1" customHeight="1">
      <c r="A77" s="58">
        <v>1.0</v>
      </c>
      <c r="B77" s="58"/>
      <c r="C77" s="58" t="str">
        <f>'PCR mixes'!A3</f>
        <v>KAPA HiFi</v>
      </c>
      <c r="D77" s="58"/>
      <c r="E77" s="58"/>
      <c r="F77" s="58"/>
      <c r="G77" s="58"/>
      <c r="H77" s="58"/>
      <c r="I77" s="58"/>
      <c r="J77" s="58"/>
      <c r="K77" s="58"/>
      <c r="L77" s="58"/>
      <c r="M77" s="58"/>
      <c r="N77" s="58"/>
      <c r="O77" s="58"/>
      <c r="P77" s="58"/>
      <c r="Q77" s="58"/>
      <c r="R77" s="58"/>
      <c r="S77" s="58"/>
      <c r="T77" s="58"/>
      <c r="U77" s="58"/>
      <c r="V77" s="58"/>
      <c r="W77" s="58"/>
      <c r="X77" s="58"/>
      <c r="Y77" s="58"/>
      <c r="Z77" s="58"/>
    </row>
    <row r="78" ht="11.25" hidden="1" customHeight="1">
      <c r="A78" s="58">
        <v>2.0</v>
      </c>
      <c r="B78" s="58"/>
      <c r="C78" s="58" t="str">
        <f>'PCR mixes'!A4</f>
        <v>TaqMan Env Master Mix</v>
      </c>
      <c r="D78" s="58"/>
      <c r="E78" s="58"/>
      <c r="F78" s="58"/>
      <c r="G78" s="58"/>
      <c r="H78" s="58"/>
      <c r="I78" s="58"/>
      <c r="J78" s="58"/>
      <c r="K78" s="58"/>
      <c r="L78" s="58"/>
      <c r="M78" s="58"/>
      <c r="N78" s="58"/>
      <c r="O78" s="58"/>
      <c r="P78" s="58"/>
      <c r="Q78" s="58"/>
      <c r="R78" s="58"/>
      <c r="S78" s="58"/>
      <c r="T78" s="58"/>
      <c r="U78" s="58"/>
      <c r="V78" s="58"/>
      <c r="W78" s="58"/>
      <c r="X78" s="58"/>
      <c r="Y78" s="58"/>
      <c r="Z78" s="58"/>
    </row>
    <row r="79" ht="11.25" hidden="1" customHeight="1">
      <c r="A79" s="58">
        <v>3.0</v>
      </c>
      <c r="B79" s="58"/>
      <c r="C79" s="58" t="str">
        <f>'PCR mixes'!A5</f>
        <v>TEST</v>
      </c>
      <c r="D79" s="58"/>
      <c r="E79" s="58"/>
      <c r="F79" s="58"/>
      <c r="G79" s="58"/>
      <c r="H79" s="58"/>
      <c r="I79" s="58"/>
      <c r="J79" s="58"/>
      <c r="K79" s="58"/>
      <c r="L79" s="58"/>
      <c r="M79" s="58"/>
      <c r="N79" s="58"/>
      <c r="O79" s="58"/>
      <c r="P79" s="58"/>
      <c r="Q79" s="58"/>
      <c r="R79" s="58"/>
      <c r="S79" s="58"/>
      <c r="T79" s="58"/>
      <c r="U79" s="58"/>
      <c r="V79" s="58"/>
      <c r="W79" s="58"/>
      <c r="X79" s="58"/>
      <c r="Y79" s="58"/>
      <c r="Z79" s="58"/>
    </row>
    <row r="80" ht="11.25" hidden="1" customHeight="1">
      <c r="A80" s="58">
        <v>4.0</v>
      </c>
      <c r="B80" s="58"/>
      <c r="C80" s="58" t="str">
        <f>'PCR mixes'!A6</f>
        <v>mix 4</v>
      </c>
      <c r="D80" s="58"/>
      <c r="E80" s="58"/>
      <c r="F80" s="58"/>
      <c r="G80" s="58"/>
      <c r="H80" s="58"/>
      <c r="I80" s="58"/>
      <c r="J80" s="58"/>
      <c r="K80" s="58"/>
      <c r="L80" s="58"/>
      <c r="M80" s="58"/>
      <c r="N80" s="58"/>
      <c r="O80" s="58"/>
      <c r="P80" s="58"/>
      <c r="Q80" s="58"/>
      <c r="R80" s="58"/>
      <c r="S80" s="58"/>
      <c r="T80" s="58"/>
      <c r="U80" s="58"/>
      <c r="V80" s="58"/>
      <c r="W80" s="58"/>
      <c r="X80" s="58"/>
      <c r="Y80" s="58"/>
      <c r="Z80" s="58"/>
    </row>
    <row r="81" ht="11.25" hidden="1" customHeight="1">
      <c r="A81" s="58">
        <v>5.0</v>
      </c>
      <c r="B81" s="58"/>
      <c r="C81" s="58" t="str">
        <f>'PCR mixes'!A7</f>
        <v>mix 5</v>
      </c>
      <c r="D81" s="58"/>
      <c r="E81" s="58"/>
      <c r="F81" s="58"/>
      <c r="G81" s="58"/>
      <c r="H81" s="58"/>
      <c r="I81" s="58"/>
      <c r="J81" s="58"/>
      <c r="K81" s="58"/>
      <c r="L81" s="58"/>
      <c r="M81" s="58"/>
      <c r="N81" s="58"/>
      <c r="O81" s="58"/>
      <c r="P81" s="58"/>
      <c r="Q81" s="58"/>
      <c r="R81" s="58"/>
      <c r="S81" s="58"/>
      <c r="T81" s="58"/>
      <c r="U81" s="58"/>
      <c r="V81" s="58"/>
      <c r="W81" s="58"/>
      <c r="X81" s="58"/>
      <c r="Y81" s="58"/>
      <c r="Z81" s="58"/>
    </row>
    <row r="82" ht="11.25" hidden="1" customHeight="1">
      <c r="A82" s="58">
        <v>6.0</v>
      </c>
      <c r="B82" s="58"/>
      <c r="C82" s="58" t="str">
        <f>'PCR mixes'!A8</f>
        <v>mix 6</v>
      </c>
      <c r="D82" s="58"/>
      <c r="E82" s="58"/>
      <c r="F82" s="58"/>
      <c r="G82" s="58"/>
      <c r="H82" s="58"/>
      <c r="I82" s="58"/>
      <c r="J82" s="58"/>
      <c r="K82" s="58"/>
      <c r="L82" s="58"/>
      <c r="M82" s="58"/>
      <c r="N82" s="58"/>
      <c r="O82" s="58"/>
      <c r="P82" s="58"/>
      <c r="Q82" s="58"/>
      <c r="R82" s="58"/>
      <c r="S82" s="58"/>
      <c r="T82" s="58"/>
      <c r="U82" s="58"/>
      <c r="V82" s="58"/>
      <c r="W82" s="58"/>
      <c r="X82" s="58"/>
      <c r="Y82" s="58"/>
      <c r="Z82" s="58"/>
    </row>
    <row r="83" ht="11.25" hidden="1" customHeight="1">
      <c r="A83" s="58">
        <v>7.0</v>
      </c>
      <c r="B83" s="58"/>
      <c r="C83" s="58" t="str">
        <f>'PCR mixes'!A9</f>
        <v>mix 7</v>
      </c>
      <c r="D83" s="58"/>
      <c r="E83" s="58"/>
      <c r="F83" s="58"/>
      <c r="G83" s="58"/>
      <c r="H83" s="58"/>
      <c r="I83" s="58"/>
      <c r="J83" s="58"/>
      <c r="K83" s="58"/>
      <c r="L83" s="58"/>
      <c r="M83" s="58"/>
      <c r="N83" s="58"/>
      <c r="O83" s="58"/>
      <c r="P83" s="58"/>
      <c r="Q83" s="58"/>
      <c r="R83" s="58"/>
      <c r="S83" s="58"/>
      <c r="T83" s="58"/>
      <c r="U83" s="58"/>
      <c r="V83" s="58"/>
      <c r="W83" s="58"/>
      <c r="X83" s="58"/>
      <c r="Y83" s="58"/>
      <c r="Z83" s="58"/>
    </row>
    <row r="84" ht="11.25" hidden="1" customHeight="1">
      <c r="A84" s="58">
        <v>8.0</v>
      </c>
      <c r="B84" s="58"/>
      <c r="C84" s="58" t="str">
        <f>'PCR mixes'!A10</f>
        <v>mix 8</v>
      </c>
      <c r="D84" s="58"/>
      <c r="E84" s="58"/>
      <c r="F84" s="58"/>
      <c r="G84" s="58"/>
      <c r="H84" s="58"/>
      <c r="I84" s="58"/>
      <c r="J84" s="58"/>
      <c r="K84" s="58"/>
      <c r="L84" s="58"/>
      <c r="M84" s="58"/>
      <c r="N84" s="58"/>
      <c r="O84" s="58"/>
      <c r="P84" s="58"/>
      <c r="Q84" s="58"/>
      <c r="R84" s="58"/>
      <c r="S84" s="58"/>
      <c r="T84" s="58"/>
      <c r="U84" s="58"/>
      <c r="V84" s="58"/>
      <c r="W84" s="58"/>
      <c r="X84" s="58"/>
      <c r="Y84" s="58"/>
      <c r="Z84" s="58"/>
    </row>
    <row r="85" ht="11.25" hidden="1" customHeight="1">
      <c r="A85" s="58">
        <v>9.0</v>
      </c>
      <c r="B85" s="58"/>
      <c r="C85" s="58" t="str">
        <f>'PCR mixes'!A11</f>
        <v>mix 9</v>
      </c>
      <c r="D85" s="58"/>
      <c r="E85" s="58"/>
      <c r="F85" s="58"/>
      <c r="G85" s="58"/>
      <c r="H85" s="58"/>
      <c r="I85" s="58"/>
      <c r="J85" s="58"/>
      <c r="K85" s="58"/>
      <c r="L85" s="58"/>
      <c r="M85" s="58"/>
      <c r="N85" s="58"/>
      <c r="O85" s="58"/>
      <c r="P85" s="58"/>
      <c r="Q85" s="58"/>
      <c r="R85" s="58"/>
      <c r="S85" s="58"/>
      <c r="T85" s="58"/>
      <c r="U85" s="58"/>
      <c r="V85" s="58"/>
      <c r="W85" s="58"/>
      <c r="X85" s="58"/>
      <c r="Y85" s="58"/>
      <c r="Z85" s="58"/>
    </row>
    <row r="86" ht="11.25" hidden="1" customHeight="1">
      <c r="A86" s="58">
        <v>10.0</v>
      </c>
      <c r="B86" s="58"/>
      <c r="C86" s="58" t="str">
        <f>'PCR mixes'!A12</f>
        <v>mix 10</v>
      </c>
      <c r="D86" s="58"/>
      <c r="E86" s="58"/>
      <c r="F86" s="58"/>
      <c r="G86" s="58"/>
      <c r="H86" s="58"/>
      <c r="I86" s="58"/>
      <c r="J86" s="58"/>
      <c r="K86" s="58"/>
      <c r="L86" s="58"/>
      <c r="M86" s="58"/>
      <c r="N86" s="58"/>
      <c r="O86" s="58"/>
      <c r="P86" s="58"/>
      <c r="Q86" s="58"/>
      <c r="R86" s="58"/>
      <c r="S86" s="58"/>
      <c r="T86" s="58"/>
      <c r="U86" s="58"/>
      <c r="V86" s="58"/>
      <c r="W86" s="58"/>
      <c r="X86" s="58"/>
      <c r="Y86" s="58"/>
      <c r="Z86" s="58"/>
    </row>
    <row r="87" ht="11.25" hidden="1" customHeight="1">
      <c r="A87" s="58">
        <v>11.0</v>
      </c>
      <c r="B87" s="58"/>
      <c r="C87" s="58" t="str">
        <f>'PCR mixes'!A13</f>
        <v>mix 11</v>
      </c>
      <c r="D87" s="58"/>
      <c r="E87" s="58"/>
      <c r="F87" s="58"/>
      <c r="G87" s="58"/>
      <c r="H87" s="58"/>
      <c r="I87" s="58"/>
      <c r="J87" s="58"/>
      <c r="K87" s="58"/>
      <c r="L87" s="58"/>
      <c r="M87" s="58"/>
      <c r="N87" s="58"/>
      <c r="O87" s="58"/>
      <c r="P87" s="58"/>
      <c r="Q87" s="58"/>
      <c r="R87" s="58"/>
      <c r="S87" s="58"/>
      <c r="T87" s="58"/>
      <c r="U87" s="58"/>
      <c r="V87" s="58"/>
      <c r="W87" s="58"/>
      <c r="X87" s="58"/>
      <c r="Y87" s="58"/>
      <c r="Z87" s="58"/>
    </row>
    <row r="88" ht="11.25" hidden="1" customHeight="1">
      <c r="A88" s="58">
        <v>12.0</v>
      </c>
      <c r="B88" s="58"/>
      <c r="C88" s="58" t="str">
        <f>'PCR mixes'!A14</f>
        <v>mix 12</v>
      </c>
      <c r="D88" s="58"/>
      <c r="E88" s="58"/>
      <c r="F88" s="58"/>
      <c r="G88" s="58"/>
      <c r="H88" s="58"/>
      <c r="I88" s="58"/>
      <c r="J88" s="58"/>
      <c r="K88" s="58"/>
      <c r="L88" s="58"/>
      <c r="M88" s="58"/>
      <c r="N88" s="58"/>
      <c r="O88" s="58"/>
      <c r="P88" s="58"/>
      <c r="Q88" s="58"/>
      <c r="R88" s="58"/>
      <c r="S88" s="58"/>
      <c r="T88" s="58"/>
      <c r="U88" s="58"/>
      <c r="V88" s="58"/>
      <c r="W88" s="58"/>
      <c r="X88" s="58"/>
      <c r="Y88" s="58"/>
      <c r="Z88" s="58"/>
    </row>
    <row r="89" ht="11.25" hidden="1" customHeight="1">
      <c r="A89" s="58">
        <v>13.0</v>
      </c>
      <c r="B89" s="58"/>
      <c r="C89" s="58" t="str">
        <f>'PCR mixes'!A15</f>
        <v>mix 13</v>
      </c>
      <c r="D89" s="58"/>
      <c r="E89" s="58"/>
      <c r="F89" s="58"/>
      <c r="G89" s="58"/>
      <c r="H89" s="58"/>
      <c r="I89" s="58"/>
      <c r="J89" s="58"/>
      <c r="K89" s="58"/>
      <c r="L89" s="58"/>
      <c r="M89" s="58"/>
      <c r="N89" s="58"/>
      <c r="O89" s="58"/>
      <c r="P89" s="58"/>
      <c r="Q89" s="58"/>
      <c r="R89" s="58"/>
      <c r="S89" s="58"/>
      <c r="T89" s="58"/>
      <c r="U89" s="58"/>
      <c r="V89" s="58"/>
      <c r="W89" s="58"/>
      <c r="X89" s="58"/>
      <c r="Y89" s="58"/>
      <c r="Z89" s="58"/>
    </row>
    <row r="90" ht="11.25" hidden="1" customHeight="1">
      <c r="A90" s="58">
        <v>14.0</v>
      </c>
      <c r="B90" s="58"/>
      <c r="C90" s="58" t="str">
        <f>'PCR mixes'!A16</f>
        <v>mix 14</v>
      </c>
      <c r="D90" s="58"/>
      <c r="E90" s="58"/>
      <c r="F90" s="58"/>
      <c r="G90" s="58"/>
      <c r="H90" s="58"/>
      <c r="I90" s="58"/>
      <c r="J90" s="58"/>
      <c r="K90" s="58"/>
      <c r="L90" s="58"/>
      <c r="M90" s="58"/>
      <c r="N90" s="58"/>
      <c r="O90" s="58"/>
      <c r="P90" s="58"/>
      <c r="Q90" s="58"/>
      <c r="R90" s="58"/>
      <c r="S90" s="58"/>
      <c r="T90" s="58"/>
      <c r="U90" s="58"/>
      <c r="V90" s="58"/>
      <c r="W90" s="58"/>
      <c r="X90" s="58"/>
      <c r="Y90" s="58"/>
      <c r="Z90" s="58"/>
    </row>
    <row r="91" ht="11.25" hidden="1" customHeight="1">
      <c r="A91" s="58">
        <v>15.0</v>
      </c>
      <c r="B91" s="58"/>
      <c r="C91" s="58" t="str">
        <f>'PCR mixes'!A17</f>
        <v>mix 15</v>
      </c>
      <c r="D91" s="58"/>
      <c r="E91" s="58"/>
      <c r="F91" s="58"/>
      <c r="G91" s="58"/>
      <c r="H91" s="58"/>
      <c r="I91" s="58"/>
      <c r="J91" s="58"/>
      <c r="K91" s="58"/>
      <c r="L91" s="58"/>
      <c r="M91" s="58"/>
      <c r="N91" s="58"/>
      <c r="O91" s="58"/>
      <c r="P91" s="58"/>
      <c r="Q91" s="58"/>
      <c r="R91" s="58"/>
      <c r="S91" s="58"/>
      <c r="T91" s="58"/>
      <c r="U91" s="58"/>
      <c r="V91" s="58"/>
      <c r="W91" s="58"/>
      <c r="X91" s="58"/>
      <c r="Y91" s="58"/>
      <c r="Z91" s="58"/>
    </row>
    <row r="92" ht="11.25" hidden="1" customHeight="1">
      <c r="A92" s="58">
        <v>16.0</v>
      </c>
      <c r="B92" s="58"/>
      <c r="C92" s="58" t="str">
        <f>'PCR mixes'!A18</f>
        <v>mix 16</v>
      </c>
      <c r="D92" s="58"/>
      <c r="E92" s="58"/>
      <c r="F92" s="58"/>
      <c r="G92" s="58"/>
      <c r="H92" s="58"/>
      <c r="I92" s="58"/>
      <c r="J92" s="58"/>
      <c r="K92" s="58"/>
      <c r="L92" s="58"/>
      <c r="M92" s="58"/>
      <c r="N92" s="58"/>
      <c r="O92" s="58"/>
      <c r="P92" s="58"/>
      <c r="Q92" s="58"/>
      <c r="R92" s="58"/>
      <c r="S92" s="58"/>
      <c r="T92" s="58"/>
      <c r="U92" s="58"/>
      <c r="V92" s="58"/>
      <c r="W92" s="58"/>
      <c r="X92" s="58"/>
      <c r="Y92" s="58"/>
      <c r="Z92" s="58"/>
    </row>
    <row r="93" ht="11.25" hidden="1" customHeight="1">
      <c r="A93" s="58">
        <v>17.0</v>
      </c>
      <c r="B93" s="58"/>
      <c r="C93" s="58" t="str">
        <f>'PCR mixes'!A19</f>
        <v>mix 17</v>
      </c>
      <c r="D93" s="58"/>
      <c r="E93" s="58"/>
      <c r="F93" s="58"/>
      <c r="G93" s="58"/>
      <c r="H93" s="58"/>
      <c r="I93" s="58"/>
      <c r="J93" s="58"/>
      <c r="K93" s="58"/>
      <c r="L93" s="58"/>
      <c r="M93" s="58"/>
      <c r="N93" s="58"/>
      <c r="O93" s="58"/>
      <c r="P93" s="58"/>
      <c r="Q93" s="58"/>
      <c r="R93" s="58"/>
      <c r="S93" s="58"/>
      <c r="T93" s="58"/>
      <c r="U93" s="58"/>
      <c r="V93" s="58"/>
      <c r="W93" s="58"/>
      <c r="X93" s="58"/>
      <c r="Y93" s="58"/>
      <c r="Z93" s="58"/>
    </row>
    <row r="94" ht="11.25" hidden="1" customHeight="1">
      <c r="A94" s="58">
        <v>18.0</v>
      </c>
      <c r="B94" s="58"/>
      <c r="C94" s="58" t="str">
        <f>'PCR mixes'!A20</f>
        <v>mix 18</v>
      </c>
      <c r="D94" s="58"/>
      <c r="E94" s="58"/>
      <c r="F94" s="58"/>
      <c r="G94" s="58"/>
      <c r="H94" s="58"/>
      <c r="I94" s="58"/>
      <c r="J94" s="58"/>
      <c r="K94" s="58"/>
      <c r="L94" s="58"/>
      <c r="M94" s="58"/>
      <c r="N94" s="58"/>
      <c r="O94" s="58"/>
      <c r="P94" s="58"/>
      <c r="Q94" s="58"/>
      <c r="R94" s="58"/>
      <c r="S94" s="58"/>
      <c r="T94" s="58"/>
      <c r="U94" s="58"/>
      <c r="V94" s="58"/>
      <c r="W94" s="58"/>
      <c r="X94" s="58"/>
      <c r="Y94" s="58"/>
      <c r="Z94" s="58"/>
    </row>
    <row r="95" ht="11.25" hidden="1" customHeight="1">
      <c r="A95" s="58">
        <v>19.0</v>
      </c>
      <c r="B95" s="58"/>
      <c r="C95" s="58" t="str">
        <f>'PCR mixes'!A21</f>
        <v>mix 19</v>
      </c>
      <c r="D95" s="58"/>
      <c r="E95" s="58"/>
      <c r="F95" s="58"/>
      <c r="G95" s="58"/>
      <c r="H95" s="58"/>
      <c r="I95" s="58"/>
      <c r="J95" s="58"/>
      <c r="K95" s="58"/>
      <c r="L95" s="58"/>
      <c r="M95" s="58"/>
      <c r="N95" s="58"/>
      <c r="O95" s="58"/>
      <c r="P95" s="58"/>
      <c r="Q95" s="58"/>
      <c r="R95" s="58"/>
      <c r="S95" s="58"/>
      <c r="T95" s="58"/>
      <c r="U95" s="58"/>
      <c r="V95" s="58"/>
      <c r="W95" s="58"/>
      <c r="X95" s="58"/>
      <c r="Y95" s="58"/>
      <c r="Z95" s="58"/>
    </row>
    <row r="96" ht="11.25" hidden="1" customHeight="1">
      <c r="A96" s="58">
        <v>20.0</v>
      </c>
      <c r="B96" s="58"/>
      <c r="C96" s="58" t="str">
        <f>'PCR mixes'!A22</f>
        <v>mix 20</v>
      </c>
      <c r="D96" s="58"/>
      <c r="E96" s="58"/>
      <c r="F96" s="58"/>
      <c r="G96" s="58"/>
      <c r="H96" s="58"/>
      <c r="I96" s="58"/>
      <c r="J96" s="58"/>
      <c r="K96" s="58"/>
      <c r="L96" s="58"/>
      <c r="M96" s="58"/>
      <c r="N96" s="58"/>
      <c r="O96" s="58"/>
      <c r="P96" s="58"/>
      <c r="Q96" s="58"/>
      <c r="R96" s="58"/>
      <c r="S96" s="58"/>
      <c r="T96" s="58"/>
      <c r="U96" s="58"/>
      <c r="V96" s="58"/>
      <c r="W96" s="58"/>
      <c r="X96" s="58"/>
      <c r="Y96" s="58"/>
      <c r="Z96" s="58"/>
    </row>
    <row r="97" ht="11.25" hidden="1" customHeight="1">
      <c r="A97" s="58">
        <v>21.0</v>
      </c>
      <c r="B97" s="58"/>
      <c r="C97" s="58" t="str">
        <f>'PCR mixes'!A23</f>
        <v>mix 21</v>
      </c>
      <c r="D97" s="58"/>
      <c r="E97" s="58"/>
      <c r="F97" s="58"/>
      <c r="G97" s="58"/>
      <c r="H97" s="58"/>
      <c r="I97" s="58"/>
      <c r="J97" s="58"/>
      <c r="K97" s="58"/>
      <c r="L97" s="58"/>
      <c r="M97" s="58"/>
      <c r="N97" s="58"/>
      <c r="O97" s="58"/>
      <c r="P97" s="58"/>
      <c r="Q97" s="58"/>
      <c r="R97" s="58"/>
      <c r="S97" s="58"/>
      <c r="T97" s="58"/>
      <c r="U97" s="58"/>
      <c r="V97" s="58"/>
      <c r="W97" s="58"/>
      <c r="X97" s="58"/>
      <c r="Y97" s="58"/>
      <c r="Z97" s="58"/>
    </row>
    <row r="98" ht="11.25" hidden="1" customHeight="1">
      <c r="A98" s="58">
        <v>22.0</v>
      </c>
      <c r="B98" s="58"/>
      <c r="C98" s="58" t="str">
        <f>'PCR mixes'!A24</f>
        <v>mix 22</v>
      </c>
      <c r="D98" s="58"/>
      <c r="E98" s="58"/>
      <c r="F98" s="58"/>
      <c r="G98" s="58"/>
      <c r="H98" s="58"/>
      <c r="I98" s="58"/>
      <c r="J98" s="58"/>
      <c r="K98" s="58"/>
      <c r="L98" s="58"/>
      <c r="M98" s="58"/>
      <c r="N98" s="58"/>
      <c r="O98" s="58"/>
      <c r="P98" s="58"/>
      <c r="Q98" s="58"/>
      <c r="R98" s="58"/>
      <c r="S98" s="58"/>
      <c r="T98" s="58"/>
      <c r="U98" s="58"/>
      <c r="V98" s="58"/>
      <c r="W98" s="58"/>
      <c r="X98" s="58"/>
      <c r="Y98" s="58"/>
      <c r="Z98" s="58"/>
    </row>
    <row r="99" ht="11.25" hidden="1" customHeight="1">
      <c r="A99" s="58">
        <v>23.0</v>
      </c>
      <c r="B99" s="58"/>
      <c r="C99" s="58" t="str">
        <f>'PCR mixes'!A25</f>
        <v>mix 23</v>
      </c>
      <c r="D99" s="58"/>
      <c r="E99" s="58"/>
      <c r="F99" s="58"/>
      <c r="G99" s="58"/>
      <c r="H99" s="58"/>
      <c r="I99" s="58"/>
      <c r="J99" s="58"/>
      <c r="K99" s="58"/>
      <c r="L99" s="58"/>
      <c r="M99" s="58"/>
      <c r="N99" s="58"/>
      <c r="O99" s="58"/>
      <c r="P99" s="58"/>
      <c r="Q99" s="58"/>
      <c r="R99" s="58"/>
      <c r="S99" s="58"/>
      <c r="T99" s="58"/>
      <c r="U99" s="58"/>
      <c r="V99" s="58"/>
      <c r="W99" s="58"/>
      <c r="X99" s="58"/>
      <c r="Y99" s="58"/>
      <c r="Z99" s="58"/>
    </row>
    <row r="100" ht="11.25" hidden="1" customHeight="1">
      <c r="A100" s="58">
        <v>24.0</v>
      </c>
      <c r="B100" s="58"/>
      <c r="C100" s="58" t="str">
        <f>'PCR mixes'!A26</f>
        <v>mix 24</v>
      </c>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1.25" hidden="1" customHeight="1">
      <c r="A101" s="58">
        <v>25.0</v>
      </c>
      <c r="B101" s="58"/>
      <c r="C101" s="58" t="str">
        <f>'PCR mixes'!A27</f>
        <v>mix 25</v>
      </c>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1.25" hidden="1" customHeight="1">
      <c r="A102" s="58">
        <v>26.0</v>
      </c>
      <c r="B102" s="58"/>
      <c r="C102" s="58" t="str">
        <f>'PCR mixes'!A28</f>
        <v>mix 26</v>
      </c>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1.25" hidden="1" customHeight="1">
      <c r="A103" s="58">
        <v>27.0</v>
      </c>
      <c r="B103" s="58"/>
      <c r="C103" s="58" t="str">
        <f>'PCR mixes'!A29</f>
        <v>mix 27</v>
      </c>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1.25" hidden="1" customHeight="1">
      <c r="A104" s="58">
        <v>28.0</v>
      </c>
      <c r="B104" s="58"/>
      <c r="C104" s="58" t="str">
        <f>'PCR mixes'!A30</f>
        <v>mix 28</v>
      </c>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1.25" hidden="1" customHeight="1">
      <c r="A105" s="58">
        <v>29.0</v>
      </c>
      <c r="B105" s="58"/>
      <c r="C105" s="58" t="str">
        <f>'PCR mixes'!A31</f>
        <v>mix 29</v>
      </c>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1.25" hidden="1" customHeight="1">
      <c r="A106" s="58">
        <v>30.0</v>
      </c>
      <c r="B106" s="58"/>
      <c r="C106" s="58" t="str">
        <f>'PCR mixes'!A32</f>
        <v>mix 30</v>
      </c>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1.25" hidden="1"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1.25" hidden="1" customHeight="1">
      <c r="A108" s="58"/>
      <c r="B108" s="58"/>
      <c r="C108" s="89" t="s">
        <v>117</v>
      </c>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1.25" hidden="1" customHeight="1">
      <c r="A109" s="58">
        <v>1.0</v>
      </c>
      <c r="B109" s="58"/>
      <c r="C109" s="58" t="str">
        <f>'PCR programs'!A2</f>
        <v>KAPA HiFi 55-08</v>
      </c>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1.25" hidden="1" customHeight="1">
      <c r="A110" s="58">
        <v>2.0</v>
      </c>
      <c r="B110" s="58"/>
      <c r="C110" s="58" t="str">
        <f>'PCR programs'!A3</f>
        <v>Env NXT 55-08</v>
      </c>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1.25" hidden="1" customHeight="1">
      <c r="A111" s="58">
        <v>3.0</v>
      </c>
      <c r="B111" s="58"/>
      <c r="C111" s="58" t="str">
        <f>'PCR programs'!A4</f>
        <v>program 3</v>
      </c>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1.25" hidden="1" customHeight="1">
      <c r="A112" s="58">
        <v>4.0</v>
      </c>
      <c r="B112" s="58"/>
      <c r="C112" s="58" t="str">
        <f>'PCR programs'!A5</f>
        <v>program 4</v>
      </c>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1.25" hidden="1" customHeight="1">
      <c r="A113" s="58">
        <v>5.0</v>
      </c>
      <c r="B113" s="58"/>
      <c r="C113" s="58" t="str">
        <f>'PCR programs'!A6</f>
        <v>program 5</v>
      </c>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1.25" hidden="1" customHeight="1">
      <c r="A114" s="58">
        <v>6.0</v>
      </c>
      <c r="B114" s="58"/>
      <c r="C114" s="58" t="str">
        <f>'PCR programs'!A7</f>
        <v>program 6</v>
      </c>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1.25" hidden="1" customHeight="1">
      <c r="A115" s="58">
        <v>7.0</v>
      </c>
      <c r="B115" s="58"/>
      <c r="C115" s="58" t="str">
        <f>'PCR programs'!A8</f>
        <v>program 7</v>
      </c>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1.25" hidden="1" customHeight="1">
      <c r="A116" s="58">
        <v>8.0</v>
      </c>
      <c r="B116" s="58"/>
      <c r="C116" s="58" t="str">
        <f>'PCR programs'!A9</f>
        <v>program 8</v>
      </c>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1.25" hidden="1" customHeight="1">
      <c r="A117" s="58">
        <v>9.0</v>
      </c>
      <c r="B117" s="58"/>
      <c r="C117" s="58" t="str">
        <f>'PCR programs'!A10</f>
        <v>program 9</v>
      </c>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1.25" hidden="1" customHeight="1">
      <c r="A118" s="58">
        <v>10.0</v>
      </c>
      <c r="B118" s="58"/>
      <c r="C118" s="58" t="str">
        <f>'PCR programs'!A11</f>
        <v>program 10</v>
      </c>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1.25" hidden="1" customHeight="1">
      <c r="A119" s="58">
        <v>11.0</v>
      </c>
      <c r="B119" s="58"/>
      <c r="C119" s="58" t="str">
        <f>'PCR programs'!A12</f>
        <v>program 11</v>
      </c>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1.25" hidden="1" customHeight="1">
      <c r="A120" s="58">
        <v>12.0</v>
      </c>
      <c r="B120" s="58"/>
      <c r="C120" s="58" t="str">
        <f>'PCR programs'!A13</f>
        <v>program 12</v>
      </c>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1.25" hidden="1" customHeight="1">
      <c r="A121" s="58">
        <v>13.0</v>
      </c>
      <c r="B121" s="58"/>
      <c r="C121" s="58" t="str">
        <f>'PCR programs'!A14</f>
        <v>program 13</v>
      </c>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1.25" hidden="1" customHeight="1">
      <c r="A122" s="58">
        <v>14.0</v>
      </c>
      <c r="B122" s="58"/>
      <c r="C122" s="58" t="str">
        <f>'PCR programs'!A15</f>
        <v>program 14</v>
      </c>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1.25" hidden="1" customHeight="1">
      <c r="A123" s="58">
        <v>15.0</v>
      </c>
      <c r="B123" s="58"/>
      <c r="C123" s="58" t="str">
        <f>'PCR programs'!A16</f>
        <v>program 15</v>
      </c>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1.25" hidden="1" customHeight="1">
      <c r="A124" s="58">
        <v>16.0</v>
      </c>
      <c r="B124" s="58"/>
      <c r="C124" s="58" t="str">
        <f>'PCR programs'!A17</f>
        <v>program 16</v>
      </c>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1.25" hidden="1" customHeight="1">
      <c r="A125" s="58">
        <v>17.0</v>
      </c>
      <c r="B125" s="58"/>
      <c r="C125" s="58" t="str">
        <f>'PCR programs'!A18</f>
        <v>program 17</v>
      </c>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1.25" hidden="1" customHeight="1">
      <c r="A126" s="58">
        <v>18.0</v>
      </c>
      <c r="B126" s="58"/>
      <c r="C126" s="58" t="str">
        <f>'PCR programs'!A19</f>
        <v>program 18</v>
      </c>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1.25" hidden="1" customHeight="1">
      <c r="A127" s="58">
        <v>19.0</v>
      </c>
      <c r="B127" s="58"/>
      <c r="C127" s="58" t="str">
        <f>'PCR programs'!A20</f>
        <v>program 19</v>
      </c>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1.25" hidden="1" customHeight="1">
      <c r="A128" s="58">
        <v>20.0</v>
      </c>
      <c r="B128" s="58"/>
      <c r="C128" s="58" t="str">
        <f>'PCR programs'!A21</f>
        <v>program 20</v>
      </c>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1.25" hidden="1" customHeight="1">
      <c r="A129" s="58">
        <v>21.0</v>
      </c>
      <c r="B129" s="58"/>
      <c r="C129" s="58" t="str">
        <f>'PCR programs'!A22</f>
        <v>program 21</v>
      </c>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1.25" hidden="1" customHeight="1">
      <c r="A130" s="58">
        <v>22.0</v>
      </c>
      <c r="B130" s="58"/>
      <c r="C130" s="58" t="str">
        <f>'PCR programs'!A23</f>
        <v>program 22</v>
      </c>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1.25" hidden="1" customHeight="1">
      <c r="A131" s="58">
        <v>23.0</v>
      </c>
      <c r="B131" s="58"/>
      <c r="C131" s="58" t="str">
        <f>'PCR programs'!A24</f>
        <v>program 23</v>
      </c>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1.25" hidden="1" customHeight="1">
      <c r="A132" s="58">
        <v>24.0</v>
      </c>
      <c r="B132" s="58"/>
      <c r="C132" s="58" t="str">
        <f>'PCR programs'!A25</f>
        <v>program 24</v>
      </c>
      <c r="D132" s="140"/>
      <c r="E132" s="140"/>
      <c r="F132" s="140"/>
      <c r="G132" s="58"/>
      <c r="H132" s="140"/>
      <c r="I132" s="141"/>
      <c r="J132" s="141"/>
      <c r="K132" s="141"/>
      <c r="L132" s="141"/>
      <c r="M132" s="58"/>
      <c r="N132" s="58"/>
      <c r="O132" s="140"/>
      <c r="P132" s="140"/>
      <c r="Q132" s="58"/>
      <c r="R132" s="140"/>
      <c r="S132" s="58"/>
      <c r="T132" s="58"/>
      <c r="U132" s="58"/>
      <c r="V132" s="58"/>
      <c r="W132" s="58"/>
      <c r="X132" s="58"/>
      <c r="Y132" s="58"/>
      <c r="Z132" s="58"/>
    </row>
    <row r="133" ht="11.25" hidden="1" customHeight="1">
      <c r="A133" s="58">
        <v>25.0</v>
      </c>
      <c r="B133" s="58"/>
      <c r="C133" s="58" t="str">
        <f>'PCR programs'!A26</f>
        <v>program 25</v>
      </c>
      <c r="D133" s="140"/>
      <c r="E133" s="140"/>
      <c r="F133" s="140"/>
      <c r="G133" s="58"/>
      <c r="H133" s="140"/>
      <c r="I133" s="141"/>
      <c r="J133" s="141"/>
      <c r="K133" s="141"/>
      <c r="L133" s="141"/>
      <c r="M133" s="58"/>
      <c r="N133" s="58"/>
      <c r="O133" s="140"/>
      <c r="P133" s="140"/>
      <c r="Q133" s="58"/>
      <c r="R133" s="140"/>
      <c r="S133" s="58"/>
      <c r="T133" s="58"/>
      <c r="U133" s="58"/>
      <c r="V133" s="58"/>
      <c r="W133" s="58"/>
      <c r="X133" s="58"/>
      <c r="Y133" s="58"/>
      <c r="Z133" s="58"/>
    </row>
    <row r="134" ht="11.25" hidden="1" customHeight="1">
      <c r="A134" s="58">
        <v>26.0</v>
      </c>
      <c r="B134" s="58"/>
      <c r="C134" s="58" t="str">
        <f>'PCR programs'!A27</f>
        <v>program 26</v>
      </c>
      <c r="D134" s="140"/>
      <c r="E134" s="140"/>
      <c r="F134" s="140"/>
      <c r="G134" s="58"/>
      <c r="H134" s="140"/>
      <c r="I134" s="142"/>
      <c r="J134" s="142"/>
      <c r="K134" s="142"/>
      <c r="L134" s="142"/>
      <c r="M134" s="58"/>
      <c r="N134" s="58"/>
      <c r="O134" s="140"/>
      <c r="P134" s="140"/>
      <c r="Q134" s="58"/>
      <c r="R134" s="140"/>
      <c r="S134" s="58"/>
      <c r="T134" s="58"/>
      <c r="U134" s="58"/>
      <c r="V134" s="58"/>
      <c r="W134" s="58"/>
      <c r="X134" s="58"/>
      <c r="Y134" s="58"/>
      <c r="Z134" s="58"/>
    </row>
    <row r="135" ht="11.25" hidden="1" customHeight="1">
      <c r="A135" s="58">
        <v>27.0</v>
      </c>
      <c r="B135" s="58"/>
      <c r="C135" s="58" t="str">
        <f>'PCR programs'!A28</f>
        <v>program 27</v>
      </c>
      <c r="D135" s="140"/>
      <c r="E135" s="140"/>
      <c r="F135" s="140"/>
      <c r="G135" s="58"/>
      <c r="H135" s="140"/>
      <c r="I135" s="142"/>
      <c r="J135" s="142"/>
      <c r="K135" s="142"/>
      <c r="L135" s="142"/>
      <c r="M135" s="58"/>
      <c r="N135" s="58"/>
      <c r="O135" s="140"/>
      <c r="P135" s="140"/>
      <c r="Q135" s="58"/>
      <c r="R135" s="140"/>
      <c r="S135" s="58"/>
      <c r="T135" s="58"/>
      <c r="U135" s="58"/>
      <c r="V135" s="58"/>
      <c r="W135" s="58"/>
      <c r="X135" s="58"/>
      <c r="Y135" s="58"/>
      <c r="Z135" s="58"/>
    </row>
    <row r="136" ht="11.25" hidden="1" customHeight="1">
      <c r="A136" s="58">
        <v>28.0</v>
      </c>
      <c r="B136" s="58"/>
      <c r="C136" s="58" t="str">
        <f>'PCR programs'!A29</f>
        <v>program 28</v>
      </c>
      <c r="D136" s="140"/>
      <c r="E136" s="140"/>
      <c r="F136" s="140"/>
      <c r="G136" s="58"/>
      <c r="H136" s="140"/>
      <c r="I136" s="143"/>
      <c r="J136" s="143"/>
      <c r="K136" s="143"/>
      <c r="L136" s="143"/>
      <c r="M136" s="58"/>
      <c r="N136" s="58"/>
      <c r="O136" s="140"/>
      <c r="P136" s="140"/>
      <c r="Q136" s="58"/>
      <c r="R136" s="140"/>
      <c r="S136" s="58"/>
      <c r="T136" s="58"/>
      <c r="U136" s="58"/>
      <c r="V136" s="58"/>
      <c r="W136" s="58"/>
      <c r="X136" s="58"/>
      <c r="Y136" s="58"/>
      <c r="Z136" s="58"/>
    </row>
    <row r="137" ht="11.25" hidden="1" customHeight="1">
      <c r="A137" s="58">
        <v>29.0</v>
      </c>
      <c r="B137" s="58"/>
      <c r="C137" s="58" t="str">
        <f>'PCR programs'!A30</f>
        <v>program 29</v>
      </c>
      <c r="D137" s="140"/>
      <c r="E137" s="140"/>
      <c r="F137" s="140"/>
      <c r="G137" s="58"/>
      <c r="H137" s="140"/>
      <c r="I137" s="143"/>
      <c r="J137" s="143"/>
      <c r="K137" s="143"/>
      <c r="L137" s="143"/>
      <c r="M137" s="58"/>
      <c r="N137" s="58"/>
      <c r="O137" s="140"/>
      <c r="P137" s="140"/>
      <c r="Q137" s="58"/>
      <c r="R137" s="140"/>
      <c r="S137" s="58"/>
      <c r="T137" s="58"/>
      <c r="U137" s="58"/>
      <c r="V137" s="58"/>
      <c r="W137" s="58"/>
      <c r="X137" s="58"/>
      <c r="Y137" s="58"/>
      <c r="Z137" s="58"/>
    </row>
    <row r="138" ht="11.25" hidden="1" customHeight="1">
      <c r="A138" s="58">
        <v>30.0</v>
      </c>
      <c r="B138" s="58"/>
      <c r="C138" s="58" t="str">
        <f>'PCR programs'!A31</f>
        <v>program 30</v>
      </c>
      <c r="D138" s="140"/>
      <c r="E138" s="140"/>
      <c r="F138" s="140"/>
      <c r="G138" s="58"/>
      <c r="H138" s="140"/>
      <c r="I138" s="141"/>
      <c r="J138" s="141"/>
      <c r="K138" s="141"/>
      <c r="L138" s="141"/>
      <c r="M138" s="58"/>
      <c r="N138" s="58"/>
      <c r="O138" s="140"/>
      <c r="P138" s="140"/>
      <c r="Q138" s="58"/>
      <c r="R138" s="140"/>
      <c r="S138" s="58"/>
      <c r="T138" s="58"/>
      <c r="U138" s="58"/>
      <c r="V138" s="58"/>
      <c r="W138" s="58"/>
      <c r="X138" s="58"/>
      <c r="Y138" s="58"/>
      <c r="Z138" s="58"/>
    </row>
    <row r="139" ht="11.25" hidden="1" customHeight="1">
      <c r="A139" s="58"/>
      <c r="B139" s="58"/>
      <c r="C139" s="58"/>
      <c r="D139" s="140"/>
      <c r="E139" s="140"/>
      <c r="F139" s="140"/>
      <c r="G139" s="58"/>
      <c r="H139" s="140"/>
      <c r="I139" s="141"/>
      <c r="J139" s="141"/>
      <c r="K139" s="141"/>
      <c r="L139" s="141"/>
      <c r="M139" s="58"/>
      <c r="N139" s="58"/>
      <c r="O139" s="140"/>
      <c r="P139" s="140"/>
      <c r="Q139" s="58"/>
      <c r="R139" s="140"/>
      <c r="S139" s="58"/>
      <c r="T139" s="58"/>
      <c r="U139" s="58"/>
      <c r="V139" s="58"/>
      <c r="W139" s="58"/>
      <c r="X139" s="58"/>
      <c r="Y139" s="58"/>
      <c r="Z139" s="58"/>
    </row>
    <row r="140" ht="11.25" hidden="1" customHeight="1">
      <c r="A140" s="58"/>
      <c r="B140" s="58"/>
      <c r="C140" s="89" t="s">
        <v>118</v>
      </c>
      <c r="D140" s="140"/>
      <c r="E140" s="140"/>
      <c r="F140" s="140"/>
      <c r="G140" s="140"/>
      <c r="H140" s="140"/>
      <c r="I140" s="140"/>
      <c r="J140" s="140"/>
      <c r="K140" s="140"/>
      <c r="L140" s="140"/>
      <c r="M140" s="140"/>
      <c r="N140" s="58"/>
      <c r="O140" s="58"/>
      <c r="P140" s="58"/>
      <c r="Q140" s="58"/>
      <c r="R140" s="58"/>
      <c r="S140" s="58"/>
      <c r="T140" s="58"/>
      <c r="U140" s="58"/>
      <c r="V140" s="58"/>
      <c r="W140" s="58"/>
      <c r="X140" s="58"/>
      <c r="Y140" s="58"/>
      <c r="Z140" s="58"/>
    </row>
    <row r="141" ht="11.25" hidden="1" customHeight="1">
      <c r="A141" s="58">
        <v>1.0</v>
      </c>
      <c r="B141" s="58"/>
      <c r="C141" s="58" t="s">
        <v>119</v>
      </c>
      <c r="D141" s="139"/>
      <c r="E141" s="139"/>
      <c r="F141" s="140"/>
      <c r="G141" s="140"/>
      <c r="H141" s="140"/>
      <c r="I141" s="140"/>
      <c r="J141" s="140"/>
      <c r="K141" s="140"/>
      <c r="L141" s="140"/>
      <c r="M141" s="140"/>
      <c r="N141" s="58"/>
      <c r="O141" s="58"/>
      <c r="P141" s="58"/>
      <c r="Q141" s="58"/>
      <c r="R141" s="58"/>
      <c r="S141" s="58"/>
      <c r="T141" s="58"/>
      <c r="U141" s="58"/>
      <c r="V141" s="58"/>
      <c r="W141" s="58"/>
      <c r="X141" s="58"/>
      <c r="Y141" s="58"/>
      <c r="Z141" s="58"/>
    </row>
    <row r="142" ht="11.25" hidden="1" customHeight="1">
      <c r="A142" s="58">
        <v>2.0</v>
      </c>
      <c r="B142" s="58"/>
      <c r="C142" s="58" t="s">
        <v>120</v>
      </c>
      <c r="D142" s="139"/>
      <c r="E142" s="139"/>
      <c r="F142" s="144"/>
      <c r="G142" s="140"/>
      <c r="H142" s="140"/>
      <c r="I142" s="140"/>
      <c r="J142" s="140"/>
      <c r="K142" s="140"/>
      <c r="L142" s="140"/>
      <c r="M142" s="140"/>
      <c r="N142" s="58"/>
      <c r="O142" s="58"/>
      <c r="P142" s="58"/>
      <c r="Q142" s="58"/>
      <c r="R142" s="58"/>
      <c r="S142" s="58"/>
      <c r="T142" s="58"/>
      <c r="U142" s="58"/>
      <c r="V142" s="58"/>
      <c r="W142" s="58"/>
      <c r="X142" s="58"/>
      <c r="Y142" s="58"/>
      <c r="Z142" s="58"/>
    </row>
    <row r="143" ht="11.25" hidden="1" customHeight="1">
      <c r="A143" s="58">
        <v>3.0</v>
      </c>
      <c r="B143" s="58"/>
      <c r="C143" s="58" t="s">
        <v>121</v>
      </c>
      <c r="D143" s="140"/>
      <c r="E143" s="140"/>
      <c r="F143" s="144"/>
      <c r="G143" s="140"/>
      <c r="H143" s="140"/>
      <c r="I143" s="140"/>
      <c r="J143" s="140"/>
      <c r="K143" s="140"/>
      <c r="L143" s="140"/>
      <c r="M143" s="140"/>
      <c r="N143" s="58"/>
      <c r="O143" s="58"/>
      <c r="P143" s="58"/>
      <c r="Q143" s="58"/>
      <c r="R143" s="58"/>
      <c r="S143" s="58"/>
      <c r="T143" s="58"/>
      <c r="U143" s="58"/>
      <c r="V143" s="58"/>
      <c r="W143" s="58"/>
      <c r="X143" s="58"/>
      <c r="Y143" s="58"/>
      <c r="Z143" s="58"/>
    </row>
    <row r="144" ht="11.25" hidden="1" customHeight="1">
      <c r="A144" s="58">
        <v>4.0</v>
      </c>
      <c r="B144" s="58"/>
      <c r="C144" s="58" t="s">
        <v>122</v>
      </c>
      <c r="D144" s="140"/>
      <c r="E144" s="140"/>
      <c r="F144" s="144"/>
      <c r="G144" s="140"/>
      <c r="H144" s="140"/>
      <c r="I144" s="140"/>
      <c r="J144" s="140"/>
      <c r="K144" s="140"/>
      <c r="L144" s="140"/>
      <c r="M144" s="140"/>
      <c r="N144" s="58"/>
      <c r="O144" s="58"/>
      <c r="P144" s="58"/>
      <c r="Q144" s="58"/>
      <c r="R144" s="58"/>
      <c r="S144" s="58"/>
      <c r="T144" s="58"/>
      <c r="U144" s="58"/>
      <c r="V144" s="58"/>
      <c r="W144" s="58"/>
      <c r="X144" s="58"/>
      <c r="Y144" s="58"/>
      <c r="Z144" s="58"/>
    </row>
    <row r="145" ht="11.25" hidden="1" customHeight="1">
      <c r="A145" s="58">
        <v>5.0</v>
      </c>
      <c r="B145" s="58"/>
      <c r="C145" s="58" t="s">
        <v>123</v>
      </c>
      <c r="D145" s="140"/>
      <c r="E145" s="140"/>
      <c r="F145" s="144"/>
      <c r="G145" s="140"/>
      <c r="H145" s="140"/>
      <c r="I145" s="140"/>
      <c r="J145" s="140"/>
      <c r="K145" s="140"/>
      <c r="L145" s="140"/>
      <c r="M145" s="140"/>
      <c r="N145" s="58"/>
      <c r="O145" s="58"/>
      <c r="P145" s="58"/>
      <c r="Q145" s="58"/>
      <c r="R145" s="58"/>
      <c r="S145" s="58"/>
      <c r="T145" s="58"/>
      <c r="U145" s="58"/>
      <c r="V145" s="58"/>
      <c r="W145" s="58"/>
      <c r="X145" s="58"/>
      <c r="Y145" s="58"/>
      <c r="Z145" s="58"/>
    </row>
    <row r="146" ht="11.25" hidden="1" customHeight="1">
      <c r="A146" s="58">
        <v>6.0</v>
      </c>
      <c r="B146" s="58"/>
      <c r="C146" s="58" t="s">
        <v>124</v>
      </c>
      <c r="D146" s="140"/>
      <c r="E146" s="140"/>
      <c r="F146" s="144"/>
      <c r="G146" s="140"/>
      <c r="H146" s="140"/>
      <c r="I146" s="140"/>
      <c r="J146" s="140"/>
      <c r="K146" s="140"/>
      <c r="L146" s="140"/>
      <c r="M146" s="140"/>
      <c r="N146" s="58"/>
      <c r="O146" s="58"/>
      <c r="P146" s="58"/>
      <c r="Q146" s="58"/>
      <c r="R146" s="58"/>
      <c r="S146" s="58"/>
      <c r="T146" s="58"/>
      <c r="U146" s="58"/>
      <c r="V146" s="58"/>
      <c r="W146" s="58"/>
      <c r="X146" s="58"/>
      <c r="Y146" s="58"/>
      <c r="Z146" s="58"/>
    </row>
    <row r="147" ht="11.25" hidden="1" customHeight="1">
      <c r="A147" s="58">
        <v>7.0</v>
      </c>
      <c r="B147" s="58"/>
      <c r="C147" s="58" t="s">
        <v>125</v>
      </c>
      <c r="D147" s="140"/>
      <c r="E147" s="140"/>
      <c r="F147" s="144"/>
      <c r="G147" s="140"/>
      <c r="H147" s="140"/>
      <c r="I147" s="140"/>
      <c r="J147" s="140"/>
      <c r="K147" s="140"/>
      <c r="L147" s="140"/>
      <c r="M147" s="140"/>
      <c r="N147" s="58"/>
      <c r="O147" s="58"/>
      <c r="P147" s="58"/>
      <c r="Q147" s="58"/>
      <c r="R147" s="58"/>
      <c r="S147" s="58"/>
      <c r="T147" s="58"/>
      <c r="U147" s="58"/>
      <c r="V147" s="58"/>
      <c r="W147" s="58"/>
      <c r="X147" s="58"/>
      <c r="Y147" s="58"/>
      <c r="Z147" s="58"/>
    </row>
    <row r="148" ht="11.25" hidden="1" customHeight="1">
      <c r="A148" s="58">
        <v>8.0</v>
      </c>
      <c r="B148" s="58"/>
      <c r="C148" s="58" t="s">
        <v>126</v>
      </c>
      <c r="D148" s="140"/>
      <c r="E148" s="140"/>
      <c r="F148" s="144"/>
      <c r="G148" s="140"/>
      <c r="H148" s="140"/>
      <c r="I148" s="140"/>
      <c r="J148" s="140"/>
      <c r="K148" s="140"/>
      <c r="L148" s="140"/>
      <c r="M148" s="140"/>
      <c r="N148" s="58"/>
      <c r="O148" s="58"/>
      <c r="P148" s="58"/>
      <c r="Q148" s="58"/>
      <c r="R148" s="58"/>
      <c r="S148" s="58"/>
      <c r="T148" s="58"/>
      <c r="U148" s="58"/>
      <c r="V148" s="58"/>
      <c r="W148" s="58"/>
      <c r="X148" s="58"/>
      <c r="Y148" s="58"/>
      <c r="Z148" s="58"/>
    </row>
    <row r="149" ht="11.25" hidden="1" customHeight="1">
      <c r="A149" s="58">
        <v>9.0</v>
      </c>
      <c r="B149" s="58"/>
      <c r="C149" s="58" t="s">
        <v>127</v>
      </c>
      <c r="D149" s="140"/>
      <c r="E149" s="140"/>
      <c r="F149" s="144"/>
      <c r="G149" s="140"/>
      <c r="H149" s="140"/>
      <c r="I149" s="140"/>
      <c r="J149" s="140"/>
      <c r="K149" s="140"/>
      <c r="L149" s="140"/>
      <c r="M149" s="140"/>
      <c r="N149" s="58"/>
      <c r="O149" s="58"/>
      <c r="P149" s="58"/>
      <c r="Q149" s="58"/>
      <c r="R149" s="58"/>
      <c r="S149" s="58"/>
      <c r="T149" s="58"/>
      <c r="U149" s="58"/>
      <c r="V149" s="58"/>
      <c r="W149" s="58"/>
      <c r="X149" s="58"/>
      <c r="Y149" s="58"/>
      <c r="Z149" s="58"/>
    </row>
    <row r="150" ht="11.25" hidden="1" customHeight="1">
      <c r="A150" s="58">
        <v>10.0</v>
      </c>
      <c r="B150" s="58"/>
      <c r="C150" s="58" t="s">
        <v>128</v>
      </c>
      <c r="D150" s="140"/>
      <c r="E150" s="140"/>
      <c r="F150" s="144"/>
      <c r="G150" s="140"/>
      <c r="H150" s="140"/>
      <c r="I150" s="140"/>
      <c r="J150" s="140"/>
      <c r="K150" s="140"/>
      <c r="L150" s="140"/>
      <c r="M150" s="140"/>
      <c r="N150" s="58"/>
      <c r="O150" s="58"/>
      <c r="P150" s="58"/>
      <c r="Q150" s="58"/>
      <c r="R150" s="58"/>
      <c r="S150" s="58"/>
      <c r="T150" s="58"/>
      <c r="U150" s="58"/>
      <c r="V150" s="58"/>
      <c r="W150" s="58"/>
      <c r="X150" s="58"/>
      <c r="Y150" s="58"/>
      <c r="Z150" s="58"/>
    </row>
    <row r="151" ht="11.25" hidden="1" customHeight="1">
      <c r="A151" s="58">
        <v>11.0</v>
      </c>
      <c r="B151" s="58"/>
      <c r="C151" s="58" t="s">
        <v>129</v>
      </c>
      <c r="D151" s="140"/>
      <c r="E151" s="140"/>
      <c r="F151" s="140"/>
      <c r="G151" s="140"/>
      <c r="H151" s="140"/>
      <c r="I151" s="140"/>
      <c r="J151" s="140"/>
      <c r="K151" s="140"/>
      <c r="L151" s="140"/>
      <c r="M151" s="140"/>
      <c r="N151" s="58"/>
      <c r="O151" s="58"/>
      <c r="P151" s="58"/>
      <c r="Q151" s="58"/>
      <c r="R151" s="58"/>
      <c r="S151" s="58"/>
      <c r="T151" s="58"/>
      <c r="U151" s="58"/>
      <c r="V151" s="58"/>
      <c r="W151" s="58"/>
      <c r="X151" s="58"/>
      <c r="Y151" s="58"/>
      <c r="Z151" s="58"/>
    </row>
    <row r="152" ht="11.25" hidden="1" customHeight="1">
      <c r="A152" s="58">
        <v>12.0</v>
      </c>
      <c r="B152" s="58"/>
      <c r="C152" s="58" t="s">
        <v>130</v>
      </c>
      <c r="D152" s="140"/>
      <c r="E152" s="140"/>
      <c r="F152" s="144"/>
      <c r="G152" s="140"/>
      <c r="H152" s="140"/>
      <c r="I152" s="140"/>
      <c r="J152" s="140"/>
      <c r="K152" s="140"/>
      <c r="L152" s="140"/>
      <c r="M152" s="140"/>
      <c r="N152" s="58"/>
      <c r="O152" s="58"/>
      <c r="P152" s="58"/>
      <c r="Q152" s="58"/>
      <c r="R152" s="58"/>
      <c r="S152" s="58"/>
      <c r="T152" s="58"/>
      <c r="U152" s="58"/>
      <c r="V152" s="58"/>
      <c r="W152" s="58"/>
      <c r="X152" s="58"/>
      <c r="Y152" s="58"/>
      <c r="Z152" s="58"/>
    </row>
    <row r="153" ht="11.25" hidden="1" customHeight="1">
      <c r="A153" s="58">
        <v>13.0</v>
      </c>
      <c r="B153" s="58"/>
      <c r="C153" s="58" t="s">
        <v>131</v>
      </c>
      <c r="D153" s="140"/>
      <c r="E153" s="140"/>
      <c r="F153" s="140"/>
      <c r="G153" s="140"/>
      <c r="H153" s="140"/>
      <c r="I153" s="140"/>
      <c r="J153" s="140"/>
      <c r="K153" s="140"/>
      <c r="L153" s="140"/>
      <c r="M153" s="140"/>
      <c r="N153" s="58"/>
      <c r="O153" s="58"/>
      <c r="P153" s="58"/>
      <c r="Q153" s="58"/>
      <c r="R153" s="58"/>
      <c r="S153" s="58"/>
      <c r="T153" s="58"/>
      <c r="U153" s="58"/>
      <c r="V153" s="58"/>
      <c r="W153" s="58"/>
      <c r="X153" s="58"/>
      <c r="Y153" s="58"/>
      <c r="Z153" s="58"/>
    </row>
    <row r="154" ht="11.25" hidden="1" customHeight="1">
      <c r="A154" s="58">
        <v>14.0</v>
      </c>
      <c r="B154" s="58"/>
      <c r="C154" s="58" t="s">
        <v>132</v>
      </c>
      <c r="D154" s="140"/>
      <c r="E154" s="140"/>
      <c r="F154" s="140"/>
      <c r="G154" s="140"/>
      <c r="H154" s="140"/>
      <c r="I154" s="140"/>
      <c r="J154" s="140"/>
      <c r="K154" s="140"/>
      <c r="L154" s="140"/>
      <c r="M154" s="140"/>
      <c r="N154" s="58"/>
      <c r="O154" s="58"/>
      <c r="P154" s="58"/>
      <c r="Q154" s="58"/>
      <c r="R154" s="58"/>
      <c r="S154" s="58"/>
      <c r="T154" s="58"/>
      <c r="U154" s="58"/>
      <c r="V154" s="58"/>
      <c r="W154" s="58"/>
      <c r="X154" s="58"/>
      <c r="Y154" s="58"/>
      <c r="Z154" s="58"/>
    </row>
    <row r="155" ht="11.25" hidden="1" customHeight="1">
      <c r="A155" s="58">
        <v>15.0</v>
      </c>
      <c r="B155" s="58"/>
      <c r="C155" s="58" t="s">
        <v>133</v>
      </c>
      <c r="D155" s="139"/>
      <c r="E155" s="139"/>
      <c r="F155" s="140"/>
      <c r="G155" s="140"/>
      <c r="H155" s="140"/>
      <c r="I155" s="140"/>
      <c r="J155" s="140"/>
      <c r="K155" s="140"/>
      <c r="L155" s="140"/>
      <c r="M155" s="140"/>
      <c r="N155" s="58"/>
      <c r="O155" s="58"/>
      <c r="P155" s="58"/>
      <c r="Q155" s="58"/>
      <c r="R155" s="58"/>
      <c r="S155" s="58"/>
      <c r="T155" s="58"/>
      <c r="U155" s="58"/>
      <c r="V155" s="58"/>
      <c r="W155" s="58"/>
      <c r="X155" s="58"/>
      <c r="Y155" s="58"/>
      <c r="Z155" s="58"/>
    </row>
    <row r="156" ht="11.25" hidden="1" customHeight="1">
      <c r="A156" s="58">
        <v>16.0</v>
      </c>
      <c r="B156" s="58"/>
      <c r="C156" s="58" t="s">
        <v>134</v>
      </c>
      <c r="D156" s="139"/>
      <c r="E156" s="139"/>
      <c r="F156" s="144"/>
      <c r="G156" s="140"/>
      <c r="H156" s="140"/>
      <c r="I156" s="140"/>
      <c r="J156" s="140"/>
      <c r="K156" s="140"/>
      <c r="L156" s="140"/>
      <c r="M156" s="140"/>
      <c r="N156" s="58"/>
      <c r="O156" s="58"/>
      <c r="P156" s="58"/>
      <c r="Q156" s="58"/>
      <c r="R156" s="58"/>
      <c r="S156" s="58"/>
      <c r="T156" s="58"/>
      <c r="U156" s="58"/>
      <c r="V156" s="58"/>
      <c r="W156" s="58"/>
      <c r="X156" s="58"/>
      <c r="Y156" s="58"/>
      <c r="Z156" s="58"/>
    </row>
    <row r="157" ht="11.25" hidden="1" customHeight="1">
      <c r="A157" s="58">
        <v>17.0</v>
      </c>
      <c r="B157" s="58"/>
      <c r="C157" s="58" t="s">
        <v>135</v>
      </c>
      <c r="D157" s="140"/>
      <c r="E157" s="140"/>
      <c r="F157" s="144"/>
      <c r="G157" s="140"/>
      <c r="H157" s="140"/>
      <c r="I157" s="140"/>
      <c r="J157" s="140"/>
      <c r="K157" s="140"/>
      <c r="L157" s="140"/>
      <c r="M157" s="140"/>
      <c r="N157" s="58"/>
      <c r="O157" s="58"/>
      <c r="P157" s="58"/>
      <c r="Q157" s="58"/>
      <c r="R157" s="58"/>
      <c r="S157" s="58"/>
      <c r="T157" s="58"/>
      <c r="U157" s="58"/>
      <c r="V157" s="58"/>
      <c r="W157" s="58"/>
      <c r="X157" s="58"/>
      <c r="Y157" s="58"/>
      <c r="Z157" s="58"/>
    </row>
    <row r="158" ht="11.25" hidden="1" customHeight="1">
      <c r="A158" s="58">
        <v>18.0</v>
      </c>
      <c r="B158" s="58"/>
      <c r="C158" s="58" t="s">
        <v>136</v>
      </c>
      <c r="D158" s="140"/>
      <c r="E158" s="140"/>
      <c r="F158" s="144"/>
      <c r="G158" s="140"/>
      <c r="H158" s="140"/>
      <c r="I158" s="140"/>
      <c r="J158" s="140"/>
      <c r="K158" s="140"/>
      <c r="L158" s="140"/>
      <c r="M158" s="140"/>
      <c r="N158" s="58"/>
      <c r="O158" s="58"/>
      <c r="P158" s="58"/>
      <c r="Q158" s="58"/>
      <c r="R158" s="58"/>
      <c r="S158" s="58"/>
      <c r="T158" s="58"/>
      <c r="U158" s="58"/>
      <c r="V158" s="58"/>
      <c r="W158" s="58"/>
      <c r="X158" s="58"/>
      <c r="Y158" s="58"/>
      <c r="Z158" s="58"/>
    </row>
    <row r="159" ht="11.25" hidden="1" customHeight="1">
      <c r="A159" s="58">
        <v>19.0</v>
      </c>
      <c r="B159" s="58"/>
      <c r="C159" s="58" t="s">
        <v>137</v>
      </c>
      <c r="D159" s="140"/>
      <c r="E159" s="140"/>
      <c r="F159" s="144"/>
      <c r="G159" s="140"/>
      <c r="H159" s="140"/>
      <c r="I159" s="140"/>
      <c r="J159" s="140"/>
      <c r="K159" s="140"/>
      <c r="L159" s="140"/>
      <c r="M159" s="140"/>
      <c r="N159" s="58"/>
      <c r="O159" s="58"/>
      <c r="P159" s="58"/>
      <c r="Q159" s="58"/>
      <c r="R159" s="58"/>
      <c r="S159" s="58"/>
      <c r="T159" s="58"/>
      <c r="U159" s="58"/>
      <c r="V159" s="58"/>
      <c r="W159" s="58"/>
      <c r="X159" s="58"/>
      <c r="Y159" s="58"/>
      <c r="Z159" s="58"/>
    </row>
    <row r="160" ht="11.25" hidden="1" customHeight="1">
      <c r="A160" s="58">
        <v>20.0</v>
      </c>
      <c r="B160" s="58"/>
      <c r="C160" s="58" t="s">
        <v>138</v>
      </c>
      <c r="D160" s="140"/>
      <c r="E160" s="140"/>
      <c r="F160" s="144"/>
      <c r="G160" s="140"/>
      <c r="H160" s="140"/>
      <c r="I160" s="140"/>
      <c r="J160" s="140"/>
      <c r="K160" s="140"/>
      <c r="L160" s="140"/>
      <c r="M160" s="140"/>
      <c r="N160" s="58"/>
      <c r="O160" s="58"/>
      <c r="P160" s="58"/>
      <c r="Q160" s="58"/>
      <c r="R160" s="58"/>
      <c r="S160" s="58"/>
      <c r="T160" s="58"/>
      <c r="U160" s="58"/>
      <c r="V160" s="58"/>
      <c r="W160" s="58"/>
      <c r="X160" s="58"/>
      <c r="Y160" s="58"/>
      <c r="Z160" s="58"/>
    </row>
    <row r="161" ht="11.25" hidden="1" customHeight="1">
      <c r="A161" s="58">
        <v>21.0</v>
      </c>
      <c r="B161" s="58"/>
      <c r="C161" s="58" t="s">
        <v>139</v>
      </c>
      <c r="D161" s="140"/>
      <c r="E161" s="140"/>
      <c r="F161" s="144"/>
      <c r="G161" s="140"/>
      <c r="H161" s="140"/>
      <c r="I161" s="140"/>
      <c r="J161" s="140"/>
      <c r="K161" s="140"/>
      <c r="L161" s="140"/>
      <c r="M161" s="140"/>
      <c r="N161" s="58"/>
      <c r="O161" s="58"/>
      <c r="P161" s="58"/>
      <c r="Q161" s="58"/>
      <c r="R161" s="58"/>
      <c r="S161" s="58"/>
      <c r="T161" s="58"/>
      <c r="U161" s="58"/>
      <c r="V161" s="58"/>
      <c r="W161" s="58"/>
      <c r="X161" s="58"/>
      <c r="Y161" s="58"/>
      <c r="Z161" s="58"/>
    </row>
    <row r="162" ht="11.25" hidden="1" customHeight="1">
      <c r="A162" s="58">
        <v>22.0</v>
      </c>
      <c r="B162" s="58"/>
      <c r="C162" s="58" t="s">
        <v>140</v>
      </c>
      <c r="D162" s="140"/>
      <c r="E162" s="140"/>
      <c r="F162" s="144"/>
      <c r="G162" s="140"/>
      <c r="H162" s="140"/>
      <c r="I162" s="140"/>
      <c r="J162" s="140"/>
      <c r="K162" s="140"/>
      <c r="L162" s="140"/>
      <c r="M162" s="140"/>
      <c r="N162" s="58"/>
      <c r="O162" s="58"/>
      <c r="P162" s="58"/>
      <c r="Q162" s="58"/>
      <c r="R162" s="58"/>
      <c r="S162" s="58"/>
      <c r="T162" s="58"/>
      <c r="U162" s="58"/>
      <c r="V162" s="58"/>
      <c r="W162" s="58"/>
      <c r="X162" s="58"/>
      <c r="Y162" s="58"/>
      <c r="Z162" s="58"/>
    </row>
    <row r="163" ht="11.25" hidden="1" customHeight="1">
      <c r="A163" s="58">
        <v>23.0</v>
      </c>
      <c r="B163" s="58"/>
      <c r="C163" s="58" t="s">
        <v>141</v>
      </c>
      <c r="D163" s="140"/>
      <c r="E163" s="140"/>
      <c r="F163" s="144"/>
      <c r="G163" s="140"/>
      <c r="H163" s="140"/>
      <c r="I163" s="140"/>
      <c r="J163" s="140"/>
      <c r="K163" s="140"/>
      <c r="L163" s="140"/>
      <c r="M163" s="140"/>
      <c r="N163" s="58"/>
      <c r="O163" s="58"/>
      <c r="P163" s="58"/>
      <c r="Q163" s="58"/>
      <c r="R163" s="58"/>
      <c r="S163" s="58"/>
      <c r="T163" s="58"/>
      <c r="U163" s="58"/>
      <c r="V163" s="58"/>
      <c r="W163" s="58"/>
      <c r="X163" s="58"/>
      <c r="Y163" s="58"/>
      <c r="Z163" s="58"/>
    </row>
    <row r="164" ht="11.25" hidden="1" customHeight="1">
      <c r="A164" s="58">
        <v>24.0</v>
      </c>
      <c r="B164" s="58"/>
      <c r="C164" s="58" t="s">
        <v>142</v>
      </c>
      <c r="D164" s="140"/>
      <c r="E164" s="140"/>
      <c r="F164" s="144"/>
      <c r="G164" s="140"/>
      <c r="H164" s="140"/>
      <c r="I164" s="140"/>
      <c r="J164" s="140"/>
      <c r="K164" s="140"/>
      <c r="L164" s="140"/>
      <c r="M164" s="140"/>
      <c r="N164" s="58"/>
      <c r="O164" s="58"/>
      <c r="P164" s="58"/>
      <c r="Q164" s="58"/>
      <c r="R164" s="58"/>
      <c r="S164" s="58"/>
      <c r="T164" s="58"/>
      <c r="U164" s="58"/>
      <c r="V164" s="58"/>
      <c r="W164" s="58"/>
      <c r="X164" s="58"/>
      <c r="Y164" s="58"/>
      <c r="Z164" s="58"/>
    </row>
    <row r="165" ht="11.25" hidden="1" customHeight="1">
      <c r="A165" s="58">
        <v>25.0</v>
      </c>
      <c r="B165" s="58"/>
      <c r="C165" s="58" t="s">
        <v>143</v>
      </c>
      <c r="D165" s="140"/>
      <c r="E165" s="140"/>
      <c r="F165" s="144"/>
      <c r="G165" s="140"/>
      <c r="H165" s="140"/>
      <c r="I165" s="140"/>
      <c r="J165" s="140"/>
      <c r="K165" s="140"/>
      <c r="L165" s="140"/>
      <c r="M165" s="140"/>
      <c r="N165" s="58"/>
      <c r="O165" s="58"/>
      <c r="P165" s="58"/>
      <c r="Q165" s="58"/>
      <c r="R165" s="58"/>
      <c r="S165" s="58"/>
      <c r="T165" s="58"/>
      <c r="U165" s="58"/>
      <c r="V165" s="58"/>
      <c r="W165" s="58"/>
      <c r="X165" s="58"/>
      <c r="Y165" s="58"/>
      <c r="Z165" s="58"/>
    </row>
    <row r="166" ht="11.25" hidden="1" customHeight="1">
      <c r="A166" s="58">
        <v>26.0</v>
      </c>
      <c r="B166" s="58"/>
      <c r="C166" s="58" t="s">
        <v>144</v>
      </c>
      <c r="D166" s="140"/>
      <c r="E166" s="140"/>
      <c r="F166" s="140"/>
      <c r="G166" s="140"/>
      <c r="H166" s="140"/>
      <c r="I166" s="140"/>
      <c r="J166" s="140"/>
      <c r="K166" s="140"/>
      <c r="L166" s="140"/>
      <c r="M166" s="140"/>
      <c r="N166" s="58"/>
      <c r="O166" s="58"/>
      <c r="P166" s="58"/>
      <c r="Q166" s="58"/>
      <c r="R166" s="58"/>
      <c r="S166" s="58"/>
      <c r="T166" s="58"/>
      <c r="U166" s="58"/>
      <c r="V166" s="58"/>
      <c r="W166" s="58"/>
      <c r="X166" s="58"/>
      <c r="Y166" s="58"/>
      <c r="Z166" s="58"/>
    </row>
    <row r="167" ht="11.25" hidden="1" customHeight="1">
      <c r="A167" s="58">
        <v>27.0</v>
      </c>
      <c r="B167" s="58"/>
      <c r="C167" s="58" t="s">
        <v>145</v>
      </c>
      <c r="D167" s="140"/>
      <c r="E167" s="140"/>
      <c r="F167" s="144"/>
      <c r="G167" s="140"/>
      <c r="H167" s="140"/>
      <c r="I167" s="140"/>
      <c r="J167" s="140"/>
      <c r="K167" s="140"/>
      <c r="L167" s="140"/>
      <c r="M167" s="140"/>
      <c r="N167" s="58"/>
      <c r="O167" s="58"/>
      <c r="P167" s="58"/>
      <c r="Q167" s="58"/>
      <c r="R167" s="58"/>
      <c r="S167" s="58"/>
      <c r="T167" s="58"/>
      <c r="U167" s="58"/>
      <c r="V167" s="58"/>
      <c r="W167" s="58"/>
      <c r="X167" s="58"/>
      <c r="Y167" s="58"/>
      <c r="Z167" s="58"/>
    </row>
    <row r="168" ht="11.25" hidden="1" customHeight="1">
      <c r="A168" s="58">
        <v>28.0</v>
      </c>
      <c r="B168" s="58"/>
      <c r="C168" s="58" t="s">
        <v>146</v>
      </c>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1.25" hidden="1" customHeight="1">
      <c r="A169" s="58">
        <v>29.0</v>
      </c>
      <c r="B169" s="58"/>
      <c r="C169" s="58" t="s">
        <v>147</v>
      </c>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1.25" hidden="1" customHeight="1">
      <c r="A170" s="58">
        <v>30.0</v>
      </c>
      <c r="B170" s="58"/>
      <c r="C170" s="58" t="s">
        <v>148</v>
      </c>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1.25" hidden="1"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1.2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1.2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1.2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1.2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1.2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1.2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1.2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1.2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1.2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1.2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1.2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1.2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1.2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1.2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1.2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1.2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1.2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1.2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1.2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1.2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1.2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1.2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1.2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1.2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1.2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1.2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1.2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1.2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1.2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1.2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1.2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1.2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1.2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1.2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1.2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1.2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1.2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1.2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1.2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1.2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1.2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1.2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1.2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1.2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1.2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1.2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1.2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1.2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1.2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1.2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1.2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1.2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1.2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1.2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1.2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1.2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1.2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1.2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1.2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1.2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1.2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1.2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1.2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1.2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1.2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1.2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1.2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1.2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1.2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1.2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1.2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1.2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1.2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1.2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1.2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1.2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1.2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1.2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1.2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1.2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1.2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1.2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1.2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1.2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1.2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1.2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1.2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1.2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1.2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1.2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1.2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1.2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1.2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1.2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1.2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1.2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1.2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1.2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1.2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1.2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1.2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1.2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1.2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1.2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1.2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1.2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1.2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1.2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1.2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1.2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1.2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1.2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1.2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1.2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1.2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1.2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1.2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1.2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1.2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1.2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1.2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1.2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1.2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1.2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1.2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1.2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1.2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1.2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1.2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1.2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1.2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1.2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1.2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1.2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1.2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1.2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1.2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1.2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1.2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1.2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1.2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1.2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1.2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1.2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1.2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1.2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1.2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1.2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1.2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1.2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1.2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1.2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1.2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1.2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1.2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1.2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1.2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1.2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1.2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1.2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1.2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1.2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1.2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1.2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1.2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1.2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1.2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1.2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1.2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1.2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1.2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1.2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1.2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1.2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1.2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1.2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1.2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1.2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1.2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1.2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1.2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1.2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1.2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1.2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1.2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1.2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1.2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1.2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1.2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1.2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1.2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1.2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1.2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1.2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1.2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1.2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1.2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1.2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1.2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1.2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1.2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1.2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1.2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1.2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1.2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1.2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1.2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1.2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1.2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1.2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1.2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1.2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1.2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1.2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1.2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1.2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1.2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1.2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1.2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1.2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1.2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1.2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1.2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1.2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1.2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1.2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1.2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1.2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1.2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1.2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1.2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1.2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1.2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1.2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1.2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1.2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1.2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1.2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1.2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1.2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1.2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1.2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1.2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1.2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1.2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1.2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1.2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1.2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1.2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1.2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1.2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1.2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1.2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1.2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1.2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1.2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1.2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1.2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1.2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1.2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1.2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1.2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1.2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1.2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1.2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1.2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1.2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1.2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1.2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1.2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1.2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1.2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1.2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1.2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1.2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1.2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1.2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1.2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1.2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1.2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1.2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1.2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1.2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1.2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1.2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1.2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1.2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1.2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1.2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1.2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1.2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1.2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1.2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1.2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1.2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1.2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1.2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1.2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1.2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1.2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1.2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1.2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1.2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1.2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1.2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1.2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1.2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1.2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1.2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1.2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1.2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1.2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1.2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1.2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1.2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1.2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1.2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1.2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1.2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1.2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1.2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1.2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1.2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1.2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1.2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1.2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1.2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1.2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1.2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1.2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1.2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1.2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1.2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1.2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1.2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1.2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1.2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1.2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1.2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1.2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1.2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1.2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1.2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1.2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1.2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1.2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1.2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1.2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1.2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1.2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1.2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1.2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1.2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1.2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1.2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1.2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1.2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1.2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1.2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1.2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1.2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1.2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1.2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1.2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1.2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1.2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1.2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1.2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1.2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1.2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1.2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1.2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1.2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1.2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1.2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1.2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1.2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1.2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1.2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1.2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1.2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1.2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1.2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1.2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1.2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1.2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1.2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1.2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1.2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1.2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1.2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1.2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1.2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1.2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1.2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1.2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1.2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1.2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1.2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1.2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1.2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1.2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1.2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1.2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1.2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1.2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1.2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1.2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1.2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1.2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1.2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1.2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1.2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1.2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1.2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1.2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1.2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1.2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1.2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1.2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1.2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1.2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1.2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1.2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1.2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1.2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1.2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1.2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1.2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1.2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1.2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1.2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1.2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1.2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1.2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1.2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1.2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1.2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1.2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1.2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1.2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1.2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1.2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1.2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1.2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1.2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1.2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1.2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1.2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1.2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1.2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1.2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1.2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1.2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1.2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1.2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1.2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1.2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1.2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1.2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1.2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1.2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1.2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1.2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1.2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1.2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1.2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1.2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1.2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1.2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1.2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1.2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1.2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1.2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1.2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1.2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1.2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1.2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1.2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1.2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1.2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1.2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1.2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1.2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1.2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1.2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1.2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1.2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1.2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1.2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1.2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1.2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1.2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1.2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1.2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1.2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1.2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1.2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1.2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1.2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1.2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1.2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1.2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1.2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1.2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1.2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1.2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1.2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1.2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1.2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1.2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1.2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1.2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1.2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1.2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1.2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1.2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1.2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1.2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1.2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1.2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1.2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1.2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1.2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1.2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1.2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1.2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1.2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1.2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1.2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1.2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1.2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1.2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1.2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1.2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1.2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1.2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1.2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1.2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1.2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1.2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1.2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1.2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1.2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1.2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1.2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1.2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1.2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1.2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1.2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1.2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1.2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1.2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1.2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1.2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1.2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1.2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1.2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1.2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1.2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1.2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1.2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1.2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1.2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1.2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1.2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1.2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1.2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1.2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1.2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1.2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1.2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1.2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1.2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1.2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1.2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1.2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1.2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1.2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1.2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1.2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1.2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1.2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1.2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1.2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1.2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1.2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1.2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1.2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1.2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1.2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1.2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1.2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1.2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1.2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1.2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1.2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1.2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1.2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1.2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1.2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1.2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1.2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1.2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1.2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1.2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1.2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1.2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1.2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1.2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1.2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1.2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1.2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1.2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1.2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1.2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1.2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1.2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1.2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1.2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1.2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1.2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1.2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1.2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1.2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1.2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1.2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1.2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1.2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1.2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1.2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1.2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1.2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1.2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1.2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1.2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1.2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1.2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1.2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1.2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1.2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1.2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1.2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1.2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1.2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1.2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1.2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1.2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1.2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1.2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1.2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1.2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1.2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1.2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1.2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1.2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1.2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1.2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1.2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1.2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1.2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1.2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1.2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1.2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1.2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1.2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1.2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1.2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1.2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1.2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1.2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1.2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1.2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1.2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1.2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1.2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1.2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1.2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1.2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1.2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1.2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1.2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1.2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1.2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1.2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1.2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1.2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1.2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1.2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1.2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1.2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1.2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1.2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1.2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1.2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1.2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1.2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1.2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1.2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1.2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1.2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1.2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1.2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1.2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1.2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1.2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1.2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1.2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1.2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1.2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1.2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1.2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1.2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1.2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1.2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1.2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1.2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1.2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1.2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1.2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1.2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1.2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1.2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1.2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1.2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1.2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1.2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1.2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1.2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1.2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1.2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1.2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1.2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1.2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1.2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1.2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1.2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1.2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1.2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1.2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1.2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1.2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1.2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1.2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1.2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1.2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1.2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1.2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1.2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1.2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1.2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1.2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1.2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1.2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1.2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1.2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1.2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1.2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1.2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1.2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1.2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1.2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1.2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1.2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1.2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1.2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1.2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1.2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1.2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1.2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1.2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1.2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1.2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1.2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1.2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1.2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1.2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1.2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1.2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1.2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1.2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1.2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1.2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1.2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1.2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1.2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1.2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1.2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1.2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1.2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1.2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1.2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1.2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1.2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1.2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1.2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1.2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1.2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1.2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1.2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1.2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1.2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1.2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1.2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1.2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1.2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1.2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1.2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1.2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1.2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1.2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1.2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1.2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1.2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1.2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1.2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1.2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1.2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1.2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1.2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1.2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1.2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1.2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1.2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1.2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1.2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1.2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1.2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1.2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1">
    <mergeCell ref="I5:L5"/>
    <mergeCell ref="E10:G10"/>
    <mergeCell ref="F12:G12"/>
    <mergeCell ref="H12:J12"/>
    <mergeCell ref="P12:Q12"/>
    <mergeCell ref="F13:G13"/>
    <mergeCell ref="H13:J13"/>
    <mergeCell ref="H18:J18"/>
    <mergeCell ref="H19:J19"/>
    <mergeCell ref="H20:J20"/>
    <mergeCell ref="H21:J21"/>
    <mergeCell ref="H22:J22"/>
    <mergeCell ref="H24:J24"/>
    <mergeCell ref="F14:G14"/>
    <mergeCell ref="H14:J14"/>
    <mergeCell ref="F15:G15"/>
    <mergeCell ref="H15:J15"/>
    <mergeCell ref="F16:G16"/>
    <mergeCell ref="H16:J16"/>
    <mergeCell ref="H17:J17"/>
    <mergeCell ref="F24:G24"/>
    <mergeCell ref="E28:G28"/>
    <mergeCell ref="E32:F32"/>
    <mergeCell ref="G38:H38"/>
    <mergeCell ref="F17:G17"/>
    <mergeCell ref="F18:G18"/>
    <mergeCell ref="F19:G19"/>
    <mergeCell ref="F20:G20"/>
    <mergeCell ref="F21:G21"/>
    <mergeCell ref="F22:G22"/>
    <mergeCell ref="F23:G23"/>
  </mergeCells>
  <conditionalFormatting sqref="H13:H22 K13:K23 L13:L22">
    <cfRule type="cellIs" dxfId="4" priority="1" operator="equal">
      <formula>0</formula>
    </cfRule>
  </conditionalFormatting>
  <conditionalFormatting sqref="H13:H22 K13:K23 L13:L22">
    <cfRule type="cellIs" dxfId="4" priority="2" operator="equal">
      <formula>89.0625</formula>
    </cfRule>
  </conditionalFormatting>
  <dataValidations>
    <dataValidation type="list" allowBlank="1" showErrorMessage="1" sqref="E28">
      <formula1>$C$109:$C$138</formula1>
    </dataValidation>
    <dataValidation type="list" allowBlank="1" showErrorMessage="1" sqref="E10">
      <formula1>$C$77:$C$106</formula1>
    </dataValidation>
    <dataValidation type="list" allowBlank="1" showInputMessage="1" showErrorMessage="1" prompt="Reverse primer" sqref="D20">
      <formula1>$C$44:$C$73</formula1>
    </dataValidation>
    <dataValidation type="custom" allowBlank="1" showInputMessage="1" showErrorMessage="1" prompt="Foutje - PCR ID should consist of 2 letters + 3 numbers" sqref="D2">
      <formula1>EQ(LEN(D2),(5))</formula1>
    </dataValidation>
    <dataValidation type="list" allowBlank="1" showErrorMessage="1" sqref="L28">
      <formula1>'ABCD pics'!$Q$3:$Q$22</formula1>
    </dataValidation>
    <dataValidation type="list" allowBlank="1" showInputMessage="1" showErrorMessage="1" prompt="Forward primer" sqref="D19">
      <formula1>$C$44:$C$73</formula1>
    </dataValidation>
  </dataValidations>
  <printOptions/>
  <pageMargins bottom="0.7480314960629921" footer="0.0" header="0.0" left="0.7086614173228347" right="0.7086614173228347" top="0.7480314960629921"/>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7"/>
    <col customWidth="1" min="2" max="2" width="10.43"/>
    <col customWidth="1" min="3" max="3" width="14.86"/>
    <col customWidth="1" min="4" max="4" width="10.29"/>
    <col customWidth="1" min="5" max="5" width="4.71"/>
    <col customWidth="1" min="6" max="6" width="4.14"/>
    <col customWidth="1" min="7" max="7" width="4.57"/>
    <col customWidth="1" min="8" max="8" width="6.57"/>
    <col customWidth="1" min="9" max="9" width="2.71"/>
    <col customWidth="1" min="10" max="10" width="3.43"/>
    <col customWidth="1" min="11" max="11" width="1.0"/>
    <col customWidth="1" min="12" max="12" width="7.0"/>
    <col customWidth="1" min="13" max="13" width="1.0"/>
    <col customWidth="1" min="14" max="14" width="3.29"/>
    <col customWidth="1" min="15" max="15" width="6.14"/>
    <col customWidth="1" min="16" max="16" width="13.0"/>
    <col customWidth="1" min="17" max="17" width="21.86"/>
    <col customWidth="1" min="18" max="18" width="1.0"/>
    <col customWidth="1" min="19" max="26" width="9.14"/>
  </cols>
  <sheetData>
    <row r="1" ht="11.25" customHeight="1">
      <c r="A1" s="58"/>
      <c r="B1" s="58"/>
      <c r="C1" s="58"/>
      <c r="D1" s="58"/>
      <c r="E1" s="58"/>
      <c r="F1" s="58"/>
      <c r="G1" s="58"/>
      <c r="H1" s="58"/>
      <c r="I1" s="58"/>
      <c r="J1" s="58"/>
      <c r="K1" s="58"/>
      <c r="L1" s="58"/>
      <c r="M1" s="58"/>
      <c r="N1" s="58"/>
      <c r="O1" s="58"/>
      <c r="P1" s="58"/>
      <c r="Q1" s="58"/>
      <c r="R1" s="58"/>
      <c r="S1" s="58"/>
      <c r="T1" s="58"/>
      <c r="U1" s="58"/>
      <c r="V1" s="58"/>
      <c r="W1" s="58"/>
      <c r="X1" s="58"/>
      <c r="Y1" s="58"/>
      <c r="Z1" s="58"/>
    </row>
    <row r="2" ht="15.75" customHeight="1">
      <c r="A2" s="58"/>
      <c r="B2" s="59" t="s">
        <v>149</v>
      </c>
      <c r="C2" s="145" t="s">
        <v>150</v>
      </c>
      <c r="D2" s="146"/>
      <c r="E2" s="147"/>
      <c r="F2" s="148"/>
      <c r="G2" s="148"/>
      <c r="H2" s="149" t="s">
        <v>151</v>
      </c>
      <c r="I2" s="150"/>
      <c r="J2" s="150"/>
      <c r="K2" s="150"/>
      <c r="L2" s="150"/>
      <c r="M2" s="150"/>
      <c r="N2" s="151"/>
      <c r="O2" s="148"/>
      <c r="P2" s="148"/>
      <c r="Q2" s="152">
        <f>NOW()</f>
        <v>44902.06506</v>
      </c>
      <c r="R2" s="153"/>
      <c r="S2" s="58"/>
      <c r="T2" s="58"/>
      <c r="U2" s="58"/>
      <c r="V2" s="58"/>
      <c r="W2" s="58"/>
      <c r="X2" s="58"/>
      <c r="Y2" s="58"/>
      <c r="Z2" s="58"/>
    </row>
    <row r="3" ht="11.25" customHeight="1">
      <c r="A3" s="58"/>
      <c r="B3" s="154"/>
      <c r="C3" s="155"/>
      <c r="D3" s="154"/>
      <c r="E3" s="58"/>
      <c r="F3" s="156"/>
      <c r="G3" s="156"/>
      <c r="H3" s="156"/>
      <c r="I3" s="58"/>
      <c r="J3" s="156"/>
      <c r="K3" s="156"/>
      <c r="L3" s="156"/>
      <c r="M3" s="156"/>
      <c r="N3" s="156"/>
      <c r="O3" s="156"/>
      <c r="P3" s="156"/>
      <c r="Q3" s="157"/>
      <c r="R3" s="156"/>
      <c r="S3" s="58"/>
      <c r="T3" s="58"/>
      <c r="U3" s="58"/>
      <c r="V3" s="58"/>
      <c r="W3" s="58"/>
      <c r="X3" s="58"/>
      <c r="Y3" s="58"/>
      <c r="Z3" s="58"/>
    </row>
    <row r="4" ht="4.5" customHeight="1">
      <c r="A4" s="58"/>
      <c r="B4" s="154"/>
      <c r="C4" s="155"/>
      <c r="D4" s="154"/>
      <c r="E4" s="58"/>
      <c r="F4" s="156"/>
      <c r="G4" s="156"/>
      <c r="H4" s="156"/>
      <c r="I4" s="58"/>
      <c r="J4" s="156"/>
      <c r="K4" s="158"/>
      <c r="L4" s="159"/>
      <c r="M4" s="159"/>
      <c r="N4" s="159"/>
      <c r="O4" s="159"/>
      <c r="P4" s="159"/>
      <c r="Q4" s="160"/>
      <c r="R4" s="161"/>
      <c r="S4" s="58"/>
      <c r="T4" s="58"/>
      <c r="U4" s="58"/>
      <c r="V4" s="58"/>
      <c r="W4" s="58"/>
      <c r="X4" s="58"/>
      <c r="Y4" s="58"/>
      <c r="Z4" s="58"/>
    </row>
    <row r="5" ht="11.25" customHeight="1">
      <c r="A5" s="58"/>
      <c r="B5" s="162" t="s">
        <v>152</v>
      </c>
      <c r="C5" s="163">
        <f>48-COUNTBLANK(P7:P53)</f>
        <v>18</v>
      </c>
      <c r="D5" s="58"/>
      <c r="E5" s="164" t="s">
        <v>153</v>
      </c>
      <c r="F5" s="165"/>
      <c r="G5" s="166" t="s">
        <v>154</v>
      </c>
      <c r="H5" s="165"/>
      <c r="I5" s="167"/>
      <c r="J5" s="156"/>
      <c r="K5" s="74"/>
      <c r="L5" s="129" t="s">
        <v>155</v>
      </c>
      <c r="M5" s="89"/>
      <c r="N5" s="168" t="s">
        <v>156</v>
      </c>
      <c r="O5" s="80" t="s">
        <v>157</v>
      </c>
      <c r="P5" s="80" t="s">
        <v>158</v>
      </c>
      <c r="Q5" s="80" t="s">
        <v>18</v>
      </c>
      <c r="R5" s="91"/>
      <c r="S5" s="58"/>
      <c r="T5" s="58"/>
      <c r="U5" s="58"/>
      <c r="V5" s="58"/>
      <c r="W5" s="58"/>
      <c r="X5" s="58"/>
      <c r="Y5" s="58"/>
      <c r="Z5" s="58"/>
    </row>
    <row r="6" ht="11.25" customHeight="1">
      <c r="A6" s="58"/>
      <c r="B6" s="169" t="s">
        <v>159</v>
      </c>
      <c r="C6" s="170">
        <v>2.0</v>
      </c>
      <c r="D6" s="58"/>
      <c r="E6" s="171"/>
      <c r="F6" s="172"/>
      <c r="G6" s="173"/>
      <c r="H6" s="172"/>
      <c r="I6" s="174"/>
      <c r="J6" s="156"/>
      <c r="K6" s="74"/>
      <c r="L6" s="175" t="str">
        <f t="shared" ref="L6:L53" si="1">$C$2</f>
        <v>FS366</v>
      </c>
      <c r="M6" s="176" t="s">
        <v>160</v>
      </c>
      <c r="N6" s="177">
        <v>0.0</v>
      </c>
      <c r="O6" s="178" t="s">
        <v>161</v>
      </c>
      <c r="P6" s="179" t="s">
        <v>162</v>
      </c>
      <c r="Q6" s="179" t="s">
        <v>163</v>
      </c>
      <c r="R6" s="91"/>
      <c r="S6" s="58"/>
      <c r="T6" s="58"/>
      <c r="U6" s="58"/>
      <c r="V6" s="58"/>
      <c r="W6" s="58"/>
      <c r="X6" s="58"/>
      <c r="Y6" s="58"/>
      <c r="Z6" s="58"/>
    </row>
    <row r="7" ht="11.25" customHeight="1">
      <c r="A7" s="58"/>
      <c r="B7" s="154"/>
      <c r="C7" s="155"/>
      <c r="D7" s="154"/>
      <c r="E7" s="58"/>
      <c r="F7" s="156"/>
      <c r="G7" s="156"/>
      <c r="H7" s="156"/>
      <c r="I7" s="58"/>
      <c r="J7" s="156"/>
      <c r="K7" s="74"/>
      <c r="L7" s="180" t="str">
        <f t="shared" si="1"/>
        <v>FS366</v>
      </c>
      <c r="M7" s="181" t="s">
        <v>160</v>
      </c>
      <c r="N7" s="182">
        <v>1.0</v>
      </c>
      <c r="O7" s="183" t="s">
        <v>161</v>
      </c>
      <c r="P7" s="184" t="s">
        <v>164</v>
      </c>
      <c r="Q7" s="184" t="s">
        <v>165</v>
      </c>
      <c r="R7" s="91"/>
      <c r="S7" s="58"/>
      <c r="T7" s="58"/>
      <c r="U7" s="58"/>
      <c r="V7" s="58"/>
      <c r="W7" s="58"/>
      <c r="X7" s="58"/>
      <c r="Y7" s="58"/>
      <c r="Z7" s="58"/>
    </row>
    <row r="8" ht="11.25" customHeight="1">
      <c r="A8" s="58"/>
      <c r="B8" s="162" t="s">
        <v>73</v>
      </c>
      <c r="C8" s="185"/>
      <c r="D8" s="186" t="s">
        <v>166</v>
      </c>
      <c r="E8" s="187"/>
      <c r="F8" s="187"/>
      <c r="G8" s="187"/>
      <c r="H8" s="188"/>
      <c r="I8" s="161"/>
      <c r="J8" s="156"/>
      <c r="K8" s="74"/>
      <c r="L8" s="180" t="str">
        <f t="shared" si="1"/>
        <v>FS366</v>
      </c>
      <c r="M8" s="181"/>
      <c r="N8" s="182">
        <v>2.0</v>
      </c>
      <c r="O8" s="183" t="s">
        <v>161</v>
      </c>
      <c r="P8" s="184" t="s">
        <v>167</v>
      </c>
      <c r="Q8" s="184" t="s">
        <v>168</v>
      </c>
      <c r="R8" s="91"/>
      <c r="S8" s="58"/>
      <c r="T8" s="58"/>
      <c r="U8" s="58"/>
      <c r="V8" s="58"/>
      <c r="W8" s="58"/>
      <c r="X8" s="58"/>
      <c r="Y8" s="58"/>
      <c r="Z8" s="58"/>
    </row>
    <row r="9" ht="11.25" customHeight="1">
      <c r="A9" s="58"/>
      <c r="B9" s="189"/>
      <c r="C9" s="154"/>
      <c r="D9" s="154"/>
      <c r="E9" s="155"/>
      <c r="F9" s="156"/>
      <c r="G9" s="156"/>
      <c r="H9" s="156"/>
      <c r="I9" s="190"/>
      <c r="J9" s="156"/>
      <c r="K9" s="74"/>
      <c r="L9" s="180" t="str">
        <f t="shared" si="1"/>
        <v>FS366</v>
      </c>
      <c r="M9" s="181" t="s">
        <v>160</v>
      </c>
      <c r="N9" s="182">
        <v>3.0</v>
      </c>
      <c r="O9" s="183" t="s">
        <v>161</v>
      </c>
      <c r="P9" s="184" t="s">
        <v>169</v>
      </c>
      <c r="Q9" s="184" t="s">
        <v>170</v>
      </c>
      <c r="R9" s="91"/>
      <c r="S9" s="58"/>
      <c r="T9" s="58"/>
      <c r="U9" s="58"/>
      <c r="V9" s="58"/>
      <c r="W9" s="58"/>
      <c r="X9" s="58"/>
      <c r="Y9" s="58"/>
      <c r="Z9" s="58"/>
    </row>
    <row r="10" ht="11.25" customHeight="1">
      <c r="A10" s="58"/>
      <c r="B10" s="189"/>
      <c r="C10" s="154"/>
      <c r="D10" s="154"/>
      <c r="E10" s="191" t="s">
        <v>171</v>
      </c>
      <c r="G10" s="191" t="s">
        <v>172</v>
      </c>
      <c r="I10" s="190"/>
      <c r="J10" s="156"/>
      <c r="K10" s="74"/>
      <c r="L10" s="180" t="str">
        <f t="shared" si="1"/>
        <v>FS366</v>
      </c>
      <c r="M10" s="181" t="s">
        <v>160</v>
      </c>
      <c r="N10" s="182">
        <v>4.0</v>
      </c>
      <c r="O10" s="183" t="s">
        <v>161</v>
      </c>
      <c r="P10" s="184" t="s">
        <v>173</v>
      </c>
      <c r="Q10" s="184" t="s">
        <v>174</v>
      </c>
      <c r="R10" s="91"/>
      <c r="S10" s="58"/>
      <c r="T10" s="58"/>
      <c r="U10" s="58"/>
      <c r="V10" s="58"/>
      <c r="W10" s="58"/>
      <c r="X10" s="58"/>
      <c r="Y10" s="58"/>
      <c r="Z10" s="58"/>
    </row>
    <row r="11" ht="11.25" customHeight="1">
      <c r="A11" s="58"/>
      <c r="B11" s="192" t="s">
        <v>75</v>
      </c>
      <c r="C11" s="89" t="s">
        <v>76</v>
      </c>
      <c r="D11" s="89" t="s">
        <v>77</v>
      </c>
      <c r="E11" s="193"/>
      <c r="F11" s="193"/>
      <c r="G11" s="193"/>
      <c r="H11" s="193"/>
      <c r="I11" s="91"/>
      <c r="J11" s="156"/>
      <c r="K11" s="74"/>
      <c r="L11" s="180" t="str">
        <f t="shared" si="1"/>
        <v>FS366</v>
      </c>
      <c r="M11" s="181" t="s">
        <v>160</v>
      </c>
      <c r="N11" s="182">
        <v>5.0</v>
      </c>
      <c r="O11" s="183" t="s">
        <v>161</v>
      </c>
      <c r="P11" s="184" t="s">
        <v>175</v>
      </c>
      <c r="Q11" s="184" t="s">
        <v>176</v>
      </c>
      <c r="R11" s="91"/>
      <c r="S11" s="58"/>
      <c r="T11" s="58"/>
      <c r="U11" s="58"/>
      <c r="V11" s="58"/>
      <c r="W11" s="58"/>
      <c r="X11" s="58"/>
      <c r="Y11" s="58"/>
      <c r="Z11" s="58"/>
    </row>
    <row r="12" ht="11.25" customHeight="1">
      <c r="A12" s="58"/>
      <c r="B12" s="194" t="str">
        <f>IF(VLOOKUP(D8,'PCR mixes'!A:AM,2,FALSE)="","",VLOOKUP(D8,'PCR mixes'!A:AM,2,FALSE))</f>
        <v>#N/A</v>
      </c>
      <c r="C12" s="93" t="str">
        <f>IF(VLOOKUP(D8,'PCR mixes'!A:AM,3,FALSE)="","",VLOOKUP(D8,'PCR mixes'!A:AM,3,FALSE))</f>
        <v>#N/A</v>
      </c>
      <c r="D12" s="122"/>
      <c r="E12" s="195" t="str">
        <f>E23-SUM(E13:F22)</f>
        <v>#N/A</v>
      </c>
      <c r="F12" s="98"/>
      <c r="G12" s="195" t="str">
        <f t="shared" ref="G12:G21" si="2">IF(E12="","",E12*($C$6+$C$5))</f>
        <v>#N/A</v>
      </c>
      <c r="H12" s="98"/>
      <c r="I12" s="91" t="s">
        <v>177</v>
      </c>
      <c r="J12" s="156"/>
      <c r="K12" s="74"/>
      <c r="L12" s="180" t="str">
        <f t="shared" si="1"/>
        <v>FS366</v>
      </c>
      <c r="M12" s="181" t="s">
        <v>160</v>
      </c>
      <c r="N12" s="182">
        <v>6.0</v>
      </c>
      <c r="O12" s="183" t="s">
        <v>161</v>
      </c>
      <c r="P12" s="184" t="s">
        <v>164</v>
      </c>
      <c r="Q12" s="184" t="s">
        <v>165</v>
      </c>
      <c r="R12" s="91"/>
      <c r="S12" s="58"/>
      <c r="T12" s="58"/>
      <c r="U12" s="58"/>
      <c r="V12" s="58"/>
      <c r="W12" s="58"/>
      <c r="X12" s="58"/>
      <c r="Y12" s="58"/>
      <c r="Z12" s="58"/>
    </row>
    <row r="13" ht="11.25" customHeight="1">
      <c r="A13" s="58"/>
      <c r="B13" s="194" t="str">
        <f>IF(VLOOKUP(D8,'PCR mixes'!A:AM,4,FALSE)="","",VLOOKUP(D8,'PCR mixes'!A:AM,4,FALSE))</f>
        <v>#N/A</v>
      </c>
      <c r="C13" s="93" t="str">
        <f>IF(VLOOKUP(D8,'PCR mixes'!A:AM,5,FALSE)="","",VLOOKUP(D8,'PCR mixes'!A:AM,5,FALSE))</f>
        <v>#N/A</v>
      </c>
      <c r="D13" s="122" t="str">
        <f>IF(VLOOKUP(D8,'PCR mixes'!A:AM,6,FALSE)="","",CONCATENATE(VLOOKUP(D8,'PCR mixes'!A:AM,6,FALSE)," X"))</f>
        <v>#N/A</v>
      </c>
      <c r="E13" s="195" t="str">
        <f>IF(VLOOKUP(D8,'PCR mixes'!A:AM,6,FALSE)="","",E23/VLOOKUP(D8,'PCR mixes'!A:AM,6,FALSE))</f>
        <v>#N/A</v>
      </c>
      <c r="F13" s="98"/>
      <c r="G13" s="195" t="str">
        <f t="shared" si="2"/>
        <v>#N/A</v>
      </c>
      <c r="H13" s="98"/>
      <c r="I13" s="91" t="s">
        <v>177</v>
      </c>
      <c r="J13" s="156"/>
      <c r="K13" s="74"/>
      <c r="L13" s="180" t="str">
        <f t="shared" si="1"/>
        <v>FS366</v>
      </c>
      <c r="M13" s="181" t="s">
        <v>160</v>
      </c>
      <c r="N13" s="182">
        <v>7.0</v>
      </c>
      <c r="O13" s="183" t="s">
        <v>161</v>
      </c>
      <c r="P13" s="184" t="s">
        <v>167</v>
      </c>
      <c r="Q13" s="184" t="s">
        <v>168</v>
      </c>
      <c r="R13" s="91"/>
      <c r="S13" s="58"/>
      <c r="T13" s="58"/>
      <c r="U13" s="58"/>
      <c r="V13" s="58"/>
      <c r="W13" s="58"/>
      <c r="X13" s="58"/>
      <c r="Y13" s="58"/>
      <c r="Z13" s="58"/>
    </row>
    <row r="14" ht="11.25" customHeight="1">
      <c r="A14" s="58"/>
      <c r="B14" s="194" t="str">
        <f>IF(VLOOKUP(D8,'PCR mixes'!A:AM,8,FALSE)="","",VLOOKUP(D8,'PCR mixes'!A:AM,8,FALSE))</f>
        <v>#N/A</v>
      </c>
      <c r="C14" s="93" t="str">
        <f>IF(VLOOKUP(D8,'PCR mixes'!A:AM,9,FALSE)="","",VLOOKUP(D8,'PCR mixes'!A:AM,9,FALSE))</f>
        <v>#N/A</v>
      </c>
      <c r="D14" s="122" t="str">
        <f>IF(VLOOKUP(D8,'PCR mixes'!A:AM,10,FALSE)="","",VLOOKUP(D8,'PCR mixes'!A:AM,10,FALSE))</f>
        <v>#N/A</v>
      </c>
      <c r="E14" s="121" t="str">
        <f>IF(VLOOKUP(D8,'PCR mixes'!A:AM,11,FALSE)="","",E23*(VLOOKUP(D8,'PCR mixes'!A:AM,11,FALSE)/25))</f>
        <v>#N/A</v>
      </c>
      <c r="F14" s="98"/>
      <c r="G14" s="195" t="str">
        <f t="shared" si="2"/>
        <v>#N/A</v>
      </c>
      <c r="H14" s="98"/>
      <c r="I14" s="91" t="s">
        <v>177</v>
      </c>
      <c r="J14" s="156"/>
      <c r="K14" s="74"/>
      <c r="L14" s="180" t="str">
        <f t="shared" si="1"/>
        <v>FS366</v>
      </c>
      <c r="M14" s="181" t="s">
        <v>160</v>
      </c>
      <c r="N14" s="182">
        <v>8.0</v>
      </c>
      <c r="O14" s="183" t="s">
        <v>161</v>
      </c>
      <c r="P14" s="184" t="s">
        <v>169</v>
      </c>
      <c r="Q14" s="184" t="s">
        <v>170</v>
      </c>
      <c r="R14" s="91"/>
      <c r="S14" s="58"/>
      <c r="T14" s="58"/>
      <c r="U14" s="58"/>
      <c r="V14" s="58"/>
      <c r="W14" s="58"/>
      <c r="X14" s="58"/>
      <c r="Y14" s="58"/>
      <c r="Z14" s="58"/>
    </row>
    <row r="15" ht="11.25" customHeight="1">
      <c r="A15" s="58"/>
      <c r="B15" s="194" t="str">
        <f>IF(VLOOKUP(D8,'PCR mixes'!A:AM,12,FALSE)="","",VLOOKUP(D8,'PCR mixes'!A:AM,12,FALSE))</f>
        <v>#N/A</v>
      </c>
      <c r="C15" s="93" t="str">
        <f>IF(VLOOKUP(D8,'PCR mixes'!A:AM,13,FALSE)="","",VLOOKUP(D8,'PCR mixes'!A:AM,13,FALSE))</f>
        <v>#N/A</v>
      </c>
      <c r="D15" s="122" t="str">
        <f>IF(VLOOKUP(D8,'PCR mixes'!A:AM,14,FALSE)="","",VLOOKUP(D8,'PCR mixes'!A:AM,14,FALSE))</f>
        <v>#N/A</v>
      </c>
      <c r="E15" s="121" t="str">
        <f>IF(VLOOKUP(D8,'PCR mixes'!A:AM,15,FALSE)="","",E23*(VLOOKUP(D8,'PCR mixes'!A:AM,15,FALSE)/25))</f>
        <v>#N/A</v>
      </c>
      <c r="F15" s="98"/>
      <c r="G15" s="195" t="str">
        <f t="shared" si="2"/>
        <v>#N/A</v>
      </c>
      <c r="H15" s="98"/>
      <c r="I15" s="91" t="s">
        <v>177</v>
      </c>
      <c r="J15" s="156"/>
      <c r="K15" s="74"/>
      <c r="L15" s="180" t="str">
        <f t="shared" si="1"/>
        <v>FS366</v>
      </c>
      <c r="M15" s="181" t="s">
        <v>160</v>
      </c>
      <c r="N15" s="182">
        <v>9.0</v>
      </c>
      <c r="O15" s="183" t="s">
        <v>161</v>
      </c>
      <c r="P15" s="184" t="s">
        <v>173</v>
      </c>
      <c r="Q15" s="184" t="s">
        <v>174</v>
      </c>
      <c r="R15" s="91"/>
      <c r="S15" s="58"/>
      <c r="T15" s="58"/>
      <c r="U15" s="58"/>
      <c r="V15" s="58"/>
      <c r="W15" s="58"/>
      <c r="X15" s="58"/>
      <c r="Y15" s="58"/>
      <c r="Z15" s="58"/>
    </row>
    <row r="16" ht="11.25" customHeight="1">
      <c r="A16" s="58"/>
      <c r="B16" s="194" t="str">
        <f>IF(VLOOKUP(D8,'PCR mixes'!A:AM,16,FALSE)="","",VLOOKUP(D8,'PCR mixes'!A:AM,16,FALSE))</f>
        <v>#N/A</v>
      </c>
      <c r="C16" s="122" t="str">
        <f>IF(VLOOKUP(D8,'PCR mixes'!A:AM,17,FALSE)="","",VLOOKUP(D8,'PCR mixes'!A:AM,17,FALSE))</f>
        <v>#N/A</v>
      </c>
      <c r="D16" s="119" t="str">
        <f>IF(VLOOKUP(D8,'PCR mixes'!A:AM,18,FALSE)="","",VLOOKUP(D8,'PCR mixes'!A:AM,18,FALSE))</f>
        <v>#N/A</v>
      </c>
      <c r="E16" s="196" t="str">
        <f>IF(VLOOKUP(D8,'PCR mixes'!A:AM,19,FALSE)="","",E23*(VLOOKUP(D8,'PCR mixes'!A:AM,19,FALSE)/25))</f>
        <v>#N/A</v>
      </c>
      <c r="F16" s="98"/>
      <c r="G16" s="195" t="str">
        <f t="shared" si="2"/>
        <v>#N/A</v>
      </c>
      <c r="H16" s="98"/>
      <c r="I16" s="91" t="s">
        <v>177</v>
      </c>
      <c r="J16" s="156"/>
      <c r="K16" s="74"/>
      <c r="L16" s="180" t="str">
        <f t="shared" si="1"/>
        <v>FS366</v>
      </c>
      <c r="M16" s="181" t="s">
        <v>160</v>
      </c>
      <c r="N16" s="182">
        <v>10.0</v>
      </c>
      <c r="O16" s="183" t="s">
        <v>161</v>
      </c>
      <c r="P16" s="184" t="s">
        <v>175</v>
      </c>
      <c r="Q16" s="184" t="s">
        <v>176</v>
      </c>
      <c r="R16" s="91"/>
      <c r="S16" s="58"/>
      <c r="T16" s="58"/>
      <c r="U16" s="58"/>
      <c r="V16" s="58"/>
      <c r="W16" s="58"/>
      <c r="X16" s="58"/>
      <c r="Y16" s="58"/>
      <c r="Z16" s="58"/>
    </row>
    <row r="17" ht="11.25" customHeight="1">
      <c r="A17" s="58"/>
      <c r="B17" s="194" t="str">
        <f>IF(VLOOKUP(D8,'PCR mixes'!A:AM,20,FALSE)="","",VLOOKUP(D8,'PCR mixes'!A:AM,20,FALSE))</f>
        <v>#N/A</v>
      </c>
      <c r="C17" s="93" t="str">
        <f>IF(VLOOKUP(D8,'PCR mixes'!A:AM,21,FALSE)="","",VLOOKUP(D8,'PCR mixes'!A:AM,21,FALSE))</f>
        <v>#N/A</v>
      </c>
      <c r="D17" s="122" t="str">
        <f>IF(VLOOKUP(D8,'PCR mixes'!A:AM,22,FALSE)="","",VLOOKUP(D8,'PCR mixes'!A:AM,22,FALSE))</f>
        <v>#N/A</v>
      </c>
      <c r="E17" s="121" t="str">
        <f>IF(VLOOKUP(D8,'PCR mixes'!A:AM,23,FALSE)="","",E23*(VLOOKUP(D8,'PCR mixes'!A:AM,23,FALSE)/25))</f>
        <v>#N/A</v>
      </c>
      <c r="F17" s="98"/>
      <c r="G17" s="195" t="str">
        <f t="shared" si="2"/>
        <v>#N/A</v>
      </c>
      <c r="H17" s="98"/>
      <c r="I17" s="91" t="s">
        <v>177</v>
      </c>
      <c r="J17" s="156"/>
      <c r="K17" s="74"/>
      <c r="L17" s="180" t="str">
        <f t="shared" si="1"/>
        <v>FS366</v>
      </c>
      <c r="M17" s="181" t="s">
        <v>160</v>
      </c>
      <c r="N17" s="182">
        <v>11.0</v>
      </c>
      <c r="O17" s="183" t="s">
        <v>161</v>
      </c>
      <c r="P17" s="184" t="s">
        <v>164</v>
      </c>
      <c r="Q17" s="184" t="s">
        <v>165</v>
      </c>
      <c r="R17" s="91"/>
      <c r="S17" s="58"/>
      <c r="T17" s="58"/>
      <c r="U17" s="58"/>
      <c r="V17" s="58"/>
      <c r="W17" s="58"/>
      <c r="X17" s="58"/>
      <c r="Y17" s="58"/>
      <c r="Z17" s="58"/>
    </row>
    <row r="18" ht="11.25" customHeight="1">
      <c r="A18" s="58"/>
      <c r="B18" s="194" t="str">
        <f>IF(VLOOKUP(D8,'PCR mixes'!A:AM,24,FALSE)="","",VLOOKUP(D8,'PCR mixes'!A:AM,24,FALSE))</f>
        <v>#N/A</v>
      </c>
      <c r="C18" s="197" t="s">
        <v>85</v>
      </c>
      <c r="D18" s="122" t="str">
        <f>IF(VLOOKUP(D8,'PCR mixes'!A:AM,26,FALSE)="","",VLOOKUP(D8,'PCR mixes'!A:AM,26,FALSE))</f>
        <v>#N/A</v>
      </c>
      <c r="E18" s="121" t="str">
        <f>IF(VLOOKUP(D8,'PCR mixes'!A:AM,27,FALSE)="","",E23*(VLOOKUP(D8,'PCR mixes'!A:AM,27,FALSE)/E23))</f>
        <v>#N/A</v>
      </c>
      <c r="F18" s="98"/>
      <c r="G18" s="195" t="str">
        <f t="shared" si="2"/>
        <v>#N/A</v>
      </c>
      <c r="H18" s="98"/>
      <c r="I18" s="91" t="s">
        <v>177</v>
      </c>
      <c r="J18" s="156"/>
      <c r="K18" s="74"/>
      <c r="L18" s="180" t="str">
        <f t="shared" si="1"/>
        <v>FS366</v>
      </c>
      <c r="M18" s="181" t="s">
        <v>160</v>
      </c>
      <c r="N18" s="182">
        <v>12.0</v>
      </c>
      <c r="O18" s="183" t="s">
        <v>161</v>
      </c>
      <c r="P18" s="184" t="s">
        <v>167</v>
      </c>
      <c r="Q18" s="184" t="s">
        <v>168</v>
      </c>
      <c r="R18" s="91"/>
      <c r="S18" s="58"/>
      <c r="T18" s="58"/>
      <c r="U18" s="58"/>
      <c r="V18" s="58"/>
      <c r="W18" s="58"/>
      <c r="X18" s="58"/>
      <c r="Y18" s="58"/>
      <c r="Z18" s="58"/>
    </row>
    <row r="19" ht="11.25" customHeight="1">
      <c r="A19" s="58"/>
      <c r="B19" s="194" t="str">
        <f>IF(VLOOKUP(D8,'PCR mixes'!A:AM,28,FALSE)="","",VLOOKUP(D8,'PCR mixes'!A:AM,28,FALSE))</f>
        <v>#N/A</v>
      </c>
      <c r="C19" s="197" t="s">
        <v>87</v>
      </c>
      <c r="D19" s="122" t="str">
        <f>IF(VLOOKUP(D8,'PCR mixes'!A:AM,30,FALSE)="","",VLOOKUP(D8,'PCR mixes'!A:AM,30,FALSE))</f>
        <v>#N/A</v>
      </c>
      <c r="E19" s="121" t="str">
        <f>IF(VLOOKUP(D8,'PCR mixes'!A:AM,31,FALSE)="","",E23*(VLOOKUP(D8,'PCR mixes'!A:AM,31,FALSE)/E23))</f>
        <v>#N/A</v>
      </c>
      <c r="F19" s="98"/>
      <c r="G19" s="195" t="str">
        <f t="shared" si="2"/>
        <v>#N/A</v>
      </c>
      <c r="H19" s="98"/>
      <c r="I19" s="91" t="s">
        <v>177</v>
      </c>
      <c r="J19" s="156"/>
      <c r="K19" s="74"/>
      <c r="L19" s="180" t="str">
        <f t="shared" si="1"/>
        <v>FS366</v>
      </c>
      <c r="M19" s="181" t="s">
        <v>160</v>
      </c>
      <c r="N19" s="182">
        <v>13.0</v>
      </c>
      <c r="O19" s="183" t="s">
        <v>161</v>
      </c>
      <c r="P19" s="184" t="s">
        <v>169</v>
      </c>
      <c r="Q19" s="184" t="s">
        <v>170</v>
      </c>
      <c r="R19" s="91"/>
      <c r="S19" s="58"/>
      <c r="T19" s="58"/>
      <c r="U19" s="58"/>
      <c r="V19" s="58"/>
      <c r="W19" s="58"/>
      <c r="X19" s="58"/>
      <c r="Y19" s="58"/>
      <c r="Z19" s="58"/>
    </row>
    <row r="20" ht="11.25" customHeight="1">
      <c r="A20" s="58"/>
      <c r="B20" s="194" t="str">
        <f>IF(VLOOKUP(D8,'PCR mixes'!A:AM,32,FALSE)="","",VLOOKUP(D8,'PCR mixes'!A:AM,32,FALSE))</f>
        <v>#N/A</v>
      </c>
      <c r="C20" s="93" t="str">
        <f>IF(VLOOKUP(D8,'PCR mixes'!A:AM,33,FALSE)="","",VLOOKUP(D8,'PCR mixes'!A:AM,33,FALSE))</f>
        <v>#N/A</v>
      </c>
      <c r="D20" s="122" t="str">
        <f>IF(VLOOKUP(D8,'PCR mixes'!A:AM,34,FALSE)="","",VLOOKUP(D8,'PCR mixes'!A:AM,34,FALSE))</f>
        <v>#N/A</v>
      </c>
      <c r="E20" s="121" t="str">
        <f>IF(VLOOKUP(D8,'PCR mixes'!A:AM,35,FALSE)="","",E23*(VLOOKUP(D8,'PCR mixes'!A:AM,35,FALSE)/25))</f>
        <v>#N/A</v>
      </c>
      <c r="F20" s="98"/>
      <c r="G20" s="195" t="str">
        <f t="shared" si="2"/>
        <v>#N/A</v>
      </c>
      <c r="H20" s="98"/>
      <c r="I20" s="91" t="s">
        <v>177</v>
      </c>
      <c r="J20" s="156"/>
      <c r="K20" s="74"/>
      <c r="L20" s="180" t="str">
        <f t="shared" si="1"/>
        <v>FS366</v>
      </c>
      <c r="M20" s="181" t="s">
        <v>160</v>
      </c>
      <c r="N20" s="182">
        <v>14.0</v>
      </c>
      <c r="O20" s="183" t="s">
        <v>161</v>
      </c>
      <c r="P20" s="184" t="s">
        <v>173</v>
      </c>
      <c r="Q20" s="184" t="s">
        <v>174</v>
      </c>
      <c r="R20" s="91"/>
      <c r="S20" s="58"/>
      <c r="T20" s="58"/>
      <c r="U20" s="58"/>
      <c r="V20" s="58"/>
      <c r="W20" s="58"/>
      <c r="X20" s="58"/>
      <c r="Y20" s="58"/>
      <c r="Z20" s="58"/>
    </row>
    <row r="21" ht="11.25" customHeight="1">
      <c r="A21" s="58"/>
      <c r="B21" s="194" t="str">
        <f>IF(VLOOKUP(D8,'PCR mixes'!A:AM,36,FALSE)="","",VLOOKUP(D8,'PCR mixes'!A:AM,36,FALSE))</f>
        <v>#N/A</v>
      </c>
      <c r="C21" s="93" t="str">
        <f>IF(VLOOKUP(D8,'PCR mixes'!A:AM,37,FALSE)="","",VLOOKUP(D8,'PCR mixes'!A:AM,37,FALSE))</f>
        <v>#N/A</v>
      </c>
      <c r="D21" s="122" t="str">
        <f>IF(VLOOKUP(D8,'PCR mixes'!A:AM,38,FALSE)="","",VLOOKUP(D8,'PCR mixes'!A:AM,38,FALSE))</f>
        <v>#N/A</v>
      </c>
      <c r="E21" s="121" t="str">
        <f>IF(VLOOKUP(D8,'PCR mixes'!A:AM,39,FALSE)="","",E23*(VLOOKUP(D8,'PCR mixes'!A:AM,39,FALSE)/25))</f>
        <v>#N/A</v>
      </c>
      <c r="F21" s="98"/>
      <c r="G21" s="195" t="str">
        <f t="shared" si="2"/>
        <v>#N/A</v>
      </c>
      <c r="H21" s="98"/>
      <c r="I21" s="91" t="s">
        <v>177</v>
      </c>
      <c r="J21" s="156"/>
      <c r="K21" s="74"/>
      <c r="L21" s="180" t="str">
        <f t="shared" si="1"/>
        <v>FS366</v>
      </c>
      <c r="M21" s="181" t="s">
        <v>160</v>
      </c>
      <c r="N21" s="182">
        <v>15.0</v>
      </c>
      <c r="O21" s="183" t="s">
        <v>161</v>
      </c>
      <c r="P21" s="184" t="s">
        <v>175</v>
      </c>
      <c r="Q21" s="184" t="s">
        <v>176</v>
      </c>
      <c r="R21" s="91"/>
      <c r="S21" s="58"/>
      <c r="T21" s="58"/>
      <c r="U21" s="58"/>
      <c r="V21" s="58"/>
      <c r="W21" s="58"/>
      <c r="X21" s="58"/>
      <c r="Y21" s="58"/>
      <c r="Z21" s="58"/>
    </row>
    <row r="22" ht="11.25" customHeight="1">
      <c r="A22" s="58"/>
      <c r="B22" s="194"/>
      <c r="C22" s="93" t="s">
        <v>88</v>
      </c>
      <c r="D22" s="122"/>
      <c r="E22" s="198">
        <v>2.0</v>
      </c>
      <c r="F22" s="98"/>
      <c r="G22" s="101"/>
      <c r="H22" s="58"/>
      <c r="I22" s="91"/>
      <c r="J22" s="156"/>
      <c r="K22" s="74"/>
      <c r="L22" s="180" t="str">
        <f t="shared" si="1"/>
        <v>FS366</v>
      </c>
      <c r="M22" s="181" t="s">
        <v>160</v>
      </c>
      <c r="N22" s="182">
        <v>16.0</v>
      </c>
      <c r="O22" s="183" t="s">
        <v>161</v>
      </c>
      <c r="P22" s="184" t="s">
        <v>178</v>
      </c>
      <c r="Q22" s="184" t="s">
        <v>179</v>
      </c>
      <c r="R22" s="91"/>
      <c r="S22" s="58"/>
      <c r="T22" s="58"/>
      <c r="U22" s="58"/>
      <c r="V22" s="58"/>
      <c r="W22" s="58"/>
      <c r="X22" s="58"/>
      <c r="Y22" s="58"/>
      <c r="Z22" s="58"/>
    </row>
    <row r="23" ht="11.25" customHeight="1">
      <c r="A23" s="58"/>
      <c r="B23" s="199" t="s">
        <v>90</v>
      </c>
      <c r="C23" s="127"/>
      <c r="D23" s="127"/>
      <c r="E23" s="200">
        <v>20.0</v>
      </c>
      <c r="F23" s="201"/>
      <c r="G23" s="202" t="str">
        <f>SUM(G12:G22)</f>
        <v>#N/A</v>
      </c>
      <c r="H23" s="172"/>
      <c r="I23" s="86"/>
      <c r="J23" s="156"/>
      <c r="K23" s="74"/>
      <c r="L23" s="180" t="str">
        <f t="shared" si="1"/>
        <v>FS366</v>
      </c>
      <c r="M23" s="181" t="s">
        <v>160</v>
      </c>
      <c r="N23" s="182">
        <v>17.0</v>
      </c>
      <c r="O23" s="183" t="s">
        <v>161</v>
      </c>
      <c r="P23" s="184" t="s">
        <v>180</v>
      </c>
      <c r="Q23" s="184" t="s">
        <v>181</v>
      </c>
      <c r="R23" s="91"/>
      <c r="S23" s="58"/>
      <c r="T23" s="58"/>
      <c r="U23" s="58"/>
      <c r="V23" s="58"/>
      <c r="W23" s="58"/>
      <c r="X23" s="58"/>
      <c r="Y23" s="58"/>
      <c r="Z23" s="58"/>
    </row>
    <row r="24" ht="11.25" customHeight="1">
      <c r="A24" s="58"/>
      <c r="B24" s="154"/>
      <c r="C24" s="154"/>
      <c r="D24" s="154"/>
      <c r="E24" s="155"/>
      <c r="F24" s="156"/>
      <c r="G24" s="156"/>
      <c r="H24" s="156"/>
      <c r="I24" s="156"/>
      <c r="J24" s="156"/>
      <c r="K24" s="74"/>
      <c r="L24" s="180" t="str">
        <f t="shared" si="1"/>
        <v>FS366</v>
      </c>
      <c r="M24" s="181" t="s">
        <v>160</v>
      </c>
      <c r="N24" s="182">
        <v>18.0</v>
      </c>
      <c r="O24" s="183"/>
      <c r="P24" s="184"/>
      <c r="Q24" s="184"/>
      <c r="R24" s="91"/>
      <c r="S24" s="58"/>
      <c r="T24" s="58"/>
      <c r="U24" s="58"/>
      <c r="V24" s="58"/>
      <c r="W24" s="58"/>
      <c r="X24" s="58"/>
      <c r="Y24" s="58"/>
      <c r="Z24" s="58"/>
    </row>
    <row r="25" ht="11.25" customHeight="1">
      <c r="A25" s="58"/>
      <c r="B25" s="58"/>
      <c r="C25" s="58"/>
      <c r="D25" s="58"/>
      <c r="E25" s="58"/>
      <c r="F25" s="58"/>
      <c r="G25" s="58"/>
      <c r="H25" s="58"/>
      <c r="I25" s="58"/>
      <c r="J25" s="58"/>
      <c r="K25" s="74"/>
      <c r="L25" s="180" t="str">
        <f t="shared" si="1"/>
        <v>FS366</v>
      </c>
      <c r="M25" s="181" t="s">
        <v>160</v>
      </c>
      <c r="N25" s="182">
        <v>19.0</v>
      </c>
      <c r="O25" s="183"/>
      <c r="P25" s="184"/>
      <c r="Q25" s="184"/>
      <c r="R25" s="91"/>
      <c r="S25" s="58"/>
      <c r="T25" s="58"/>
      <c r="U25" s="58"/>
      <c r="V25" s="58"/>
      <c r="W25" s="58"/>
      <c r="X25" s="58"/>
      <c r="Y25" s="58"/>
      <c r="Z25" s="58"/>
    </row>
    <row r="26" ht="11.25" customHeight="1">
      <c r="A26" s="58"/>
      <c r="B26" s="203" t="s">
        <v>92</v>
      </c>
      <c r="C26" s="204"/>
      <c r="D26" s="186" t="s">
        <v>182</v>
      </c>
      <c r="E26" s="187"/>
      <c r="F26" s="187"/>
      <c r="G26" s="187"/>
      <c r="H26" s="188"/>
      <c r="I26" s="73"/>
      <c r="J26" s="58"/>
      <c r="K26" s="74"/>
      <c r="L26" s="180" t="str">
        <f t="shared" si="1"/>
        <v>FS366</v>
      </c>
      <c r="M26" s="181" t="s">
        <v>160</v>
      </c>
      <c r="N26" s="182">
        <v>20.0</v>
      </c>
      <c r="O26" s="183"/>
      <c r="P26" s="184"/>
      <c r="Q26" s="184"/>
      <c r="R26" s="91"/>
      <c r="S26" s="58"/>
      <c r="T26" s="58"/>
      <c r="U26" s="58"/>
      <c r="V26" s="58"/>
      <c r="W26" s="58"/>
      <c r="X26" s="58"/>
      <c r="Y26" s="58"/>
      <c r="Z26" s="58"/>
    </row>
    <row r="27" ht="11.25" customHeight="1">
      <c r="A27" s="58"/>
      <c r="B27" s="74"/>
      <c r="C27" s="58"/>
      <c r="D27" s="58"/>
      <c r="E27" s="58"/>
      <c r="F27" s="58"/>
      <c r="G27" s="58"/>
      <c r="H27" s="58"/>
      <c r="I27" s="91"/>
      <c r="J27" s="58"/>
      <c r="K27" s="74"/>
      <c r="L27" s="180" t="str">
        <f t="shared" si="1"/>
        <v>FS366</v>
      </c>
      <c r="M27" s="181" t="s">
        <v>160</v>
      </c>
      <c r="N27" s="182">
        <v>21.0</v>
      </c>
      <c r="O27" s="183"/>
      <c r="P27" s="184"/>
      <c r="Q27" s="184"/>
      <c r="R27" s="91"/>
      <c r="S27" s="58"/>
      <c r="T27" s="58"/>
      <c r="U27" s="58"/>
      <c r="V27" s="58"/>
      <c r="W27" s="58"/>
      <c r="X27" s="58"/>
      <c r="Y27" s="58"/>
      <c r="Z27" s="58"/>
    </row>
    <row r="28" ht="11.25" customHeight="1">
      <c r="A28" s="58"/>
      <c r="B28" s="74" t="s">
        <v>97</v>
      </c>
      <c r="C28" s="58"/>
      <c r="D28" s="132" t="str">
        <f>VLOOKUP(D26,'PCR programs'!A:L,2,FALSE)</f>
        <v>#N/A</v>
      </c>
      <c r="E28" s="58"/>
      <c r="F28" s="58"/>
      <c r="G28" s="58"/>
      <c r="H28" s="58"/>
      <c r="I28" s="91"/>
      <c r="J28" s="58"/>
      <c r="K28" s="74"/>
      <c r="L28" s="180" t="str">
        <f t="shared" si="1"/>
        <v>FS366</v>
      </c>
      <c r="M28" s="181" t="s">
        <v>160</v>
      </c>
      <c r="N28" s="182">
        <v>22.0</v>
      </c>
      <c r="O28" s="183"/>
      <c r="P28" s="184"/>
      <c r="Q28" s="184"/>
      <c r="R28" s="91"/>
      <c r="S28" s="58"/>
      <c r="T28" s="58"/>
      <c r="U28" s="58"/>
      <c r="V28" s="58"/>
      <c r="W28" s="58"/>
      <c r="X28" s="58"/>
      <c r="Y28" s="58"/>
      <c r="Z28" s="58"/>
    </row>
    <row r="29" ht="11.25" customHeight="1">
      <c r="A29" s="58"/>
      <c r="B29" s="74"/>
      <c r="C29" s="58"/>
      <c r="D29" s="58"/>
      <c r="E29" s="58"/>
      <c r="F29" s="58"/>
      <c r="G29" s="58"/>
      <c r="H29" s="58"/>
      <c r="I29" s="91"/>
      <c r="J29" s="58"/>
      <c r="K29" s="74"/>
      <c r="L29" s="180" t="str">
        <f t="shared" si="1"/>
        <v>FS366</v>
      </c>
      <c r="M29" s="181" t="s">
        <v>160</v>
      </c>
      <c r="N29" s="182">
        <v>23.0</v>
      </c>
      <c r="O29" s="183"/>
      <c r="P29" s="184"/>
      <c r="Q29" s="184"/>
      <c r="R29" s="91"/>
      <c r="S29" s="58"/>
      <c r="T29" s="58"/>
      <c r="U29" s="58"/>
      <c r="V29" s="58"/>
      <c r="W29" s="58"/>
      <c r="X29" s="58"/>
      <c r="Y29" s="58"/>
      <c r="Z29" s="58"/>
    </row>
    <row r="30" ht="11.25" customHeight="1">
      <c r="A30" s="58"/>
      <c r="B30" s="74"/>
      <c r="C30" s="58"/>
      <c r="D30" s="101" t="s">
        <v>99</v>
      </c>
      <c r="E30" s="58"/>
      <c r="F30" s="58" t="s">
        <v>100</v>
      </c>
      <c r="G30" s="58"/>
      <c r="H30" s="58"/>
      <c r="I30" s="91"/>
      <c r="J30" s="58"/>
      <c r="K30" s="74"/>
      <c r="L30" s="180" t="str">
        <f t="shared" si="1"/>
        <v>FS366</v>
      </c>
      <c r="M30" s="181" t="s">
        <v>160</v>
      </c>
      <c r="N30" s="182">
        <v>24.0</v>
      </c>
      <c r="O30" s="183"/>
      <c r="P30" s="184"/>
      <c r="Q30" s="184"/>
      <c r="R30" s="91"/>
      <c r="S30" s="58"/>
      <c r="T30" s="58"/>
      <c r="U30" s="58"/>
      <c r="V30" s="58"/>
      <c r="W30" s="58"/>
      <c r="X30" s="58"/>
      <c r="Y30" s="58"/>
      <c r="Z30" s="58"/>
    </row>
    <row r="31" ht="11.25" customHeight="1">
      <c r="A31" s="58"/>
      <c r="B31" s="74" t="s">
        <v>183</v>
      </c>
      <c r="C31" s="58"/>
      <c r="D31" s="101" t="str">
        <f>VLOOKUP(D26,'PCR programs'!A:L,3,FALSE)</f>
        <v>#N/A</v>
      </c>
      <c r="E31" s="58" t="s">
        <v>103</v>
      </c>
      <c r="F31" s="205" t="str">
        <f>VLOOKUP(D26,'PCR programs'!A:L,4,FALSE)</f>
        <v>#N/A</v>
      </c>
      <c r="G31" s="58"/>
      <c r="H31" s="58"/>
      <c r="I31" s="91"/>
      <c r="J31" s="58"/>
      <c r="K31" s="74"/>
      <c r="L31" s="180" t="str">
        <f t="shared" si="1"/>
        <v>FS366</v>
      </c>
      <c r="M31" s="181" t="s">
        <v>160</v>
      </c>
      <c r="N31" s="182">
        <v>25.0</v>
      </c>
      <c r="O31" s="183"/>
      <c r="P31" s="184"/>
      <c r="Q31" s="184"/>
      <c r="R31" s="91"/>
      <c r="S31" s="58"/>
      <c r="T31" s="58"/>
      <c r="U31" s="58"/>
      <c r="V31" s="58"/>
      <c r="W31" s="58"/>
      <c r="X31" s="58"/>
      <c r="Y31" s="58"/>
      <c r="Z31" s="58"/>
    </row>
    <row r="32" ht="11.25" customHeight="1">
      <c r="A32" s="58"/>
      <c r="B32" s="74" t="s">
        <v>105</v>
      </c>
      <c r="C32" s="58"/>
      <c r="D32" s="101" t="str">
        <f>VLOOKUP(D26,'PCR programs'!A:L,5,FALSE)</f>
        <v>#N/A</v>
      </c>
      <c r="E32" s="58" t="s">
        <v>103</v>
      </c>
      <c r="F32" s="58" t="str">
        <f>VLOOKUP(D26,'PCR programs'!A:L,6,FALSE)</f>
        <v>#N/A</v>
      </c>
      <c r="G32" s="58"/>
      <c r="H32" s="58"/>
      <c r="I32" s="91"/>
      <c r="J32" s="58"/>
      <c r="K32" s="74"/>
      <c r="L32" s="180" t="str">
        <f t="shared" si="1"/>
        <v>FS366</v>
      </c>
      <c r="M32" s="181" t="s">
        <v>160</v>
      </c>
      <c r="N32" s="182">
        <v>26.0</v>
      </c>
      <c r="O32" s="183"/>
      <c r="P32" s="184"/>
      <c r="Q32" s="184"/>
      <c r="R32" s="91"/>
      <c r="S32" s="58"/>
      <c r="T32" s="58"/>
      <c r="U32" s="58"/>
      <c r="V32" s="58"/>
      <c r="W32" s="58"/>
      <c r="X32" s="58"/>
      <c r="Y32" s="58"/>
      <c r="Z32" s="58"/>
    </row>
    <row r="33" ht="11.25" customHeight="1">
      <c r="A33" s="58"/>
      <c r="B33" s="74" t="s">
        <v>107</v>
      </c>
      <c r="C33" s="58"/>
      <c r="D33" s="101" t="str">
        <f>VLOOKUP(D26,'PCR programs'!A:L,7,FALSE)</f>
        <v>#N/A</v>
      </c>
      <c r="E33" s="58" t="s">
        <v>103</v>
      </c>
      <c r="F33" s="58" t="str">
        <f>VLOOKUP(D26,'PCR programs'!A:L,8,FALSE)</f>
        <v>#N/A</v>
      </c>
      <c r="G33" s="58"/>
      <c r="H33" s="58"/>
      <c r="I33" s="91"/>
      <c r="J33" s="58"/>
      <c r="K33" s="74"/>
      <c r="L33" s="180" t="str">
        <f t="shared" si="1"/>
        <v>FS366</v>
      </c>
      <c r="M33" s="181" t="s">
        <v>160</v>
      </c>
      <c r="N33" s="182">
        <v>27.0</v>
      </c>
      <c r="O33" s="183"/>
      <c r="P33" s="184"/>
      <c r="Q33" s="184"/>
      <c r="R33" s="91"/>
      <c r="S33" s="58"/>
      <c r="T33" s="58"/>
      <c r="U33" s="58"/>
      <c r="V33" s="58"/>
      <c r="W33" s="58"/>
      <c r="X33" s="58"/>
      <c r="Y33" s="58"/>
      <c r="Z33" s="58"/>
    </row>
    <row r="34" ht="11.25" customHeight="1">
      <c r="A34" s="58"/>
      <c r="B34" s="74" t="s">
        <v>109</v>
      </c>
      <c r="C34" s="58"/>
      <c r="D34" s="101" t="str">
        <f>VLOOKUP(D26,'PCR programs'!A:L,9,FALSE)</f>
        <v>#N/A</v>
      </c>
      <c r="E34" s="58" t="s">
        <v>103</v>
      </c>
      <c r="F34" s="58" t="str">
        <f>VLOOKUP(D26,'PCR programs'!A:L,10,FALSE)</f>
        <v>#N/A</v>
      </c>
      <c r="G34" s="58"/>
      <c r="H34" s="58"/>
      <c r="I34" s="91"/>
      <c r="J34" s="58"/>
      <c r="K34" s="74"/>
      <c r="L34" s="180" t="str">
        <f t="shared" si="1"/>
        <v>FS366</v>
      </c>
      <c r="M34" s="181" t="s">
        <v>160</v>
      </c>
      <c r="N34" s="182">
        <v>28.0</v>
      </c>
      <c r="O34" s="183"/>
      <c r="P34" s="184"/>
      <c r="Q34" s="184"/>
      <c r="R34" s="91"/>
      <c r="S34" s="58"/>
      <c r="T34" s="58"/>
      <c r="U34" s="58"/>
      <c r="V34" s="58"/>
      <c r="W34" s="58"/>
      <c r="X34" s="58"/>
      <c r="Y34" s="58"/>
      <c r="Z34" s="58"/>
    </row>
    <row r="35" ht="11.25" customHeight="1">
      <c r="A35" s="58"/>
      <c r="B35" s="74" t="s">
        <v>111</v>
      </c>
      <c r="C35" s="58"/>
      <c r="D35" s="101" t="str">
        <f>VLOOKUP(D26,'PCR programs'!A:L,11,FALSE)</f>
        <v>#N/A</v>
      </c>
      <c r="E35" s="58" t="s">
        <v>103</v>
      </c>
      <c r="F35" s="58" t="str">
        <f>VLOOKUP(D26,'PCR programs'!A:L,12,FALSE)</f>
        <v>#N/A</v>
      </c>
      <c r="G35" s="58"/>
      <c r="H35" s="58"/>
      <c r="I35" s="91"/>
      <c r="J35" s="58"/>
      <c r="K35" s="74"/>
      <c r="L35" s="180" t="str">
        <f t="shared" si="1"/>
        <v>FS366</v>
      </c>
      <c r="M35" s="181" t="s">
        <v>160</v>
      </c>
      <c r="N35" s="182">
        <v>29.0</v>
      </c>
      <c r="O35" s="183"/>
      <c r="P35" s="184"/>
      <c r="Q35" s="184"/>
      <c r="R35" s="91"/>
      <c r="S35" s="58"/>
      <c r="T35" s="58"/>
      <c r="U35" s="58"/>
      <c r="V35" s="58"/>
      <c r="W35" s="58"/>
      <c r="X35" s="58"/>
      <c r="Y35" s="58"/>
      <c r="Z35" s="58"/>
    </row>
    <row r="36" ht="11.25" customHeight="1">
      <c r="A36" s="58"/>
      <c r="B36" s="84" t="s">
        <v>113</v>
      </c>
      <c r="C36" s="85"/>
      <c r="D36" s="206">
        <v>12.0</v>
      </c>
      <c r="E36" s="85" t="s">
        <v>103</v>
      </c>
      <c r="F36" s="207" t="s">
        <v>114</v>
      </c>
      <c r="G36" s="85"/>
      <c r="H36" s="85"/>
      <c r="I36" s="86"/>
      <c r="J36" s="58"/>
      <c r="K36" s="74"/>
      <c r="L36" s="180" t="str">
        <f t="shared" si="1"/>
        <v>FS366</v>
      </c>
      <c r="M36" s="181" t="s">
        <v>160</v>
      </c>
      <c r="N36" s="182">
        <v>30.0</v>
      </c>
      <c r="O36" s="183"/>
      <c r="P36" s="184"/>
      <c r="Q36" s="184"/>
      <c r="R36" s="91"/>
      <c r="S36" s="58"/>
      <c r="T36" s="58"/>
      <c r="U36" s="58"/>
      <c r="V36" s="58"/>
      <c r="W36" s="58"/>
      <c r="X36" s="58"/>
      <c r="Y36" s="58"/>
      <c r="Z36" s="58"/>
    </row>
    <row r="37" ht="11.25" customHeight="1">
      <c r="A37" s="58"/>
      <c r="B37" s="58"/>
      <c r="C37" s="58"/>
      <c r="D37" s="58"/>
      <c r="E37" s="58"/>
      <c r="F37" s="58"/>
      <c r="G37" s="58"/>
      <c r="H37" s="58"/>
      <c r="I37" s="58"/>
      <c r="J37" s="58"/>
      <c r="K37" s="74"/>
      <c r="L37" s="180" t="str">
        <f t="shared" si="1"/>
        <v>FS366</v>
      </c>
      <c r="M37" s="181" t="s">
        <v>160</v>
      </c>
      <c r="N37" s="182">
        <v>31.0</v>
      </c>
      <c r="O37" s="208"/>
      <c r="P37" s="184"/>
      <c r="Q37" s="184"/>
      <c r="R37" s="91"/>
      <c r="S37" s="58"/>
      <c r="T37" s="58"/>
      <c r="U37" s="58"/>
      <c r="V37" s="58"/>
      <c r="W37" s="58"/>
      <c r="X37" s="58"/>
      <c r="Y37" s="58"/>
      <c r="Z37" s="58"/>
    </row>
    <row r="38" ht="11.25" customHeight="1">
      <c r="A38" s="58"/>
      <c r="B38" s="58"/>
      <c r="C38" s="58"/>
      <c r="D38" s="58"/>
      <c r="E38" s="58"/>
      <c r="F38" s="58"/>
      <c r="G38" s="58"/>
      <c r="H38" s="58"/>
      <c r="I38" s="58"/>
      <c r="J38" s="58"/>
      <c r="K38" s="74"/>
      <c r="L38" s="180" t="str">
        <f t="shared" si="1"/>
        <v>FS366</v>
      </c>
      <c r="M38" s="181" t="s">
        <v>160</v>
      </c>
      <c r="N38" s="182">
        <v>32.0</v>
      </c>
      <c r="O38" s="208"/>
      <c r="P38" s="184"/>
      <c r="Q38" s="184"/>
      <c r="R38" s="91"/>
      <c r="S38" s="58"/>
      <c r="T38" s="58"/>
      <c r="U38" s="58"/>
      <c r="V38" s="58"/>
      <c r="W38" s="58"/>
      <c r="X38" s="58"/>
      <c r="Y38" s="58"/>
      <c r="Z38" s="58"/>
    </row>
    <row r="39" ht="11.25" customHeight="1">
      <c r="A39" s="58"/>
      <c r="B39" s="71"/>
      <c r="C39" s="72"/>
      <c r="D39" s="72"/>
      <c r="E39" s="72"/>
      <c r="F39" s="72"/>
      <c r="G39" s="72"/>
      <c r="H39" s="72"/>
      <c r="I39" s="73"/>
      <c r="J39" s="58"/>
      <c r="K39" s="74"/>
      <c r="L39" s="180" t="str">
        <f t="shared" si="1"/>
        <v>FS366</v>
      </c>
      <c r="M39" s="181" t="s">
        <v>160</v>
      </c>
      <c r="N39" s="182">
        <v>33.0</v>
      </c>
      <c r="O39" s="208"/>
      <c r="P39" s="184"/>
      <c r="Q39" s="184"/>
      <c r="R39" s="91"/>
      <c r="S39" s="58"/>
      <c r="T39" s="58"/>
      <c r="U39" s="58"/>
      <c r="V39" s="58"/>
      <c r="W39" s="58"/>
      <c r="X39" s="58"/>
      <c r="Y39" s="58"/>
      <c r="Z39" s="58"/>
    </row>
    <row r="40" ht="11.25" customHeight="1">
      <c r="A40" s="58"/>
      <c r="B40" s="74" t="s">
        <v>184</v>
      </c>
      <c r="C40" s="58"/>
      <c r="D40" s="58"/>
      <c r="E40" s="58"/>
      <c r="F40" s="58"/>
      <c r="G40" s="58"/>
      <c r="H40" s="58"/>
      <c r="I40" s="91"/>
      <c r="J40" s="58"/>
      <c r="K40" s="74"/>
      <c r="L40" s="180" t="str">
        <f t="shared" si="1"/>
        <v>FS366</v>
      </c>
      <c r="M40" s="181" t="s">
        <v>160</v>
      </c>
      <c r="N40" s="182">
        <v>34.0</v>
      </c>
      <c r="O40" s="208"/>
      <c r="P40" s="184"/>
      <c r="Q40" s="184"/>
      <c r="R40" s="91"/>
      <c r="S40" s="58"/>
      <c r="T40" s="58"/>
      <c r="U40" s="58"/>
      <c r="V40" s="58"/>
      <c r="W40" s="58"/>
      <c r="X40" s="58"/>
      <c r="Y40" s="58"/>
      <c r="Z40" s="58"/>
    </row>
    <row r="41" ht="11.25" customHeight="1">
      <c r="A41" s="58"/>
      <c r="B41" s="74"/>
      <c r="C41" s="58"/>
      <c r="D41" s="58"/>
      <c r="E41" s="58"/>
      <c r="F41" s="58"/>
      <c r="G41" s="58"/>
      <c r="H41" s="58"/>
      <c r="I41" s="91"/>
      <c r="J41" s="58"/>
      <c r="K41" s="74"/>
      <c r="L41" s="180" t="str">
        <f t="shared" si="1"/>
        <v>FS366</v>
      </c>
      <c r="M41" s="181" t="s">
        <v>160</v>
      </c>
      <c r="N41" s="182">
        <v>35.0</v>
      </c>
      <c r="O41" s="208"/>
      <c r="P41" s="184"/>
      <c r="Q41" s="184"/>
      <c r="R41" s="91"/>
      <c r="S41" s="58"/>
      <c r="T41" s="58"/>
      <c r="U41" s="58"/>
      <c r="V41" s="58"/>
      <c r="W41" s="58"/>
      <c r="X41" s="58"/>
      <c r="Y41" s="58"/>
      <c r="Z41" s="58"/>
    </row>
    <row r="42" ht="11.25" customHeight="1">
      <c r="A42" s="58"/>
      <c r="B42" s="74" t="s">
        <v>185</v>
      </c>
      <c r="C42" s="58"/>
      <c r="D42" s="58"/>
      <c r="E42" s="58"/>
      <c r="F42" s="58"/>
      <c r="G42" s="58"/>
      <c r="H42" s="58"/>
      <c r="I42" s="91"/>
      <c r="J42" s="58"/>
      <c r="K42" s="74"/>
      <c r="L42" s="180" t="str">
        <f t="shared" si="1"/>
        <v>FS366</v>
      </c>
      <c r="M42" s="181" t="s">
        <v>160</v>
      </c>
      <c r="N42" s="182">
        <v>36.0</v>
      </c>
      <c r="O42" s="208"/>
      <c r="P42" s="184"/>
      <c r="Q42" s="184"/>
      <c r="R42" s="91"/>
      <c r="S42" s="58"/>
      <c r="T42" s="58"/>
      <c r="U42" s="58"/>
      <c r="V42" s="58"/>
      <c r="W42" s="58"/>
      <c r="X42" s="58"/>
      <c r="Y42" s="58"/>
      <c r="Z42" s="58"/>
    </row>
    <row r="43" ht="11.25" customHeight="1">
      <c r="A43" s="58"/>
      <c r="B43" s="74"/>
      <c r="C43" s="58"/>
      <c r="D43" s="58"/>
      <c r="E43" s="58"/>
      <c r="F43" s="58"/>
      <c r="G43" s="58"/>
      <c r="H43" s="58"/>
      <c r="I43" s="91"/>
      <c r="J43" s="58"/>
      <c r="K43" s="74"/>
      <c r="L43" s="180" t="str">
        <f t="shared" si="1"/>
        <v>FS366</v>
      </c>
      <c r="M43" s="181" t="s">
        <v>160</v>
      </c>
      <c r="N43" s="182">
        <v>37.0</v>
      </c>
      <c r="O43" s="208"/>
      <c r="P43" s="184"/>
      <c r="Q43" s="184"/>
      <c r="R43" s="91"/>
      <c r="S43" s="58"/>
      <c r="T43" s="58"/>
      <c r="U43" s="58"/>
      <c r="V43" s="58"/>
      <c r="W43" s="58"/>
      <c r="X43" s="58"/>
      <c r="Y43" s="58"/>
      <c r="Z43" s="58"/>
    </row>
    <row r="44" ht="11.25" customHeight="1">
      <c r="A44" s="58"/>
      <c r="B44" s="74" t="s">
        <v>186</v>
      </c>
      <c r="C44" s="58"/>
      <c r="D44" s="58"/>
      <c r="E44" s="58"/>
      <c r="F44" s="58"/>
      <c r="G44" s="58"/>
      <c r="H44" s="58"/>
      <c r="I44" s="91"/>
      <c r="J44" s="58"/>
      <c r="K44" s="74"/>
      <c r="L44" s="180" t="str">
        <f t="shared" si="1"/>
        <v>FS366</v>
      </c>
      <c r="M44" s="181" t="s">
        <v>160</v>
      </c>
      <c r="N44" s="182">
        <v>38.0</v>
      </c>
      <c r="O44" s="208"/>
      <c r="P44" s="184"/>
      <c r="Q44" s="184"/>
      <c r="R44" s="91"/>
      <c r="S44" s="58"/>
      <c r="T44" s="58"/>
      <c r="U44" s="58"/>
      <c r="V44" s="58"/>
      <c r="W44" s="58"/>
      <c r="X44" s="58"/>
      <c r="Y44" s="58"/>
      <c r="Z44" s="58"/>
    </row>
    <row r="45" ht="11.25" customHeight="1">
      <c r="A45" s="58"/>
      <c r="B45" s="74"/>
      <c r="C45" s="58"/>
      <c r="D45" s="58"/>
      <c r="E45" s="58"/>
      <c r="F45" s="58"/>
      <c r="G45" s="58"/>
      <c r="H45" s="58"/>
      <c r="I45" s="91"/>
      <c r="J45" s="58"/>
      <c r="K45" s="74"/>
      <c r="L45" s="180" t="str">
        <f t="shared" si="1"/>
        <v>FS366</v>
      </c>
      <c r="M45" s="181" t="s">
        <v>160</v>
      </c>
      <c r="N45" s="182">
        <v>39.0</v>
      </c>
      <c r="O45" s="208"/>
      <c r="P45" s="184"/>
      <c r="Q45" s="184"/>
      <c r="R45" s="91"/>
      <c r="S45" s="58"/>
      <c r="T45" s="58"/>
      <c r="U45" s="58"/>
      <c r="V45" s="58"/>
      <c r="W45" s="58"/>
      <c r="X45" s="58"/>
      <c r="Y45" s="58"/>
      <c r="Z45" s="58"/>
    </row>
    <row r="46" ht="11.25" customHeight="1">
      <c r="A46" s="58"/>
      <c r="B46" s="74"/>
      <c r="C46" s="58"/>
      <c r="D46" s="58"/>
      <c r="E46" s="58"/>
      <c r="F46" s="58"/>
      <c r="G46" s="58"/>
      <c r="H46" s="58"/>
      <c r="I46" s="91"/>
      <c r="J46" s="58"/>
      <c r="K46" s="74"/>
      <c r="L46" s="180" t="str">
        <f t="shared" si="1"/>
        <v>FS366</v>
      </c>
      <c r="M46" s="181" t="s">
        <v>160</v>
      </c>
      <c r="N46" s="182">
        <v>40.0</v>
      </c>
      <c r="O46" s="208"/>
      <c r="P46" s="184"/>
      <c r="Q46" s="184"/>
      <c r="R46" s="91"/>
      <c r="S46" s="58"/>
      <c r="T46" s="58"/>
      <c r="U46" s="58"/>
      <c r="V46" s="58"/>
      <c r="W46" s="58"/>
      <c r="X46" s="58"/>
      <c r="Y46" s="58"/>
      <c r="Z46" s="58"/>
    </row>
    <row r="47" ht="11.25" customHeight="1">
      <c r="A47" s="58"/>
      <c r="B47" s="74"/>
      <c r="C47" s="58"/>
      <c r="D47" s="58"/>
      <c r="E47" s="58"/>
      <c r="F47" s="58"/>
      <c r="G47" s="58"/>
      <c r="H47" s="58"/>
      <c r="I47" s="91"/>
      <c r="J47" s="58"/>
      <c r="K47" s="74"/>
      <c r="L47" s="180" t="str">
        <f t="shared" si="1"/>
        <v>FS366</v>
      </c>
      <c r="M47" s="181" t="s">
        <v>160</v>
      </c>
      <c r="N47" s="182">
        <v>41.0</v>
      </c>
      <c r="O47" s="208"/>
      <c r="P47" s="184"/>
      <c r="Q47" s="184"/>
      <c r="R47" s="91"/>
      <c r="S47" s="58"/>
      <c r="T47" s="58"/>
      <c r="U47" s="58"/>
      <c r="V47" s="58"/>
      <c r="W47" s="58"/>
      <c r="X47" s="58"/>
      <c r="Y47" s="58"/>
      <c r="Z47" s="58"/>
    </row>
    <row r="48" ht="11.25" customHeight="1">
      <c r="A48" s="58"/>
      <c r="B48" s="74"/>
      <c r="C48" s="58"/>
      <c r="D48" s="58"/>
      <c r="E48" s="58"/>
      <c r="F48" s="58"/>
      <c r="G48" s="58"/>
      <c r="H48" s="58"/>
      <c r="I48" s="91"/>
      <c r="J48" s="58"/>
      <c r="K48" s="74"/>
      <c r="L48" s="180" t="str">
        <f t="shared" si="1"/>
        <v>FS366</v>
      </c>
      <c r="M48" s="181" t="s">
        <v>160</v>
      </c>
      <c r="N48" s="182">
        <v>42.0</v>
      </c>
      <c r="O48" s="208"/>
      <c r="P48" s="184"/>
      <c r="Q48" s="184"/>
      <c r="R48" s="91"/>
      <c r="S48" s="58"/>
      <c r="T48" s="58"/>
      <c r="U48" s="58"/>
      <c r="V48" s="58"/>
      <c r="W48" s="58"/>
      <c r="X48" s="58"/>
      <c r="Y48" s="58"/>
      <c r="Z48" s="58"/>
    </row>
    <row r="49" ht="11.25" customHeight="1">
      <c r="A49" s="58"/>
      <c r="B49" s="84"/>
      <c r="C49" s="85"/>
      <c r="D49" s="85"/>
      <c r="E49" s="85"/>
      <c r="F49" s="85"/>
      <c r="G49" s="85"/>
      <c r="H49" s="85"/>
      <c r="I49" s="86"/>
      <c r="J49" s="58"/>
      <c r="K49" s="74"/>
      <c r="L49" s="180" t="str">
        <f t="shared" si="1"/>
        <v>FS366</v>
      </c>
      <c r="M49" s="181" t="s">
        <v>160</v>
      </c>
      <c r="N49" s="182">
        <v>43.0</v>
      </c>
      <c r="O49" s="208"/>
      <c r="P49" s="184"/>
      <c r="Q49" s="184"/>
      <c r="R49" s="91"/>
      <c r="S49" s="58"/>
      <c r="T49" s="58"/>
      <c r="U49" s="58"/>
      <c r="V49" s="58"/>
      <c r="W49" s="58"/>
      <c r="X49" s="58"/>
      <c r="Y49" s="58"/>
      <c r="Z49" s="58"/>
    </row>
    <row r="50" ht="11.25" customHeight="1">
      <c r="A50" s="58"/>
      <c r="B50" s="58"/>
      <c r="C50" s="58"/>
      <c r="D50" s="58"/>
      <c r="E50" s="58"/>
      <c r="F50" s="58"/>
      <c r="G50" s="58"/>
      <c r="H50" s="58"/>
      <c r="I50" s="58"/>
      <c r="J50" s="58"/>
      <c r="K50" s="74"/>
      <c r="L50" s="180" t="str">
        <f t="shared" si="1"/>
        <v>FS366</v>
      </c>
      <c r="M50" s="181" t="s">
        <v>160</v>
      </c>
      <c r="N50" s="182">
        <v>44.0</v>
      </c>
      <c r="O50" s="208"/>
      <c r="P50" s="184"/>
      <c r="Q50" s="184"/>
      <c r="R50" s="91"/>
      <c r="S50" s="58"/>
      <c r="T50" s="58"/>
      <c r="U50" s="58"/>
      <c r="V50" s="58"/>
      <c r="W50" s="58"/>
      <c r="X50" s="58"/>
      <c r="Y50" s="58"/>
      <c r="Z50" s="58"/>
    </row>
    <row r="51" ht="11.25" customHeight="1">
      <c r="A51" s="58"/>
      <c r="B51" s="58"/>
      <c r="C51" s="58"/>
      <c r="D51" s="58"/>
      <c r="E51" s="58"/>
      <c r="F51" s="58"/>
      <c r="G51" s="58"/>
      <c r="H51" s="58"/>
      <c r="I51" s="58"/>
      <c r="J51" s="58"/>
      <c r="K51" s="74"/>
      <c r="L51" s="180" t="str">
        <f t="shared" si="1"/>
        <v>FS366</v>
      </c>
      <c r="M51" s="181" t="s">
        <v>160</v>
      </c>
      <c r="N51" s="182">
        <v>45.0</v>
      </c>
      <c r="O51" s="208"/>
      <c r="P51" s="184"/>
      <c r="Q51" s="184"/>
      <c r="R51" s="91"/>
      <c r="S51" s="58"/>
      <c r="T51" s="58"/>
      <c r="U51" s="58"/>
      <c r="V51" s="58"/>
      <c r="W51" s="58"/>
      <c r="X51" s="58"/>
      <c r="Y51" s="58"/>
      <c r="Z51" s="58"/>
    </row>
    <row r="52" ht="11.25" customHeight="1">
      <c r="A52" s="58"/>
      <c r="B52" s="58"/>
      <c r="C52" s="58"/>
      <c r="D52" s="58"/>
      <c r="E52" s="58"/>
      <c r="F52" s="58"/>
      <c r="G52" s="58"/>
      <c r="H52" s="58"/>
      <c r="I52" s="58"/>
      <c r="J52" s="58"/>
      <c r="K52" s="74"/>
      <c r="L52" s="180" t="str">
        <f t="shared" si="1"/>
        <v>FS366</v>
      </c>
      <c r="M52" s="181" t="s">
        <v>160</v>
      </c>
      <c r="N52" s="182">
        <v>46.0</v>
      </c>
      <c r="O52" s="208"/>
      <c r="P52" s="184"/>
      <c r="Q52" s="184"/>
      <c r="R52" s="91"/>
      <c r="S52" s="58"/>
      <c r="T52" s="58"/>
      <c r="U52" s="58"/>
      <c r="V52" s="58"/>
      <c r="W52" s="58"/>
      <c r="X52" s="58"/>
      <c r="Y52" s="58"/>
      <c r="Z52" s="58"/>
    </row>
    <row r="53" ht="11.25" customHeight="1">
      <c r="A53" s="58"/>
      <c r="B53" s="58"/>
      <c r="C53" s="58"/>
      <c r="D53" s="58"/>
      <c r="E53" s="58"/>
      <c r="F53" s="58"/>
      <c r="G53" s="58"/>
      <c r="H53" s="58"/>
      <c r="I53" s="58"/>
      <c r="J53" s="58"/>
      <c r="K53" s="74"/>
      <c r="L53" s="209" t="str">
        <f t="shared" si="1"/>
        <v>FS366</v>
      </c>
      <c r="M53" s="210" t="s">
        <v>160</v>
      </c>
      <c r="N53" s="211">
        <v>47.0</v>
      </c>
      <c r="O53" s="208"/>
      <c r="P53" s="184"/>
      <c r="Q53" s="184"/>
      <c r="R53" s="91"/>
      <c r="S53" s="58"/>
      <c r="T53" s="58"/>
      <c r="U53" s="58"/>
      <c r="V53" s="58"/>
      <c r="W53" s="58"/>
      <c r="X53" s="58"/>
      <c r="Y53" s="58"/>
      <c r="Z53" s="58"/>
    </row>
    <row r="54" ht="4.5" customHeight="1">
      <c r="A54" s="58"/>
      <c r="B54" s="58"/>
      <c r="C54" s="58"/>
      <c r="D54" s="58"/>
      <c r="E54" s="58"/>
      <c r="F54" s="58"/>
      <c r="G54" s="58"/>
      <c r="H54" s="58"/>
      <c r="I54" s="58"/>
      <c r="J54" s="58"/>
      <c r="K54" s="84"/>
      <c r="L54" s="85"/>
      <c r="M54" s="85"/>
      <c r="N54" s="85"/>
      <c r="O54" s="85"/>
      <c r="P54" s="85"/>
      <c r="Q54" s="85"/>
      <c r="R54" s="86"/>
      <c r="S54" s="58"/>
      <c r="T54" s="58"/>
      <c r="U54" s="58"/>
      <c r="V54" s="58"/>
      <c r="W54" s="58"/>
      <c r="X54" s="58"/>
      <c r="Y54" s="58"/>
      <c r="Z54" s="58"/>
    </row>
    <row r="55" ht="11.25" customHeight="1">
      <c r="A55" s="58"/>
      <c r="B55" s="58"/>
      <c r="C55" s="58"/>
      <c r="D55" s="58"/>
      <c r="E55" s="58"/>
      <c r="F55" s="58"/>
      <c r="G55" s="58"/>
      <c r="H55" s="58"/>
      <c r="I55" s="58"/>
      <c r="J55" s="58"/>
      <c r="K55" s="72"/>
      <c r="L55" s="72"/>
      <c r="M55" s="72"/>
      <c r="N55" s="212"/>
      <c r="O55" s="72"/>
      <c r="P55" s="72"/>
      <c r="Q55" s="72"/>
      <c r="R55" s="72"/>
      <c r="S55" s="58"/>
      <c r="T55" s="58"/>
      <c r="U55" s="58"/>
      <c r="V55" s="58"/>
      <c r="W55" s="58"/>
      <c r="X55" s="58"/>
      <c r="Y55" s="58"/>
      <c r="Z55" s="58"/>
    </row>
    <row r="56" ht="11.2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ht="11.25" hidden="1"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ht="11.25" hidden="1" customHeight="1">
      <c r="A58" s="58"/>
      <c r="B58" s="89" t="s">
        <v>187</v>
      </c>
      <c r="C58" s="58"/>
      <c r="D58" s="58"/>
      <c r="E58" s="58"/>
      <c r="F58" s="58"/>
      <c r="G58" s="58"/>
      <c r="H58" s="58"/>
      <c r="I58" s="58"/>
      <c r="J58" s="58"/>
      <c r="K58" s="58"/>
      <c r="L58" s="58"/>
      <c r="M58" s="58"/>
      <c r="N58" s="69"/>
      <c r="O58" s="58"/>
      <c r="P58" s="58"/>
      <c r="Q58" s="58"/>
      <c r="R58" s="58"/>
      <c r="S58" s="58"/>
      <c r="T58" s="58"/>
      <c r="U58" s="58"/>
      <c r="V58" s="58"/>
      <c r="W58" s="58"/>
      <c r="X58" s="58"/>
      <c r="Y58" s="58"/>
      <c r="Z58" s="58"/>
    </row>
    <row r="59" ht="11.25" hidden="1" customHeight="1">
      <c r="A59" s="58"/>
      <c r="B59" s="58" t="str">
        <f>'PCR primers'!A2</f>
        <v>NXT_S</v>
      </c>
      <c r="C59" s="58"/>
      <c r="D59" s="58"/>
      <c r="E59" s="58"/>
      <c r="F59" s="58"/>
      <c r="G59" s="58"/>
      <c r="H59" s="58"/>
      <c r="I59" s="58"/>
      <c r="J59" s="58"/>
      <c r="K59" s="58"/>
      <c r="L59" s="58"/>
      <c r="M59" s="58"/>
      <c r="N59" s="69"/>
      <c r="O59" s="58"/>
      <c r="P59" s="58"/>
      <c r="Q59" s="58"/>
      <c r="R59" s="58"/>
      <c r="S59" s="58"/>
      <c r="T59" s="58"/>
      <c r="U59" s="58"/>
      <c r="V59" s="58"/>
      <c r="W59" s="58"/>
      <c r="X59" s="58"/>
      <c r="Y59" s="58"/>
      <c r="Z59" s="58"/>
    </row>
    <row r="60" ht="11.25" hidden="1" customHeight="1">
      <c r="A60" s="58"/>
      <c r="B60" s="58" t="str">
        <f>'PCR primers'!A3</f>
        <v>NXT_N</v>
      </c>
      <c r="C60" s="58"/>
      <c r="D60" s="58"/>
      <c r="E60" s="58"/>
      <c r="F60" s="58"/>
      <c r="G60" s="58"/>
      <c r="H60" s="58"/>
      <c r="I60" s="58"/>
      <c r="J60" s="58"/>
      <c r="K60" s="58"/>
      <c r="L60" s="58"/>
      <c r="M60" s="58"/>
      <c r="N60" s="69"/>
      <c r="O60" s="58"/>
      <c r="P60" s="58"/>
      <c r="Q60" s="58"/>
      <c r="R60" s="58"/>
      <c r="S60" s="58"/>
      <c r="T60" s="58"/>
      <c r="U60" s="58"/>
      <c r="V60" s="58"/>
      <c r="W60" s="58"/>
      <c r="X60" s="58"/>
      <c r="Y60" s="58"/>
      <c r="Z60" s="58"/>
    </row>
    <row r="61" ht="11.25" hidden="1" customHeight="1">
      <c r="A61" s="58"/>
      <c r="B61" s="58" t="str">
        <f>'PCR primers'!A4</f>
        <v>MID01-96-mlCOIintF</v>
      </c>
      <c r="C61" s="58"/>
      <c r="D61" s="58"/>
      <c r="E61" s="58"/>
      <c r="F61" s="58"/>
      <c r="G61" s="58"/>
      <c r="H61" s="58"/>
      <c r="I61" s="58"/>
      <c r="J61" s="58"/>
      <c r="K61" s="58"/>
      <c r="L61" s="58"/>
      <c r="M61" s="58"/>
      <c r="N61" s="69"/>
      <c r="O61" s="58"/>
      <c r="P61" s="58"/>
      <c r="Q61" s="58"/>
      <c r="R61" s="58"/>
      <c r="S61" s="58"/>
      <c r="T61" s="58"/>
      <c r="U61" s="58"/>
      <c r="V61" s="58"/>
      <c r="W61" s="58"/>
      <c r="X61" s="58"/>
      <c r="Y61" s="58"/>
      <c r="Z61" s="58"/>
    </row>
    <row r="62" ht="11.25" hidden="1" customHeight="1">
      <c r="A62" s="58"/>
      <c r="B62" s="58" t="str">
        <f>'PCR primers'!A5</f>
        <v>trP1-jgHCO2198</v>
      </c>
      <c r="C62" s="58"/>
      <c r="D62" s="58"/>
      <c r="E62" s="58"/>
      <c r="F62" s="58"/>
      <c r="G62" s="58"/>
      <c r="H62" s="58"/>
      <c r="I62" s="58"/>
      <c r="J62" s="58"/>
      <c r="K62" s="58"/>
      <c r="L62" s="58"/>
      <c r="M62" s="58"/>
      <c r="N62" s="69"/>
      <c r="O62" s="58"/>
      <c r="P62" s="58"/>
      <c r="Q62" s="58"/>
      <c r="R62" s="58"/>
      <c r="S62" s="58"/>
      <c r="T62" s="58"/>
      <c r="U62" s="58"/>
      <c r="V62" s="58"/>
      <c r="W62" s="58"/>
      <c r="X62" s="58"/>
      <c r="Y62" s="58"/>
      <c r="Z62" s="58"/>
    </row>
    <row r="63" ht="11.25" hidden="1" customHeight="1">
      <c r="A63" s="58"/>
      <c r="B63" s="58" t="str">
        <f>'PCR primers'!A6</f>
        <v>MID01-96-Uni-MinibarF1</v>
      </c>
      <c r="C63" s="58"/>
      <c r="D63" s="58"/>
      <c r="E63" s="58"/>
      <c r="F63" s="58"/>
      <c r="G63" s="58"/>
      <c r="H63" s="58"/>
      <c r="I63" s="58"/>
      <c r="J63" s="58"/>
      <c r="K63" s="58"/>
      <c r="L63" s="58"/>
      <c r="M63" s="58"/>
      <c r="N63" s="69"/>
      <c r="O63" s="58"/>
      <c r="P63" s="58"/>
      <c r="Q63" s="58"/>
      <c r="R63" s="58"/>
      <c r="S63" s="58"/>
      <c r="T63" s="58"/>
      <c r="U63" s="58"/>
      <c r="V63" s="58"/>
      <c r="W63" s="58"/>
      <c r="X63" s="58"/>
      <c r="Y63" s="58"/>
      <c r="Z63" s="58"/>
    </row>
    <row r="64" ht="11.25" hidden="1" customHeight="1">
      <c r="A64" s="58"/>
      <c r="B64" s="58" t="str">
        <f>'PCR primers'!A7</f>
        <v>trP1-Uni-MinibarR1</v>
      </c>
      <c r="C64" s="58"/>
      <c r="D64" s="58"/>
      <c r="E64" s="58"/>
      <c r="F64" s="58"/>
      <c r="G64" s="58"/>
      <c r="H64" s="58"/>
      <c r="I64" s="58"/>
      <c r="J64" s="58"/>
      <c r="K64" s="58"/>
      <c r="L64" s="58"/>
      <c r="M64" s="58"/>
      <c r="N64" s="69"/>
      <c r="O64" s="58"/>
      <c r="P64" s="58"/>
      <c r="Q64" s="58"/>
      <c r="R64" s="58"/>
      <c r="S64" s="58"/>
      <c r="T64" s="58"/>
      <c r="U64" s="58"/>
      <c r="V64" s="58"/>
      <c r="W64" s="58"/>
      <c r="X64" s="58"/>
      <c r="Y64" s="58"/>
      <c r="Z64" s="58"/>
    </row>
    <row r="65" ht="11.25" hidden="1" customHeight="1">
      <c r="A65" s="58"/>
      <c r="B65" s="58" t="str">
        <f>'PCR primers'!A8</f>
        <v>MID01-48-ZBJ-ArtF1c</v>
      </c>
      <c r="C65" s="58"/>
      <c r="D65" s="58"/>
      <c r="E65" s="58"/>
      <c r="F65" s="58"/>
      <c r="G65" s="58"/>
      <c r="H65" s="58"/>
      <c r="I65" s="58"/>
      <c r="J65" s="58"/>
      <c r="K65" s="58"/>
      <c r="L65" s="58"/>
      <c r="M65" s="58"/>
      <c r="N65" s="69"/>
      <c r="O65" s="58"/>
      <c r="P65" s="58"/>
      <c r="Q65" s="58"/>
      <c r="R65" s="58"/>
      <c r="S65" s="58"/>
      <c r="T65" s="58"/>
      <c r="U65" s="58"/>
      <c r="V65" s="58"/>
      <c r="W65" s="58"/>
      <c r="X65" s="58"/>
      <c r="Y65" s="58"/>
      <c r="Z65" s="58"/>
    </row>
    <row r="66" ht="11.25" hidden="1" customHeight="1">
      <c r="A66" s="58"/>
      <c r="B66" s="58" t="str">
        <f>'PCR primers'!A9</f>
        <v>trP1-ZBJ-ArtR2c</v>
      </c>
      <c r="C66" s="139"/>
      <c r="D66" s="139"/>
      <c r="E66" s="139"/>
      <c r="F66" s="58"/>
      <c r="G66" s="139"/>
      <c r="H66" s="139"/>
      <c r="I66" s="139"/>
      <c r="J66" s="139"/>
      <c r="K66" s="139"/>
      <c r="L66" s="139"/>
      <c r="M66" s="139"/>
      <c r="N66" s="139"/>
      <c r="O66" s="139"/>
      <c r="P66" s="139"/>
      <c r="Q66" s="139"/>
      <c r="R66" s="58"/>
      <c r="S66" s="139"/>
      <c r="T66" s="58"/>
      <c r="U66" s="139"/>
      <c r="V66" s="58"/>
      <c r="W66" s="58"/>
      <c r="X66" s="58"/>
      <c r="Y66" s="58"/>
      <c r="Z66" s="58"/>
    </row>
    <row r="67" ht="11.25" hidden="1" customHeight="1">
      <c r="A67" s="58"/>
      <c r="B67" s="58" t="str">
        <f>'PCR primers'!A10</f>
        <v>trP1-ZBJ-ArtF1c</v>
      </c>
      <c r="C67" s="140"/>
      <c r="D67" s="140"/>
      <c r="E67" s="140"/>
      <c r="F67" s="58"/>
      <c r="G67" s="140"/>
      <c r="H67" s="141"/>
      <c r="I67" s="141"/>
      <c r="J67" s="141"/>
      <c r="K67" s="141"/>
      <c r="L67" s="141"/>
      <c r="M67" s="141"/>
      <c r="N67" s="141"/>
      <c r="O67" s="141"/>
      <c r="P67" s="141"/>
      <c r="Q67" s="140"/>
      <c r="R67" s="58"/>
      <c r="S67" s="140"/>
      <c r="T67" s="58"/>
      <c r="U67" s="140"/>
      <c r="V67" s="58"/>
      <c r="W67" s="58"/>
      <c r="X67" s="58"/>
      <c r="Y67" s="58"/>
      <c r="Z67" s="58"/>
    </row>
    <row r="68" ht="11.25" hidden="1" customHeight="1">
      <c r="A68" s="58"/>
      <c r="B68" s="58" t="str">
        <f>'PCR primers'!A11</f>
        <v>MID49-96-ZBJ-ArtR2c</v>
      </c>
      <c r="C68" s="140"/>
      <c r="D68" s="140"/>
      <c r="E68" s="140"/>
      <c r="F68" s="58"/>
      <c r="G68" s="140"/>
      <c r="H68" s="141"/>
      <c r="I68" s="141"/>
      <c r="J68" s="141"/>
      <c r="K68" s="141"/>
      <c r="L68" s="141"/>
      <c r="M68" s="141"/>
      <c r="N68" s="141"/>
      <c r="O68" s="141"/>
      <c r="P68" s="141"/>
      <c r="Q68" s="140"/>
      <c r="R68" s="58"/>
      <c r="S68" s="140"/>
      <c r="T68" s="58"/>
      <c r="U68" s="140"/>
      <c r="V68" s="58"/>
      <c r="W68" s="58"/>
      <c r="X68" s="58"/>
      <c r="Y68" s="58"/>
      <c r="Z68" s="58"/>
    </row>
    <row r="69" ht="11.25" hidden="1" customHeight="1">
      <c r="A69" s="58"/>
      <c r="B69" s="58" t="str">
        <f>'PCR primers'!A12</f>
        <v>BF1</v>
      </c>
      <c r="C69" s="140"/>
      <c r="D69" s="140"/>
      <c r="E69" s="140"/>
      <c r="F69" s="58"/>
      <c r="G69" s="140"/>
      <c r="H69" s="142"/>
      <c r="I69" s="58"/>
      <c r="J69" s="58"/>
      <c r="K69" s="58"/>
      <c r="L69" s="58"/>
      <c r="M69" s="58"/>
      <c r="N69" s="58"/>
      <c r="O69" s="58"/>
      <c r="P69" s="58"/>
      <c r="Q69" s="140"/>
      <c r="R69" s="58"/>
      <c r="S69" s="140"/>
      <c r="T69" s="58"/>
      <c r="U69" s="140"/>
      <c r="V69" s="58"/>
      <c r="W69" s="58"/>
      <c r="X69" s="58"/>
      <c r="Y69" s="58"/>
      <c r="Z69" s="58"/>
    </row>
    <row r="70" ht="11.25" hidden="1" customHeight="1">
      <c r="A70" s="58"/>
      <c r="B70" s="58" t="str">
        <f>'PCR primers'!A13</f>
        <v>BR2</v>
      </c>
      <c r="C70" s="140"/>
      <c r="D70" s="140"/>
      <c r="E70" s="140"/>
      <c r="F70" s="58"/>
      <c r="G70" s="140"/>
      <c r="H70" s="142"/>
      <c r="I70" s="58"/>
      <c r="J70" s="58"/>
      <c r="K70" s="58"/>
      <c r="L70" s="58"/>
      <c r="M70" s="58"/>
      <c r="N70" s="58"/>
      <c r="O70" s="58"/>
      <c r="P70" s="58"/>
      <c r="Q70" s="140"/>
      <c r="R70" s="58"/>
      <c r="S70" s="140"/>
      <c r="T70" s="58"/>
      <c r="U70" s="140"/>
      <c r="V70" s="58"/>
      <c r="W70" s="58"/>
      <c r="X70" s="58"/>
      <c r="Y70" s="58"/>
      <c r="Z70" s="58"/>
    </row>
    <row r="71" ht="11.25" hidden="1" customHeight="1">
      <c r="A71" s="58"/>
      <c r="B71" s="58" t="str">
        <f>'PCR primers'!A14</f>
        <v>18S_allshortsFNXT</v>
      </c>
      <c r="C71" s="140"/>
      <c r="D71" s="140"/>
      <c r="E71" s="140"/>
      <c r="F71" s="58"/>
      <c r="G71" s="140"/>
      <c r="H71" s="141"/>
      <c r="I71" s="58"/>
      <c r="J71" s="58"/>
      <c r="K71" s="58"/>
      <c r="L71" s="58"/>
      <c r="M71" s="58"/>
      <c r="N71" s="58"/>
      <c r="O71" s="58"/>
      <c r="P71" s="58"/>
      <c r="Q71" s="140"/>
      <c r="R71" s="58"/>
      <c r="S71" s="140"/>
      <c r="T71" s="58"/>
      <c r="U71" s="140"/>
      <c r="V71" s="58"/>
      <c r="W71" s="58"/>
      <c r="X71" s="58"/>
      <c r="Y71" s="58"/>
      <c r="Z71" s="58"/>
    </row>
    <row r="72" ht="11.25" hidden="1" customHeight="1">
      <c r="A72" s="58"/>
      <c r="B72" s="58" t="str">
        <f>'PCR primers'!A15</f>
        <v>18S_allshortsRNXT</v>
      </c>
      <c r="C72" s="140"/>
      <c r="D72" s="140"/>
      <c r="E72" s="140"/>
      <c r="F72" s="58"/>
      <c r="G72" s="140"/>
      <c r="H72" s="141"/>
      <c r="I72" s="58"/>
      <c r="J72" s="58"/>
      <c r="K72" s="58"/>
      <c r="L72" s="58"/>
      <c r="M72" s="58"/>
      <c r="N72" s="58"/>
      <c r="O72" s="58"/>
      <c r="P72" s="58"/>
      <c r="Q72" s="140"/>
      <c r="R72" s="58"/>
      <c r="S72" s="140"/>
      <c r="T72" s="58"/>
      <c r="U72" s="140"/>
      <c r="V72" s="58"/>
      <c r="W72" s="58"/>
      <c r="X72" s="58"/>
      <c r="Y72" s="58"/>
      <c r="Z72" s="58"/>
    </row>
    <row r="73" ht="11.25" hidden="1" customHeight="1">
      <c r="A73" s="58"/>
      <c r="B73" s="58" t="str">
        <f>'PCR primers'!A16</f>
        <v>MiFish-U-FNXT</v>
      </c>
      <c r="C73" s="140"/>
      <c r="D73" s="140"/>
      <c r="E73" s="140"/>
      <c r="F73" s="58"/>
      <c r="G73" s="140"/>
      <c r="H73" s="141"/>
      <c r="I73" s="58"/>
      <c r="J73" s="58"/>
      <c r="K73" s="58"/>
      <c r="L73" s="58"/>
      <c r="M73" s="58"/>
      <c r="N73" s="58"/>
      <c r="O73" s="58"/>
      <c r="P73" s="58"/>
      <c r="Q73" s="140"/>
      <c r="R73" s="58"/>
      <c r="S73" s="140"/>
      <c r="T73" s="58"/>
      <c r="U73" s="140"/>
      <c r="V73" s="58"/>
      <c r="W73" s="58"/>
      <c r="X73" s="58"/>
      <c r="Y73" s="58"/>
      <c r="Z73" s="58"/>
    </row>
    <row r="74" ht="11.25" hidden="1" customHeight="1">
      <c r="A74" s="58"/>
      <c r="B74" s="58" t="str">
        <f>'PCR primers'!A17</f>
        <v>MiFish-E-RNXT</v>
      </c>
      <c r="C74" s="140"/>
      <c r="D74" s="140"/>
      <c r="E74" s="140"/>
      <c r="F74" s="58"/>
      <c r="G74" s="140"/>
      <c r="H74" s="141"/>
      <c r="I74" s="58"/>
      <c r="J74" s="58"/>
      <c r="K74" s="58"/>
      <c r="L74" s="58"/>
      <c r="M74" s="58"/>
      <c r="N74" s="58"/>
      <c r="O74" s="58"/>
      <c r="P74" s="58"/>
      <c r="Q74" s="140"/>
      <c r="R74" s="58"/>
      <c r="S74" s="140"/>
      <c r="T74" s="58"/>
      <c r="U74" s="140"/>
      <c r="V74" s="58"/>
      <c r="W74" s="58"/>
      <c r="X74" s="58"/>
      <c r="Y74" s="58"/>
      <c r="Z74" s="58"/>
    </row>
    <row r="75" ht="11.25" hidden="1" customHeight="1">
      <c r="A75" s="58"/>
      <c r="B75" s="58" t="str">
        <f>'PCR primers'!A18</f>
        <v>mlCOIintFNXT</v>
      </c>
      <c r="C75" s="140"/>
      <c r="D75" s="140"/>
      <c r="E75" s="140"/>
      <c r="F75" s="58"/>
      <c r="G75" s="140"/>
      <c r="H75" s="142"/>
      <c r="I75" s="58"/>
      <c r="J75" s="58"/>
      <c r="K75" s="58"/>
      <c r="L75" s="58"/>
      <c r="M75" s="58"/>
      <c r="N75" s="58"/>
      <c r="O75" s="58"/>
      <c r="P75" s="58"/>
      <c r="Q75" s="140"/>
      <c r="R75" s="58"/>
      <c r="S75" s="140"/>
      <c r="T75" s="58"/>
      <c r="U75" s="140"/>
      <c r="V75" s="58"/>
      <c r="W75" s="58"/>
      <c r="X75" s="58"/>
      <c r="Y75" s="58"/>
      <c r="Z75" s="58"/>
    </row>
    <row r="76" ht="11.25" hidden="1" customHeight="1">
      <c r="A76" s="58"/>
      <c r="B76" s="58" t="str">
        <f>'PCR primers'!A19</f>
        <v>jgHCO2198NXT</v>
      </c>
      <c r="C76" s="140"/>
      <c r="D76" s="140"/>
      <c r="E76" s="140"/>
      <c r="F76" s="58"/>
      <c r="G76" s="140"/>
      <c r="H76" s="142"/>
      <c r="I76" s="58"/>
      <c r="J76" s="58"/>
      <c r="K76" s="58"/>
      <c r="L76" s="58"/>
      <c r="M76" s="58"/>
      <c r="N76" s="58"/>
      <c r="O76" s="58"/>
      <c r="P76" s="58"/>
      <c r="Q76" s="140"/>
      <c r="R76" s="58"/>
      <c r="S76" s="140"/>
      <c r="T76" s="58"/>
      <c r="U76" s="140"/>
      <c r="V76" s="58"/>
      <c r="W76" s="58"/>
      <c r="X76" s="58"/>
      <c r="Y76" s="58"/>
      <c r="Z76" s="58"/>
    </row>
    <row r="77" ht="11.25" hidden="1" customHeight="1">
      <c r="A77" s="58"/>
      <c r="B77" s="58" t="str">
        <f>'PCR primers'!A20</f>
        <v>18S_allshortsF</v>
      </c>
      <c r="C77" s="140"/>
      <c r="D77" s="140"/>
      <c r="E77" s="140"/>
      <c r="F77" s="58"/>
      <c r="G77" s="140"/>
      <c r="H77" s="143"/>
      <c r="I77" s="58"/>
      <c r="J77" s="58"/>
      <c r="K77" s="58"/>
      <c r="L77" s="58"/>
      <c r="M77" s="58"/>
      <c r="N77" s="58"/>
      <c r="O77" s="58"/>
      <c r="P77" s="58"/>
      <c r="Q77" s="140"/>
      <c r="R77" s="58"/>
      <c r="S77" s="140"/>
      <c r="T77" s="58"/>
      <c r="U77" s="140"/>
      <c r="V77" s="58"/>
      <c r="W77" s="58"/>
      <c r="X77" s="58"/>
      <c r="Y77" s="58"/>
      <c r="Z77" s="58"/>
    </row>
    <row r="78" ht="11.25" hidden="1" customHeight="1">
      <c r="A78" s="58"/>
      <c r="B78" s="58" t="str">
        <f>'PCR primers'!A21</f>
        <v>18S_allshortsR</v>
      </c>
      <c r="C78" s="140"/>
      <c r="D78" s="140"/>
      <c r="E78" s="140"/>
      <c r="F78" s="58"/>
      <c r="G78" s="140"/>
      <c r="H78" s="143"/>
      <c r="I78" s="58"/>
      <c r="J78" s="58"/>
      <c r="K78" s="58"/>
      <c r="L78" s="58"/>
      <c r="M78" s="58"/>
      <c r="N78" s="58"/>
      <c r="O78" s="58"/>
      <c r="P78" s="58"/>
      <c r="Q78" s="140"/>
      <c r="R78" s="58"/>
      <c r="S78" s="140"/>
      <c r="T78" s="58"/>
      <c r="U78" s="140"/>
      <c r="V78" s="58"/>
      <c r="W78" s="58"/>
      <c r="X78" s="58"/>
      <c r="Y78" s="58"/>
      <c r="Z78" s="58"/>
    </row>
    <row r="79" ht="11.25" hidden="1" customHeight="1">
      <c r="A79" s="58"/>
      <c r="B79" s="58" t="str">
        <f>'PCR primers'!A22</f>
        <v>primer 21</v>
      </c>
      <c r="C79" s="140"/>
      <c r="D79" s="140"/>
      <c r="E79" s="140"/>
      <c r="F79" s="58"/>
      <c r="G79" s="140"/>
      <c r="H79" s="141"/>
      <c r="I79" s="58"/>
      <c r="J79" s="58"/>
      <c r="K79" s="58"/>
      <c r="L79" s="58"/>
      <c r="M79" s="58"/>
      <c r="N79" s="58"/>
      <c r="O79" s="58"/>
      <c r="P79" s="58"/>
      <c r="Q79" s="140"/>
      <c r="R79" s="58"/>
      <c r="S79" s="140"/>
      <c r="T79" s="58"/>
      <c r="U79" s="140"/>
      <c r="V79" s="58"/>
      <c r="W79" s="58"/>
      <c r="X79" s="58"/>
      <c r="Y79" s="58"/>
      <c r="Z79" s="58"/>
    </row>
    <row r="80" ht="11.25" hidden="1" customHeight="1">
      <c r="A80" s="58"/>
      <c r="B80" s="58" t="str">
        <f>'PCR primers'!A23</f>
        <v>primer 22</v>
      </c>
      <c r="C80" s="140"/>
      <c r="D80" s="140"/>
      <c r="E80" s="140"/>
      <c r="F80" s="58"/>
      <c r="G80" s="140"/>
      <c r="H80" s="141"/>
      <c r="I80" s="58"/>
      <c r="J80" s="58"/>
      <c r="K80" s="58"/>
      <c r="L80" s="58"/>
      <c r="M80" s="58"/>
      <c r="N80" s="58"/>
      <c r="O80" s="58"/>
      <c r="P80" s="58"/>
      <c r="Q80" s="140"/>
      <c r="R80" s="58"/>
      <c r="S80" s="140"/>
      <c r="T80" s="58"/>
      <c r="U80" s="140"/>
      <c r="V80" s="58"/>
      <c r="W80" s="58"/>
      <c r="X80" s="58"/>
      <c r="Y80" s="58"/>
      <c r="Z80" s="58"/>
    </row>
    <row r="81" ht="11.25" hidden="1" customHeight="1">
      <c r="A81" s="58"/>
      <c r="B81" s="58" t="str">
        <f>'PCR primers'!A24</f>
        <v>primer 23</v>
      </c>
      <c r="C81" s="140"/>
      <c r="D81" s="140"/>
      <c r="E81" s="140"/>
      <c r="F81" s="58"/>
      <c r="G81" s="140"/>
      <c r="H81" s="142"/>
      <c r="I81" s="58"/>
      <c r="J81" s="58"/>
      <c r="K81" s="58"/>
      <c r="L81" s="58"/>
      <c r="M81" s="58"/>
      <c r="N81" s="58"/>
      <c r="O81" s="58"/>
      <c r="P81" s="58"/>
      <c r="Q81" s="140"/>
      <c r="R81" s="58"/>
      <c r="S81" s="140"/>
      <c r="T81" s="58"/>
      <c r="U81" s="140"/>
      <c r="V81" s="58"/>
      <c r="W81" s="58"/>
      <c r="X81" s="58"/>
      <c r="Y81" s="58"/>
      <c r="Z81" s="58"/>
    </row>
    <row r="82" ht="11.25" hidden="1" customHeight="1">
      <c r="A82" s="58"/>
      <c r="B82" s="58" t="str">
        <f>'PCR primers'!A25</f>
        <v>primer 24</v>
      </c>
      <c r="C82" s="140"/>
      <c r="D82" s="140"/>
      <c r="E82" s="140"/>
      <c r="F82" s="58"/>
      <c r="G82" s="140"/>
      <c r="H82" s="142"/>
      <c r="I82" s="58"/>
      <c r="J82" s="58"/>
      <c r="K82" s="58"/>
      <c r="L82" s="58"/>
      <c r="M82" s="58"/>
      <c r="N82" s="58"/>
      <c r="O82" s="58"/>
      <c r="P82" s="58"/>
      <c r="Q82" s="140"/>
      <c r="R82" s="58"/>
      <c r="S82" s="140"/>
      <c r="T82" s="58"/>
      <c r="U82" s="140"/>
      <c r="V82" s="58"/>
      <c r="W82" s="58"/>
      <c r="X82" s="58"/>
      <c r="Y82" s="58"/>
      <c r="Z82" s="58"/>
    </row>
    <row r="83" ht="11.25" hidden="1" customHeight="1">
      <c r="A83" s="58"/>
      <c r="B83" s="58" t="str">
        <f>'PCR primers'!A26</f>
        <v>primer 25</v>
      </c>
      <c r="C83" s="140"/>
      <c r="D83" s="140"/>
      <c r="E83" s="140"/>
      <c r="F83" s="58"/>
      <c r="G83" s="140"/>
      <c r="H83" s="142"/>
      <c r="I83" s="58"/>
      <c r="J83" s="58"/>
      <c r="K83" s="58"/>
      <c r="L83" s="58"/>
      <c r="M83" s="58"/>
      <c r="N83" s="58"/>
      <c r="O83" s="58"/>
      <c r="P83" s="58"/>
      <c r="Q83" s="140"/>
      <c r="R83" s="58"/>
      <c r="S83" s="140"/>
      <c r="T83" s="58"/>
      <c r="U83" s="140"/>
      <c r="V83" s="58"/>
      <c r="W83" s="58"/>
      <c r="X83" s="58"/>
      <c r="Y83" s="58"/>
      <c r="Z83" s="58"/>
    </row>
    <row r="84" ht="11.25" hidden="1" customHeight="1">
      <c r="A84" s="58"/>
      <c r="B84" s="58" t="str">
        <f>'PCR primers'!A27</f>
        <v>primer 26</v>
      </c>
      <c r="C84" s="140"/>
      <c r="D84" s="140"/>
      <c r="E84" s="140"/>
      <c r="F84" s="58"/>
      <c r="G84" s="140"/>
      <c r="H84" s="142"/>
      <c r="I84" s="58"/>
      <c r="J84" s="58"/>
      <c r="K84" s="58"/>
      <c r="L84" s="58"/>
      <c r="M84" s="58"/>
      <c r="N84" s="58"/>
      <c r="O84" s="58"/>
      <c r="P84" s="58"/>
      <c r="Q84" s="140"/>
      <c r="R84" s="58"/>
      <c r="S84" s="140"/>
      <c r="T84" s="58"/>
      <c r="U84" s="140"/>
      <c r="V84" s="58"/>
      <c r="W84" s="58"/>
      <c r="X84" s="58"/>
      <c r="Y84" s="58"/>
      <c r="Z84" s="58"/>
    </row>
    <row r="85" ht="11.25" hidden="1" customHeight="1">
      <c r="A85" s="58"/>
      <c r="B85" s="58" t="str">
        <f>'PCR primers'!A28</f>
        <v>primer 27</v>
      </c>
      <c r="C85" s="140"/>
      <c r="D85" s="140"/>
      <c r="E85" s="140"/>
      <c r="F85" s="58"/>
      <c r="G85" s="140"/>
      <c r="H85" s="142"/>
      <c r="I85" s="58"/>
      <c r="J85" s="58"/>
      <c r="K85" s="58"/>
      <c r="L85" s="58"/>
      <c r="M85" s="58"/>
      <c r="N85" s="58"/>
      <c r="O85" s="58"/>
      <c r="P85" s="58"/>
      <c r="Q85" s="140"/>
      <c r="R85" s="58"/>
      <c r="S85" s="140"/>
      <c r="T85" s="58"/>
      <c r="U85" s="140"/>
      <c r="V85" s="58"/>
      <c r="W85" s="58"/>
      <c r="X85" s="58"/>
      <c r="Y85" s="58"/>
      <c r="Z85" s="58"/>
    </row>
    <row r="86" ht="11.25" hidden="1" customHeight="1">
      <c r="A86" s="58"/>
      <c r="B86" s="58" t="str">
        <f>'PCR primers'!A29</f>
        <v>primer 28</v>
      </c>
      <c r="C86" s="140"/>
      <c r="D86" s="140"/>
      <c r="E86" s="140"/>
      <c r="F86" s="58"/>
      <c r="G86" s="140"/>
      <c r="H86" s="142"/>
      <c r="I86" s="58"/>
      <c r="J86" s="58"/>
      <c r="K86" s="58"/>
      <c r="L86" s="58"/>
      <c r="M86" s="58"/>
      <c r="N86" s="58"/>
      <c r="O86" s="58"/>
      <c r="P86" s="58"/>
      <c r="Q86" s="140"/>
      <c r="R86" s="58"/>
      <c r="S86" s="140"/>
      <c r="T86" s="58"/>
      <c r="U86" s="140"/>
      <c r="V86" s="58"/>
      <c r="W86" s="58"/>
      <c r="X86" s="58"/>
      <c r="Y86" s="58"/>
      <c r="Z86" s="58"/>
    </row>
    <row r="87" ht="11.25" hidden="1" customHeight="1">
      <c r="A87" s="58"/>
      <c r="B87" s="58" t="str">
        <f>'PCR primers'!A30</f>
        <v>primer 29</v>
      </c>
      <c r="C87" s="140"/>
      <c r="D87" s="140"/>
      <c r="E87" s="140"/>
      <c r="F87" s="58"/>
      <c r="G87" s="140"/>
      <c r="H87" s="141"/>
      <c r="I87" s="58"/>
      <c r="J87" s="58"/>
      <c r="K87" s="58"/>
      <c r="L87" s="58"/>
      <c r="M87" s="58"/>
      <c r="N87" s="58"/>
      <c r="O87" s="58"/>
      <c r="P87" s="58"/>
      <c r="Q87" s="140"/>
      <c r="R87" s="58"/>
      <c r="S87" s="140"/>
      <c r="T87" s="58"/>
      <c r="U87" s="140"/>
      <c r="V87" s="58"/>
      <c r="W87" s="58"/>
      <c r="X87" s="58"/>
      <c r="Y87" s="58"/>
      <c r="Z87" s="58"/>
    </row>
    <row r="88" ht="11.25" hidden="1" customHeight="1">
      <c r="A88" s="58"/>
      <c r="B88" s="58" t="str">
        <f>'PCR primers'!A31</f>
        <v>primer 30</v>
      </c>
      <c r="C88" s="140"/>
      <c r="D88" s="140"/>
      <c r="E88" s="140"/>
      <c r="F88" s="58"/>
      <c r="G88" s="140"/>
      <c r="H88" s="141"/>
      <c r="I88" s="58"/>
      <c r="J88" s="58"/>
      <c r="K88" s="58"/>
      <c r="L88" s="58"/>
      <c r="M88" s="58"/>
      <c r="N88" s="58"/>
      <c r="O88" s="58"/>
      <c r="P88" s="58"/>
      <c r="Q88" s="140"/>
      <c r="R88" s="58"/>
      <c r="S88" s="140"/>
      <c r="T88" s="58"/>
      <c r="U88" s="140"/>
      <c r="V88" s="58"/>
      <c r="W88" s="58"/>
      <c r="X88" s="58"/>
      <c r="Y88" s="58"/>
      <c r="Z88" s="58"/>
    </row>
    <row r="89" ht="11.25" hidden="1" customHeight="1">
      <c r="A89" s="58"/>
      <c r="B89" s="58" t="str">
        <f>'PCR primers'!A32</f>
        <v/>
      </c>
      <c r="C89" s="140"/>
      <c r="D89" s="140"/>
      <c r="E89" s="140"/>
      <c r="F89" s="58"/>
      <c r="G89" s="140"/>
      <c r="H89" s="141"/>
      <c r="I89" s="58"/>
      <c r="J89" s="58"/>
      <c r="K89" s="58"/>
      <c r="L89" s="58"/>
      <c r="M89" s="58"/>
      <c r="N89" s="58"/>
      <c r="O89" s="58"/>
      <c r="P89" s="58"/>
      <c r="Q89" s="140"/>
      <c r="R89" s="58"/>
      <c r="S89" s="140"/>
      <c r="T89" s="58"/>
      <c r="U89" s="140"/>
      <c r="V89" s="58"/>
      <c r="W89" s="58"/>
      <c r="X89" s="58"/>
      <c r="Y89" s="58"/>
      <c r="Z89" s="58"/>
    </row>
    <row r="90" ht="11.25" hidden="1" customHeight="1">
      <c r="A90" s="58"/>
      <c r="B90" s="58" t="str">
        <f>'PCR primers'!C103</f>
        <v>R</v>
      </c>
      <c r="C90" s="140"/>
      <c r="D90" s="140"/>
      <c r="E90" s="140"/>
      <c r="F90" s="58"/>
      <c r="G90" s="140"/>
      <c r="H90" s="141"/>
      <c r="I90" s="58"/>
      <c r="J90" s="58"/>
      <c r="K90" s="58"/>
      <c r="L90" s="58"/>
      <c r="M90" s="58"/>
      <c r="N90" s="58"/>
      <c r="O90" s="58"/>
      <c r="P90" s="58"/>
      <c r="Q90" s="140"/>
      <c r="R90" s="58"/>
      <c r="S90" s="140"/>
      <c r="T90" s="58"/>
      <c r="U90" s="140"/>
      <c r="V90" s="58"/>
      <c r="W90" s="58"/>
      <c r="X90" s="58"/>
      <c r="Y90" s="58"/>
      <c r="Z90" s="58"/>
    </row>
    <row r="91" ht="11.25" hidden="1" customHeight="1">
      <c r="A91" s="58"/>
      <c r="B91" s="58" t="str">
        <f>'PCR primers'!C104</f>
        <v>F</v>
      </c>
      <c r="C91" s="140"/>
      <c r="D91" s="140"/>
      <c r="E91" s="140"/>
      <c r="F91" s="58"/>
      <c r="G91" s="140"/>
      <c r="H91" s="142"/>
      <c r="I91" s="58"/>
      <c r="J91" s="58"/>
      <c r="K91" s="58"/>
      <c r="L91" s="58"/>
      <c r="M91" s="58"/>
      <c r="N91" s="58"/>
      <c r="O91" s="58"/>
      <c r="P91" s="58"/>
      <c r="Q91" s="140"/>
      <c r="R91" s="58"/>
      <c r="S91" s="140"/>
      <c r="T91" s="58"/>
      <c r="U91" s="140"/>
      <c r="V91" s="58"/>
      <c r="W91" s="58"/>
      <c r="X91" s="58"/>
      <c r="Y91" s="58"/>
      <c r="Z91" s="58"/>
    </row>
    <row r="92" ht="11.25" hidden="1" customHeight="1">
      <c r="A92" s="58"/>
      <c r="B92" s="58" t="str">
        <f>'PCR primers'!C105</f>
        <v/>
      </c>
      <c r="C92" s="140"/>
      <c r="D92" s="140"/>
      <c r="E92" s="140"/>
      <c r="F92" s="58"/>
      <c r="G92" s="140"/>
      <c r="H92" s="142"/>
      <c r="I92" s="58"/>
      <c r="J92" s="58"/>
      <c r="K92" s="58"/>
      <c r="L92" s="58"/>
      <c r="M92" s="58"/>
      <c r="N92" s="58"/>
      <c r="O92" s="58"/>
      <c r="P92" s="58"/>
      <c r="Q92" s="140"/>
      <c r="R92" s="58"/>
      <c r="S92" s="140"/>
      <c r="T92" s="58"/>
      <c r="U92" s="140"/>
      <c r="V92" s="58"/>
      <c r="W92" s="58"/>
      <c r="X92" s="58"/>
      <c r="Y92" s="58"/>
      <c r="Z92" s="58"/>
    </row>
    <row r="93" ht="11.25" hidden="1" customHeight="1">
      <c r="A93" s="58"/>
      <c r="B93" s="58" t="str">
        <f>'PCR primers'!C106</f>
        <v>R</v>
      </c>
      <c r="C93" s="140"/>
      <c r="D93" s="140"/>
      <c r="E93" s="140"/>
      <c r="F93" s="58"/>
      <c r="G93" s="140"/>
      <c r="H93" s="142"/>
      <c r="I93" s="58"/>
      <c r="J93" s="58"/>
      <c r="K93" s="58"/>
      <c r="L93" s="58"/>
      <c r="M93" s="58"/>
      <c r="N93" s="58"/>
      <c r="O93" s="58"/>
      <c r="P93" s="58"/>
      <c r="Q93" s="140"/>
      <c r="R93" s="58"/>
      <c r="S93" s="140"/>
      <c r="T93" s="58"/>
      <c r="U93" s="140"/>
      <c r="V93" s="58"/>
      <c r="W93" s="58"/>
      <c r="X93" s="58"/>
      <c r="Y93" s="58"/>
      <c r="Z93" s="58"/>
    </row>
    <row r="94" ht="11.25" hidden="1" customHeight="1">
      <c r="A94" s="58"/>
      <c r="B94" s="58" t="str">
        <f>'PCR primers'!#REF!</f>
        <v>#ERROR!</v>
      </c>
      <c r="C94" s="140"/>
      <c r="D94" s="140"/>
      <c r="E94" s="140"/>
      <c r="F94" s="58"/>
      <c r="G94" s="140"/>
      <c r="H94" s="142"/>
      <c r="I94" s="58"/>
      <c r="J94" s="58"/>
      <c r="K94" s="58"/>
      <c r="L94" s="58"/>
      <c r="M94" s="58"/>
      <c r="N94" s="58"/>
      <c r="O94" s="58"/>
      <c r="P94" s="58"/>
      <c r="Q94" s="140"/>
      <c r="R94" s="58"/>
      <c r="S94" s="140"/>
      <c r="T94" s="58"/>
      <c r="U94" s="140"/>
      <c r="V94" s="58"/>
      <c r="W94" s="58"/>
      <c r="X94" s="58"/>
      <c r="Y94" s="58"/>
      <c r="Z94" s="58"/>
    </row>
    <row r="95" ht="11.25" hidden="1" customHeight="1">
      <c r="A95" s="58"/>
      <c r="B95" s="58" t="str">
        <f>'PCR primers'!#REF!</f>
        <v>#ERROR!</v>
      </c>
      <c r="C95" s="140"/>
      <c r="D95" s="140"/>
      <c r="E95" s="140"/>
      <c r="F95" s="58"/>
      <c r="G95" s="140"/>
      <c r="H95" s="141"/>
      <c r="I95" s="58"/>
      <c r="J95" s="58"/>
      <c r="K95" s="58"/>
      <c r="L95" s="58"/>
      <c r="M95" s="58"/>
      <c r="N95" s="58"/>
      <c r="O95" s="58"/>
      <c r="P95" s="58"/>
      <c r="Q95" s="140"/>
      <c r="R95" s="58"/>
      <c r="S95" s="140"/>
      <c r="T95" s="58"/>
      <c r="U95" s="140"/>
      <c r="V95" s="58"/>
      <c r="W95" s="58"/>
      <c r="X95" s="58"/>
      <c r="Y95" s="58"/>
      <c r="Z95" s="58"/>
    </row>
    <row r="96" ht="11.25" hidden="1" customHeight="1">
      <c r="A96" s="58"/>
      <c r="B96" s="58" t="str">
        <f>'PCR primers'!C107</f>
        <v>R</v>
      </c>
      <c r="C96" s="140"/>
      <c r="D96" s="140"/>
      <c r="E96" s="140"/>
      <c r="F96" s="58"/>
      <c r="G96" s="140"/>
      <c r="H96" s="141"/>
      <c r="I96" s="58"/>
      <c r="J96" s="58"/>
      <c r="K96" s="58"/>
      <c r="L96" s="58"/>
      <c r="M96" s="58"/>
      <c r="N96" s="58"/>
      <c r="O96" s="58"/>
      <c r="P96" s="58"/>
      <c r="Q96" s="140"/>
      <c r="R96" s="58"/>
      <c r="S96" s="140"/>
      <c r="T96" s="58"/>
      <c r="U96" s="140"/>
      <c r="V96" s="58"/>
      <c r="W96" s="58"/>
      <c r="X96" s="58"/>
      <c r="Y96" s="58"/>
      <c r="Z96" s="58"/>
    </row>
    <row r="97" ht="11.25" hidden="1" customHeight="1">
      <c r="A97" s="58"/>
      <c r="B97" s="58" t="str">
        <f>'PCR primers'!C108</f>
        <v>F</v>
      </c>
      <c r="C97" s="140"/>
      <c r="D97" s="140"/>
      <c r="E97" s="140"/>
      <c r="F97" s="58"/>
      <c r="G97" s="140"/>
      <c r="H97" s="141"/>
      <c r="I97" s="58"/>
      <c r="J97" s="58"/>
      <c r="K97" s="58"/>
      <c r="L97" s="58"/>
      <c r="M97" s="58"/>
      <c r="N97" s="58"/>
      <c r="O97" s="58"/>
      <c r="P97" s="58"/>
      <c r="Q97" s="140"/>
      <c r="R97" s="58"/>
      <c r="S97" s="140"/>
      <c r="T97" s="58"/>
      <c r="U97" s="140"/>
      <c r="V97" s="58"/>
      <c r="W97" s="58"/>
      <c r="X97" s="58"/>
      <c r="Y97" s="58"/>
      <c r="Z97" s="58"/>
    </row>
    <row r="98" ht="11.25" hidden="1" customHeight="1">
      <c r="A98" s="58"/>
      <c r="B98" s="58" t="str">
        <f>'PCR primers'!C109</f>
        <v/>
      </c>
      <c r="C98" s="140"/>
      <c r="D98" s="140"/>
      <c r="E98" s="140"/>
      <c r="F98" s="58"/>
      <c r="G98" s="140"/>
      <c r="H98" s="141"/>
      <c r="I98" s="58"/>
      <c r="J98" s="58"/>
      <c r="K98" s="58"/>
      <c r="L98" s="58"/>
      <c r="M98" s="58"/>
      <c r="N98" s="58"/>
      <c r="O98" s="58"/>
      <c r="P98" s="58"/>
      <c r="Q98" s="140"/>
      <c r="R98" s="58"/>
      <c r="S98" s="140"/>
      <c r="T98" s="58"/>
      <c r="U98" s="140"/>
      <c r="V98" s="58"/>
      <c r="W98" s="58"/>
      <c r="X98" s="58"/>
      <c r="Y98" s="58"/>
      <c r="Z98" s="58"/>
    </row>
    <row r="99" ht="11.25" hidden="1" customHeight="1">
      <c r="A99" s="58"/>
      <c r="B99" s="58" t="str">
        <f>'PCR primers'!C112</f>
        <v>R</v>
      </c>
      <c r="C99" s="140"/>
      <c r="D99" s="140"/>
      <c r="E99" s="140"/>
      <c r="F99" s="58"/>
      <c r="G99" s="140"/>
      <c r="H99" s="141"/>
      <c r="I99" s="58"/>
      <c r="J99" s="58"/>
      <c r="K99" s="58"/>
      <c r="L99" s="58"/>
      <c r="M99" s="58"/>
      <c r="N99" s="58"/>
      <c r="O99" s="58"/>
      <c r="P99" s="58"/>
      <c r="Q99" s="140"/>
      <c r="R99" s="58"/>
      <c r="S99" s="140"/>
      <c r="T99" s="58"/>
      <c r="U99" s="140"/>
      <c r="V99" s="58"/>
      <c r="W99" s="58"/>
      <c r="X99" s="58"/>
      <c r="Y99" s="58"/>
      <c r="Z99" s="58"/>
    </row>
    <row r="100" ht="11.25" hidden="1" customHeight="1">
      <c r="A100" s="58"/>
      <c r="B100" s="58" t="str">
        <f>'PCR primers'!C113</f>
        <v>R</v>
      </c>
      <c r="C100" s="140"/>
      <c r="D100" s="140"/>
      <c r="E100" s="140"/>
      <c r="F100" s="58"/>
      <c r="G100" s="140"/>
      <c r="H100" s="141"/>
      <c r="I100" s="58"/>
      <c r="J100" s="58"/>
      <c r="K100" s="58"/>
      <c r="L100" s="58"/>
      <c r="M100" s="58"/>
      <c r="N100" s="58"/>
      <c r="O100" s="58"/>
      <c r="P100" s="58"/>
      <c r="Q100" s="140"/>
      <c r="R100" s="58"/>
      <c r="S100" s="140"/>
      <c r="T100" s="58"/>
      <c r="U100" s="140"/>
      <c r="V100" s="58"/>
      <c r="W100" s="58"/>
      <c r="X100" s="58"/>
      <c r="Y100" s="58"/>
      <c r="Z100" s="58"/>
    </row>
    <row r="101" ht="11.25" hidden="1" customHeight="1">
      <c r="A101" s="58"/>
      <c r="B101" s="58" t="str">
        <f>'PCR primers'!C114</f>
        <v>F</v>
      </c>
      <c r="C101" s="140"/>
      <c r="D101" s="140"/>
      <c r="E101" s="140"/>
      <c r="F101" s="58"/>
      <c r="G101" s="140"/>
      <c r="H101" s="141"/>
      <c r="I101" s="58"/>
      <c r="J101" s="58"/>
      <c r="K101" s="58"/>
      <c r="L101" s="58"/>
      <c r="M101" s="58"/>
      <c r="N101" s="58"/>
      <c r="O101" s="58"/>
      <c r="P101" s="58"/>
      <c r="Q101" s="140"/>
      <c r="R101" s="58"/>
      <c r="S101" s="140"/>
      <c r="T101" s="58"/>
      <c r="U101" s="140"/>
      <c r="V101" s="58"/>
      <c r="W101" s="58"/>
      <c r="X101" s="58"/>
      <c r="Y101" s="58"/>
      <c r="Z101" s="58"/>
    </row>
    <row r="102" ht="11.25" hidden="1" customHeight="1">
      <c r="A102" s="58"/>
      <c r="B102" s="58" t="str">
        <f>'PCR primers'!C115</f>
        <v>R</v>
      </c>
      <c r="C102" s="140"/>
      <c r="D102" s="140"/>
      <c r="E102" s="140"/>
      <c r="F102" s="58"/>
      <c r="G102" s="140"/>
      <c r="H102" s="141"/>
      <c r="I102" s="58"/>
      <c r="J102" s="58"/>
      <c r="K102" s="58"/>
      <c r="L102" s="58"/>
      <c r="M102" s="58"/>
      <c r="N102" s="58"/>
      <c r="O102" s="58"/>
      <c r="P102" s="58"/>
      <c r="Q102" s="140"/>
      <c r="R102" s="58"/>
      <c r="S102" s="140"/>
      <c r="T102" s="58"/>
      <c r="U102" s="140"/>
      <c r="V102" s="58"/>
      <c r="W102" s="58"/>
      <c r="X102" s="58"/>
      <c r="Y102" s="58"/>
      <c r="Z102" s="58"/>
    </row>
    <row r="103" ht="11.25" hidden="1" customHeight="1">
      <c r="A103" s="58"/>
      <c r="B103" s="58" t="str">
        <f>'PCR primers'!#REF!</f>
        <v>#ERROR!</v>
      </c>
      <c r="C103" s="140"/>
      <c r="D103" s="140"/>
      <c r="E103" s="140"/>
      <c r="F103" s="140"/>
      <c r="G103" s="213"/>
      <c r="H103" s="140"/>
      <c r="I103" s="140"/>
      <c r="J103" s="140"/>
      <c r="K103" s="58"/>
      <c r="L103" s="58"/>
      <c r="M103" s="58"/>
      <c r="N103" s="58"/>
      <c r="O103" s="58"/>
      <c r="P103" s="58"/>
      <c r="Q103" s="58"/>
      <c r="R103" s="58"/>
      <c r="S103" s="58"/>
      <c r="T103" s="58"/>
      <c r="U103" s="58"/>
      <c r="V103" s="58"/>
      <c r="W103" s="58"/>
      <c r="X103" s="58"/>
      <c r="Y103" s="58"/>
      <c r="Z103" s="58"/>
    </row>
    <row r="104" ht="11.25" hidden="1" customHeight="1">
      <c r="A104" s="58"/>
      <c r="B104" s="58" t="str">
        <f>'PCR primers'!#REF!</f>
        <v>#ERROR!</v>
      </c>
      <c r="C104" s="140"/>
      <c r="D104" s="140"/>
      <c r="E104" s="140"/>
      <c r="F104" s="140"/>
      <c r="G104" s="140"/>
      <c r="H104" s="140"/>
      <c r="I104" s="140"/>
      <c r="J104" s="140"/>
      <c r="K104" s="58"/>
      <c r="L104" s="58"/>
      <c r="M104" s="58"/>
      <c r="N104" s="58"/>
      <c r="O104" s="58"/>
      <c r="P104" s="58"/>
      <c r="Q104" s="58"/>
      <c r="R104" s="58"/>
      <c r="S104" s="58"/>
      <c r="T104" s="58"/>
      <c r="U104" s="58"/>
      <c r="V104" s="58"/>
      <c r="W104" s="58"/>
      <c r="X104" s="58"/>
      <c r="Y104" s="58"/>
      <c r="Z104" s="58"/>
    </row>
    <row r="105" ht="11.25" hidden="1" customHeight="1">
      <c r="A105" s="58"/>
      <c r="B105" s="58" t="str">
        <f>'PCR primers'!#REF!</f>
        <v>#ERROR!</v>
      </c>
      <c r="C105" s="140"/>
      <c r="D105" s="140"/>
      <c r="E105" s="140"/>
      <c r="F105" s="140"/>
      <c r="G105" s="140"/>
      <c r="H105" s="140"/>
      <c r="I105" s="140"/>
      <c r="J105" s="140"/>
      <c r="K105" s="58"/>
      <c r="L105" s="58"/>
      <c r="M105" s="58"/>
      <c r="N105" s="58"/>
      <c r="O105" s="58"/>
      <c r="P105" s="58"/>
      <c r="Q105" s="58"/>
      <c r="R105" s="58"/>
      <c r="S105" s="58"/>
      <c r="T105" s="58"/>
      <c r="U105" s="58"/>
      <c r="V105" s="58"/>
      <c r="W105" s="58"/>
      <c r="X105" s="58"/>
      <c r="Y105" s="58"/>
      <c r="Z105" s="58"/>
    </row>
    <row r="106" ht="11.25" hidden="1" customHeight="1">
      <c r="A106" s="58"/>
      <c r="B106" s="58" t="str">
        <f>'PCR primers'!#REF!</f>
        <v>#ERROR!</v>
      </c>
      <c r="C106" s="140"/>
      <c r="D106" s="140"/>
      <c r="E106" s="140"/>
      <c r="F106" s="140"/>
      <c r="G106" s="140"/>
      <c r="H106" s="140"/>
      <c r="I106" s="140"/>
      <c r="J106" s="140"/>
      <c r="K106" s="58"/>
      <c r="L106" s="58"/>
      <c r="M106" s="58"/>
      <c r="N106" s="58"/>
      <c r="O106" s="58"/>
      <c r="P106" s="58"/>
      <c r="Q106" s="58"/>
      <c r="R106" s="58"/>
      <c r="S106" s="58"/>
      <c r="T106" s="58"/>
      <c r="U106" s="58"/>
      <c r="V106" s="58"/>
      <c r="W106" s="58"/>
      <c r="X106" s="58"/>
      <c r="Y106" s="58"/>
      <c r="Z106" s="58"/>
    </row>
    <row r="107" ht="11.25" hidden="1" customHeight="1">
      <c r="A107" s="58"/>
      <c r="B107" s="58" t="str">
        <f>'PCR primers'!#REF!</f>
        <v>#ERROR!</v>
      </c>
      <c r="C107" s="140"/>
      <c r="D107" s="140"/>
      <c r="E107" s="140"/>
      <c r="F107" s="140"/>
      <c r="G107" s="140"/>
      <c r="H107" s="140"/>
      <c r="I107" s="140"/>
      <c r="J107" s="140"/>
      <c r="K107" s="58"/>
      <c r="L107" s="58"/>
      <c r="M107" s="58"/>
      <c r="N107" s="58"/>
      <c r="O107" s="58"/>
      <c r="P107" s="58"/>
      <c r="Q107" s="58"/>
      <c r="R107" s="58"/>
      <c r="S107" s="58"/>
      <c r="T107" s="58"/>
      <c r="U107" s="58"/>
      <c r="V107" s="58"/>
      <c r="W107" s="58"/>
      <c r="X107" s="58"/>
      <c r="Y107" s="58"/>
      <c r="Z107" s="58"/>
    </row>
    <row r="108" ht="11.25" hidden="1" customHeight="1">
      <c r="A108" s="58"/>
      <c r="B108" s="58" t="str">
        <f>'PCR primers'!#REF!</f>
        <v>#ERROR!</v>
      </c>
      <c r="C108" s="139"/>
      <c r="D108" s="139"/>
      <c r="E108" s="140"/>
      <c r="F108" s="140"/>
      <c r="G108" s="140"/>
      <c r="H108" s="140"/>
      <c r="I108" s="140"/>
      <c r="J108" s="140"/>
      <c r="K108" s="58"/>
      <c r="L108" s="58"/>
      <c r="M108" s="58"/>
      <c r="N108" s="58"/>
      <c r="O108" s="58"/>
      <c r="P108" s="58"/>
      <c r="Q108" s="58"/>
      <c r="R108" s="58"/>
      <c r="S108" s="58"/>
      <c r="T108" s="58"/>
      <c r="U108" s="58"/>
      <c r="V108" s="58"/>
      <c r="W108" s="58"/>
      <c r="X108" s="58"/>
      <c r="Y108" s="58"/>
      <c r="Z108" s="58"/>
    </row>
    <row r="109" ht="11.25" hidden="1" customHeight="1">
      <c r="A109" s="58"/>
      <c r="B109" s="58"/>
      <c r="C109" s="140"/>
      <c r="D109" s="140"/>
      <c r="E109" s="140"/>
      <c r="F109" s="140"/>
      <c r="G109" s="140"/>
      <c r="H109" s="140"/>
      <c r="I109" s="140"/>
      <c r="J109" s="140"/>
      <c r="K109" s="58"/>
      <c r="L109" s="58"/>
      <c r="M109" s="58"/>
      <c r="N109" s="58"/>
      <c r="O109" s="58"/>
      <c r="P109" s="58"/>
      <c r="Q109" s="58"/>
      <c r="R109" s="58"/>
      <c r="S109" s="58"/>
      <c r="T109" s="58"/>
      <c r="U109" s="58"/>
      <c r="V109" s="58"/>
      <c r="W109" s="58"/>
      <c r="X109" s="58"/>
      <c r="Y109" s="58"/>
      <c r="Z109" s="58"/>
    </row>
    <row r="110" ht="11.25" hidden="1" customHeight="1">
      <c r="A110" s="58"/>
      <c r="B110" s="139" t="s">
        <v>188</v>
      </c>
      <c r="C110" s="140"/>
      <c r="D110" s="140"/>
      <c r="E110" s="140"/>
      <c r="F110" s="140"/>
      <c r="G110" s="140"/>
      <c r="H110" s="140"/>
      <c r="I110" s="140"/>
      <c r="J110" s="140"/>
      <c r="K110" s="58"/>
      <c r="L110" s="58"/>
      <c r="M110" s="58"/>
      <c r="N110" s="58"/>
      <c r="O110" s="58"/>
      <c r="P110" s="58"/>
      <c r="Q110" s="58"/>
      <c r="R110" s="58"/>
      <c r="S110" s="58"/>
      <c r="T110" s="58"/>
      <c r="U110" s="58"/>
      <c r="V110" s="58"/>
      <c r="W110" s="58"/>
      <c r="X110" s="58"/>
      <c r="Y110" s="58"/>
      <c r="Z110" s="58"/>
    </row>
    <row r="111" ht="11.25" hidden="1" customHeight="1">
      <c r="A111" s="58"/>
      <c r="B111" s="140" t="str">
        <f>'PCR mixes'!A3</f>
        <v>KAPA HiFi</v>
      </c>
      <c r="C111" s="140"/>
      <c r="D111" s="140"/>
      <c r="E111" s="140"/>
      <c r="F111" s="140"/>
      <c r="G111" s="140"/>
      <c r="H111" s="140"/>
      <c r="I111" s="140"/>
      <c r="J111" s="140"/>
      <c r="K111" s="58"/>
      <c r="L111" s="58"/>
      <c r="M111" s="58"/>
      <c r="N111" s="58"/>
      <c r="O111" s="58"/>
      <c r="P111" s="58"/>
      <c r="Q111" s="58"/>
      <c r="R111" s="58"/>
      <c r="S111" s="58"/>
      <c r="T111" s="58"/>
      <c r="U111" s="58"/>
      <c r="V111" s="58"/>
      <c r="W111" s="58"/>
      <c r="X111" s="58"/>
      <c r="Y111" s="58"/>
      <c r="Z111" s="58"/>
    </row>
    <row r="112" ht="11.25" hidden="1" customHeight="1">
      <c r="A112" s="58"/>
      <c r="B112" s="140" t="str">
        <f>'PCR mixes'!A4</f>
        <v>TaqMan Env Master Mix</v>
      </c>
      <c r="C112" s="140"/>
      <c r="D112" s="140"/>
      <c r="E112" s="140"/>
      <c r="F112" s="140"/>
      <c r="G112" s="140"/>
      <c r="H112" s="140"/>
      <c r="I112" s="140"/>
      <c r="J112" s="140"/>
      <c r="K112" s="58"/>
      <c r="L112" s="58"/>
      <c r="M112" s="58"/>
      <c r="N112" s="58"/>
      <c r="O112" s="58"/>
      <c r="P112" s="58"/>
      <c r="Q112" s="58"/>
      <c r="R112" s="58"/>
      <c r="S112" s="58"/>
      <c r="T112" s="58"/>
      <c r="U112" s="58"/>
      <c r="V112" s="58"/>
      <c r="W112" s="58"/>
      <c r="X112" s="58"/>
      <c r="Y112" s="58"/>
      <c r="Z112" s="58"/>
    </row>
    <row r="113" ht="11.25" hidden="1" customHeight="1">
      <c r="A113" s="58"/>
      <c r="B113" s="140" t="str">
        <f>'PCR mixes'!A5</f>
        <v>TEST</v>
      </c>
      <c r="C113" s="140"/>
      <c r="D113" s="140"/>
      <c r="E113" s="140"/>
      <c r="F113" s="140"/>
      <c r="G113" s="140"/>
      <c r="H113" s="140"/>
      <c r="I113" s="140"/>
      <c r="J113" s="140"/>
      <c r="K113" s="58"/>
      <c r="L113" s="58"/>
      <c r="M113" s="58"/>
      <c r="N113" s="58"/>
      <c r="O113" s="58"/>
      <c r="P113" s="58"/>
      <c r="Q113" s="58"/>
      <c r="R113" s="58"/>
      <c r="S113" s="58"/>
      <c r="T113" s="58"/>
      <c r="U113" s="58"/>
      <c r="V113" s="58"/>
      <c r="W113" s="58"/>
      <c r="X113" s="58"/>
      <c r="Y113" s="58"/>
      <c r="Z113" s="58"/>
    </row>
    <row r="114" ht="11.25" hidden="1" customHeight="1">
      <c r="A114" s="58"/>
      <c r="B114" s="140" t="str">
        <f>'PCR mixes'!A6</f>
        <v>mix 4</v>
      </c>
      <c r="C114" s="140"/>
      <c r="D114" s="140"/>
      <c r="E114" s="140"/>
      <c r="F114" s="140"/>
      <c r="G114" s="140"/>
      <c r="H114" s="140"/>
      <c r="I114" s="140"/>
      <c r="J114" s="140"/>
      <c r="K114" s="58"/>
      <c r="L114" s="58"/>
      <c r="M114" s="58"/>
      <c r="N114" s="58"/>
      <c r="O114" s="58"/>
      <c r="P114" s="58"/>
      <c r="Q114" s="58"/>
      <c r="R114" s="58"/>
      <c r="S114" s="58"/>
      <c r="T114" s="58"/>
      <c r="U114" s="58"/>
      <c r="V114" s="58"/>
      <c r="W114" s="58"/>
      <c r="X114" s="58"/>
      <c r="Y114" s="58"/>
      <c r="Z114" s="58"/>
    </row>
    <row r="115" ht="11.25" hidden="1" customHeight="1">
      <c r="A115" s="58"/>
      <c r="B115" s="140" t="str">
        <f>'PCR mixes'!A7</f>
        <v>mix 5</v>
      </c>
      <c r="C115" s="140"/>
      <c r="D115" s="140"/>
      <c r="E115" s="140"/>
      <c r="F115" s="140"/>
      <c r="G115" s="140"/>
      <c r="H115" s="140"/>
      <c r="I115" s="140"/>
      <c r="J115" s="140"/>
      <c r="K115" s="58"/>
      <c r="L115" s="58"/>
      <c r="M115" s="58"/>
      <c r="N115" s="58"/>
      <c r="O115" s="58"/>
      <c r="P115" s="58"/>
      <c r="Q115" s="58"/>
      <c r="R115" s="58"/>
      <c r="S115" s="58"/>
      <c r="T115" s="58"/>
      <c r="U115" s="58"/>
      <c r="V115" s="58"/>
      <c r="W115" s="58"/>
      <c r="X115" s="58"/>
      <c r="Y115" s="58"/>
      <c r="Z115" s="58"/>
    </row>
    <row r="116" ht="11.25" hidden="1" customHeight="1">
      <c r="A116" s="58"/>
      <c r="B116" s="140" t="str">
        <f>'PCR mixes'!A8</f>
        <v>mix 6</v>
      </c>
      <c r="C116" s="139"/>
      <c r="D116" s="139"/>
      <c r="E116" s="140"/>
      <c r="F116" s="140"/>
      <c r="G116" s="140"/>
      <c r="H116" s="140"/>
      <c r="I116" s="140"/>
      <c r="J116" s="140"/>
      <c r="K116" s="58"/>
      <c r="L116" s="58"/>
      <c r="M116" s="58"/>
      <c r="N116" s="58"/>
      <c r="O116" s="58"/>
      <c r="P116" s="58"/>
      <c r="Q116" s="58"/>
      <c r="R116" s="58"/>
      <c r="S116" s="58"/>
      <c r="T116" s="58"/>
      <c r="U116" s="58"/>
      <c r="V116" s="58"/>
      <c r="W116" s="58"/>
      <c r="X116" s="58"/>
      <c r="Y116" s="58"/>
      <c r="Z116" s="58"/>
    </row>
    <row r="117" ht="11.25" hidden="1" customHeight="1">
      <c r="A117" s="58"/>
      <c r="B117" s="140" t="str">
        <f>'PCR mixes'!A9</f>
        <v>mix 7</v>
      </c>
      <c r="C117" s="139"/>
      <c r="D117" s="139"/>
      <c r="E117" s="144"/>
      <c r="F117" s="140"/>
      <c r="G117" s="140"/>
      <c r="H117" s="140"/>
      <c r="I117" s="140"/>
      <c r="J117" s="140"/>
      <c r="K117" s="58"/>
      <c r="L117" s="58"/>
      <c r="M117" s="58"/>
      <c r="N117" s="58"/>
      <c r="O117" s="58"/>
      <c r="P117" s="58"/>
      <c r="Q117" s="58"/>
      <c r="R117" s="58"/>
      <c r="S117" s="58"/>
      <c r="T117" s="58"/>
      <c r="U117" s="58"/>
      <c r="V117" s="58"/>
      <c r="W117" s="58"/>
      <c r="X117" s="58"/>
      <c r="Y117" s="58"/>
      <c r="Z117" s="58"/>
    </row>
    <row r="118" ht="11.25" hidden="1" customHeight="1">
      <c r="A118" s="58"/>
      <c r="B118" s="140" t="str">
        <f>'PCR mixes'!A10</f>
        <v>mix 8</v>
      </c>
      <c r="C118" s="140"/>
      <c r="D118" s="140"/>
      <c r="E118" s="144"/>
      <c r="F118" s="140"/>
      <c r="G118" s="140"/>
      <c r="H118" s="140"/>
      <c r="I118" s="140"/>
      <c r="J118" s="140"/>
      <c r="K118" s="58"/>
      <c r="L118" s="58"/>
      <c r="M118" s="58"/>
      <c r="N118" s="58"/>
      <c r="O118" s="58"/>
      <c r="P118" s="58"/>
      <c r="Q118" s="58"/>
      <c r="R118" s="58"/>
      <c r="S118" s="58"/>
      <c r="T118" s="58"/>
      <c r="U118" s="58"/>
      <c r="V118" s="58"/>
      <c r="W118" s="58"/>
      <c r="X118" s="58"/>
      <c r="Y118" s="58"/>
      <c r="Z118" s="58"/>
    </row>
    <row r="119" ht="11.25" hidden="1" customHeight="1">
      <c r="A119" s="58"/>
      <c r="B119" s="140" t="str">
        <f>'PCR mixes'!A11</f>
        <v>mix 9</v>
      </c>
      <c r="C119" s="140"/>
      <c r="D119" s="140"/>
      <c r="E119" s="144"/>
      <c r="F119" s="140"/>
      <c r="G119" s="140"/>
      <c r="H119" s="140"/>
      <c r="I119" s="140"/>
      <c r="J119" s="140"/>
      <c r="K119" s="58"/>
      <c r="L119" s="58"/>
      <c r="M119" s="58"/>
      <c r="N119" s="58"/>
      <c r="O119" s="58"/>
      <c r="P119" s="58"/>
      <c r="Q119" s="58"/>
      <c r="R119" s="58"/>
      <c r="S119" s="58"/>
      <c r="T119" s="58"/>
      <c r="U119" s="58"/>
      <c r="V119" s="58"/>
      <c r="W119" s="58"/>
      <c r="X119" s="58"/>
      <c r="Y119" s="58"/>
      <c r="Z119" s="58"/>
    </row>
    <row r="120" ht="11.25" hidden="1" customHeight="1">
      <c r="A120" s="58"/>
      <c r="B120" s="140" t="str">
        <f>'PCR mixes'!A12</f>
        <v>mix 10</v>
      </c>
      <c r="C120" s="140"/>
      <c r="D120" s="140"/>
      <c r="E120" s="144"/>
      <c r="F120" s="140"/>
      <c r="G120" s="140"/>
      <c r="H120" s="140"/>
      <c r="I120" s="140"/>
      <c r="J120" s="140"/>
      <c r="K120" s="58"/>
      <c r="L120" s="58"/>
      <c r="M120" s="58"/>
      <c r="N120" s="58"/>
      <c r="O120" s="58"/>
      <c r="P120" s="58"/>
      <c r="Q120" s="58"/>
      <c r="R120" s="58"/>
      <c r="S120" s="58"/>
      <c r="T120" s="58"/>
      <c r="U120" s="58"/>
      <c r="V120" s="58"/>
      <c r="W120" s="58"/>
      <c r="X120" s="58"/>
      <c r="Y120" s="58"/>
      <c r="Z120" s="58"/>
    </row>
    <row r="121" ht="11.25" hidden="1" customHeight="1">
      <c r="A121" s="58"/>
      <c r="B121" s="140" t="str">
        <f>'PCR mixes'!A13</f>
        <v>mix 11</v>
      </c>
      <c r="C121" s="140"/>
      <c r="D121" s="140"/>
      <c r="E121" s="144"/>
      <c r="F121" s="140"/>
      <c r="G121" s="140"/>
      <c r="H121" s="140"/>
      <c r="I121" s="140"/>
      <c r="J121" s="140"/>
      <c r="K121" s="58"/>
      <c r="L121" s="58"/>
      <c r="M121" s="58"/>
      <c r="N121" s="58"/>
      <c r="O121" s="58"/>
      <c r="P121" s="58"/>
      <c r="Q121" s="58"/>
      <c r="R121" s="58"/>
      <c r="S121" s="58"/>
      <c r="T121" s="58"/>
      <c r="U121" s="58"/>
      <c r="V121" s="58"/>
      <c r="W121" s="58"/>
      <c r="X121" s="58"/>
      <c r="Y121" s="58"/>
      <c r="Z121" s="58"/>
    </row>
    <row r="122" ht="11.25" hidden="1" customHeight="1">
      <c r="A122" s="58"/>
      <c r="B122" s="140" t="str">
        <f>'PCR mixes'!A14</f>
        <v>mix 12</v>
      </c>
      <c r="C122" s="140"/>
      <c r="D122" s="140"/>
      <c r="E122" s="144"/>
      <c r="F122" s="140"/>
      <c r="G122" s="140"/>
      <c r="H122" s="140"/>
      <c r="I122" s="140"/>
      <c r="J122" s="140"/>
      <c r="K122" s="58"/>
      <c r="L122" s="58"/>
      <c r="M122" s="58"/>
      <c r="N122" s="58"/>
      <c r="O122" s="58"/>
      <c r="P122" s="58"/>
      <c r="Q122" s="58"/>
      <c r="R122" s="58"/>
      <c r="S122" s="58"/>
      <c r="T122" s="58"/>
      <c r="U122" s="58"/>
      <c r="V122" s="58"/>
      <c r="W122" s="58"/>
      <c r="X122" s="58"/>
      <c r="Y122" s="58"/>
      <c r="Z122" s="58"/>
    </row>
    <row r="123" ht="11.25" hidden="1" customHeight="1">
      <c r="A123" s="58"/>
      <c r="B123" s="140" t="str">
        <f>'PCR mixes'!A15</f>
        <v>mix 13</v>
      </c>
      <c r="C123" s="140"/>
      <c r="D123" s="140"/>
      <c r="E123" s="144"/>
      <c r="F123" s="140"/>
      <c r="G123" s="140"/>
      <c r="H123" s="140"/>
      <c r="I123" s="140"/>
      <c r="J123" s="140"/>
      <c r="K123" s="58"/>
      <c r="L123" s="58"/>
      <c r="M123" s="58"/>
      <c r="N123" s="58"/>
      <c r="O123" s="58"/>
      <c r="P123" s="58"/>
      <c r="Q123" s="58"/>
      <c r="R123" s="58"/>
      <c r="S123" s="58"/>
      <c r="T123" s="58"/>
      <c r="U123" s="58"/>
      <c r="V123" s="58"/>
      <c r="W123" s="58"/>
      <c r="X123" s="58"/>
      <c r="Y123" s="58"/>
      <c r="Z123" s="58"/>
    </row>
    <row r="124" ht="11.25" hidden="1" customHeight="1">
      <c r="A124" s="58"/>
      <c r="B124" s="140" t="str">
        <f>'PCR mixes'!A16</f>
        <v>mix 14</v>
      </c>
      <c r="C124" s="140"/>
      <c r="D124" s="140"/>
      <c r="E124" s="144"/>
      <c r="F124" s="140"/>
      <c r="G124" s="140"/>
      <c r="H124" s="140"/>
      <c r="I124" s="140"/>
      <c r="J124" s="140"/>
      <c r="K124" s="58"/>
      <c r="L124" s="58"/>
      <c r="M124" s="58"/>
      <c r="N124" s="58"/>
      <c r="O124" s="58"/>
      <c r="P124" s="58"/>
      <c r="Q124" s="58"/>
      <c r="R124" s="58"/>
      <c r="S124" s="58"/>
      <c r="T124" s="58"/>
      <c r="U124" s="58"/>
      <c r="V124" s="58"/>
      <c r="W124" s="58"/>
      <c r="X124" s="58"/>
      <c r="Y124" s="58"/>
      <c r="Z124" s="58"/>
    </row>
    <row r="125" ht="11.25" hidden="1" customHeight="1">
      <c r="A125" s="58"/>
      <c r="B125" s="140" t="str">
        <f>'PCR mixes'!A17</f>
        <v>mix 15</v>
      </c>
      <c r="C125" s="140"/>
      <c r="D125" s="140"/>
      <c r="E125" s="144"/>
      <c r="F125" s="140"/>
      <c r="G125" s="140"/>
      <c r="H125" s="140"/>
      <c r="I125" s="140"/>
      <c r="J125" s="140"/>
      <c r="K125" s="58"/>
      <c r="L125" s="58"/>
      <c r="M125" s="58"/>
      <c r="N125" s="58"/>
      <c r="O125" s="58"/>
      <c r="P125" s="58"/>
      <c r="Q125" s="58"/>
      <c r="R125" s="58"/>
      <c r="S125" s="58"/>
      <c r="T125" s="58"/>
      <c r="U125" s="58"/>
      <c r="V125" s="58"/>
      <c r="W125" s="58"/>
      <c r="X125" s="58"/>
      <c r="Y125" s="58"/>
      <c r="Z125" s="58"/>
    </row>
    <row r="126" ht="11.25" hidden="1" customHeight="1">
      <c r="A126" s="58"/>
      <c r="B126" s="140" t="str">
        <f>'PCR mixes'!A18</f>
        <v>mix 16</v>
      </c>
      <c r="C126" s="140"/>
      <c r="D126" s="140"/>
      <c r="E126" s="140"/>
      <c r="F126" s="140"/>
      <c r="G126" s="140"/>
      <c r="H126" s="140"/>
      <c r="I126" s="140"/>
      <c r="J126" s="140"/>
      <c r="K126" s="58"/>
      <c r="L126" s="58"/>
      <c r="M126" s="58"/>
      <c r="N126" s="58"/>
      <c r="O126" s="58"/>
      <c r="P126" s="58"/>
      <c r="Q126" s="58"/>
      <c r="R126" s="58"/>
      <c r="S126" s="58"/>
      <c r="T126" s="58"/>
      <c r="U126" s="58"/>
      <c r="V126" s="58"/>
      <c r="W126" s="58"/>
      <c r="X126" s="58"/>
      <c r="Y126" s="58"/>
      <c r="Z126" s="58"/>
    </row>
    <row r="127" ht="11.25" hidden="1" customHeight="1">
      <c r="A127" s="58"/>
      <c r="B127" s="140" t="str">
        <f>'PCR mixes'!A19</f>
        <v>mix 17</v>
      </c>
      <c r="C127" s="140"/>
      <c r="D127" s="140"/>
      <c r="E127" s="144"/>
      <c r="F127" s="140"/>
      <c r="G127" s="140"/>
      <c r="H127" s="140"/>
      <c r="I127" s="140"/>
      <c r="J127" s="140"/>
      <c r="K127" s="58"/>
      <c r="L127" s="58"/>
      <c r="M127" s="58"/>
      <c r="N127" s="58"/>
      <c r="O127" s="58"/>
      <c r="P127" s="58"/>
      <c r="Q127" s="58"/>
      <c r="R127" s="58"/>
      <c r="S127" s="58"/>
      <c r="T127" s="58"/>
      <c r="U127" s="58"/>
      <c r="V127" s="58"/>
      <c r="W127" s="58"/>
      <c r="X127" s="58"/>
      <c r="Y127" s="58"/>
      <c r="Z127" s="58"/>
    </row>
    <row r="128" ht="11.25" hidden="1" customHeight="1">
      <c r="A128" s="58"/>
      <c r="B128" s="140" t="str">
        <f>'PCR mixes'!A20</f>
        <v>mix 18</v>
      </c>
      <c r="C128" s="140"/>
      <c r="D128" s="140"/>
      <c r="E128" s="140"/>
      <c r="F128" s="140"/>
      <c r="G128" s="140"/>
      <c r="H128" s="140"/>
      <c r="I128" s="140"/>
      <c r="J128" s="140"/>
      <c r="K128" s="58"/>
      <c r="L128" s="58"/>
      <c r="M128" s="58"/>
      <c r="N128" s="58"/>
      <c r="O128" s="58"/>
      <c r="P128" s="58"/>
      <c r="Q128" s="58"/>
      <c r="R128" s="58"/>
      <c r="S128" s="58"/>
      <c r="T128" s="58"/>
      <c r="U128" s="58"/>
      <c r="V128" s="58"/>
      <c r="W128" s="58"/>
      <c r="X128" s="58"/>
      <c r="Y128" s="58"/>
      <c r="Z128" s="58"/>
    </row>
    <row r="129" ht="11.25" hidden="1" customHeight="1">
      <c r="A129" s="58"/>
      <c r="B129" s="140" t="str">
        <f>'PCR mixes'!A21</f>
        <v>mix 19</v>
      </c>
      <c r="C129" s="140"/>
      <c r="D129" s="140"/>
      <c r="E129" s="140"/>
      <c r="F129" s="140"/>
      <c r="G129" s="140"/>
      <c r="H129" s="140"/>
      <c r="I129" s="140"/>
      <c r="J129" s="140"/>
      <c r="K129" s="58"/>
      <c r="L129" s="58"/>
      <c r="M129" s="58"/>
      <c r="N129" s="58"/>
      <c r="O129" s="58"/>
      <c r="P129" s="58"/>
      <c r="Q129" s="58"/>
      <c r="R129" s="58"/>
      <c r="S129" s="58"/>
      <c r="T129" s="58"/>
      <c r="U129" s="58"/>
      <c r="V129" s="58"/>
      <c r="W129" s="58"/>
      <c r="X129" s="58"/>
      <c r="Y129" s="58"/>
      <c r="Z129" s="58"/>
    </row>
    <row r="130" ht="11.25" hidden="1" customHeight="1">
      <c r="A130" s="58"/>
      <c r="B130" s="140" t="str">
        <f>'PCR mixes'!A22</f>
        <v>mix 20</v>
      </c>
      <c r="C130" s="139"/>
      <c r="D130" s="139"/>
      <c r="E130" s="140"/>
      <c r="F130" s="140"/>
      <c r="G130" s="140"/>
      <c r="H130" s="140"/>
      <c r="I130" s="140"/>
      <c r="J130" s="140"/>
      <c r="K130" s="58"/>
      <c r="L130" s="58"/>
      <c r="M130" s="58"/>
      <c r="N130" s="58"/>
      <c r="O130" s="58"/>
      <c r="P130" s="58"/>
      <c r="Q130" s="58"/>
      <c r="R130" s="58"/>
      <c r="S130" s="58"/>
      <c r="T130" s="58"/>
      <c r="U130" s="58"/>
      <c r="V130" s="58"/>
      <c r="W130" s="58"/>
      <c r="X130" s="58"/>
      <c r="Y130" s="58"/>
      <c r="Z130" s="58"/>
    </row>
    <row r="131" ht="11.25" hidden="1" customHeight="1">
      <c r="A131" s="58"/>
      <c r="B131" s="140" t="str">
        <f>'PCR mixes'!A23</f>
        <v>mix 21</v>
      </c>
      <c r="C131" s="139"/>
      <c r="D131" s="139"/>
      <c r="E131" s="144"/>
      <c r="F131" s="140"/>
      <c r="G131" s="140"/>
      <c r="H131" s="140"/>
      <c r="I131" s="140"/>
      <c r="J131" s="140"/>
      <c r="K131" s="58"/>
      <c r="L131" s="58"/>
      <c r="M131" s="58"/>
      <c r="N131" s="58"/>
      <c r="O131" s="58"/>
      <c r="P131" s="58"/>
      <c r="Q131" s="58"/>
      <c r="R131" s="58"/>
      <c r="S131" s="58"/>
      <c r="T131" s="58"/>
      <c r="U131" s="58"/>
      <c r="V131" s="58"/>
      <c r="W131" s="58"/>
      <c r="X131" s="58"/>
      <c r="Y131" s="58"/>
      <c r="Z131" s="58"/>
    </row>
    <row r="132" ht="11.25" hidden="1" customHeight="1">
      <c r="A132" s="58"/>
      <c r="B132" s="140" t="str">
        <f>'PCR mixes'!A24</f>
        <v>mix 22</v>
      </c>
      <c r="C132" s="140"/>
      <c r="D132" s="140"/>
      <c r="E132" s="144"/>
      <c r="F132" s="140"/>
      <c r="G132" s="140"/>
      <c r="H132" s="140"/>
      <c r="I132" s="140"/>
      <c r="J132" s="140"/>
      <c r="K132" s="58"/>
      <c r="L132" s="58"/>
      <c r="M132" s="58"/>
      <c r="N132" s="58"/>
      <c r="O132" s="58"/>
      <c r="P132" s="58"/>
      <c r="Q132" s="58"/>
      <c r="R132" s="58"/>
      <c r="S132" s="58"/>
      <c r="T132" s="58"/>
      <c r="U132" s="58"/>
      <c r="V132" s="58"/>
      <c r="W132" s="58"/>
      <c r="X132" s="58"/>
      <c r="Y132" s="58"/>
      <c r="Z132" s="58"/>
    </row>
    <row r="133" ht="11.25" hidden="1" customHeight="1">
      <c r="A133" s="58"/>
      <c r="B133" s="140" t="str">
        <f>'PCR mixes'!A25</f>
        <v>mix 23</v>
      </c>
      <c r="C133" s="140"/>
      <c r="D133" s="140"/>
      <c r="E133" s="144"/>
      <c r="F133" s="140"/>
      <c r="G133" s="140"/>
      <c r="H133" s="140"/>
      <c r="I133" s="140"/>
      <c r="J133" s="140"/>
      <c r="K133" s="58"/>
      <c r="L133" s="58"/>
      <c r="M133" s="58"/>
      <c r="N133" s="58"/>
      <c r="O133" s="58"/>
      <c r="P133" s="58"/>
      <c r="Q133" s="58"/>
      <c r="R133" s="58"/>
      <c r="S133" s="58"/>
      <c r="T133" s="58"/>
      <c r="U133" s="58"/>
      <c r="V133" s="58"/>
      <c r="W133" s="58"/>
      <c r="X133" s="58"/>
      <c r="Y133" s="58"/>
      <c r="Z133" s="58"/>
    </row>
    <row r="134" ht="11.25" hidden="1" customHeight="1">
      <c r="A134" s="58"/>
      <c r="B134" s="140" t="str">
        <f>'PCR mixes'!A26</f>
        <v>mix 24</v>
      </c>
      <c r="C134" s="140"/>
      <c r="D134" s="140"/>
      <c r="E134" s="144"/>
      <c r="F134" s="140"/>
      <c r="G134" s="140"/>
      <c r="H134" s="140"/>
      <c r="I134" s="140"/>
      <c r="J134" s="140"/>
      <c r="K134" s="58"/>
      <c r="L134" s="58"/>
      <c r="M134" s="58"/>
      <c r="N134" s="58"/>
      <c r="O134" s="58"/>
      <c r="P134" s="58"/>
      <c r="Q134" s="58"/>
      <c r="R134" s="58"/>
      <c r="S134" s="58"/>
      <c r="T134" s="58"/>
      <c r="U134" s="58"/>
      <c r="V134" s="58"/>
      <c r="W134" s="58"/>
      <c r="X134" s="58"/>
      <c r="Y134" s="58"/>
      <c r="Z134" s="58"/>
    </row>
    <row r="135" ht="11.25" hidden="1" customHeight="1">
      <c r="A135" s="58"/>
      <c r="B135" s="140" t="str">
        <f>'PCR mixes'!A27</f>
        <v>mix 25</v>
      </c>
      <c r="C135" s="140"/>
      <c r="D135" s="140"/>
      <c r="E135" s="144"/>
      <c r="F135" s="140"/>
      <c r="G135" s="140"/>
      <c r="H135" s="140"/>
      <c r="I135" s="140"/>
      <c r="J135" s="140"/>
      <c r="K135" s="58"/>
      <c r="L135" s="58"/>
      <c r="M135" s="58"/>
      <c r="N135" s="58"/>
      <c r="O135" s="58"/>
      <c r="P135" s="58"/>
      <c r="Q135" s="58"/>
      <c r="R135" s="58"/>
      <c r="S135" s="58"/>
      <c r="T135" s="58"/>
      <c r="U135" s="58"/>
      <c r="V135" s="58"/>
      <c r="W135" s="58"/>
      <c r="X135" s="58"/>
      <c r="Y135" s="58"/>
      <c r="Z135" s="58"/>
    </row>
    <row r="136" ht="11.25" hidden="1" customHeight="1">
      <c r="A136" s="58"/>
      <c r="B136" s="140" t="str">
        <f>'PCR mixes'!A28</f>
        <v>mix 26</v>
      </c>
      <c r="C136" s="140"/>
      <c r="D136" s="140"/>
      <c r="E136" s="144"/>
      <c r="F136" s="140"/>
      <c r="G136" s="140"/>
      <c r="H136" s="140"/>
      <c r="I136" s="140"/>
      <c r="J136" s="140"/>
      <c r="K136" s="58"/>
      <c r="L136" s="58"/>
      <c r="M136" s="58"/>
      <c r="N136" s="58"/>
      <c r="O136" s="58"/>
      <c r="P136" s="58"/>
      <c r="Q136" s="58"/>
      <c r="R136" s="58"/>
      <c r="S136" s="58"/>
      <c r="T136" s="58"/>
      <c r="U136" s="58"/>
      <c r="V136" s="58"/>
      <c r="W136" s="58"/>
      <c r="X136" s="58"/>
      <c r="Y136" s="58"/>
      <c r="Z136" s="58"/>
    </row>
    <row r="137" ht="11.25" hidden="1" customHeight="1">
      <c r="A137" s="58"/>
      <c r="B137" s="140" t="str">
        <f>'PCR mixes'!A29</f>
        <v>mix 27</v>
      </c>
      <c r="C137" s="140"/>
      <c r="D137" s="140"/>
      <c r="E137" s="144"/>
      <c r="F137" s="140"/>
      <c r="G137" s="140"/>
      <c r="H137" s="140"/>
      <c r="I137" s="140"/>
      <c r="J137" s="140"/>
      <c r="K137" s="58"/>
      <c r="L137" s="58"/>
      <c r="M137" s="58"/>
      <c r="N137" s="58"/>
      <c r="O137" s="58"/>
      <c r="P137" s="58"/>
      <c r="Q137" s="58"/>
      <c r="R137" s="58"/>
      <c r="S137" s="58"/>
      <c r="T137" s="58"/>
      <c r="U137" s="58"/>
      <c r="V137" s="58"/>
      <c r="W137" s="58"/>
      <c r="X137" s="58"/>
      <c r="Y137" s="58"/>
      <c r="Z137" s="58"/>
    </row>
    <row r="138" ht="11.25" hidden="1" customHeight="1">
      <c r="A138" s="58"/>
      <c r="B138" s="140" t="str">
        <f>'PCR mixes'!A30</f>
        <v>mix 28</v>
      </c>
      <c r="C138" s="140"/>
      <c r="D138" s="140"/>
      <c r="E138" s="144"/>
      <c r="F138" s="140"/>
      <c r="G138" s="140"/>
      <c r="H138" s="140"/>
      <c r="I138" s="140"/>
      <c r="J138" s="140"/>
      <c r="K138" s="58"/>
      <c r="L138" s="58"/>
      <c r="M138" s="58"/>
      <c r="N138" s="58"/>
      <c r="O138" s="58"/>
      <c r="P138" s="58"/>
      <c r="Q138" s="58"/>
      <c r="R138" s="58"/>
      <c r="S138" s="58"/>
      <c r="T138" s="58"/>
      <c r="U138" s="58"/>
      <c r="V138" s="58"/>
      <c r="W138" s="58"/>
      <c r="X138" s="58"/>
      <c r="Y138" s="58"/>
      <c r="Z138" s="58"/>
    </row>
    <row r="139" ht="11.25" hidden="1" customHeight="1">
      <c r="A139" s="58"/>
      <c r="B139" s="140" t="str">
        <f>'PCR mixes'!A31</f>
        <v>mix 29</v>
      </c>
      <c r="C139" s="140"/>
      <c r="D139" s="140"/>
      <c r="E139" s="144"/>
      <c r="F139" s="140"/>
      <c r="G139" s="140"/>
      <c r="H139" s="140"/>
      <c r="I139" s="140"/>
      <c r="J139" s="140"/>
      <c r="K139" s="58"/>
      <c r="L139" s="58"/>
      <c r="M139" s="58"/>
      <c r="N139" s="58"/>
      <c r="O139" s="58"/>
      <c r="P139" s="58"/>
      <c r="Q139" s="58"/>
      <c r="R139" s="58"/>
      <c r="S139" s="58"/>
      <c r="T139" s="58"/>
      <c r="U139" s="58"/>
      <c r="V139" s="58"/>
      <c r="W139" s="58"/>
      <c r="X139" s="58"/>
      <c r="Y139" s="58"/>
      <c r="Z139" s="58"/>
    </row>
    <row r="140" ht="11.25" hidden="1" customHeight="1">
      <c r="A140" s="58"/>
      <c r="B140" s="140" t="str">
        <f>'PCR mixes'!A32</f>
        <v>mix 30</v>
      </c>
      <c r="C140" s="140"/>
      <c r="D140" s="140"/>
      <c r="E140" s="144"/>
      <c r="F140" s="140"/>
      <c r="G140" s="140"/>
      <c r="H140" s="140"/>
      <c r="I140" s="140"/>
      <c r="J140" s="140"/>
      <c r="K140" s="58"/>
      <c r="L140" s="58"/>
      <c r="M140" s="58"/>
      <c r="N140" s="58"/>
      <c r="O140" s="58"/>
      <c r="P140" s="58"/>
      <c r="Q140" s="58"/>
      <c r="R140" s="58"/>
      <c r="S140" s="58"/>
      <c r="T140" s="58"/>
      <c r="U140" s="58"/>
      <c r="V140" s="58"/>
      <c r="W140" s="58"/>
      <c r="X140" s="58"/>
      <c r="Y140" s="58"/>
      <c r="Z140" s="58"/>
    </row>
    <row r="141" ht="11.25" hidden="1" customHeight="1">
      <c r="A141" s="58"/>
      <c r="B141" s="140"/>
      <c r="C141" s="140"/>
      <c r="D141" s="140"/>
      <c r="E141" s="140"/>
      <c r="F141" s="140"/>
      <c r="G141" s="140"/>
      <c r="H141" s="140"/>
      <c r="I141" s="140"/>
      <c r="J141" s="140"/>
      <c r="K141" s="58"/>
      <c r="L141" s="58"/>
      <c r="M141" s="58"/>
      <c r="N141" s="58"/>
      <c r="O141" s="58"/>
      <c r="P141" s="58"/>
      <c r="Q141" s="58"/>
      <c r="R141" s="58"/>
      <c r="S141" s="58"/>
      <c r="T141" s="58"/>
      <c r="U141" s="58"/>
      <c r="V141" s="58"/>
      <c r="W141" s="58"/>
      <c r="X141" s="58"/>
      <c r="Y141" s="58"/>
      <c r="Z141" s="58"/>
    </row>
    <row r="142" ht="11.25" hidden="1" customHeight="1">
      <c r="A142" s="58"/>
      <c r="B142" s="139" t="s">
        <v>189</v>
      </c>
      <c r="C142" s="140"/>
      <c r="D142" s="140"/>
      <c r="E142" s="144"/>
      <c r="F142" s="140"/>
      <c r="G142" s="140"/>
      <c r="H142" s="140"/>
      <c r="I142" s="140"/>
      <c r="J142" s="140"/>
      <c r="K142" s="58"/>
      <c r="L142" s="58"/>
      <c r="M142" s="58"/>
      <c r="N142" s="58"/>
      <c r="O142" s="58"/>
      <c r="P142" s="58"/>
      <c r="Q142" s="58"/>
      <c r="R142" s="58"/>
      <c r="S142" s="58"/>
      <c r="T142" s="58"/>
      <c r="U142" s="58"/>
      <c r="V142" s="58"/>
      <c r="W142" s="58"/>
      <c r="X142" s="58"/>
      <c r="Y142" s="58"/>
      <c r="Z142" s="58"/>
    </row>
    <row r="143" ht="11.25" hidden="1" customHeight="1">
      <c r="A143" s="58"/>
      <c r="B143" s="58" t="str">
        <f>'PCR programs'!A2</f>
        <v>KAPA HiFi 55-08</v>
      </c>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1.25" hidden="1" customHeight="1">
      <c r="A144" s="58"/>
      <c r="B144" s="58" t="str">
        <f>'PCR programs'!A3</f>
        <v>Env NXT 55-08</v>
      </c>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1.25" hidden="1" customHeight="1">
      <c r="A145" s="58"/>
      <c r="B145" s="58" t="str">
        <f>'PCR programs'!A4</f>
        <v>program 3</v>
      </c>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1.25" hidden="1" customHeight="1">
      <c r="A146" s="58"/>
      <c r="B146" s="58" t="str">
        <f>'PCR programs'!A5</f>
        <v>program 4</v>
      </c>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1.25" hidden="1" customHeight="1">
      <c r="A147" s="58"/>
      <c r="B147" s="58" t="str">
        <f>'PCR programs'!A6</f>
        <v>program 5</v>
      </c>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1.25" hidden="1" customHeight="1">
      <c r="A148" s="58"/>
      <c r="B148" s="58" t="str">
        <f>'PCR programs'!A7</f>
        <v>program 6</v>
      </c>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1.25" hidden="1" customHeight="1">
      <c r="A149" s="58"/>
      <c r="B149" s="58" t="str">
        <f>'PCR programs'!A8</f>
        <v>program 7</v>
      </c>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1.25" hidden="1" customHeight="1">
      <c r="A150" s="58"/>
      <c r="B150" s="58" t="str">
        <f>'PCR programs'!A9</f>
        <v>program 8</v>
      </c>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1.25" hidden="1" customHeight="1">
      <c r="A151" s="58"/>
      <c r="B151" s="58" t="str">
        <f>'PCR programs'!A10</f>
        <v>program 9</v>
      </c>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1.25" hidden="1" customHeight="1">
      <c r="A152" s="58"/>
      <c r="B152" s="58" t="str">
        <f>'PCR programs'!A11</f>
        <v>program 10</v>
      </c>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1.25" hidden="1" customHeight="1">
      <c r="A153" s="58"/>
      <c r="B153" s="58" t="str">
        <f>'PCR programs'!A12</f>
        <v>program 11</v>
      </c>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1.25" hidden="1" customHeight="1">
      <c r="A154" s="58"/>
      <c r="B154" s="58" t="str">
        <f>'PCR programs'!A13</f>
        <v>program 12</v>
      </c>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1.25" hidden="1" customHeight="1">
      <c r="A155" s="58"/>
      <c r="B155" s="58" t="str">
        <f>'PCR programs'!A14</f>
        <v>program 13</v>
      </c>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1.25" hidden="1" customHeight="1">
      <c r="A156" s="58"/>
      <c r="B156" s="58" t="str">
        <f>'PCR programs'!A15</f>
        <v>program 14</v>
      </c>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1.25" hidden="1" customHeight="1">
      <c r="A157" s="58"/>
      <c r="B157" s="58" t="str">
        <f>'PCR programs'!A16</f>
        <v>program 15</v>
      </c>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1.25" hidden="1" customHeight="1">
      <c r="A158" s="58"/>
      <c r="B158" s="58" t="str">
        <f>'PCR programs'!A17</f>
        <v>program 16</v>
      </c>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1.25" hidden="1" customHeight="1">
      <c r="A159" s="58"/>
      <c r="B159" s="58" t="str">
        <f>'PCR programs'!A18</f>
        <v>program 17</v>
      </c>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1.25" hidden="1" customHeight="1">
      <c r="A160" s="58"/>
      <c r="B160" s="58" t="str">
        <f>'PCR programs'!A19</f>
        <v>program 18</v>
      </c>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1.25" hidden="1" customHeight="1">
      <c r="A161" s="58"/>
      <c r="B161" s="58" t="str">
        <f>'PCR programs'!A20</f>
        <v>program 19</v>
      </c>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1.25" hidden="1" customHeight="1">
      <c r="A162" s="58"/>
      <c r="B162" s="58" t="str">
        <f>'PCR programs'!A21</f>
        <v>program 20</v>
      </c>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1.25" hidden="1" customHeight="1">
      <c r="A163" s="58"/>
      <c r="B163" s="58" t="str">
        <f>'PCR programs'!A22</f>
        <v>program 21</v>
      </c>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1.25" hidden="1" customHeight="1">
      <c r="A164" s="58"/>
      <c r="B164" s="58" t="str">
        <f>'PCR programs'!A23</f>
        <v>program 22</v>
      </c>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1.25" hidden="1" customHeight="1">
      <c r="A165" s="58"/>
      <c r="B165" s="58" t="str">
        <f>'PCR programs'!A24</f>
        <v>program 23</v>
      </c>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1.25" hidden="1" customHeight="1">
      <c r="A166" s="58"/>
      <c r="B166" s="58" t="str">
        <f>'PCR programs'!A25</f>
        <v>program 24</v>
      </c>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1.25" hidden="1" customHeight="1">
      <c r="A167" s="58"/>
      <c r="B167" s="58" t="str">
        <f>'PCR programs'!A26</f>
        <v>program 25</v>
      </c>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1.25" hidden="1" customHeight="1">
      <c r="A168" s="58"/>
      <c r="B168" s="58" t="str">
        <f>'PCR programs'!A27</f>
        <v>program 26</v>
      </c>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1.25" hidden="1" customHeight="1">
      <c r="A169" s="58"/>
      <c r="B169" s="58" t="str">
        <f>'PCR programs'!A28</f>
        <v>program 27</v>
      </c>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1.25" hidden="1" customHeight="1">
      <c r="A170" s="58"/>
      <c r="B170" s="58" t="str">
        <f>'PCR programs'!A29</f>
        <v>program 28</v>
      </c>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1.25" hidden="1" customHeight="1">
      <c r="A171" s="58"/>
      <c r="B171" s="58" t="str">
        <f>'PCR programs'!A30</f>
        <v>program 29</v>
      </c>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1.25" hidden="1" customHeight="1">
      <c r="A172" s="58"/>
      <c r="B172" s="58" t="str">
        <f>'PCR programs'!A31</f>
        <v>program 30</v>
      </c>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1.2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1.2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1.2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1.2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1.2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1.2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1.2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1.2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1.2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1.2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1.2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1.2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1.2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1.2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1.2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1.2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1.2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1.2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1.2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1.2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1.2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1.2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1.2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1.2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1.2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1.2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1.2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1.2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1.2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1.2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1.2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1.2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1.2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1.2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1.2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1.2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1.2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1.2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1.2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1.2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1.2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1.2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1.2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1.2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1.2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1.2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1.2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1.2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1.2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1.2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1.2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1.2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1.2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1.2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1.2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1.2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1.2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1.2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1.2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1.2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1.2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1.2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1.2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1.2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1.2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1.2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1.2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1.2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1.2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1.2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1.2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1.2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1.2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1.2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1.2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1.2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1.2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1.2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1.2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1.2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1.2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1.2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1.2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1.2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1.2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1.2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1.2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1.2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1.2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1.2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1.2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1.2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1.2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1.2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1.2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1.2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1.2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1.2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1.2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1.2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1.2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1.2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1.2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1.2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1.2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1.2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1.2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1.2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1.2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1.2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1.2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1.2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1.2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1.2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1.2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1.2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1.2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1.2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1.2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1.2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1.2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1.2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1.2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1.2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1.2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1.2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1.2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1.2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1.2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1.2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1.2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1.2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1.2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1.2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1.2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1.2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1.2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1.2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1.2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1.2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1.2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1.2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1.2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1.2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1.2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1.2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1.2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1.2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1.2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1.2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1.2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1.2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1.2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1.2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1.2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1.2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1.2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1.2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1.2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1.2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1.2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1.2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1.2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1.2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1.2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1.2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1.2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1.2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1.2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1.2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1.2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1.2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1.2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1.2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1.2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1.2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1.2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1.2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1.2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1.2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1.2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1.2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1.2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1.2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1.2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1.2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1.2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1.2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1.2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1.2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1.2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1.2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1.2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1.2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1.2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1.2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1.2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1.2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1.2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1.2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1.2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1.2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1.2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1.2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1.2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1.2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1.2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1.2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1.2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1.2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1.2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1.2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1.2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1.2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1.2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1.2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1.2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1.2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1.2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1.2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1.2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1.2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1.2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1.2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1.2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1.2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1.2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1.2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1.2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1.2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1.2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1.2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1.2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1.2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1.2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1.2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1.2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1.2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1.2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1.2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1.2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1.2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1.2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1.2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1.2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1.2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1.2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1.2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1.2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1.2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1.2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1.2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1.2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1.2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1.2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1.2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1.2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1.2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1.2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1.2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1.2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1.2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1.2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1.2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1.2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1.2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1.2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1.2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1.2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1.2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1.2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1.2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1.2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1.2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1.2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1.2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1.2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1.2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1.2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1.2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1.2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1.2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1.2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1.2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1.2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1.2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1.2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1.2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1.2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1.2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1.2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1.2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1.2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1.2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1.2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1.2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1.2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1.2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1.2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1.2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1.2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1.2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1.2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1.2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1.2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1.2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1.2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1.2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1.2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1.2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1.2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1.2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1.2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1.2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1.2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1.2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1.2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1.2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1.2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1.2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1.2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1.2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1.2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1.2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1.2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1.2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1.2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1.2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1.2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1.2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1.2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1.2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1.2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1.2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1.2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1.2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1.2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1.2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1.2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1.2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1.2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1.2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1.2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1.2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1.2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1.2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1.2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1.2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1.2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1.2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1.2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1.2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1.2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1.2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1.2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1.2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1.2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1.2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1.2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1.2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1.2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1.2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1.2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1.2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1.2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1.2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1.2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1.2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1.2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1.2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1.2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1.2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1.2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1.2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1.2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1.2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1.2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1.2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1.2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1.2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1.2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1.2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1.2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1.2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1.2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1.2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1.2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1.2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1.2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1.2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1.2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1.2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1.2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1.2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1.2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1.2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1.2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1.2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1.2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1.2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1.2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1.2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1.2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1.2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1.2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1.2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1.2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1.2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1.2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1.2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1.2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1.2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1.2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1.2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1.2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1.2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1.2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1.2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1.2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1.2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1.2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1.2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1.2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1.2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1.2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1.2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1.2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1.2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1.2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1.2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1.2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1.2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1.2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1.2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1.2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1.2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1.2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1.2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1.2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1.2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1.2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1.2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1.2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1.2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1.2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1.2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1.2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1.2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1.2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1.2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1.2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1.2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1.2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1.2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1.2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1.2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1.2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1.2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1.2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1.2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1.2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1.2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1.2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1.2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1.2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1.2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1.2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1.2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1.2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1.2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1.2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1.2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1.2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1.2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1.2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1.2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1.2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1.2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1.2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1.2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1.2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1.2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1.2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1.2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1.2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1.2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1.2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1.2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1.2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1.2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1.2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1.2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1.2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1.2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1.2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1.2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1.2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1.2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1.2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1.2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1.2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1.2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1.2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1.2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1.2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1.2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1.2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1.2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1.2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1.2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1.2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1.2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1.2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1.2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1.2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1.2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1.2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1.2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1.2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1.2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1.2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1.2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1.2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1.2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1.2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1.2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1.2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1.2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1.2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1.2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1.2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1.2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1.2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1.2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1.2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1.2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1.2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1.2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1.2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1.2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1.2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1.2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1.2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1.2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1.2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1.2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1.2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1.2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1.2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1.2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1.2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1.2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1.2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1.2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1.2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1.2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1.2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1.2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1.2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1.2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1.2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1.2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1.2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1.2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1.2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1.2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1.2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1.2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1.2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1.2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1.2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1.2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1.2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1.2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1.2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1.2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1.2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1.2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1.2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1.2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1.2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1.2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1.2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1.2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1.2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1.2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1.2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1.2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1.2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1.2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1.2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1.2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1.2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1.2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1.2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1.2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1.2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1.2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1.2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1.2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1.2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1.2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1.2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1.2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1.2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1.2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1.2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1.2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1.2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1.2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1.2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1.2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1.2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1.2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1.2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1.2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1.2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1.2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1.2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1.2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1.2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1.2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1.2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1.2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1.2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1.2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1.2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1.2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1.2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1.2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1.2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1.2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1.2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1.2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1.2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1.2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1.2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1.2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1.2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1.2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1.2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1.2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1.2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1.2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1.2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1.2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1.2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1.2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1.2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1.2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1.2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1.2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1.2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1.2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1.2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1.2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1.2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1.2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1.2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1.2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1.2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1.2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1.2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1.2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1.2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1.2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1.2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1.2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1.2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1.2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1.2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1.2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1.2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1.2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1.2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1.2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1.2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1.2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1.2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1.2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1.2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1.2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1.2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1.2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1.2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1.2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1.2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1.2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1.2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1.2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1.2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1.2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1.2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1.2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1.2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1.2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1.2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1.2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1.2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1.2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1.2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1.2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1.2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1.2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1.2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1.2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1.2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1.2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1.2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1.2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1.2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1.2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1.2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1.2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1.2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1.2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1.2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1.2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1.2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1.2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1.2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1.2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1.2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1.2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1.2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1.2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1.2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1.2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1.2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1.2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1.2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1.2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1.2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1.2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1.2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1.2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1.2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1.2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1.2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1.2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1.2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1.2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1.2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1.2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1.2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1.2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1.2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1.2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1.2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1.2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1.2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1.2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1.2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1.2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1.2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1.2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1.2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1.2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1.2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1.2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1.2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1.2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1.2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1.2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1.2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1.2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1.2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1.2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1.2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1.2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1.2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1.2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1.2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1.2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1.2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1.2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1.2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1.2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1.2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1.2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1.2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1.2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1.2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1.2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1.2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1.2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1.2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1.2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1.2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1.2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1.2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1.2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1.2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1.2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1.2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1.2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1.2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1.2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1.2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1.2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1.2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1.2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1.2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1.2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1.2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1.2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1.2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1.2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1.2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1.2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1.2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1.2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1.2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1.2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1.2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1.2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1.2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1.2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1.2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1.2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1.2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1.2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1.2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1.2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1.2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1.2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1.2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1.2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0">
    <mergeCell ref="H2:N2"/>
    <mergeCell ref="E5:F6"/>
    <mergeCell ref="G5:I6"/>
    <mergeCell ref="D8:H8"/>
    <mergeCell ref="E10:F11"/>
    <mergeCell ref="G10:H11"/>
    <mergeCell ref="G12:H12"/>
    <mergeCell ref="E12:F12"/>
    <mergeCell ref="E13:F13"/>
    <mergeCell ref="G13:H13"/>
    <mergeCell ref="E14:F14"/>
    <mergeCell ref="G14:H14"/>
    <mergeCell ref="E15:F15"/>
    <mergeCell ref="G15:H15"/>
    <mergeCell ref="E19:F19"/>
    <mergeCell ref="E20:F20"/>
    <mergeCell ref="E21:F21"/>
    <mergeCell ref="E22:F22"/>
    <mergeCell ref="E23:F23"/>
    <mergeCell ref="G20:H20"/>
    <mergeCell ref="G21:H21"/>
    <mergeCell ref="G23:H23"/>
    <mergeCell ref="D26:H26"/>
    <mergeCell ref="E16:F16"/>
    <mergeCell ref="G16:H16"/>
    <mergeCell ref="E17:F17"/>
    <mergeCell ref="G17:H17"/>
    <mergeCell ref="E18:F18"/>
    <mergeCell ref="G18:H18"/>
    <mergeCell ref="G19:H19"/>
  </mergeCells>
  <conditionalFormatting sqref="G12:G21">
    <cfRule type="cellIs" dxfId="4" priority="1" operator="equal">
      <formula>0</formula>
    </cfRule>
  </conditionalFormatting>
  <conditionalFormatting sqref="G12:G21">
    <cfRule type="cellIs" dxfId="4" priority="2" operator="equal">
      <formula>89.0625</formula>
    </cfRule>
  </conditionalFormatting>
  <dataValidations>
    <dataValidation type="list" allowBlank="1" showInputMessage="1" showErrorMessage="1" prompt="Reverse primer" sqref="C19">
      <formula1>$B$59:$B$88</formula1>
    </dataValidation>
    <dataValidation type="list" allowBlank="1" showErrorMessage="1" sqref="D26">
      <formula1>$B$143:$B$172</formula1>
    </dataValidation>
    <dataValidation type="list" allowBlank="1" showInputMessage="1" showErrorMessage="1" prompt="Forward primer" sqref="C18">
      <formula1>$B$59:$B$88</formula1>
    </dataValidation>
    <dataValidation type="list" allowBlank="1" showErrorMessage="1" sqref="D8">
      <formula1>$B$111:$B$140</formula1>
    </dataValidation>
  </dataValidations>
  <printOptions/>
  <pageMargins bottom="0.7480314960629921" footer="0.0" header="0.0" left="0.7086614173228347" right="0.7086614173228347" top="0.7480314960629921"/>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71"/>
    <col customWidth="1" min="2" max="2" width="15.86"/>
    <col customWidth="1" min="3" max="3" width="12.86"/>
    <col customWidth="1" min="4" max="4" width="21.43"/>
    <col customWidth="1" min="5" max="5" width="16.0"/>
    <col customWidth="1" min="6" max="6" width="21.0"/>
    <col customWidth="1" min="7" max="7" width="8.71"/>
    <col customWidth="1" min="8" max="8" width="15.14"/>
    <col customWidth="1" min="9" max="9" width="18.14"/>
    <col customWidth="1" min="10" max="10" width="13.43"/>
    <col customWidth="1" min="11" max="26" width="8.71"/>
  </cols>
  <sheetData>
    <row r="1" ht="14.25" customHeight="1">
      <c r="H1" s="7"/>
      <c r="I1" s="7"/>
      <c r="J1" s="7"/>
    </row>
    <row r="2" ht="14.25" customHeight="1">
      <c r="D2" s="7" t="s">
        <v>190</v>
      </c>
      <c r="E2" s="7" t="s">
        <v>191</v>
      </c>
      <c r="F2" s="7" t="s">
        <v>192</v>
      </c>
      <c r="H2" s="7" t="s">
        <v>193</v>
      </c>
      <c r="I2" s="7" t="s">
        <v>194</v>
      </c>
      <c r="J2" s="7" t="s">
        <v>195</v>
      </c>
    </row>
    <row r="3" ht="14.25" customHeight="1">
      <c r="B3" s="32" t="s">
        <v>196</v>
      </c>
      <c r="C3" s="34" t="s">
        <v>197</v>
      </c>
      <c r="D3" s="214" t="s">
        <v>198</v>
      </c>
      <c r="E3" s="215">
        <v>744.0</v>
      </c>
      <c r="F3" s="216">
        <v>5.0</v>
      </c>
      <c r="H3" s="217"/>
      <c r="I3" s="218"/>
      <c r="J3" s="219"/>
    </row>
    <row r="4" ht="14.25" customHeight="1">
      <c r="B4" s="220"/>
      <c r="C4" s="43" t="s">
        <v>199</v>
      </c>
      <c r="D4" s="221" t="s">
        <v>198</v>
      </c>
      <c r="E4" s="222">
        <v>744.0</v>
      </c>
      <c r="F4" s="223">
        <v>5.0</v>
      </c>
      <c r="H4" s="7"/>
      <c r="I4" s="7"/>
      <c r="J4" s="7"/>
    </row>
    <row r="5" ht="14.25" customHeight="1">
      <c r="C5" s="7"/>
      <c r="E5" s="7"/>
      <c r="F5" s="7"/>
      <c r="H5" s="7"/>
      <c r="I5" s="7"/>
      <c r="J5" s="7"/>
    </row>
    <row r="6" ht="14.25" customHeight="1">
      <c r="B6" s="6"/>
      <c r="C6" s="7"/>
      <c r="D6" s="6"/>
      <c r="E6" s="7"/>
      <c r="F6" s="7"/>
      <c r="G6" s="6"/>
      <c r="H6" s="224"/>
      <c r="I6" s="7"/>
      <c r="J6" s="224"/>
    </row>
    <row r="7" ht="14.25" customHeight="1">
      <c r="B7" s="6"/>
      <c r="C7" s="7"/>
      <c r="D7" s="6"/>
      <c r="E7" s="7"/>
      <c r="F7" s="7"/>
      <c r="G7" s="6"/>
      <c r="H7" s="7"/>
      <c r="I7" s="7"/>
      <c r="J7" s="7"/>
    </row>
    <row r="8" ht="14.25" customHeight="1">
      <c r="B8" s="6"/>
      <c r="C8" s="7"/>
      <c r="D8" s="6"/>
      <c r="E8" s="7"/>
      <c r="F8" s="7"/>
      <c r="G8" s="6"/>
      <c r="H8" s="7"/>
      <c r="I8" s="7"/>
      <c r="J8" s="7"/>
    </row>
    <row r="9" ht="14.25" customHeight="1">
      <c r="B9" s="6"/>
      <c r="C9" s="7"/>
      <c r="D9" s="6"/>
      <c r="E9" s="7"/>
      <c r="F9" s="7"/>
      <c r="G9" s="6"/>
      <c r="H9" s="224"/>
      <c r="I9" s="7"/>
      <c r="J9" s="224"/>
    </row>
    <row r="10" ht="14.25" customHeight="1">
      <c r="B10" s="6"/>
      <c r="C10" s="7"/>
      <c r="D10" s="6"/>
      <c r="E10" s="7"/>
      <c r="F10" s="7"/>
      <c r="G10" s="6"/>
      <c r="H10" s="7"/>
      <c r="I10" s="7"/>
      <c r="J10" s="7"/>
    </row>
    <row r="11" ht="14.25" customHeight="1">
      <c r="B11" s="6"/>
      <c r="C11" s="7"/>
      <c r="D11" s="6"/>
      <c r="E11" s="6"/>
      <c r="F11" s="6"/>
      <c r="G11" s="6"/>
      <c r="H11" s="7"/>
      <c r="I11" s="7"/>
      <c r="J11" s="7"/>
    </row>
    <row r="12" ht="14.25" customHeight="1">
      <c r="C12" s="7"/>
      <c r="H12" s="7"/>
      <c r="I12" s="7"/>
      <c r="J12" s="7"/>
    </row>
    <row r="13" ht="14.25" customHeight="1">
      <c r="C13" s="7"/>
      <c r="H13" s="7"/>
      <c r="I13" s="7"/>
      <c r="J13" s="7"/>
    </row>
    <row r="14" ht="14.25" customHeight="1">
      <c r="C14" s="7"/>
      <c r="H14" s="7"/>
      <c r="I14" s="7"/>
      <c r="J14" s="7"/>
    </row>
    <row r="15" ht="14.25" customHeight="1">
      <c r="C15" s="7"/>
      <c r="H15" s="7"/>
      <c r="I15" s="7"/>
      <c r="J15" s="7"/>
    </row>
    <row r="16" ht="14.25" customHeight="1">
      <c r="C16" s="7"/>
      <c r="H16" s="7"/>
      <c r="I16" s="7"/>
      <c r="J16" s="7"/>
    </row>
    <row r="17" ht="14.25" customHeight="1">
      <c r="C17" s="7"/>
      <c r="H17" s="7"/>
      <c r="I17" s="7"/>
      <c r="J17" s="7"/>
    </row>
    <row r="18" ht="14.25" hidden="1" customHeight="1">
      <c r="C18" s="7"/>
      <c r="H18" s="7"/>
      <c r="I18" s="7"/>
      <c r="J18" s="7"/>
    </row>
    <row r="19" ht="14.25" hidden="1" customHeight="1">
      <c r="C19" s="7"/>
      <c r="H19" s="7"/>
      <c r="I19" s="7"/>
      <c r="J19" s="7"/>
    </row>
    <row r="20" ht="14.25" hidden="1" customHeight="1">
      <c r="C20" s="7"/>
      <c r="H20" s="7"/>
      <c r="I20" s="7"/>
      <c r="J20" s="7"/>
    </row>
    <row r="21" ht="14.25" hidden="1" customHeight="1">
      <c r="C21" s="7"/>
      <c r="H21" s="7"/>
      <c r="I21" s="7"/>
      <c r="J21" s="7"/>
    </row>
    <row r="22" ht="14.25" hidden="1" customHeight="1">
      <c r="H22" s="7"/>
      <c r="I22" s="7"/>
      <c r="J22" s="7"/>
    </row>
    <row r="23" ht="14.25" hidden="1" customHeight="1">
      <c r="B23" s="5" t="s">
        <v>198</v>
      </c>
      <c r="H23" s="7"/>
      <c r="I23" s="7"/>
      <c r="J23" s="7"/>
    </row>
    <row r="24" ht="14.25" hidden="1" customHeight="1">
      <c r="A24" s="5">
        <v>1.0</v>
      </c>
      <c r="B24" s="5" t="str">
        <f>'PCR primers'!A2</f>
        <v>NXT_S</v>
      </c>
      <c r="C24" s="225"/>
      <c r="H24" s="7"/>
      <c r="I24" s="7"/>
      <c r="J24" s="7"/>
    </row>
    <row r="25" ht="14.25" hidden="1" customHeight="1">
      <c r="A25" s="5">
        <v>2.0</v>
      </c>
      <c r="B25" s="5" t="str">
        <f>'PCR primers'!A3</f>
        <v>NXT_N</v>
      </c>
      <c r="C25" s="225"/>
      <c r="H25" s="7"/>
      <c r="I25" s="7"/>
      <c r="J25" s="7"/>
    </row>
    <row r="26" ht="14.25" hidden="1" customHeight="1">
      <c r="A26" s="5">
        <v>3.0</v>
      </c>
      <c r="B26" s="5" t="str">
        <f>'PCR primers'!A4</f>
        <v>MID01-96-mlCOIintF</v>
      </c>
      <c r="H26" s="7"/>
      <c r="I26" s="7"/>
      <c r="J26" s="7"/>
    </row>
    <row r="27" ht="14.25" hidden="1" customHeight="1">
      <c r="A27" s="5">
        <v>4.0</v>
      </c>
      <c r="B27" s="5" t="str">
        <f>'PCR primers'!A5</f>
        <v>trP1-jgHCO2198</v>
      </c>
      <c r="H27" s="7"/>
      <c r="I27" s="7"/>
      <c r="J27" s="7"/>
    </row>
    <row r="28" ht="14.25" hidden="1" customHeight="1">
      <c r="A28" s="5">
        <v>5.0</v>
      </c>
      <c r="B28" s="5" t="str">
        <f>'PCR primers'!A6</f>
        <v>MID01-96-Uni-MinibarF1</v>
      </c>
      <c r="H28" s="7"/>
      <c r="I28" s="7"/>
      <c r="J28" s="7"/>
    </row>
    <row r="29" ht="14.25" hidden="1" customHeight="1">
      <c r="A29" s="5">
        <v>6.0</v>
      </c>
      <c r="B29" s="5" t="str">
        <f>'PCR primers'!A7</f>
        <v>trP1-Uni-MinibarR1</v>
      </c>
      <c r="H29" s="7"/>
      <c r="I29" s="7"/>
      <c r="J29" s="7"/>
    </row>
    <row r="30" ht="14.25" hidden="1" customHeight="1">
      <c r="A30" s="5">
        <v>7.0</v>
      </c>
      <c r="B30" s="5" t="str">
        <f>'PCR primers'!A8</f>
        <v>MID01-48-ZBJ-ArtF1c</v>
      </c>
      <c r="H30" s="7"/>
      <c r="I30" s="7"/>
      <c r="J30" s="7"/>
    </row>
    <row r="31" ht="14.25" hidden="1" customHeight="1">
      <c r="A31" s="5">
        <v>8.0</v>
      </c>
      <c r="B31" s="5" t="str">
        <f>'PCR primers'!A9</f>
        <v>trP1-ZBJ-ArtR2c</v>
      </c>
      <c r="H31" s="7"/>
      <c r="I31" s="7"/>
      <c r="J31" s="7"/>
    </row>
    <row r="32" ht="14.25" hidden="1" customHeight="1">
      <c r="A32" s="5">
        <v>9.0</v>
      </c>
      <c r="B32" s="5" t="str">
        <f>'PCR primers'!A10</f>
        <v>trP1-ZBJ-ArtF1c</v>
      </c>
      <c r="H32" s="7"/>
      <c r="I32" s="7"/>
      <c r="J32" s="7"/>
    </row>
    <row r="33" ht="14.25" hidden="1" customHeight="1">
      <c r="A33" s="5">
        <v>10.0</v>
      </c>
      <c r="B33" s="5" t="str">
        <f>'PCR primers'!A11</f>
        <v>MID49-96-ZBJ-ArtR2c</v>
      </c>
      <c r="H33" s="7"/>
      <c r="I33" s="7"/>
      <c r="J33" s="7"/>
    </row>
    <row r="34" ht="14.25" hidden="1" customHeight="1">
      <c r="A34" s="5">
        <v>11.0</v>
      </c>
      <c r="B34" s="5" t="str">
        <f>'PCR primers'!A12</f>
        <v>BF1</v>
      </c>
      <c r="H34" s="7"/>
      <c r="I34" s="7"/>
      <c r="J34" s="7"/>
    </row>
    <row r="35" ht="14.25" hidden="1" customHeight="1">
      <c r="A35" s="5">
        <v>12.0</v>
      </c>
      <c r="B35" s="5" t="str">
        <f>'PCR primers'!A13</f>
        <v>BR2</v>
      </c>
      <c r="H35" s="7"/>
      <c r="I35" s="7"/>
      <c r="J35" s="7"/>
    </row>
    <row r="36" ht="14.25" hidden="1" customHeight="1">
      <c r="A36" s="5">
        <v>13.0</v>
      </c>
      <c r="B36" s="5" t="str">
        <f>'PCR primers'!A14</f>
        <v>18S_allshortsFNXT</v>
      </c>
      <c r="H36" s="7"/>
      <c r="I36" s="7"/>
      <c r="J36" s="7"/>
    </row>
    <row r="37" ht="14.25" hidden="1" customHeight="1">
      <c r="A37" s="5">
        <v>14.0</v>
      </c>
      <c r="B37" s="5" t="str">
        <f>'PCR primers'!A15</f>
        <v>18S_allshortsRNXT</v>
      </c>
      <c r="H37" s="7"/>
      <c r="I37" s="7"/>
      <c r="J37" s="7"/>
    </row>
    <row r="38" ht="14.25" hidden="1" customHeight="1">
      <c r="A38" s="5">
        <v>15.0</v>
      </c>
      <c r="B38" s="5" t="str">
        <f>'PCR primers'!A16</f>
        <v>MiFish-U-FNXT</v>
      </c>
      <c r="H38" s="7"/>
      <c r="I38" s="7"/>
      <c r="J38" s="7"/>
    </row>
    <row r="39" ht="14.25" hidden="1" customHeight="1">
      <c r="A39" s="5">
        <v>16.0</v>
      </c>
      <c r="B39" s="5" t="str">
        <f>'PCR primers'!A17</f>
        <v>MiFish-E-RNXT</v>
      </c>
      <c r="H39" s="7"/>
      <c r="I39" s="7"/>
      <c r="J39" s="7"/>
    </row>
    <row r="40" ht="14.25" hidden="1" customHeight="1">
      <c r="A40" s="5">
        <v>17.0</v>
      </c>
      <c r="B40" s="5" t="str">
        <f>'PCR primers'!A18</f>
        <v>mlCOIintFNXT</v>
      </c>
      <c r="H40" s="7"/>
      <c r="I40" s="7"/>
      <c r="J40" s="7"/>
    </row>
    <row r="41" ht="14.25" hidden="1" customHeight="1">
      <c r="A41" s="5">
        <v>18.0</v>
      </c>
      <c r="B41" s="5" t="str">
        <f>'PCR primers'!A19</f>
        <v>jgHCO2198NXT</v>
      </c>
      <c r="H41" s="7"/>
      <c r="I41" s="7"/>
      <c r="J41" s="7"/>
    </row>
    <row r="42" ht="14.25" hidden="1" customHeight="1">
      <c r="A42" s="5">
        <v>19.0</v>
      </c>
      <c r="B42" s="5" t="str">
        <f>'PCR primers'!A20</f>
        <v>18S_allshortsF</v>
      </c>
      <c r="H42" s="7"/>
      <c r="I42" s="7"/>
      <c r="J42" s="7"/>
    </row>
    <row r="43" ht="14.25" hidden="1" customHeight="1">
      <c r="A43" s="5">
        <v>20.0</v>
      </c>
      <c r="B43" s="5" t="str">
        <f>'PCR primers'!A21</f>
        <v>18S_allshortsR</v>
      </c>
      <c r="H43" s="7"/>
      <c r="I43" s="7"/>
      <c r="J43" s="7"/>
    </row>
    <row r="44" ht="14.25" hidden="1" customHeight="1">
      <c r="A44" s="5">
        <v>21.0</v>
      </c>
      <c r="B44" s="5" t="str">
        <f>'PCR primers'!A22</f>
        <v>primer 21</v>
      </c>
      <c r="H44" s="7"/>
      <c r="I44" s="7"/>
      <c r="J44" s="7"/>
    </row>
    <row r="45" ht="14.25" hidden="1" customHeight="1">
      <c r="A45" s="5">
        <v>22.0</v>
      </c>
      <c r="B45" s="5" t="str">
        <f>'PCR primers'!A23</f>
        <v>primer 22</v>
      </c>
      <c r="H45" s="7"/>
      <c r="I45" s="7"/>
      <c r="J45" s="7"/>
    </row>
    <row r="46" ht="14.25" hidden="1" customHeight="1">
      <c r="A46" s="5">
        <v>23.0</v>
      </c>
      <c r="B46" s="5" t="str">
        <f>'PCR primers'!A24</f>
        <v>primer 23</v>
      </c>
      <c r="H46" s="7"/>
      <c r="I46" s="7"/>
      <c r="J46" s="7"/>
    </row>
    <row r="47" ht="14.25" hidden="1" customHeight="1">
      <c r="A47" s="5">
        <v>24.0</v>
      </c>
      <c r="B47" s="5" t="str">
        <f>'PCR primers'!A25</f>
        <v>primer 24</v>
      </c>
      <c r="H47" s="7"/>
      <c r="I47" s="7"/>
      <c r="J47" s="7"/>
    </row>
    <row r="48" ht="14.25" hidden="1" customHeight="1">
      <c r="A48" s="5">
        <v>25.0</v>
      </c>
      <c r="B48" s="5" t="str">
        <f>'PCR primers'!A26</f>
        <v>primer 25</v>
      </c>
      <c r="H48" s="7"/>
      <c r="I48" s="7"/>
      <c r="J48" s="7"/>
    </row>
    <row r="49" ht="14.25" hidden="1" customHeight="1">
      <c r="A49" s="5">
        <v>26.0</v>
      </c>
      <c r="B49" s="5" t="str">
        <f>'PCR primers'!A27</f>
        <v>primer 26</v>
      </c>
      <c r="H49" s="7"/>
      <c r="I49" s="7"/>
      <c r="J49" s="7"/>
    </row>
    <row r="50" ht="14.25" hidden="1" customHeight="1">
      <c r="A50" s="5">
        <v>27.0</v>
      </c>
      <c r="B50" s="5" t="str">
        <f>'PCR primers'!A28</f>
        <v>primer 27</v>
      </c>
      <c r="H50" s="7"/>
      <c r="I50" s="7"/>
      <c r="J50" s="7"/>
    </row>
    <row r="51" ht="14.25" hidden="1" customHeight="1">
      <c r="A51" s="5">
        <v>28.0</v>
      </c>
      <c r="B51" s="5" t="str">
        <f>'PCR primers'!A29</f>
        <v>primer 28</v>
      </c>
      <c r="H51" s="7"/>
      <c r="I51" s="7"/>
      <c r="J51" s="7"/>
    </row>
    <row r="52" ht="14.25" hidden="1" customHeight="1">
      <c r="A52" s="5">
        <v>29.0</v>
      </c>
      <c r="B52" s="5" t="str">
        <f>'PCR primers'!A30</f>
        <v>primer 29</v>
      </c>
      <c r="H52" s="7"/>
      <c r="I52" s="7"/>
      <c r="J52" s="7"/>
    </row>
    <row r="53" ht="14.25" hidden="1" customHeight="1">
      <c r="A53" s="5">
        <v>30.0</v>
      </c>
      <c r="B53" s="5" t="str">
        <f>'PCR primers'!A31</f>
        <v>primer 30</v>
      </c>
      <c r="H53" s="7"/>
      <c r="I53" s="7"/>
      <c r="J53" s="7"/>
    </row>
    <row r="54" ht="14.25" customHeight="1">
      <c r="H54" s="7"/>
      <c r="I54" s="7"/>
      <c r="J54" s="7"/>
    </row>
    <row r="55" ht="14.25" customHeight="1">
      <c r="H55" s="7"/>
      <c r="I55" s="7"/>
      <c r="J55" s="7"/>
    </row>
    <row r="56" ht="14.25" customHeight="1">
      <c r="H56" s="7"/>
      <c r="I56" s="7"/>
      <c r="J56" s="7"/>
    </row>
    <row r="57" ht="14.25" customHeight="1">
      <c r="H57" s="7"/>
      <c r="I57" s="7"/>
      <c r="J57" s="7"/>
    </row>
    <row r="58" ht="14.25" customHeight="1">
      <c r="H58" s="7"/>
      <c r="I58" s="7"/>
      <c r="J58" s="7"/>
    </row>
    <row r="59" ht="14.25" customHeight="1">
      <c r="H59" s="7"/>
      <c r="I59" s="7"/>
      <c r="J59" s="7"/>
    </row>
    <row r="60" ht="14.25" customHeight="1">
      <c r="H60" s="7"/>
      <c r="I60" s="7"/>
      <c r="J60" s="7"/>
    </row>
    <row r="61" ht="14.25" customHeight="1">
      <c r="H61" s="7"/>
      <c r="I61" s="7"/>
      <c r="J61" s="7"/>
    </row>
    <row r="62" ht="14.25" customHeight="1">
      <c r="H62" s="7"/>
      <c r="I62" s="7"/>
      <c r="J62" s="7"/>
    </row>
    <row r="63" ht="14.25" customHeight="1">
      <c r="H63" s="7"/>
      <c r="I63" s="7"/>
      <c r="J63" s="7"/>
    </row>
    <row r="64" ht="14.25" customHeight="1">
      <c r="H64" s="7"/>
      <c r="I64" s="7"/>
      <c r="J64" s="7"/>
    </row>
    <row r="65" ht="14.25" customHeight="1">
      <c r="H65" s="7"/>
      <c r="I65" s="7"/>
      <c r="J65" s="7"/>
    </row>
    <row r="66" ht="14.25" customHeight="1">
      <c r="H66" s="7"/>
      <c r="I66" s="7"/>
      <c r="J66" s="7"/>
    </row>
    <row r="67" ht="14.25" customHeight="1">
      <c r="H67" s="7"/>
      <c r="I67" s="7"/>
      <c r="J67" s="7"/>
    </row>
    <row r="68" ht="14.25" customHeight="1">
      <c r="H68" s="7"/>
      <c r="I68" s="7"/>
      <c r="J68" s="7"/>
    </row>
    <row r="69" ht="14.25" customHeight="1">
      <c r="H69" s="7"/>
      <c r="I69" s="7"/>
      <c r="J69" s="7"/>
    </row>
    <row r="70" ht="14.25" customHeight="1">
      <c r="H70" s="7"/>
      <c r="I70" s="7"/>
      <c r="J70" s="7"/>
    </row>
    <row r="71" ht="14.25" customHeight="1">
      <c r="H71" s="7"/>
      <c r="I71" s="7"/>
      <c r="J71" s="7"/>
    </row>
    <row r="72" ht="14.25" customHeight="1">
      <c r="H72" s="7"/>
      <c r="I72" s="7"/>
      <c r="J72" s="7"/>
    </row>
    <row r="73" ht="14.25" customHeight="1">
      <c r="H73" s="7"/>
      <c r="I73" s="7"/>
      <c r="J73" s="7"/>
    </row>
    <row r="74" ht="14.25" customHeight="1">
      <c r="H74" s="7"/>
      <c r="I74" s="7"/>
      <c r="J74" s="7"/>
    </row>
    <row r="75" ht="14.25" customHeight="1">
      <c r="H75" s="7"/>
      <c r="I75" s="7"/>
      <c r="J75" s="7"/>
    </row>
    <row r="76" ht="14.25" customHeight="1">
      <c r="H76" s="7"/>
      <c r="I76" s="7"/>
      <c r="J76" s="7"/>
    </row>
    <row r="77" ht="14.25" customHeight="1">
      <c r="H77" s="7"/>
      <c r="I77" s="7"/>
      <c r="J77" s="7"/>
    </row>
    <row r="78" ht="14.25" customHeight="1">
      <c r="H78" s="7"/>
      <c r="I78" s="7"/>
      <c r="J78" s="7"/>
    </row>
    <row r="79" ht="14.25" customHeight="1">
      <c r="H79" s="7"/>
      <c r="I79" s="7"/>
      <c r="J79" s="7"/>
    </row>
    <row r="80" ht="14.25" customHeight="1">
      <c r="H80" s="7"/>
      <c r="I80" s="7"/>
      <c r="J80" s="7"/>
    </row>
    <row r="81" ht="14.25" customHeight="1">
      <c r="H81" s="7"/>
      <c r="I81" s="7"/>
      <c r="J81" s="7"/>
    </row>
    <row r="82" ht="14.25" customHeight="1">
      <c r="H82" s="7"/>
      <c r="I82" s="7"/>
      <c r="J82" s="7"/>
    </row>
    <row r="83" ht="14.25" customHeight="1">
      <c r="H83" s="7"/>
      <c r="I83" s="7"/>
      <c r="J83" s="7"/>
    </row>
    <row r="84" ht="14.25" customHeight="1">
      <c r="H84" s="7"/>
      <c r="I84" s="7"/>
      <c r="J84" s="7"/>
    </row>
    <row r="85" ht="14.25" customHeight="1">
      <c r="H85" s="7"/>
      <c r="I85" s="7"/>
      <c r="J85" s="7"/>
    </row>
    <row r="86" ht="14.25" customHeight="1">
      <c r="H86" s="7"/>
      <c r="I86" s="7"/>
      <c r="J86" s="7"/>
    </row>
    <row r="87" ht="14.25" customHeight="1">
      <c r="H87" s="7"/>
      <c r="I87" s="7"/>
      <c r="J87" s="7"/>
    </row>
    <row r="88" ht="14.25" customHeight="1">
      <c r="H88" s="7"/>
      <c r="I88" s="7"/>
      <c r="J88" s="7"/>
    </row>
    <row r="89" ht="14.25" customHeight="1">
      <c r="H89" s="7"/>
      <c r="I89" s="7"/>
      <c r="J89" s="7"/>
    </row>
    <row r="90" ht="14.25" customHeight="1">
      <c r="H90" s="7"/>
      <c r="I90" s="7"/>
      <c r="J90" s="7"/>
    </row>
    <row r="91" ht="14.25" customHeight="1">
      <c r="H91" s="7"/>
      <c r="I91" s="7"/>
      <c r="J91" s="7"/>
    </row>
    <row r="92" ht="14.25" customHeight="1">
      <c r="H92" s="7"/>
      <c r="I92" s="7"/>
      <c r="J92" s="7"/>
    </row>
    <row r="93" ht="14.25" customHeight="1">
      <c r="H93" s="7"/>
      <c r="I93" s="7"/>
      <c r="J93" s="7"/>
    </row>
    <row r="94" ht="14.25" customHeight="1">
      <c r="H94" s="7"/>
      <c r="I94" s="7"/>
      <c r="J94" s="7"/>
    </row>
    <row r="95" ht="14.25" customHeight="1">
      <c r="H95" s="7"/>
      <c r="I95" s="7"/>
      <c r="J95" s="7"/>
    </row>
    <row r="96" ht="14.25" customHeight="1">
      <c r="H96" s="7"/>
      <c r="I96" s="7"/>
      <c r="J96" s="7"/>
    </row>
    <row r="97" ht="14.25" customHeight="1">
      <c r="H97" s="7"/>
      <c r="I97" s="7"/>
      <c r="J97" s="7"/>
    </row>
    <row r="98" ht="14.25" customHeight="1">
      <c r="H98" s="7"/>
      <c r="I98" s="7"/>
      <c r="J98" s="7"/>
    </row>
    <row r="99" ht="14.25" customHeight="1">
      <c r="H99" s="7"/>
      <c r="I99" s="7"/>
      <c r="J99" s="7"/>
    </row>
    <row r="100" ht="14.25" customHeight="1">
      <c r="H100" s="7"/>
      <c r="I100" s="7"/>
      <c r="J100" s="7"/>
    </row>
    <row r="101" ht="14.25" customHeight="1">
      <c r="H101" s="7"/>
      <c r="I101" s="7"/>
      <c r="J101" s="7"/>
    </row>
    <row r="102" ht="14.25" customHeight="1">
      <c r="H102" s="7"/>
      <c r="I102" s="7"/>
      <c r="J102" s="7"/>
    </row>
    <row r="103" ht="14.25" customHeight="1">
      <c r="H103" s="7"/>
      <c r="I103" s="7"/>
      <c r="J103" s="7"/>
    </row>
    <row r="104" ht="14.25" customHeight="1">
      <c r="H104" s="7"/>
      <c r="I104" s="7"/>
      <c r="J104" s="7"/>
    </row>
    <row r="105" ht="14.25" customHeight="1">
      <c r="H105" s="7"/>
      <c r="I105" s="7"/>
      <c r="J105" s="7"/>
    </row>
    <row r="106" ht="14.25" customHeight="1">
      <c r="H106" s="7"/>
      <c r="I106" s="7"/>
      <c r="J106" s="7"/>
    </row>
    <row r="107" ht="14.25" customHeight="1">
      <c r="H107" s="7"/>
      <c r="I107" s="7"/>
      <c r="J107" s="7"/>
    </row>
    <row r="108" ht="14.25" customHeight="1">
      <c r="H108" s="7"/>
      <c r="I108" s="7"/>
      <c r="J108" s="7"/>
    </row>
    <row r="109" ht="14.25" customHeight="1">
      <c r="H109" s="7"/>
      <c r="I109" s="7"/>
      <c r="J109" s="7"/>
    </row>
    <row r="110" ht="14.25" customHeight="1">
      <c r="H110" s="7"/>
      <c r="I110" s="7"/>
      <c r="J110" s="7"/>
    </row>
    <row r="111" ht="14.25" customHeight="1">
      <c r="H111" s="7"/>
      <c r="I111" s="7"/>
      <c r="J111" s="7"/>
    </row>
    <row r="112" ht="14.25" customHeight="1">
      <c r="H112" s="7"/>
      <c r="I112" s="7"/>
      <c r="J112" s="7"/>
    </row>
    <row r="113" ht="14.25" customHeight="1">
      <c r="H113" s="7"/>
      <c r="I113" s="7"/>
      <c r="J113" s="7"/>
    </row>
    <row r="114" ht="14.25" customHeight="1">
      <c r="H114" s="7"/>
      <c r="I114" s="7"/>
      <c r="J114" s="7"/>
    </row>
    <row r="115" ht="14.25" customHeight="1">
      <c r="H115" s="7"/>
      <c r="I115" s="7"/>
      <c r="J115" s="7"/>
    </row>
    <row r="116" ht="14.25" customHeight="1">
      <c r="H116" s="7"/>
      <c r="I116" s="7"/>
      <c r="J116" s="7"/>
    </row>
    <row r="117" ht="14.25" customHeight="1">
      <c r="H117" s="7"/>
      <c r="I117" s="7"/>
      <c r="J117" s="7"/>
    </row>
    <row r="118" ht="14.25" customHeight="1">
      <c r="H118" s="7"/>
      <c r="I118" s="7"/>
      <c r="J118" s="7"/>
    </row>
    <row r="119" ht="14.25" customHeight="1">
      <c r="H119" s="7"/>
      <c r="I119" s="7"/>
      <c r="J119" s="7"/>
    </row>
    <row r="120" ht="14.25" customHeight="1">
      <c r="H120" s="7"/>
      <c r="I120" s="7"/>
      <c r="J120" s="7"/>
    </row>
    <row r="121" ht="14.25" customHeight="1">
      <c r="H121" s="7"/>
      <c r="I121" s="7"/>
      <c r="J121" s="7"/>
    </row>
    <row r="122" ht="14.25" customHeight="1">
      <c r="H122" s="7"/>
      <c r="I122" s="7"/>
      <c r="J122" s="7"/>
    </row>
    <row r="123" ht="14.25" customHeight="1">
      <c r="H123" s="7"/>
      <c r="I123" s="7"/>
      <c r="J123" s="7"/>
    </row>
    <row r="124" ht="14.25" customHeight="1">
      <c r="H124" s="7"/>
      <c r="I124" s="7"/>
      <c r="J124" s="7"/>
    </row>
    <row r="125" ht="14.25" customHeight="1">
      <c r="H125" s="7"/>
      <c r="I125" s="7"/>
      <c r="J125" s="7"/>
    </row>
    <row r="126" ht="14.25" customHeight="1">
      <c r="H126" s="7"/>
      <c r="I126" s="7"/>
      <c r="J126" s="7"/>
    </row>
    <row r="127" ht="14.25" customHeight="1">
      <c r="H127" s="7"/>
      <c r="I127" s="7"/>
      <c r="J127" s="7"/>
    </row>
    <row r="128" ht="14.25" customHeight="1">
      <c r="H128" s="7"/>
      <c r="I128" s="7"/>
      <c r="J128" s="7"/>
    </row>
    <row r="129" ht="14.25" customHeight="1">
      <c r="H129" s="7"/>
      <c r="I129" s="7"/>
      <c r="J129" s="7"/>
    </row>
    <row r="130" ht="14.25" customHeight="1">
      <c r="H130" s="7"/>
      <c r="I130" s="7"/>
      <c r="J130" s="7"/>
    </row>
    <row r="131" ht="14.25" customHeight="1">
      <c r="H131" s="7"/>
      <c r="I131" s="7"/>
      <c r="J131" s="7"/>
    </row>
    <row r="132" ht="14.25" customHeight="1">
      <c r="H132" s="7"/>
      <c r="I132" s="7"/>
      <c r="J132" s="7"/>
    </row>
    <row r="133" ht="14.25" customHeight="1">
      <c r="H133" s="7"/>
      <c r="I133" s="7"/>
      <c r="J133" s="7"/>
    </row>
    <row r="134" ht="14.25" customHeight="1">
      <c r="H134" s="7"/>
      <c r="I134" s="7"/>
      <c r="J134" s="7"/>
    </row>
    <row r="135" ht="14.25" customHeight="1">
      <c r="H135" s="7"/>
      <c r="I135" s="7"/>
      <c r="J135" s="7"/>
    </row>
    <row r="136" ht="14.25" customHeight="1">
      <c r="H136" s="7"/>
      <c r="I136" s="7"/>
      <c r="J136" s="7"/>
    </row>
    <row r="137" ht="14.25" customHeight="1">
      <c r="H137" s="7"/>
      <c r="I137" s="7"/>
      <c r="J137" s="7"/>
    </row>
    <row r="138" ht="14.25" customHeight="1">
      <c r="H138" s="7"/>
      <c r="I138" s="7"/>
      <c r="J138" s="7"/>
    </row>
    <row r="139" ht="14.25" customHeight="1">
      <c r="H139" s="7"/>
      <c r="I139" s="7"/>
      <c r="J139" s="7"/>
    </row>
    <row r="140" ht="14.25" customHeight="1">
      <c r="H140" s="7"/>
      <c r="I140" s="7"/>
      <c r="J140" s="7"/>
    </row>
    <row r="141" ht="14.25" customHeight="1">
      <c r="H141" s="7"/>
      <c r="I141" s="7"/>
      <c r="J141" s="7"/>
    </row>
    <row r="142" ht="14.25" customHeight="1">
      <c r="H142" s="7"/>
      <c r="I142" s="7"/>
      <c r="J142" s="7"/>
    </row>
    <row r="143" ht="14.25" customHeight="1">
      <c r="H143" s="7"/>
      <c r="I143" s="7"/>
      <c r="J143" s="7"/>
    </row>
    <row r="144" ht="14.25" customHeight="1">
      <c r="H144" s="7"/>
      <c r="I144" s="7"/>
      <c r="J144" s="7"/>
    </row>
    <row r="145" ht="14.25" customHeight="1">
      <c r="H145" s="7"/>
      <c r="I145" s="7"/>
      <c r="J145" s="7"/>
    </row>
    <row r="146" ht="14.25" customHeight="1">
      <c r="H146" s="7"/>
      <c r="I146" s="7"/>
      <c r="J146" s="7"/>
    </row>
    <row r="147" ht="14.25" customHeight="1">
      <c r="H147" s="7"/>
      <c r="I147" s="7"/>
      <c r="J147" s="7"/>
    </row>
    <row r="148" ht="14.25" customHeight="1">
      <c r="H148" s="7"/>
      <c r="I148" s="7"/>
      <c r="J148" s="7"/>
    </row>
    <row r="149" ht="14.25" customHeight="1">
      <c r="H149" s="7"/>
      <c r="I149" s="7"/>
      <c r="J149" s="7"/>
    </row>
    <row r="150" ht="14.25" customHeight="1">
      <c r="H150" s="7"/>
      <c r="I150" s="7"/>
      <c r="J150" s="7"/>
    </row>
    <row r="151" ht="14.25" customHeight="1">
      <c r="H151" s="7"/>
      <c r="I151" s="7"/>
      <c r="J151" s="7"/>
    </row>
    <row r="152" ht="14.25" customHeight="1">
      <c r="H152" s="7"/>
      <c r="I152" s="7"/>
      <c r="J152" s="7"/>
    </row>
    <row r="153" ht="14.25" customHeight="1">
      <c r="H153" s="7"/>
      <c r="I153" s="7"/>
      <c r="J153" s="7"/>
    </row>
    <row r="154" ht="14.25" customHeight="1">
      <c r="H154" s="7"/>
      <c r="I154" s="7"/>
      <c r="J154" s="7"/>
    </row>
    <row r="155" ht="14.25" customHeight="1">
      <c r="H155" s="7"/>
      <c r="I155" s="7"/>
      <c r="J155" s="7"/>
    </row>
    <row r="156" ht="14.25" customHeight="1">
      <c r="H156" s="7"/>
      <c r="I156" s="7"/>
      <c r="J156" s="7"/>
    </row>
    <row r="157" ht="14.25" customHeight="1">
      <c r="H157" s="7"/>
      <c r="I157" s="7"/>
      <c r="J157" s="7"/>
    </row>
    <row r="158" ht="14.25" customHeight="1">
      <c r="H158" s="7"/>
      <c r="I158" s="7"/>
      <c r="J158" s="7"/>
    </row>
    <row r="159" ht="14.25" customHeight="1">
      <c r="H159" s="7"/>
      <c r="I159" s="7"/>
      <c r="J159" s="7"/>
    </row>
    <row r="160" ht="14.25" customHeight="1">
      <c r="H160" s="7"/>
      <c r="I160" s="7"/>
      <c r="J160" s="7"/>
    </row>
    <row r="161" ht="14.25" customHeight="1">
      <c r="H161" s="7"/>
      <c r="I161" s="7"/>
      <c r="J161" s="7"/>
    </row>
    <row r="162" ht="14.25" customHeight="1">
      <c r="H162" s="7"/>
      <c r="I162" s="7"/>
      <c r="J162" s="7"/>
    </row>
    <row r="163" ht="14.25" customHeight="1">
      <c r="H163" s="7"/>
      <c r="I163" s="7"/>
      <c r="J163" s="7"/>
    </row>
    <row r="164" ht="14.25" customHeight="1">
      <c r="H164" s="7"/>
      <c r="I164" s="7"/>
      <c r="J164" s="7"/>
    </row>
    <row r="165" ht="14.25" customHeight="1">
      <c r="H165" s="7"/>
      <c r="I165" s="7"/>
      <c r="J165" s="7"/>
    </row>
    <row r="166" ht="14.25" customHeight="1">
      <c r="H166" s="7"/>
      <c r="I166" s="7"/>
      <c r="J166" s="7"/>
    </row>
    <row r="167" ht="14.25" customHeight="1">
      <c r="H167" s="7"/>
      <c r="I167" s="7"/>
      <c r="J167" s="7"/>
    </row>
    <row r="168" ht="14.25" customHeight="1">
      <c r="H168" s="7"/>
      <c r="I168" s="7"/>
      <c r="J168" s="7"/>
    </row>
    <row r="169" ht="14.25" customHeight="1">
      <c r="H169" s="7"/>
      <c r="I169" s="7"/>
      <c r="J169" s="7"/>
    </row>
    <row r="170" ht="14.25" customHeight="1">
      <c r="H170" s="7"/>
      <c r="I170" s="7"/>
      <c r="J170" s="7"/>
    </row>
    <row r="171" ht="14.25" customHeight="1">
      <c r="H171" s="7"/>
      <c r="I171" s="7"/>
      <c r="J171" s="7"/>
    </row>
    <row r="172" ht="14.25" customHeight="1">
      <c r="H172" s="7"/>
      <c r="I172" s="7"/>
      <c r="J172" s="7"/>
    </row>
    <row r="173" ht="14.25" customHeight="1">
      <c r="H173" s="7"/>
      <c r="I173" s="7"/>
      <c r="J173" s="7"/>
    </row>
    <row r="174" ht="14.25" customHeight="1">
      <c r="H174" s="7"/>
      <c r="I174" s="7"/>
      <c r="J174" s="7"/>
    </row>
    <row r="175" ht="14.25" customHeight="1">
      <c r="H175" s="7"/>
      <c r="I175" s="7"/>
      <c r="J175" s="7"/>
    </row>
    <row r="176" ht="14.25" customHeight="1">
      <c r="H176" s="7"/>
      <c r="I176" s="7"/>
      <c r="J176" s="7"/>
    </row>
    <row r="177" ht="14.25" customHeight="1">
      <c r="H177" s="7"/>
      <c r="I177" s="7"/>
      <c r="J177" s="7"/>
    </row>
    <row r="178" ht="14.25" customHeight="1">
      <c r="H178" s="7"/>
      <c r="I178" s="7"/>
      <c r="J178" s="7"/>
    </row>
    <row r="179" ht="14.25" customHeight="1">
      <c r="H179" s="7"/>
      <c r="I179" s="7"/>
      <c r="J179" s="7"/>
    </row>
    <row r="180" ht="14.25" customHeight="1">
      <c r="H180" s="7"/>
      <c r="I180" s="7"/>
      <c r="J180" s="7"/>
    </row>
    <row r="181" ht="14.25" customHeight="1">
      <c r="H181" s="7"/>
      <c r="I181" s="7"/>
      <c r="J181" s="7"/>
    </row>
    <row r="182" ht="14.25" customHeight="1">
      <c r="H182" s="7"/>
      <c r="I182" s="7"/>
      <c r="J182" s="7"/>
    </row>
    <row r="183" ht="14.25" customHeight="1">
      <c r="H183" s="7"/>
      <c r="I183" s="7"/>
      <c r="J183" s="7"/>
    </row>
    <row r="184" ht="14.25" customHeight="1">
      <c r="H184" s="7"/>
      <c r="I184" s="7"/>
      <c r="J184" s="7"/>
    </row>
    <row r="185" ht="14.25" customHeight="1">
      <c r="H185" s="7"/>
      <c r="I185" s="7"/>
      <c r="J185" s="7"/>
    </row>
    <row r="186" ht="14.25" customHeight="1">
      <c r="H186" s="7"/>
      <c r="I186" s="7"/>
      <c r="J186" s="7"/>
    </row>
    <row r="187" ht="14.25" customHeight="1">
      <c r="H187" s="7"/>
      <c r="I187" s="7"/>
      <c r="J187" s="7"/>
    </row>
    <row r="188" ht="14.25" customHeight="1">
      <c r="H188" s="7"/>
      <c r="I188" s="7"/>
      <c r="J188" s="7"/>
    </row>
    <row r="189" ht="14.25" customHeight="1">
      <c r="H189" s="7"/>
      <c r="I189" s="7"/>
      <c r="J189" s="7"/>
    </row>
    <row r="190" ht="14.25" customHeight="1">
      <c r="H190" s="7"/>
      <c r="I190" s="7"/>
      <c r="J190" s="7"/>
    </row>
    <row r="191" ht="14.25" customHeight="1">
      <c r="H191" s="7"/>
      <c r="I191" s="7"/>
      <c r="J191" s="7"/>
    </row>
    <row r="192" ht="14.25" customHeight="1">
      <c r="H192" s="7"/>
      <c r="I192" s="7"/>
      <c r="J192" s="7"/>
    </row>
    <row r="193" ht="14.25" customHeight="1">
      <c r="H193" s="7"/>
      <c r="I193" s="7"/>
      <c r="J193" s="7"/>
    </row>
    <row r="194" ht="14.25" customHeight="1">
      <c r="H194" s="7"/>
      <c r="I194" s="7"/>
      <c r="J194" s="7"/>
    </row>
    <row r="195" ht="14.25" customHeight="1">
      <c r="H195" s="7"/>
      <c r="I195" s="7"/>
      <c r="J195" s="7"/>
    </row>
    <row r="196" ht="14.25" customHeight="1">
      <c r="H196" s="7"/>
      <c r="I196" s="7"/>
      <c r="J196" s="7"/>
    </row>
    <row r="197" ht="14.25" customHeight="1">
      <c r="H197" s="7"/>
      <c r="I197" s="7"/>
      <c r="J197" s="7"/>
    </row>
    <row r="198" ht="14.25" customHeight="1">
      <c r="H198" s="7"/>
      <c r="I198" s="7"/>
      <c r="J198" s="7"/>
    </row>
    <row r="199" ht="14.25" customHeight="1">
      <c r="H199" s="7"/>
      <c r="I199" s="7"/>
      <c r="J199" s="7"/>
    </row>
    <row r="200" ht="14.25" customHeight="1">
      <c r="H200" s="7"/>
      <c r="I200" s="7"/>
      <c r="J200" s="7"/>
    </row>
    <row r="201" ht="14.25" customHeight="1">
      <c r="H201" s="7"/>
      <c r="I201" s="7"/>
      <c r="J201" s="7"/>
    </row>
    <row r="202" ht="14.25" customHeight="1">
      <c r="H202" s="7"/>
      <c r="I202" s="7"/>
      <c r="J202" s="7"/>
    </row>
    <row r="203" ht="14.25" customHeight="1">
      <c r="H203" s="7"/>
      <c r="I203" s="7"/>
      <c r="J203" s="7"/>
    </row>
    <row r="204" ht="14.25" customHeight="1">
      <c r="H204" s="7"/>
      <c r="I204" s="7"/>
      <c r="J204" s="7"/>
    </row>
    <row r="205" ht="14.25" customHeight="1">
      <c r="H205" s="7"/>
      <c r="I205" s="7"/>
      <c r="J205" s="7"/>
    </row>
    <row r="206" ht="14.25" customHeight="1">
      <c r="H206" s="7"/>
      <c r="I206" s="7"/>
      <c r="J206" s="7"/>
    </row>
    <row r="207" ht="14.25" customHeight="1">
      <c r="H207" s="7"/>
      <c r="I207" s="7"/>
      <c r="J207" s="7"/>
    </row>
    <row r="208" ht="14.25" customHeight="1">
      <c r="H208" s="7"/>
      <c r="I208" s="7"/>
      <c r="J208" s="7"/>
    </row>
    <row r="209" ht="14.25" customHeight="1">
      <c r="H209" s="7"/>
      <c r="I209" s="7"/>
      <c r="J209" s="7"/>
    </row>
    <row r="210" ht="14.25" customHeight="1">
      <c r="H210" s="7"/>
      <c r="I210" s="7"/>
      <c r="J210" s="7"/>
    </row>
    <row r="211" ht="14.25" customHeight="1">
      <c r="H211" s="7"/>
      <c r="I211" s="7"/>
      <c r="J211" s="7"/>
    </row>
    <row r="212" ht="14.25" customHeight="1">
      <c r="H212" s="7"/>
      <c r="I212" s="7"/>
      <c r="J212" s="7"/>
    </row>
    <row r="213" ht="14.25" customHeight="1">
      <c r="H213" s="7"/>
      <c r="I213" s="7"/>
      <c r="J213" s="7"/>
    </row>
    <row r="214" ht="14.25" customHeight="1">
      <c r="H214" s="7"/>
      <c r="I214" s="7"/>
      <c r="J214" s="7"/>
    </row>
    <row r="215" ht="14.25" customHeight="1">
      <c r="H215" s="7"/>
      <c r="I215" s="7"/>
      <c r="J215" s="7"/>
    </row>
    <row r="216" ht="14.25" customHeight="1">
      <c r="H216" s="7"/>
      <c r="I216" s="7"/>
      <c r="J216" s="7"/>
    </row>
    <row r="217" ht="14.25" customHeight="1">
      <c r="H217" s="7"/>
      <c r="I217" s="7"/>
      <c r="J217" s="7"/>
    </row>
    <row r="218" ht="14.25" customHeight="1">
      <c r="H218" s="7"/>
      <c r="I218" s="7"/>
      <c r="J218" s="7"/>
    </row>
    <row r="219" ht="14.25" customHeight="1">
      <c r="H219" s="7"/>
      <c r="I219" s="7"/>
      <c r="J219" s="7"/>
    </row>
    <row r="220" ht="14.25" customHeight="1">
      <c r="H220" s="7"/>
      <c r="I220" s="7"/>
      <c r="J220" s="7"/>
    </row>
    <row r="221" ht="14.25" customHeight="1">
      <c r="H221" s="7"/>
      <c r="I221" s="7"/>
      <c r="J221" s="7"/>
    </row>
    <row r="222" ht="14.25" customHeight="1">
      <c r="H222" s="7"/>
      <c r="I222" s="7"/>
      <c r="J222" s="7"/>
    </row>
    <row r="223" ht="14.25" customHeight="1">
      <c r="H223" s="7"/>
      <c r="I223" s="7"/>
      <c r="J223" s="7"/>
    </row>
    <row r="224" ht="14.25" customHeight="1">
      <c r="H224" s="7"/>
      <c r="I224" s="7"/>
      <c r="J224" s="7"/>
    </row>
    <row r="225" ht="14.25" customHeight="1">
      <c r="H225" s="7"/>
      <c r="I225" s="7"/>
      <c r="J225" s="7"/>
    </row>
    <row r="226" ht="14.25" customHeight="1">
      <c r="H226" s="7"/>
      <c r="I226" s="7"/>
      <c r="J226" s="7"/>
    </row>
    <row r="227" ht="14.25" customHeight="1">
      <c r="H227" s="7"/>
      <c r="I227" s="7"/>
      <c r="J227" s="7"/>
    </row>
    <row r="228" ht="14.25" customHeight="1">
      <c r="H228" s="7"/>
      <c r="I228" s="7"/>
      <c r="J228" s="7"/>
    </row>
    <row r="229" ht="14.25" customHeight="1">
      <c r="H229" s="7"/>
      <c r="I229" s="7"/>
      <c r="J229" s="7"/>
    </row>
    <row r="230" ht="14.25" customHeight="1">
      <c r="H230" s="7"/>
      <c r="I230" s="7"/>
      <c r="J230" s="7"/>
    </row>
    <row r="231" ht="14.25" customHeight="1">
      <c r="H231" s="7"/>
      <c r="I231" s="7"/>
      <c r="J231" s="7"/>
    </row>
    <row r="232" ht="14.25" customHeight="1">
      <c r="H232" s="7"/>
      <c r="I232" s="7"/>
      <c r="J232" s="7"/>
    </row>
    <row r="233" ht="14.25" customHeight="1">
      <c r="H233" s="7"/>
      <c r="I233" s="7"/>
      <c r="J233" s="7"/>
    </row>
    <row r="234" ht="14.25" customHeight="1">
      <c r="H234" s="7"/>
      <c r="I234" s="7"/>
      <c r="J234" s="7"/>
    </row>
    <row r="235" ht="14.25" customHeight="1">
      <c r="H235" s="7"/>
      <c r="I235" s="7"/>
      <c r="J235" s="7"/>
    </row>
    <row r="236" ht="14.25" customHeight="1">
      <c r="H236" s="7"/>
      <c r="I236" s="7"/>
      <c r="J236" s="7"/>
    </row>
    <row r="237" ht="14.25" customHeight="1">
      <c r="H237" s="7"/>
      <c r="I237" s="7"/>
      <c r="J237" s="7"/>
    </row>
    <row r="238" ht="14.25" customHeight="1">
      <c r="H238" s="7"/>
      <c r="I238" s="7"/>
      <c r="J238" s="7"/>
    </row>
    <row r="239" ht="14.25" customHeight="1">
      <c r="H239" s="7"/>
      <c r="I239" s="7"/>
      <c r="J239" s="7"/>
    </row>
    <row r="240" ht="14.25" customHeight="1">
      <c r="H240" s="7"/>
      <c r="I240" s="7"/>
      <c r="J240" s="7"/>
    </row>
    <row r="241" ht="14.25" customHeight="1">
      <c r="H241" s="7"/>
      <c r="I241" s="7"/>
      <c r="J241" s="7"/>
    </row>
    <row r="242" ht="14.25" customHeight="1">
      <c r="H242" s="7"/>
      <c r="I242" s="7"/>
      <c r="J242" s="7"/>
    </row>
    <row r="243" ht="14.25" customHeight="1">
      <c r="H243" s="7"/>
      <c r="I243" s="7"/>
      <c r="J243" s="7"/>
    </row>
    <row r="244" ht="14.25" customHeight="1">
      <c r="H244" s="7"/>
      <c r="I244" s="7"/>
      <c r="J244" s="7"/>
    </row>
    <row r="245" ht="14.25" customHeight="1">
      <c r="H245" s="7"/>
      <c r="I245" s="7"/>
      <c r="J245" s="7"/>
    </row>
    <row r="246" ht="14.25" customHeight="1">
      <c r="H246" s="7"/>
      <c r="I246" s="7"/>
      <c r="J246" s="7"/>
    </row>
    <row r="247" ht="14.25" customHeight="1">
      <c r="H247" s="7"/>
      <c r="I247" s="7"/>
      <c r="J247" s="7"/>
    </row>
    <row r="248" ht="14.25" customHeight="1">
      <c r="H248" s="7"/>
      <c r="I248" s="7"/>
      <c r="J248" s="7"/>
    </row>
    <row r="249" ht="14.25" customHeight="1">
      <c r="H249" s="7"/>
      <c r="I249" s="7"/>
      <c r="J249" s="7"/>
    </row>
    <row r="250" ht="14.25" customHeight="1">
      <c r="H250" s="7"/>
      <c r="I250" s="7"/>
      <c r="J250" s="7"/>
    </row>
    <row r="251" ht="14.25" customHeight="1">
      <c r="H251" s="7"/>
      <c r="I251" s="7"/>
      <c r="J251" s="7"/>
    </row>
    <row r="252" ht="14.25" customHeight="1">
      <c r="H252" s="7"/>
      <c r="I252" s="7"/>
      <c r="J252" s="7"/>
    </row>
    <row r="253" ht="14.25" customHeight="1">
      <c r="H253" s="7"/>
      <c r="I253" s="7"/>
      <c r="J253" s="7"/>
    </row>
    <row r="254" ht="14.25" customHeight="1">
      <c r="H254" s="7"/>
      <c r="I254" s="7"/>
      <c r="J254" s="7"/>
    </row>
    <row r="255" ht="14.25" customHeight="1">
      <c r="H255" s="7"/>
      <c r="I255" s="7"/>
      <c r="J255" s="7"/>
    </row>
    <row r="256" ht="14.25" customHeight="1">
      <c r="H256" s="7"/>
      <c r="I256" s="7"/>
      <c r="J256" s="7"/>
    </row>
    <row r="257" ht="14.25" customHeight="1">
      <c r="H257" s="7"/>
      <c r="I257" s="7"/>
      <c r="J257" s="7"/>
    </row>
    <row r="258" ht="14.25" customHeight="1">
      <c r="H258" s="7"/>
      <c r="I258" s="7"/>
      <c r="J258" s="7"/>
    </row>
    <row r="259" ht="14.25" customHeight="1">
      <c r="H259" s="7"/>
      <c r="I259" s="7"/>
      <c r="J259" s="7"/>
    </row>
    <row r="260" ht="14.25" customHeight="1">
      <c r="H260" s="7"/>
      <c r="I260" s="7"/>
      <c r="J260" s="7"/>
    </row>
    <row r="261" ht="14.25" customHeight="1">
      <c r="H261" s="7"/>
      <c r="I261" s="7"/>
      <c r="J261" s="7"/>
    </row>
    <row r="262" ht="14.25" customHeight="1">
      <c r="H262" s="7"/>
      <c r="I262" s="7"/>
      <c r="J262" s="7"/>
    </row>
    <row r="263" ht="14.25" customHeight="1">
      <c r="H263" s="7"/>
      <c r="I263" s="7"/>
      <c r="J263" s="7"/>
    </row>
    <row r="264" ht="14.25" customHeight="1">
      <c r="H264" s="7"/>
      <c r="I264" s="7"/>
      <c r="J264" s="7"/>
    </row>
    <row r="265" ht="14.25" customHeight="1">
      <c r="H265" s="7"/>
      <c r="I265" s="7"/>
      <c r="J265" s="7"/>
    </row>
    <row r="266" ht="14.25" customHeight="1">
      <c r="H266" s="7"/>
      <c r="I266" s="7"/>
      <c r="J266" s="7"/>
    </row>
    <row r="267" ht="14.25" customHeight="1">
      <c r="H267" s="7"/>
      <c r="I267" s="7"/>
      <c r="J267" s="7"/>
    </row>
    <row r="268" ht="14.25" customHeight="1">
      <c r="H268" s="7"/>
      <c r="I268" s="7"/>
      <c r="J268" s="7"/>
    </row>
    <row r="269" ht="14.25" customHeight="1">
      <c r="H269" s="7"/>
      <c r="I269" s="7"/>
      <c r="J269" s="7"/>
    </row>
    <row r="270" ht="14.25" customHeight="1">
      <c r="H270" s="7"/>
      <c r="I270" s="7"/>
      <c r="J270" s="7"/>
    </row>
    <row r="271" ht="14.25" customHeight="1">
      <c r="H271" s="7"/>
      <c r="I271" s="7"/>
      <c r="J271" s="7"/>
    </row>
    <row r="272" ht="14.25" customHeight="1">
      <c r="H272" s="7"/>
      <c r="I272" s="7"/>
      <c r="J272" s="7"/>
    </row>
    <row r="273" ht="14.25" customHeight="1">
      <c r="H273" s="7"/>
      <c r="I273" s="7"/>
      <c r="J273" s="7"/>
    </row>
    <row r="274" ht="14.25" customHeight="1">
      <c r="H274" s="7"/>
      <c r="I274" s="7"/>
      <c r="J274" s="7"/>
    </row>
    <row r="275" ht="14.25" customHeight="1">
      <c r="H275" s="7"/>
      <c r="I275" s="7"/>
      <c r="J275" s="7"/>
    </row>
    <row r="276" ht="14.25" customHeight="1">
      <c r="H276" s="7"/>
      <c r="I276" s="7"/>
      <c r="J276" s="7"/>
    </row>
    <row r="277" ht="14.25" customHeight="1">
      <c r="H277" s="7"/>
      <c r="I277" s="7"/>
      <c r="J277" s="7"/>
    </row>
    <row r="278" ht="14.25" customHeight="1">
      <c r="H278" s="7"/>
      <c r="I278" s="7"/>
      <c r="J278" s="7"/>
    </row>
    <row r="279" ht="14.25" customHeight="1">
      <c r="H279" s="7"/>
      <c r="I279" s="7"/>
      <c r="J279" s="7"/>
    </row>
    <row r="280" ht="14.25" customHeight="1">
      <c r="H280" s="7"/>
      <c r="I280" s="7"/>
      <c r="J280" s="7"/>
    </row>
    <row r="281" ht="14.25" customHeight="1">
      <c r="H281" s="7"/>
      <c r="I281" s="7"/>
      <c r="J281" s="7"/>
    </row>
    <row r="282" ht="14.25" customHeight="1">
      <c r="H282" s="7"/>
      <c r="I282" s="7"/>
      <c r="J282" s="7"/>
    </row>
    <row r="283" ht="14.25" customHeight="1">
      <c r="H283" s="7"/>
      <c r="I283" s="7"/>
      <c r="J283" s="7"/>
    </row>
    <row r="284" ht="14.25" customHeight="1">
      <c r="H284" s="7"/>
      <c r="I284" s="7"/>
      <c r="J284" s="7"/>
    </row>
    <row r="285" ht="14.25" customHeight="1">
      <c r="H285" s="7"/>
      <c r="I285" s="7"/>
      <c r="J285" s="7"/>
    </row>
    <row r="286" ht="14.25" customHeight="1">
      <c r="H286" s="7"/>
      <c r="I286" s="7"/>
      <c r="J286" s="7"/>
    </row>
    <row r="287" ht="14.25" customHeight="1">
      <c r="H287" s="7"/>
      <c r="I287" s="7"/>
      <c r="J287" s="7"/>
    </row>
    <row r="288" ht="14.25" customHeight="1">
      <c r="H288" s="7"/>
      <c r="I288" s="7"/>
      <c r="J288" s="7"/>
    </row>
    <row r="289" ht="14.25" customHeight="1">
      <c r="H289" s="7"/>
      <c r="I289" s="7"/>
      <c r="J289" s="7"/>
    </row>
    <row r="290" ht="14.25" customHeight="1">
      <c r="H290" s="7"/>
      <c r="I290" s="7"/>
      <c r="J290" s="7"/>
    </row>
    <row r="291" ht="14.25" customHeight="1">
      <c r="H291" s="7"/>
      <c r="I291" s="7"/>
      <c r="J291" s="7"/>
    </row>
    <row r="292" ht="14.25" customHeight="1">
      <c r="H292" s="7"/>
      <c r="I292" s="7"/>
      <c r="J292" s="7"/>
    </row>
    <row r="293" ht="14.25" customHeight="1">
      <c r="H293" s="7"/>
      <c r="I293" s="7"/>
      <c r="J293" s="7"/>
    </row>
    <row r="294" ht="14.25" customHeight="1">
      <c r="H294" s="7"/>
      <c r="I294" s="7"/>
      <c r="J294" s="7"/>
    </row>
    <row r="295" ht="14.25" customHeight="1">
      <c r="H295" s="7"/>
      <c r="I295" s="7"/>
      <c r="J295" s="7"/>
    </row>
    <row r="296" ht="14.25" customHeight="1">
      <c r="H296" s="7"/>
      <c r="I296" s="7"/>
      <c r="J296" s="7"/>
    </row>
    <row r="297" ht="14.25" customHeight="1">
      <c r="H297" s="7"/>
      <c r="I297" s="7"/>
      <c r="J297" s="7"/>
    </row>
    <row r="298" ht="14.25" customHeight="1">
      <c r="H298" s="7"/>
      <c r="I298" s="7"/>
      <c r="J298" s="7"/>
    </row>
    <row r="299" ht="14.25" customHeight="1">
      <c r="H299" s="7"/>
      <c r="I299" s="7"/>
      <c r="J299" s="7"/>
    </row>
    <row r="300" ht="14.25" customHeight="1">
      <c r="H300" s="7"/>
      <c r="I300" s="7"/>
      <c r="J300" s="7"/>
    </row>
    <row r="301" ht="14.25" customHeight="1">
      <c r="H301" s="7"/>
      <c r="I301" s="7"/>
      <c r="J301" s="7"/>
    </row>
    <row r="302" ht="14.25" customHeight="1">
      <c r="H302" s="7"/>
      <c r="I302" s="7"/>
      <c r="J302" s="7"/>
    </row>
    <row r="303" ht="14.25" customHeight="1">
      <c r="H303" s="7"/>
      <c r="I303" s="7"/>
      <c r="J303" s="7"/>
    </row>
    <row r="304" ht="14.25" customHeight="1">
      <c r="H304" s="7"/>
      <c r="I304" s="7"/>
      <c r="J304" s="7"/>
    </row>
    <row r="305" ht="14.25" customHeight="1">
      <c r="H305" s="7"/>
      <c r="I305" s="7"/>
      <c r="J305" s="7"/>
    </row>
    <row r="306" ht="14.25" customHeight="1">
      <c r="H306" s="7"/>
      <c r="I306" s="7"/>
      <c r="J306" s="7"/>
    </row>
    <row r="307" ht="14.25" customHeight="1">
      <c r="H307" s="7"/>
      <c r="I307" s="7"/>
      <c r="J307" s="7"/>
    </row>
    <row r="308" ht="14.25" customHeight="1">
      <c r="H308" s="7"/>
      <c r="I308" s="7"/>
      <c r="J308" s="7"/>
    </row>
    <row r="309" ht="14.25" customHeight="1">
      <c r="H309" s="7"/>
      <c r="I309" s="7"/>
      <c r="J309" s="7"/>
    </row>
    <row r="310" ht="14.25" customHeight="1">
      <c r="H310" s="7"/>
      <c r="I310" s="7"/>
      <c r="J310" s="7"/>
    </row>
    <row r="311" ht="14.25" customHeight="1">
      <c r="H311" s="7"/>
      <c r="I311" s="7"/>
      <c r="J311" s="7"/>
    </row>
    <row r="312" ht="14.25" customHeight="1">
      <c r="H312" s="7"/>
      <c r="I312" s="7"/>
      <c r="J312" s="7"/>
    </row>
    <row r="313" ht="14.25" customHeight="1">
      <c r="H313" s="7"/>
      <c r="I313" s="7"/>
      <c r="J313" s="7"/>
    </row>
    <row r="314" ht="14.25" customHeight="1">
      <c r="H314" s="7"/>
      <c r="I314" s="7"/>
      <c r="J314" s="7"/>
    </row>
    <row r="315" ht="14.25" customHeight="1">
      <c r="H315" s="7"/>
      <c r="I315" s="7"/>
      <c r="J315" s="7"/>
    </row>
    <row r="316" ht="14.25" customHeight="1">
      <c r="H316" s="7"/>
      <c r="I316" s="7"/>
      <c r="J316" s="7"/>
    </row>
    <row r="317" ht="14.25" customHeight="1">
      <c r="H317" s="7"/>
      <c r="I317" s="7"/>
      <c r="J317" s="7"/>
    </row>
    <row r="318" ht="14.25" customHeight="1">
      <c r="H318" s="7"/>
      <c r="I318" s="7"/>
      <c r="J318" s="7"/>
    </row>
    <row r="319" ht="14.25" customHeight="1">
      <c r="H319" s="7"/>
      <c r="I319" s="7"/>
      <c r="J319" s="7"/>
    </row>
    <row r="320" ht="14.25" customHeight="1">
      <c r="H320" s="7"/>
      <c r="I320" s="7"/>
      <c r="J320" s="7"/>
    </row>
    <row r="321" ht="14.25" customHeight="1">
      <c r="H321" s="7"/>
      <c r="I321" s="7"/>
      <c r="J321" s="7"/>
    </row>
    <row r="322" ht="14.25" customHeight="1">
      <c r="H322" s="7"/>
      <c r="I322" s="7"/>
      <c r="J322" s="7"/>
    </row>
    <row r="323" ht="14.25" customHeight="1">
      <c r="H323" s="7"/>
      <c r="I323" s="7"/>
      <c r="J323" s="7"/>
    </row>
    <row r="324" ht="14.25" customHeight="1">
      <c r="H324" s="7"/>
      <c r="I324" s="7"/>
      <c r="J324" s="7"/>
    </row>
    <row r="325" ht="14.25" customHeight="1">
      <c r="H325" s="7"/>
      <c r="I325" s="7"/>
      <c r="J325" s="7"/>
    </row>
    <row r="326" ht="14.25" customHeight="1">
      <c r="H326" s="7"/>
      <c r="I326" s="7"/>
      <c r="J326" s="7"/>
    </row>
    <row r="327" ht="14.25" customHeight="1">
      <c r="H327" s="7"/>
      <c r="I327" s="7"/>
      <c r="J327" s="7"/>
    </row>
    <row r="328" ht="14.25" customHeight="1">
      <c r="H328" s="7"/>
      <c r="I328" s="7"/>
      <c r="J328" s="7"/>
    </row>
    <row r="329" ht="14.25" customHeight="1">
      <c r="H329" s="7"/>
      <c r="I329" s="7"/>
      <c r="J329" s="7"/>
    </row>
    <row r="330" ht="14.25" customHeight="1">
      <c r="H330" s="7"/>
      <c r="I330" s="7"/>
      <c r="J330" s="7"/>
    </row>
    <row r="331" ht="14.25" customHeight="1">
      <c r="H331" s="7"/>
      <c r="I331" s="7"/>
      <c r="J331" s="7"/>
    </row>
    <row r="332" ht="14.25" customHeight="1">
      <c r="H332" s="7"/>
      <c r="I332" s="7"/>
      <c r="J332" s="7"/>
    </row>
    <row r="333" ht="14.25" customHeight="1">
      <c r="H333" s="7"/>
      <c r="I333" s="7"/>
      <c r="J333" s="7"/>
    </row>
    <row r="334" ht="14.25" customHeight="1">
      <c r="H334" s="7"/>
      <c r="I334" s="7"/>
      <c r="J334" s="7"/>
    </row>
    <row r="335" ht="14.25" customHeight="1">
      <c r="H335" s="7"/>
      <c r="I335" s="7"/>
      <c r="J335" s="7"/>
    </row>
    <row r="336" ht="14.25" customHeight="1">
      <c r="H336" s="7"/>
      <c r="I336" s="7"/>
      <c r="J336" s="7"/>
    </row>
    <row r="337" ht="14.25" customHeight="1">
      <c r="H337" s="7"/>
      <c r="I337" s="7"/>
      <c r="J337" s="7"/>
    </row>
    <row r="338" ht="14.25" customHeight="1">
      <c r="H338" s="7"/>
      <c r="I338" s="7"/>
      <c r="J338" s="7"/>
    </row>
    <row r="339" ht="14.25" customHeight="1">
      <c r="H339" s="7"/>
      <c r="I339" s="7"/>
      <c r="J339" s="7"/>
    </row>
    <row r="340" ht="14.25" customHeight="1">
      <c r="H340" s="7"/>
      <c r="I340" s="7"/>
      <c r="J340" s="7"/>
    </row>
    <row r="341" ht="14.25" customHeight="1">
      <c r="H341" s="7"/>
      <c r="I341" s="7"/>
      <c r="J341" s="7"/>
    </row>
    <row r="342" ht="14.25" customHeight="1">
      <c r="H342" s="7"/>
      <c r="I342" s="7"/>
      <c r="J342" s="7"/>
    </row>
    <row r="343" ht="14.25" customHeight="1">
      <c r="H343" s="7"/>
      <c r="I343" s="7"/>
      <c r="J343" s="7"/>
    </row>
    <row r="344" ht="14.25" customHeight="1">
      <c r="H344" s="7"/>
      <c r="I344" s="7"/>
      <c r="J344" s="7"/>
    </row>
    <row r="345" ht="14.25" customHeight="1">
      <c r="H345" s="7"/>
      <c r="I345" s="7"/>
      <c r="J345" s="7"/>
    </row>
    <row r="346" ht="14.25" customHeight="1">
      <c r="H346" s="7"/>
      <c r="I346" s="7"/>
      <c r="J346" s="7"/>
    </row>
    <row r="347" ht="14.25" customHeight="1">
      <c r="H347" s="7"/>
      <c r="I347" s="7"/>
      <c r="J347" s="7"/>
    </row>
    <row r="348" ht="14.25" customHeight="1">
      <c r="H348" s="7"/>
      <c r="I348" s="7"/>
      <c r="J348" s="7"/>
    </row>
    <row r="349" ht="14.25" customHeight="1">
      <c r="H349" s="7"/>
      <c r="I349" s="7"/>
      <c r="J349" s="7"/>
    </row>
    <row r="350" ht="14.25" customHeight="1">
      <c r="H350" s="7"/>
      <c r="I350" s="7"/>
      <c r="J350" s="7"/>
    </row>
    <row r="351" ht="14.25" customHeight="1">
      <c r="H351" s="7"/>
      <c r="I351" s="7"/>
      <c r="J351" s="7"/>
    </row>
    <row r="352" ht="14.25" customHeight="1">
      <c r="H352" s="7"/>
      <c r="I352" s="7"/>
      <c r="J352" s="7"/>
    </row>
    <row r="353" ht="14.25" customHeight="1">
      <c r="H353" s="7"/>
      <c r="I353" s="7"/>
      <c r="J353" s="7"/>
    </row>
    <row r="354" ht="14.25" customHeight="1">
      <c r="H354" s="7"/>
      <c r="I354" s="7"/>
      <c r="J354" s="7"/>
    </row>
    <row r="355" ht="14.25" customHeight="1">
      <c r="H355" s="7"/>
      <c r="I355" s="7"/>
      <c r="J355" s="7"/>
    </row>
    <row r="356" ht="14.25" customHeight="1">
      <c r="H356" s="7"/>
      <c r="I356" s="7"/>
      <c r="J356" s="7"/>
    </row>
    <row r="357" ht="14.25" customHeight="1">
      <c r="H357" s="7"/>
      <c r="I357" s="7"/>
      <c r="J357" s="7"/>
    </row>
    <row r="358" ht="14.25" customHeight="1">
      <c r="H358" s="7"/>
      <c r="I358" s="7"/>
      <c r="J358" s="7"/>
    </row>
    <row r="359" ht="14.25" customHeight="1">
      <c r="H359" s="7"/>
      <c r="I359" s="7"/>
      <c r="J359" s="7"/>
    </row>
    <row r="360" ht="14.25" customHeight="1">
      <c r="H360" s="7"/>
      <c r="I360" s="7"/>
      <c r="J360" s="7"/>
    </row>
    <row r="361" ht="14.25" customHeight="1">
      <c r="H361" s="7"/>
      <c r="I361" s="7"/>
      <c r="J361" s="7"/>
    </row>
    <row r="362" ht="14.25" customHeight="1">
      <c r="H362" s="7"/>
      <c r="I362" s="7"/>
      <c r="J362" s="7"/>
    </row>
    <row r="363" ht="14.25" customHeight="1">
      <c r="H363" s="7"/>
      <c r="I363" s="7"/>
      <c r="J363" s="7"/>
    </row>
    <row r="364" ht="14.25" customHeight="1">
      <c r="H364" s="7"/>
      <c r="I364" s="7"/>
      <c r="J364" s="7"/>
    </row>
    <row r="365" ht="14.25" customHeight="1">
      <c r="H365" s="7"/>
      <c r="I365" s="7"/>
      <c r="J365" s="7"/>
    </row>
    <row r="366" ht="14.25" customHeight="1">
      <c r="H366" s="7"/>
      <c r="I366" s="7"/>
      <c r="J366" s="7"/>
    </row>
    <row r="367" ht="14.25" customHeight="1">
      <c r="H367" s="7"/>
      <c r="I367" s="7"/>
      <c r="J367" s="7"/>
    </row>
    <row r="368" ht="14.25" customHeight="1">
      <c r="H368" s="7"/>
      <c r="I368" s="7"/>
      <c r="J368" s="7"/>
    </row>
    <row r="369" ht="14.25" customHeight="1">
      <c r="H369" s="7"/>
      <c r="I369" s="7"/>
      <c r="J369" s="7"/>
    </row>
    <row r="370" ht="14.25" customHeight="1">
      <c r="H370" s="7"/>
      <c r="I370" s="7"/>
      <c r="J370" s="7"/>
    </row>
    <row r="371" ht="14.25" customHeight="1">
      <c r="H371" s="7"/>
      <c r="I371" s="7"/>
      <c r="J371" s="7"/>
    </row>
    <row r="372" ht="14.25" customHeight="1">
      <c r="H372" s="7"/>
      <c r="I372" s="7"/>
      <c r="J372" s="7"/>
    </row>
    <row r="373" ht="14.25" customHeight="1">
      <c r="H373" s="7"/>
      <c r="I373" s="7"/>
      <c r="J373" s="7"/>
    </row>
    <row r="374" ht="14.25" customHeight="1">
      <c r="H374" s="7"/>
      <c r="I374" s="7"/>
      <c r="J374" s="7"/>
    </row>
    <row r="375" ht="14.25" customHeight="1">
      <c r="H375" s="7"/>
      <c r="I375" s="7"/>
      <c r="J375" s="7"/>
    </row>
    <row r="376" ht="14.25" customHeight="1">
      <c r="H376" s="7"/>
      <c r="I376" s="7"/>
      <c r="J376" s="7"/>
    </row>
    <row r="377" ht="14.25" customHeight="1">
      <c r="H377" s="7"/>
      <c r="I377" s="7"/>
      <c r="J377" s="7"/>
    </row>
    <row r="378" ht="14.25" customHeight="1">
      <c r="H378" s="7"/>
      <c r="I378" s="7"/>
      <c r="J378" s="7"/>
    </row>
    <row r="379" ht="14.25" customHeight="1">
      <c r="H379" s="7"/>
      <c r="I379" s="7"/>
      <c r="J379" s="7"/>
    </row>
    <row r="380" ht="14.25" customHeight="1">
      <c r="H380" s="7"/>
      <c r="I380" s="7"/>
      <c r="J380" s="7"/>
    </row>
    <row r="381" ht="14.25" customHeight="1">
      <c r="H381" s="7"/>
      <c r="I381" s="7"/>
      <c r="J381" s="7"/>
    </row>
    <row r="382" ht="14.25" customHeight="1">
      <c r="H382" s="7"/>
      <c r="I382" s="7"/>
      <c r="J382" s="7"/>
    </row>
    <row r="383" ht="14.25" customHeight="1">
      <c r="H383" s="7"/>
      <c r="I383" s="7"/>
      <c r="J383" s="7"/>
    </row>
    <row r="384" ht="14.25" customHeight="1">
      <c r="H384" s="7"/>
      <c r="I384" s="7"/>
      <c r="J384" s="7"/>
    </row>
    <row r="385" ht="14.25" customHeight="1">
      <c r="H385" s="7"/>
      <c r="I385" s="7"/>
      <c r="J385" s="7"/>
    </row>
    <row r="386" ht="14.25" customHeight="1">
      <c r="H386" s="7"/>
      <c r="I386" s="7"/>
      <c r="J386" s="7"/>
    </row>
    <row r="387" ht="14.25" customHeight="1">
      <c r="H387" s="7"/>
      <c r="I387" s="7"/>
      <c r="J387" s="7"/>
    </row>
    <row r="388" ht="14.25" customHeight="1">
      <c r="H388" s="7"/>
      <c r="I388" s="7"/>
      <c r="J388" s="7"/>
    </row>
    <row r="389" ht="14.25" customHeight="1">
      <c r="H389" s="7"/>
      <c r="I389" s="7"/>
      <c r="J389" s="7"/>
    </row>
    <row r="390" ht="14.25" customHeight="1">
      <c r="H390" s="7"/>
      <c r="I390" s="7"/>
      <c r="J390" s="7"/>
    </row>
    <row r="391" ht="14.25" customHeight="1">
      <c r="H391" s="7"/>
      <c r="I391" s="7"/>
      <c r="J391" s="7"/>
    </row>
    <row r="392" ht="14.25" customHeight="1">
      <c r="H392" s="7"/>
      <c r="I392" s="7"/>
      <c r="J392" s="7"/>
    </row>
    <row r="393" ht="14.25" customHeight="1">
      <c r="H393" s="7"/>
      <c r="I393" s="7"/>
      <c r="J393" s="7"/>
    </row>
    <row r="394" ht="14.25" customHeight="1">
      <c r="H394" s="7"/>
      <c r="I394" s="7"/>
      <c r="J394" s="7"/>
    </row>
    <row r="395" ht="14.25" customHeight="1">
      <c r="H395" s="7"/>
      <c r="I395" s="7"/>
      <c r="J395" s="7"/>
    </row>
    <row r="396" ht="14.25" customHeight="1">
      <c r="H396" s="7"/>
      <c r="I396" s="7"/>
      <c r="J396" s="7"/>
    </row>
    <row r="397" ht="14.25" customHeight="1">
      <c r="H397" s="7"/>
      <c r="I397" s="7"/>
      <c r="J397" s="7"/>
    </row>
    <row r="398" ht="14.25" customHeight="1">
      <c r="H398" s="7"/>
      <c r="I398" s="7"/>
      <c r="J398" s="7"/>
    </row>
    <row r="399" ht="14.25" customHeight="1">
      <c r="H399" s="7"/>
      <c r="I399" s="7"/>
      <c r="J399" s="7"/>
    </row>
    <row r="400" ht="14.25" customHeight="1">
      <c r="H400" s="7"/>
      <c r="I400" s="7"/>
      <c r="J400" s="7"/>
    </row>
    <row r="401" ht="14.25" customHeight="1">
      <c r="H401" s="7"/>
      <c r="I401" s="7"/>
      <c r="J401" s="7"/>
    </row>
    <row r="402" ht="14.25" customHeight="1">
      <c r="H402" s="7"/>
      <c r="I402" s="7"/>
      <c r="J402" s="7"/>
    </row>
    <row r="403" ht="14.25" customHeight="1">
      <c r="H403" s="7"/>
      <c r="I403" s="7"/>
      <c r="J403" s="7"/>
    </row>
    <row r="404" ht="14.25" customHeight="1">
      <c r="H404" s="7"/>
      <c r="I404" s="7"/>
      <c r="J404" s="7"/>
    </row>
    <row r="405" ht="14.25" customHeight="1">
      <c r="H405" s="7"/>
      <c r="I405" s="7"/>
      <c r="J405" s="7"/>
    </row>
    <row r="406" ht="14.25" customHeight="1">
      <c r="H406" s="7"/>
      <c r="I406" s="7"/>
      <c r="J406" s="7"/>
    </row>
    <row r="407" ht="14.25" customHeight="1">
      <c r="H407" s="7"/>
      <c r="I407" s="7"/>
      <c r="J407" s="7"/>
    </row>
    <row r="408" ht="14.25" customHeight="1">
      <c r="H408" s="7"/>
      <c r="I408" s="7"/>
      <c r="J408" s="7"/>
    </row>
    <row r="409" ht="14.25" customHeight="1">
      <c r="H409" s="7"/>
      <c r="I409" s="7"/>
      <c r="J409" s="7"/>
    </row>
    <row r="410" ht="14.25" customHeight="1">
      <c r="H410" s="7"/>
      <c r="I410" s="7"/>
      <c r="J410" s="7"/>
    </row>
    <row r="411" ht="14.25" customHeight="1">
      <c r="H411" s="7"/>
      <c r="I411" s="7"/>
      <c r="J411" s="7"/>
    </row>
    <row r="412" ht="14.25" customHeight="1">
      <c r="H412" s="7"/>
      <c r="I412" s="7"/>
      <c r="J412" s="7"/>
    </row>
    <row r="413" ht="14.25" customHeight="1">
      <c r="H413" s="7"/>
      <c r="I413" s="7"/>
      <c r="J413" s="7"/>
    </row>
    <row r="414" ht="14.25" customHeight="1">
      <c r="H414" s="7"/>
      <c r="I414" s="7"/>
      <c r="J414" s="7"/>
    </row>
    <row r="415" ht="14.25" customHeight="1">
      <c r="H415" s="7"/>
      <c r="I415" s="7"/>
      <c r="J415" s="7"/>
    </row>
    <row r="416" ht="14.25" customHeight="1">
      <c r="H416" s="7"/>
      <c r="I416" s="7"/>
      <c r="J416" s="7"/>
    </row>
    <row r="417" ht="14.25" customHeight="1">
      <c r="H417" s="7"/>
      <c r="I417" s="7"/>
      <c r="J417" s="7"/>
    </row>
    <row r="418" ht="14.25" customHeight="1">
      <c r="H418" s="7"/>
      <c r="I418" s="7"/>
      <c r="J418" s="7"/>
    </row>
    <row r="419" ht="14.25" customHeight="1">
      <c r="H419" s="7"/>
      <c r="I419" s="7"/>
      <c r="J419" s="7"/>
    </row>
    <row r="420" ht="14.25" customHeight="1">
      <c r="H420" s="7"/>
      <c r="I420" s="7"/>
      <c r="J420" s="7"/>
    </row>
    <row r="421" ht="14.25" customHeight="1">
      <c r="H421" s="7"/>
      <c r="I421" s="7"/>
      <c r="J421" s="7"/>
    </row>
    <row r="422" ht="14.25" customHeight="1">
      <c r="H422" s="7"/>
      <c r="I422" s="7"/>
      <c r="J422" s="7"/>
    </row>
    <row r="423" ht="14.25" customHeight="1">
      <c r="H423" s="7"/>
      <c r="I423" s="7"/>
      <c r="J423" s="7"/>
    </row>
    <row r="424" ht="14.25" customHeight="1">
      <c r="H424" s="7"/>
      <c r="I424" s="7"/>
      <c r="J424" s="7"/>
    </row>
    <row r="425" ht="14.25" customHeight="1">
      <c r="H425" s="7"/>
      <c r="I425" s="7"/>
      <c r="J425" s="7"/>
    </row>
    <row r="426" ht="14.25" customHeight="1">
      <c r="H426" s="7"/>
      <c r="I426" s="7"/>
      <c r="J426" s="7"/>
    </row>
    <row r="427" ht="14.25" customHeight="1">
      <c r="H427" s="7"/>
      <c r="I427" s="7"/>
      <c r="J427" s="7"/>
    </row>
    <row r="428" ht="14.25" customHeight="1">
      <c r="H428" s="7"/>
      <c r="I428" s="7"/>
      <c r="J428" s="7"/>
    </row>
    <row r="429" ht="14.25" customHeight="1">
      <c r="H429" s="7"/>
      <c r="I429" s="7"/>
      <c r="J429" s="7"/>
    </row>
    <row r="430" ht="14.25" customHeight="1">
      <c r="H430" s="7"/>
      <c r="I430" s="7"/>
      <c r="J430" s="7"/>
    </row>
    <row r="431" ht="14.25" customHeight="1">
      <c r="H431" s="7"/>
      <c r="I431" s="7"/>
      <c r="J431" s="7"/>
    </row>
    <row r="432" ht="14.25" customHeight="1">
      <c r="H432" s="7"/>
      <c r="I432" s="7"/>
      <c r="J432" s="7"/>
    </row>
    <row r="433" ht="14.25" customHeight="1">
      <c r="H433" s="7"/>
      <c r="I433" s="7"/>
      <c r="J433" s="7"/>
    </row>
    <row r="434" ht="14.25" customHeight="1">
      <c r="H434" s="7"/>
      <c r="I434" s="7"/>
      <c r="J434" s="7"/>
    </row>
    <row r="435" ht="14.25" customHeight="1">
      <c r="H435" s="7"/>
      <c r="I435" s="7"/>
      <c r="J435" s="7"/>
    </row>
    <row r="436" ht="14.25" customHeight="1">
      <c r="H436" s="7"/>
      <c r="I436" s="7"/>
      <c r="J436" s="7"/>
    </row>
    <row r="437" ht="14.25" customHeight="1">
      <c r="H437" s="7"/>
      <c r="I437" s="7"/>
      <c r="J437" s="7"/>
    </row>
    <row r="438" ht="14.25" customHeight="1">
      <c r="H438" s="7"/>
      <c r="I438" s="7"/>
      <c r="J438" s="7"/>
    </row>
    <row r="439" ht="14.25" customHeight="1">
      <c r="H439" s="7"/>
      <c r="I439" s="7"/>
      <c r="J439" s="7"/>
    </row>
    <row r="440" ht="14.25" customHeight="1">
      <c r="H440" s="7"/>
      <c r="I440" s="7"/>
      <c r="J440" s="7"/>
    </row>
    <row r="441" ht="14.25" customHeight="1">
      <c r="H441" s="7"/>
      <c r="I441" s="7"/>
      <c r="J441" s="7"/>
    </row>
    <row r="442" ht="14.25" customHeight="1">
      <c r="H442" s="7"/>
      <c r="I442" s="7"/>
      <c r="J442" s="7"/>
    </row>
    <row r="443" ht="14.25" customHeight="1">
      <c r="H443" s="7"/>
      <c r="I443" s="7"/>
      <c r="J443" s="7"/>
    </row>
    <row r="444" ht="14.25" customHeight="1">
      <c r="H444" s="7"/>
      <c r="I444" s="7"/>
      <c r="J444" s="7"/>
    </row>
    <row r="445" ht="14.25" customHeight="1">
      <c r="H445" s="7"/>
      <c r="I445" s="7"/>
      <c r="J445" s="7"/>
    </row>
    <row r="446" ht="14.25" customHeight="1">
      <c r="H446" s="7"/>
      <c r="I446" s="7"/>
      <c r="J446" s="7"/>
    </row>
    <row r="447" ht="14.25" customHeight="1">
      <c r="H447" s="7"/>
      <c r="I447" s="7"/>
      <c r="J447" s="7"/>
    </row>
    <row r="448" ht="14.25" customHeight="1">
      <c r="H448" s="7"/>
      <c r="I448" s="7"/>
      <c r="J448" s="7"/>
    </row>
    <row r="449" ht="14.25" customHeight="1">
      <c r="H449" s="7"/>
      <c r="I449" s="7"/>
      <c r="J449" s="7"/>
    </row>
    <row r="450" ht="14.25" customHeight="1">
      <c r="H450" s="7"/>
      <c r="I450" s="7"/>
      <c r="J450" s="7"/>
    </row>
    <row r="451" ht="14.25" customHeight="1">
      <c r="H451" s="7"/>
      <c r="I451" s="7"/>
      <c r="J451" s="7"/>
    </row>
    <row r="452" ht="14.25" customHeight="1">
      <c r="H452" s="7"/>
      <c r="I452" s="7"/>
      <c r="J452" s="7"/>
    </row>
    <row r="453" ht="14.25" customHeight="1">
      <c r="H453" s="7"/>
      <c r="I453" s="7"/>
      <c r="J453" s="7"/>
    </row>
    <row r="454" ht="14.25" customHeight="1">
      <c r="H454" s="7"/>
      <c r="I454" s="7"/>
      <c r="J454" s="7"/>
    </row>
    <row r="455" ht="14.25" customHeight="1">
      <c r="H455" s="7"/>
      <c r="I455" s="7"/>
      <c r="J455" s="7"/>
    </row>
    <row r="456" ht="14.25" customHeight="1">
      <c r="H456" s="7"/>
      <c r="I456" s="7"/>
      <c r="J456" s="7"/>
    </row>
    <row r="457" ht="14.25" customHeight="1">
      <c r="H457" s="7"/>
      <c r="I457" s="7"/>
      <c r="J457" s="7"/>
    </row>
    <row r="458" ht="14.25" customHeight="1">
      <c r="H458" s="7"/>
      <c r="I458" s="7"/>
      <c r="J458" s="7"/>
    </row>
    <row r="459" ht="14.25" customHeight="1">
      <c r="H459" s="7"/>
      <c r="I459" s="7"/>
      <c r="J459" s="7"/>
    </row>
    <row r="460" ht="14.25" customHeight="1">
      <c r="H460" s="7"/>
      <c r="I460" s="7"/>
      <c r="J460" s="7"/>
    </row>
    <row r="461" ht="14.25" customHeight="1">
      <c r="H461" s="7"/>
      <c r="I461" s="7"/>
      <c r="J461" s="7"/>
    </row>
    <row r="462" ht="14.25" customHeight="1">
      <c r="H462" s="7"/>
      <c r="I462" s="7"/>
      <c r="J462" s="7"/>
    </row>
    <row r="463" ht="14.25" customHeight="1">
      <c r="H463" s="7"/>
      <c r="I463" s="7"/>
      <c r="J463" s="7"/>
    </row>
    <row r="464" ht="14.25" customHeight="1">
      <c r="H464" s="7"/>
      <c r="I464" s="7"/>
      <c r="J464" s="7"/>
    </row>
    <row r="465" ht="14.25" customHeight="1">
      <c r="H465" s="7"/>
      <c r="I465" s="7"/>
      <c r="J465" s="7"/>
    </row>
    <row r="466" ht="14.25" customHeight="1">
      <c r="H466" s="7"/>
      <c r="I466" s="7"/>
      <c r="J466" s="7"/>
    </row>
    <row r="467" ht="14.25" customHeight="1">
      <c r="H467" s="7"/>
      <c r="I467" s="7"/>
      <c r="J467" s="7"/>
    </row>
    <row r="468" ht="14.25" customHeight="1">
      <c r="H468" s="7"/>
      <c r="I468" s="7"/>
      <c r="J468" s="7"/>
    </row>
    <row r="469" ht="14.25" customHeight="1">
      <c r="H469" s="7"/>
      <c r="I469" s="7"/>
      <c r="J469" s="7"/>
    </row>
    <row r="470" ht="14.25" customHeight="1">
      <c r="H470" s="7"/>
      <c r="I470" s="7"/>
      <c r="J470" s="7"/>
    </row>
    <row r="471" ht="14.25" customHeight="1">
      <c r="H471" s="7"/>
      <c r="I471" s="7"/>
      <c r="J471" s="7"/>
    </row>
    <row r="472" ht="14.25" customHeight="1">
      <c r="H472" s="7"/>
      <c r="I472" s="7"/>
      <c r="J472" s="7"/>
    </row>
    <row r="473" ht="14.25" customHeight="1">
      <c r="H473" s="7"/>
      <c r="I473" s="7"/>
      <c r="J473" s="7"/>
    </row>
    <row r="474" ht="14.25" customHeight="1">
      <c r="H474" s="7"/>
      <c r="I474" s="7"/>
      <c r="J474" s="7"/>
    </row>
    <row r="475" ht="14.25" customHeight="1">
      <c r="H475" s="7"/>
      <c r="I475" s="7"/>
      <c r="J475" s="7"/>
    </row>
    <row r="476" ht="14.25" customHeight="1">
      <c r="H476" s="7"/>
      <c r="I476" s="7"/>
      <c r="J476" s="7"/>
    </row>
    <row r="477" ht="14.25" customHeight="1">
      <c r="H477" s="7"/>
      <c r="I477" s="7"/>
      <c r="J477" s="7"/>
    </row>
    <row r="478" ht="14.25" customHeight="1">
      <c r="H478" s="7"/>
      <c r="I478" s="7"/>
      <c r="J478" s="7"/>
    </row>
    <row r="479" ht="14.25" customHeight="1">
      <c r="H479" s="7"/>
      <c r="I479" s="7"/>
      <c r="J479" s="7"/>
    </row>
    <row r="480" ht="14.25" customHeight="1">
      <c r="H480" s="7"/>
      <c r="I480" s="7"/>
      <c r="J480" s="7"/>
    </row>
    <row r="481" ht="14.25" customHeight="1">
      <c r="H481" s="7"/>
      <c r="I481" s="7"/>
      <c r="J481" s="7"/>
    </row>
    <row r="482" ht="14.25" customHeight="1">
      <c r="H482" s="7"/>
      <c r="I482" s="7"/>
      <c r="J482" s="7"/>
    </row>
    <row r="483" ht="14.25" customHeight="1">
      <c r="H483" s="7"/>
      <c r="I483" s="7"/>
      <c r="J483" s="7"/>
    </row>
    <row r="484" ht="14.25" customHeight="1">
      <c r="H484" s="7"/>
      <c r="I484" s="7"/>
      <c r="J484" s="7"/>
    </row>
    <row r="485" ht="14.25" customHeight="1">
      <c r="H485" s="7"/>
      <c r="I485" s="7"/>
      <c r="J485" s="7"/>
    </row>
    <row r="486" ht="14.25" customHeight="1">
      <c r="H486" s="7"/>
      <c r="I486" s="7"/>
      <c r="J486" s="7"/>
    </row>
    <row r="487" ht="14.25" customHeight="1">
      <c r="H487" s="7"/>
      <c r="I487" s="7"/>
      <c r="J487" s="7"/>
    </row>
    <row r="488" ht="14.25" customHeight="1">
      <c r="H488" s="7"/>
      <c r="I488" s="7"/>
      <c r="J488" s="7"/>
    </row>
    <row r="489" ht="14.25" customHeight="1">
      <c r="H489" s="7"/>
      <c r="I489" s="7"/>
      <c r="J489" s="7"/>
    </row>
    <row r="490" ht="14.25" customHeight="1">
      <c r="H490" s="7"/>
      <c r="I490" s="7"/>
      <c r="J490" s="7"/>
    </row>
    <row r="491" ht="14.25" customHeight="1">
      <c r="H491" s="7"/>
      <c r="I491" s="7"/>
      <c r="J491" s="7"/>
    </row>
    <row r="492" ht="14.25" customHeight="1">
      <c r="H492" s="7"/>
      <c r="I492" s="7"/>
      <c r="J492" s="7"/>
    </row>
    <row r="493" ht="14.25" customHeight="1">
      <c r="H493" s="7"/>
      <c r="I493" s="7"/>
      <c r="J493" s="7"/>
    </row>
    <row r="494" ht="14.25" customHeight="1">
      <c r="H494" s="7"/>
      <c r="I494" s="7"/>
      <c r="J494" s="7"/>
    </row>
    <row r="495" ht="14.25" customHeight="1">
      <c r="H495" s="7"/>
      <c r="I495" s="7"/>
      <c r="J495" s="7"/>
    </row>
    <row r="496" ht="14.25" customHeight="1">
      <c r="H496" s="7"/>
      <c r="I496" s="7"/>
      <c r="J496" s="7"/>
    </row>
    <row r="497" ht="14.25" customHeight="1">
      <c r="H497" s="7"/>
      <c r="I497" s="7"/>
      <c r="J497" s="7"/>
    </row>
    <row r="498" ht="14.25" customHeight="1">
      <c r="H498" s="7"/>
      <c r="I498" s="7"/>
      <c r="J498" s="7"/>
    </row>
    <row r="499" ht="14.25" customHeight="1">
      <c r="H499" s="7"/>
      <c r="I499" s="7"/>
      <c r="J499" s="7"/>
    </row>
    <row r="500" ht="14.25" customHeight="1">
      <c r="H500" s="7"/>
      <c r="I500" s="7"/>
      <c r="J500" s="7"/>
    </row>
    <row r="501" ht="14.25" customHeight="1">
      <c r="H501" s="7"/>
      <c r="I501" s="7"/>
      <c r="J501" s="7"/>
    </row>
    <row r="502" ht="14.25" customHeight="1">
      <c r="H502" s="7"/>
      <c r="I502" s="7"/>
      <c r="J502" s="7"/>
    </row>
    <row r="503" ht="14.25" customHeight="1">
      <c r="H503" s="7"/>
      <c r="I503" s="7"/>
      <c r="J503" s="7"/>
    </row>
    <row r="504" ht="14.25" customHeight="1">
      <c r="H504" s="7"/>
      <c r="I504" s="7"/>
      <c r="J504" s="7"/>
    </row>
    <row r="505" ht="14.25" customHeight="1">
      <c r="H505" s="7"/>
      <c r="I505" s="7"/>
      <c r="J505" s="7"/>
    </row>
    <row r="506" ht="14.25" customHeight="1">
      <c r="H506" s="7"/>
      <c r="I506" s="7"/>
      <c r="J506" s="7"/>
    </row>
    <row r="507" ht="14.25" customHeight="1">
      <c r="H507" s="7"/>
      <c r="I507" s="7"/>
      <c r="J507" s="7"/>
    </row>
    <row r="508" ht="14.25" customHeight="1">
      <c r="H508" s="7"/>
      <c r="I508" s="7"/>
      <c r="J508" s="7"/>
    </row>
    <row r="509" ht="14.25" customHeight="1">
      <c r="H509" s="7"/>
      <c r="I509" s="7"/>
      <c r="J509" s="7"/>
    </row>
    <row r="510" ht="14.25" customHeight="1">
      <c r="H510" s="7"/>
      <c r="I510" s="7"/>
      <c r="J510" s="7"/>
    </row>
    <row r="511" ht="14.25" customHeight="1">
      <c r="H511" s="7"/>
      <c r="I511" s="7"/>
      <c r="J511" s="7"/>
    </row>
    <row r="512" ht="14.25" customHeight="1">
      <c r="H512" s="7"/>
      <c r="I512" s="7"/>
      <c r="J512" s="7"/>
    </row>
    <row r="513" ht="14.25" customHeight="1">
      <c r="H513" s="7"/>
      <c r="I513" s="7"/>
      <c r="J513" s="7"/>
    </row>
    <row r="514" ht="14.25" customHeight="1">
      <c r="H514" s="7"/>
      <c r="I514" s="7"/>
      <c r="J514" s="7"/>
    </row>
    <row r="515" ht="14.25" customHeight="1">
      <c r="H515" s="7"/>
      <c r="I515" s="7"/>
      <c r="J515" s="7"/>
    </row>
    <row r="516" ht="14.25" customHeight="1">
      <c r="H516" s="7"/>
      <c r="I516" s="7"/>
      <c r="J516" s="7"/>
    </row>
    <row r="517" ht="14.25" customHeight="1">
      <c r="H517" s="7"/>
      <c r="I517" s="7"/>
      <c r="J517" s="7"/>
    </row>
    <row r="518" ht="14.25" customHeight="1">
      <c r="H518" s="7"/>
      <c r="I518" s="7"/>
      <c r="J518" s="7"/>
    </row>
    <row r="519" ht="14.25" customHeight="1">
      <c r="H519" s="7"/>
      <c r="I519" s="7"/>
      <c r="J519" s="7"/>
    </row>
    <row r="520" ht="14.25" customHeight="1">
      <c r="H520" s="7"/>
      <c r="I520" s="7"/>
      <c r="J520" s="7"/>
    </row>
    <row r="521" ht="14.25" customHeight="1">
      <c r="H521" s="7"/>
      <c r="I521" s="7"/>
      <c r="J521" s="7"/>
    </row>
    <row r="522" ht="14.25" customHeight="1">
      <c r="H522" s="7"/>
      <c r="I522" s="7"/>
      <c r="J522" s="7"/>
    </row>
    <row r="523" ht="14.25" customHeight="1">
      <c r="H523" s="7"/>
      <c r="I523" s="7"/>
      <c r="J523" s="7"/>
    </row>
    <row r="524" ht="14.25" customHeight="1">
      <c r="H524" s="7"/>
      <c r="I524" s="7"/>
      <c r="J524" s="7"/>
    </row>
    <row r="525" ht="14.25" customHeight="1">
      <c r="H525" s="7"/>
      <c r="I525" s="7"/>
      <c r="J525" s="7"/>
    </row>
    <row r="526" ht="14.25" customHeight="1">
      <c r="H526" s="7"/>
      <c r="I526" s="7"/>
      <c r="J526" s="7"/>
    </row>
    <row r="527" ht="14.25" customHeight="1">
      <c r="H527" s="7"/>
      <c r="I527" s="7"/>
      <c r="J527" s="7"/>
    </row>
    <row r="528" ht="14.25" customHeight="1">
      <c r="H528" s="7"/>
      <c r="I528" s="7"/>
      <c r="J528" s="7"/>
    </row>
    <row r="529" ht="14.25" customHeight="1">
      <c r="H529" s="7"/>
      <c r="I529" s="7"/>
      <c r="J529" s="7"/>
    </row>
    <row r="530" ht="14.25" customHeight="1">
      <c r="H530" s="7"/>
      <c r="I530" s="7"/>
      <c r="J530" s="7"/>
    </row>
    <row r="531" ht="14.25" customHeight="1">
      <c r="H531" s="7"/>
      <c r="I531" s="7"/>
      <c r="J531" s="7"/>
    </row>
    <row r="532" ht="14.25" customHeight="1">
      <c r="H532" s="7"/>
      <c r="I532" s="7"/>
      <c r="J532" s="7"/>
    </row>
    <row r="533" ht="14.25" customHeight="1">
      <c r="H533" s="7"/>
      <c r="I533" s="7"/>
      <c r="J533" s="7"/>
    </row>
    <row r="534" ht="14.25" customHeight="1">
      <c r="H534" s="7"/>
      <c r="I534" s="7"/>
      <c r="J534" s="7"/>
    </row>
    <row r="535" ht="14.25" customHeight="1">
      <c r="H535" s="7"/>
      <c r="I535" s="7"/>
      <c r="J535" s="7"/>
    </row>
    <row r="536" ht="14.25" customHeight="1">
      <c r="H536" s="7"/>
      <c r="I536" s="7"/>
      <c r="J536" s="7"/>
    </row>
    <row r="537" ht="14.25" customHeight="1">
      <c r="H537" s="7"/>
      <c r="I537" s="7"/>
      <c r="J537" s="7"/>
    </row>
    <row r="538" ht="14.25" customHeight="1">
      <c r="H538" s="7"/>
      <c r="I538" s="7"/>
      <c r="J538" s="7"/>
    </row>
    <row r="539" ht="14.25" customHeight="1">
      <c r="H539" s="7"/>
      <c r="I539" s="7"/>
      <c r="J539" s="7"/>
    </row>
    <row r="540" ht="14.25" customHeight="1">
      <c r="H540" s="7"/>
      <c r="I540" s="7"/>
      <c r="J540" s="7"/>
    </row>
    <row r="541" ht="14.25" customHeight="1">
      <c r="H541" s="7"/>
      <c r="I541" s="7"/>
      <c r="J541" s="7"/>
    </row>
    <row r="542" ht="14.25" customHeight="1">
      <c r="H542" s="7"/>
      <c r="I542" s="7"/>
      <c r="J542" s="7"/>
    </row>
    <row r="543" ht="14.25" customHeight="1">
      <c r="H543" s="7"/>
      <c r="I543" s="7"/>
      <c r="J543" s="7"/>
    </row>
    <row r="544" ht="14.25" customHeight="1">
      <c r="H544" s="7"/>
      <c r="I544" s="7"/>
      <c r="J544" s="7"/>
    </row>
    <row r="545" ht="14.25" customHeight="1">
      <c r="H545" s="7"/>
      <c r="I545" s="7"/>
      <c r="J545" s="7"/>
    </row>
    <row r="546" ht="14.25" customHeight="1">
      <c r="H546" s="7"/>
      <c r="I546" s="7"/>
      <c r="J546" s="7"/>
    </row>
    <row r="547" ht="14.25" customHeight="1">
      <c r="H547" s="7"/>
      <c r="I547" s="7"/>
      <c r="J547" s="7"/>
    </row>
    <row r="548" ht="14.25" customHeight="1">
      <c r="H548" s="7"/>
      <c r="I548" s="7"/>
      <c r="J548" s="7"/>
    </row>
    <row r="549" ht="14.25" customHeight="1">
      <c r="H549" s="7"/>
      <c r="I549" s="7"/>
      <c r="J549" s="7"/>
    </row>
    <row r="550" ht="14.25" customHeight="1">
      <c r="H550" s="7"/>
      <c r="I550" s="7"/>
      <c r="J550" s="7"/>
    </row>
    <row r="551" ht="14.25" customHeight="1">
      <c r="H551" s="7"/>
      <c r="I551" s="7"/>
      <c r="J551" s="7"/>
    </row>
    <row r="552" ht="14.25" customHeight="1">
      <c r="H552" s="7"/>
      <c r="I552" s="7"/>
      <c r="J552" s="7"/>
    </row>
    <row r="553" ht="14.25" customHeight="1">
      <c r="H553" s="7"/>
      <c r="I553" s="7"/>
      <c r="J553" s="7"/>
    </row>
    <row r="554" ht="14.25" customHeight="1">
      <c r="H554" s="7"/>
      <c r="I554" s="7"/>
      <c r="J554" s="7"/>
    </row>
    <row r="555" ht="14.25" customHeight="1">
      <c r="H555" s="7"/>
      <c r="I555" s="7"/>
      <c r="J555" s="7"/>
    </row>
    <row r="556" ht="14.25" customHeight="1">
      <c r="H556" s="7"/>
      <c r="I556" s="7"/>
      <c r="J556" s="7"/>
    </row>
    <row r="557" ht="14.25" customHeight="1">
      <c r="H557" s="7"/>
      <c r="I557" s="7"/>
      <c r="J557" s="7"/>
    </row>
    <row r="558" ht="14.25" customHeight="1">
      <c r="H558" s="7"/>
      <c r="I558" s="7"/>
      <c r="J558" s="7"/>
    </row>
    <row r="559" ht="14.25" customHeight="1">
      <c r="H559" s="7"/>
      <c r="I559" s="7"/>
      <c r="J559" s="7"/>
    </row>
    <row r="560" ht="14.25" customHeight="1">
      <c r="H560" s="7"/>
      <c r="I560" s="7"/>
      <c r="J560" s="7"/>
    </row>
    <row r="561" ht="14.25" customHeight="1">
      <c r="H561" s="7"/>
      <c r="I561" s="7"/>
      <c r="J561" s="7"/>
    </row>
    <row r="562" ht="14.25" customHeight="1">
      <c r="H562" s="7"/>
      <c r="I562" s="7"/>
      <c r="J562" s="7"/>
    </row>
    <row r="563" ht="14.25" customHeight="1">
      <c r="H563" s="7"/>
      <c r="I563" s="7"/>
      <c r="J563" s="7"/>
    </row>
    <row r="564" ht="14.25" customHeight="1">
      <c r="H564" s="7"/>
      <c r="I564" s="7"/>
      <c r="J564" s="7"/>
    </row>
    <row r="565" ht="14.25" customHeight="1">
      <c r="H565" s="7"/>
      <c r="I565" s="7"/>
      <c r="J565" s="7"/>
    </row>
    <row r="566" ht="14.25" customHeight="1">
      <c r="H566" s="7"/>
      <c r="I566" s="7"/>
      <c r="J566" s="7"/>
    </row>
    <row r="567" ht="14.25" customHeight="1">
      <c r="H567" s="7"/>
      <c r="I567" s="7"/>
      <c r="J567" s="7"/>
    </row>
    <row r="568" ht="14.25" customHeight="1">
      <c r="H568" s="7"/>
      <c r="I568" s="7"/>
      <c r="J568" s="7"/>
    </row>
    <row r="569" ht="14.25" customHeight="1">
      <c r="H569" s="7"/>
      <c r="I569" s="7"/>
      <c r="J569" s="7"/>
    </row>
    <row r="570" ht="14.25" customHeight="1">
      <c r="H570" s="7"/>
      <c r="I570" s="7"/>
      <c r="J570" s="7"/>
    </row>
    <row r="571" ht="14.25" customHeight="1">
      <c r="H571" s="7"/>
      <c r="I571" s="7"/>
      <c r="J571" s="7"/>
    </row>
    <row r="572" ht="14.25" customHeight="1">
      <c r="H572" s="7"/>
      <c r="I572" s="7"/>
      <c r="J572" s="7"/>
    </row>
    <row r="573" ht="14.25" customHeight="1">
      <c r="H573" s="7"/>
      <c r="I573" s="7"/>
      <c r="J573" s="7"/>
    </row>
    <row r="574" ht="14.25" customHeight="1">
      <c r="H574" s="7"/>
      <c r="I574" s="7"/>
      <c r="J574" s="7"/>
    </row>
    <row r="575" ht="14.25" customHeight="1">
      <c r="H575" s="7"/>
      <c r="I575" s="7"/>
      <c r="J575" s="7"/>
    </row>
    <row r="576" ht="14.25" customHeight="1">
      <c r="H576" s="7"/>
      <c r="I576" s="7"/>
      <c r="J576" s="7"/>
    </row>
    <row r="577" ht="14.25" customHeight="1">
      <c r="H577" s="7"/>
      <c r="I577" s="7"/>
      <c r="J577" s="7"/>
    </row>
    <row r="578" ht="14.25" customHeight="1">
      <c r="H578" s="7"/>
      <c r="I578" s="7"/>
      <c r="J578" s="7"/>
    </row>
    <row r="579" ht="14.25" customHeight="1">
      <c r="H579" s="7"/>
      <c r="I579" s="7"/>
      <c r="J579" s="7"/>
    </row>
    <row r="580" ht="14.25" customHeight="1">
      <c r="H580" s="7"/>
      <c r="I580" s="7"/>
      <c r="J580" s="7"/>
    </row>
    <row r="581" ht="14.25" customHeight="1">
      <c r="H581" s="7"/>
      <c r="I581" s="7"/>
      <c r="J581" s="7"/>
    </row>
    <row r="582" ht="14.25" customHeight="1">
      <c r="H582" s="7"/>
      <c r="I582" s="7"/>
      <c r="J582" s="7"/>
    </row>
    <row r="583" ht="14.25" customHeight="1">
      <c r="H583" s="7"/>
      <c r="I583" s="7"/>
      <c r="J583" s="7"/>
    </row>
    <row r="584" ht="14.25" customHeight="1">
      <c r="H584" s="7"/>
      <c r="I584" s="7"/>
      <c r="J584" s="7"/>
    </row>
    <row r="585" ht="14.25" customHeight="1">
      <c r="H585" s="7"/>
      <c r="I585" s="7"/>
      <c r="J585" s="7"/>
    </row>
    <row r="586" ht="14.25" customHeight="1">
      <c r="H586" s="7"/>
      <c r="I586" s="7"/>
      <c r="J586" s="7"/>
    </row>
    <row r="587" ht="14.25" customHeight="1">
      <c r="H587" s="7"/>
      <c r="I587" s="7"/>
      <c r="J587" s="7"/>
    </row>
    <row r="588" ht="14.25" customHeight="1">
      <c r="H588" s="7"/>
      <c r="I588" s="7"/>
      <c r="J588" s="7"/>
    </row>
    <row r="589" ht="14.25" customHeight="1">
      <c r="H589" s="7"/>
      <c r="I589" s="7"/>
      <c r="J589" s="7"/>
    </row>
    <row r="590" ht="14.25" customHeight="1">
      <c r="H590" s="7"/>
      <c r="I590" s="7"/>
      <c r="J590" s="7"/>
    </row>
    <row r="591" ht="14.25" customHeight="1">
      <c r="H591" s="7"/>
      <c r="I591" s="7"/>
      <c r="J591" s="7"/>
    </row>
    <row r="592" ht="14.25" customHeight="1">
      <c r="H592" s="7"/>
      <c r="I592" s="7"/>
      <c r="J592" s="7"/>
    </row>
    <row r="593" ht="14.25" customHeight="1">
      <c r="H593" s="7"/>
      <c r="I593" s="7"/>
      <c r="J593" s="7"/>
    </row>
    <row r="594" ht="14.25" customHeight="1">
      <c r="H594" s="7"/>
      <c r="I594" s="7"/>
      <c r="J594" s="7"/>
    </row>
    <row r="595" ht="14.25" customHeight="1">
      <c r="H595" s="7"/>
      <c r="I595" s="7"/>
      <c r="J595" s="7"/>
    </row>
    <row r="596" ht="14.25" customHeight="1">
      <c r="H596" s="7"/>
      <c r="I596" s="7"/>
      <c r="J596" s="7"/>
    </row>
    <row r="597" ht="14.25" customHeight="1">
      <c r="H597" s="7"/>
      <c r="I597" s="7"/>
      <c r="J597" s="7"/>
    </row>
    <row r="598" ht="14.25" customHeight="1">
      <c r="H598" s="7"/>
      <c r="I598" s="7"/>
      <c r="J598" s="7"/>
    </row>
    <row r="599" ht="14.25" customHeight="1">
      <c r="H599" s="7"/>
      <c r="I599" s="7"/>
      <c r="J599" s="7"/>
    </row>
    <row r="600" ht="14.25" customHeight="1">
      <c r="H600" s="7"/>
      <c r="I600" s="7"/>
      <c r="J600" s="7"/>
    </row>
    <row r="601" ht="14.25" customHeight="1">
      <c r="H601" s="7"/>
      <c r="I601" s="7"/>
      <c r="J601" s="7"/>
    </row>
    <row r="602" ht="14.25" customHeight="1">
      <c r="H602" s="7"/>
      <c r="I602" s="7"/>
      <c r="J602" s="7"/>
    </row>
    <row r="603" ht="14.25" customHeight="1">
      <c r="H603" s="7"/>
      <c r="I603" s="7"/>
      <c r="J603" s="7"/>
    </row>
    <row r="604" ht="14.25" customHeight="1">
      <c r="H604" s="7"/>
      <c r="I604" s="7"/>
      <c r="J604" s="7"/>
    </row>
    <row r="605" ht="14.25" customHeight="1">
      <c r="H605" s="7"/>
      <c r="I605" s="7"/>
      <c r="J605" s="7"/>
    </row>
    <row r="606" ht="14.25" customHeight="1">
      <c r="H606" s="7"/>
      <c r="I606" s="7"/>
      <c r="J606" s="7"/>
    </row>
    <row r="607" ht="14.25" customHeight="1">
      <c r="H607" s="7"/>
      <c r="I607" s="7"/>
      <c r="J607" s="7"/>
    </row>
    <row r="608" ht="14.25" customHeight="1">
      <c r="H608" s="7"/>
      <c r="I608" s="7"/>
      <c r="J608" s="7"/>
    </row>
    <row r="609" ht="14.25" customHeight="1">
      <c r="H609" s="7"/>
      <c r="I609" s="7"/>
      <c r="J609" s="7"/>
    </row>
    <row r="610" ht="14.25" customHeight="1">
      <c r="H610" s="7"/>
      <c r="I610" s="7"/>
      <c r="J610" s="7"/>
    </row>
    <row r="611" ht="14.25" customHeight="1">
      <c r="H611" s="7"/>
      <c r="I611" s="7"/>
      <c r="J611" s="7"/>
    </row>
    <row r="612" ht="14.25" customHeight="1">
      <c r="H612" s="7"/>
      <c r="I612" s="7"/>
      <c r="J612" s="7"/>
    </row>
    <row r="613" ht="14.25" customHeight="1">
      <c r="H613" s="7"/>
      <c r="I613" s="7"/>
      <c r="J613" s="7"/>
    </row>
    <row r="614" ht="14.25" customHeight="1">
      <c r="H614" s="7"/>
      <c r="I614" s="7"/>
      <c r="J614" s="7"/>
    </row>
    <row r="615" ht="14.25" customHeight="1">
      <c r="H615" s="7"/>
      <c r="I615" s="7"/>
      <c r="J615" s="7"/>
    </row>
    <row r="616" ht="14.25" customHeight="1">
      <c r="H616" s="7"/>
      <c r="I616" s="7"/>
      <c r="J616" s="7"/>
    </row>
    <row r="617" ht="14.25" customHeight="1">
      <c r="H617" s="7"/>
      <c r="I617" s="7"/>
      <c r="J617" s="7"/>
    </row>
    <row r="618" ht="14.25" customHeight="1">
      <c r="H618" s="7"/>
      <c r="I618" s="7"/>
      <c r="J618" s="7"/>
    </row>
    <row r="619" ht="14.25" customHeight="1">
      <c r="H619" s="7"/>
      <c r="I619" s="7"/>
      <c r="J619" s="7"/>
    </row>
    <row r="620" ht="14.25" customHeight="1">
      <c r="H620" s="7"/>
      <c r="I620" s="7"/>
      <c r="J620" s="7"/>
    </row>
    <row r="621" ht="14.25" customHeight="1">
      <c r="H621" s="7"/>
      <c r="I621" s="7"/>
      <c r="J621" s="7"/>
    </row>
    <row r="622" ht="14.25" customHeight="1">
      <c r="H622" s="7"/>
      <c r="I622" s="7"/>
      <c r="J622" s="7"/>
    </row>
    <row r="623" ht="14.25" customHeight="1">
      <c r="H623" s="7"/>
      <c r="I623" s="7"/>
      <c r="J623" s="7"/>
    </row>
    <row r="624" ht="14.25" customHeight="1">
      <c r="H624" s="7"/>
      <c r="I624" s="7"/>
      <c r="J624" s="7"/>
    </row>
    <row r="625" ht="14.25" customHeight="1">
      <c r="H625" s="7"/>
      <c r="I625" s="7"/>
      <c r="J625" s="7"/>
    </row>
    <row r="626" ht="14.25" customHeight="1">
      <c r="H626" s="7"/>
      <c r="I626" s="7"/>
      <c r="J626" s="7"/>
    </row>
    <row r="627" ht="14.25" customHeight="1">
      <c r="H627" s="7"/>
      <c r="I627" s="7"/>
      <c r="J627" s="7"/>
    </row>
    <row r="628" ht="14.25" customHeight="1">
      <c r="H628" s="7"/>
      <c r="I628" s="7"/>
      <c r="J628" s="7"/>
    </row>
    <row r="629" ht="14.25" customHeight="1">
      <c r="H629" s="7"/>
      <c r="I629" s="7"/>
      <c r="J629" s="7"/>
    </row>
    <row r="630" ht="14.25" customHeight="1">
      <c r="H630" s="7"/>
      <c r="I630" s="7"/>
      <c r="J630" s="7"/>
    </row>
    <row r="631" ht="14.25" customHeight="1">
      <c r="H631" s="7"/>
      <c r="I631" s="7"/>
      <c r="J631" s="7"/>
    </row>
    <row r="632" ht="14.25" customHeight="1">
      <c r="H632" s="7"/>
      <c r="I632" s="7"/>
      <c r="J632" s="7"/>
    </row>
    <row r="633" ht="14.25" customHeight="1">
      <c r="H633" s="7"/>
      <c r="I633" s="7"/>
      <c r="J633" s="7"/>
    </row>
    <row r="634" ht="14.25" customHeight="1">
      <c r="H634" s="7"/>
      <c r="I634" s="7"/>
      <c r="J634" s="7"/>
    </row>
    <row r="635" ht="14.25" customHeight="1">
      <c r="H635" s="7"/>
      <c r="I635" s="7"/>
      <c r="J635" s="7"/>
    </row>
    <row r="636" ht="14.25" customHeight="1">
      <c r="H636" s="7"/>
      <c r="I636" s="7"/>
      <c r="J636" s="7"/>
    </row>
    <row r="637" ht="14.25" customHeight="1">
      <c r="H637" s="7"/>
      <c r="I637" s="7"/>
      <c r="J637" s="7"/>
    </row>
    <row r="638" ht="14.25" customHeight="1">
      <c r="H638" s="7"/>
      <c r="I638" s="7"/>
      <c r="J638" s="7"/>
    </row>
    <row r="639" ht="14.25" customHeight="1">
      <c r="H639" s="7"/>
      <c r="I639" s="7"/>
      <c r="J639" s="7"/>
    </row>
    <row r="640" ht="14.25" customHeight="1">
      <c r="H640" s="7"/>
      <c r="I640" s="7"/>
      <c r="J640" s="7"/>
    </row>
    <row r="641" ht="14.25" customHeight="1">
      <c r="H641" s="7"/>
      <c r="I641" s="7"/>
      <c r="J641" s="7"/>
    </row>
    <row r="642" ht="14.25" customHeight="1">
      <c r="H642" s="7"/>
      <c r="I642" s="7"/>
      <c r="J642" s="7"/>
    </row>
    <row r="643" ht="14.25" customHeight="1">
      <c r="H643" s="7"/>
      <c r="I643" s="7"/>
      <c r="J643" s="7"/>
    </row>
    <row r="644" ht="14.25" customHeight="1">
      <c r="H644" s="7"/>
      <c r="I644" s="7"/>
      <c r="J644" s="7"/>
    </row>
    <row r="645" ht="14.25" customHeight="1">
      <c r="H645" s="7"/>
      <c r="I645" s="7"/>
      <c r="J645" s="7"/>
    </row>
    <row r="646" ht="14.25" customHeight="1">
      <c r="H646" s="7"/>
      <c r="I646" s="7"/>
      <c r="J646" s="7"/>
    </row>
    <row r="647" ht="14.25" customHeight="1">
      <c r="H647" s="7"/>
      <c r="I647" s="7"/>
      <c r="J647" s="7"/>
    </row>
    <row r="648" ht="14.25" customHeight="1">
      <c r="H648" s="7"/>
      <c r="I648" s="7"/>
      <c r="J648" s="7"/>
    </row>
    <row r="649" ht="14.25" customHeight="1">
      <c r="H649" s="7"/>
      <c r="I649" s="7"/>
      <c r="J649" s="7"/>
    </row>
    <row r="650" ht="14.25" customHeight="1">
      <c r="H650" s="7"/>
      <c r="I650" s="7"/>
      <c r="J650" s="7"/>
    </row>
    <row r="651" ht="14.25" customHeight="1">
      <c r="H651" s="7"/>
      <c r="I651" s="7"/>
      <c r="J651" s="7"/>
    </row>
    <row r="652" ht="14.25" customHeight="1">
      <c r="H652" s="7"/>
      <c r="I652" s="7"/>
      <c r="J652" s="7"/>
    </row>
    <row r="653" ht="14.25" customHeight="1">
      <c r="H653" s="7"/>
      <c r="I653" s="7"/>
      <c r="J653" s="7"/>
    </row>
    <row r="654" ht="14.25" customHeight="1">
      <c r="H654" s="7"/>
      <c r="I654" s="7"/>
      <c r="J654" s="7"/>
    </row>
    <row r="655" ht="14.25" customHeight="1">
      <c r="H655" s="7"/>
      <c r="I655" s="7"/>
      <c r="J655" s="7"/>
    </row>
    <row r="656" ht="14.25" customHeight="1">
      <c r="H656" s="7"/>
      <c r="I656" s="7"/>
      <c r="J656" s="7"/>
    </row>
    <row r="657" ht="14.25" customHeight="1">
      <c r="H657" s="7"/>
      <c r="I657" s="7"/>
      <c r="J657" s="7"/>
    </row>
    <row r="658" ht="14.25" customHeight="1">
      <c r="H658" s="7"/>
      <c r="I658" s="7"/>
      <c r="J658" s="7"/>
    </row>
    <row r="659" ht="14.25" customHeight="1">
      <c r="H659" s="7"/>
      <c r="I659" s="7"/>
      <c r="J659" s="7"/>
    </row>
    <row r="660" ht="14.25" customHeight="1">
      <c r="H660" s="7"/>
      <c r="I660" s="7"/>
      <c r="J660" s="7"/>
    </row>
    <row r="661" ht="14.25" customHeight="1">
      <c r="H661" s="7"/>
      <c r="I661" s="7"/>
      <c r="J661" s="7"/>
    </row>
    <row r="662" ht="14.25" customHeight="1">
      <c r="H662" s="7"/>
      <c r="I662" s="7"/>
      <c r="J662" s="7"/>
    </row>
    <row r="663" ht="14.25" customHeight="1">
      <c r="H663" s="7"/>
      <c r="I663" s="7"/>
      <c r="J663" s="7"/>
    </row>
    <row r="664" ht="14.25" customHeight="1">
      <c r="H664" s="7"/>
      <c r="I664" s="7"/>
      <c r="J664" s="7"/>
    </row>
    <row r="665" ht="14.25" customHeight="1">
      <c r="H665" s="7"/>
      <c r="I665" s="7"/>
      <c r="J665" s="7"/>
    </row>
    <row r="666" ht="14.25" customHeight="1">
      <c r="H666" s="7"/>
      <c r="I666" s="7"/>
      <c r="J666" s="7"/>
    </row>
    <row r="667" ht="14.25" customHeight="1">
      <c r="H667" s="7"/>
      <c r="I667" s="7"/>
      <c r="J667" s="7"/>
    </row>
    <row r="668" ht="14.25" customHeight="1">
      <c r="H668" s="7"/>
      <c r="I668" s="7"/>
      <c r="J668" s="7"/>
    </row>
    <row r="669" ht="14.25" customHeight="1">
      <c r="H669" s="7"/>
      <c r="I669" s="7"/>
      <c r="J669" s="7"/>
    </row>
    <row r="670" ht="14.25" customHeight="1">
      <c r="H670" s="7"/>
      <c r="I670" s="7"/>
      <c r="J670" s="7"/>
    </row>
    <row r="671" ht="14.25" customHeight="1">
      <c r="H671" s="7"/>
      <c r="I671" s="7"/>
      <c r="J671" s="7"/>
    </row>
    <row r="672" ht="14.25" customHeight="1">
      <c r="H672" s="7"/>
      <c r="I672" s="7"/>
      <c r="J672" s="7"/>
    </row>
    <row r="673" ht="14.25" customHeight="1">
      <c r="H673" s="7"/>
      <c r="I673" s="7"/>
      <c r="J673" s="7"/>
    </row>
    <row r="674" ht="14.25" customHeight="1">
      <c r="H674" s="7"/>
      <c r="I674" s="7"/>
      <c r="J674" s="7"/>
    </row>
    <row r="675" ht="14.25" customHeight="1">
      <c r="H675" s="7"/>
      <c r="I675" s="7"/>
      <c r="J675" s="7"/>
    </row>
    <row r="676" ht="14.25" customHeight="1">
      <c r="H676" s="7"/>
      <c r="I676" s="7"/>
      <c r="J676" s="7"/>
    </row>
    <row r="677" ht="14.25" customHeight="1">
      <c r="H677" s="7"/>
      <c r="I677" s="7"/>
      <c r="J677" s="7"/>
    </row>
    <row r="678" ht="14.25" customHeight="1">
      <c r="H678" s="7"/>
      <c r="I678" s="7"/>
      <c r="J678" s="7"/>
    </row>
    <row r="679" ht="14.25" customHeight="1">
      <c r="H679" s="7"/>
      <c r="I679" s="7"/>
      <c r="J679" s="7"/>
    </row>
    <row r="680" ht="14.25" customHeight="1">
      <c r="H680" s="7"/>
      <c r="I680" s="7"/>
      <c r="J680" s="7"/>
    </row>
    <row r="681" ht="14.25" customHeight="1">
      <c r="H681" s="7"/>
      <c r="I681" s="7"/>
      <c r="J681" s="7"/>
    </row>
    <row r="682" ht="14.25" customHeight="1">
      <c r="H682" s="7"/>
      <c r="I682" s="7"/>
      <c r="J682" s="7"/>
    </row>
    <row r="683" ht="14.25" customHeight="1">
      <c r="H683" s="7"/>
      <c r="I683" s="7"/>
      <c r="J683" s="7"/>
    </row>
    <row r="684" ht="14.25" customHeight="1">
      <c r="H684" s="7"/>
      <c r="I684" s="7"/>
      <c r="J684" s="7"/>
    </row>
    <row r="685" ht="14.25" customHeight="1">
      <c r="H685" s="7"/>
      <c r="I685" s="7"/>
      <c r="J685" s="7"/>
    </row>
    <row r="686" ht="14.25" customHeight="1">
      <c r="H686" s="7"/>
      <c r="I686" s="7"/>
      <c r="J686" s="7"/>
    </row>
    <row r="687" ht="14.25" customHeight="1">
      <c r="H687" s="7"/>
      <c r="I687" s="7"/>
      <c r="J687" s="7"/>
    </row>
    <row r="688" ht="14.25" customHeight="1">
      <c r="H688" s="7"/>
      <c r="I688" s="7"/>
      <c r="J688" s="7"/>
    </row>
    <row r="689" ht="14.25" customHeight="1">
      <c r="H689" s="7"/>
      <c r="I689" s="7"/>
      <c r="J689" s="7"/>
    </row>
    <row r="690" ht="14.25" customHeight="1">
      <c r="H690" s="7"/>
      <c r="I690" s="7"/>
      <c r="J690" s="7"/>
    </row>
    <row r="691" ht="14.25" customHeight="1">
      <c r="H691" s="7"/>
      <c r="I691" s="7"/>
      <c r="J691" s="7"/>
    </row>
    <row r="692" ht="14.25" customHeight="1">
      <c r="H692" s="7"/>
      <c r="I692" s="7"/>
      <c r="J692" s="7"/>
    </row>
    <row r="693" ht="14.25" customHeight="1">
      <c r="H693" s="7"/>
      <c r="I693" s="7"/>
      <c r="J693" s="7"/>
    </row>
    <row r="694" ht="14.25" customHeight="1">
      <c r="H694" s="7"/>
      <c r="I694" s="7"/>
      <c r="J694" s="7"/>
    </row>
    <row r="695" ht="14.25" customHeight="1">
      <c r="H695" s="7"/>
      <c r="I695" s="7"/>
      <c r="J695" s="7"/>
    </row>
    <row r="696" ht="14.25" customHeight="1">
      <c r="H696" s="7"/>
      <c r="I696" s="7"/>
      <c r="J696" s="7"/>
    </row>
    <row r="697" ht="14.25" customHeight="1">
      <c r="H697" s="7"/>
      <c r="I697" s="7"/>
      <c r="J697" s="7"/>
    </row>
    <row r="698" ht="14.25" customHeight="1">
      <c r="H698" s="7"/>
      <c r="I698" s="7"/>
      <c r="J698" s="7"/>
    </row>
    <row r="699" ht="14.25" customHeight="1">
      <c r="H699" s="7"/>
      <c r="I699" s="7"/>
      <c r="J699" s="7"/>
    </row>
    <row r="700" ht="14.25" customHeight="1">
      <c r="H700" s="7"/>
      <c r="I700" s="7"/>
      <c r="J700" s="7"/>
    </row>
    <row r="701" ht="14.25" customHeight="1">
      <c r="H701" s="7"/>
      <c r="I701" s="7"/>
      <c r="J701" s="7"/>
    </row>
    <row r="702" ht="14.25" customHeight="1">
      <c r="H702" s="7"/>
      <c r="I702" s="7"/>
      <c r="J702" s="7"/>
    </row>
    <row r="703" ht="14.25" customHeight="1">
      <c r="H703" s="7"/>
      <c r="I703" s="7"/>
      <c r="J703" s="7"/>
    </row>
    <row r="704" ht="14.25" customHeight="1">
      <c r="H704" s="7"/>
      <c r="I704" s="7"/>
      <c r="J704" s="7"/>
    </row>
    <row r="705" ht="14.25" customHeight="1">
      <c r="H705" s="7"/>
      <c r="I705" s="7"/>
      <c r="J705" s="7"/>
    </row>
    <row r="706" ht="14.25" customHeight="1">
      <c r="H706" s="7"/>
      <c r="I706" s="7"/>
      <c r="J706" s="7"/>
    </row>
    <row r="707" ht="14.25" customHeight="1">
      <c r="H707" s="7"/>
      <c r="I707" s="7"/>
      <c r="J707" s="7"/>
    </row>
    <row r="708" ht="14.25" customHeight="1">
      <c r="H708" s="7"/>
      <c r="I708" s="7"/>
      <c r="J708" s="7"/>
    </row>
    <row r="709" ht="14.25" customHeight="1">
      <c r="H709" s="7"/>
      <c r="I709" s="7"/>
      <c r="J709" s="7"/>
    </row>
    <row r="710" ht="14.25" customHeight="1">
      <c r="H710" s="7"/>
      <c r="I710" s="7"/>
      <c r="J710" s="7"/>
    </row>
    <row r="711" ht="14.25" customHeight="1">
      <c r="H711" s="7"/>
      <c r="I711" s="7"/>
      <c r="J711" s="7"/>
    </row>
    <row r="712" ht="14.25" customHeight="1">
      <c r="H712" s="7"/>
      <c r="I712" s="7"/>
      <c r="J712" s="7"/>
    </row>
    <row r="713" ht="14.25" customHeight="1">
      <c r="H713" s="7"/>
      <c r="I713" s="7"/>
      <c r="J713" s="7"/>
    </row>
    <row r="714" ht="14.25" customHeight="1">
      <c r="H714" s="7"/>
      <c r="I714" s="7"/>
      <c r="J714" s="7"/>
    </row>
    <row r="715" ht="14.25" customHeight="1">
      <c r="H715" s="7"/>
      <c r="I715" s="7"/>
      <c r="J715" s="7"/>
    </row>
    <row r="716" ht="14.25" customHeight="1">
      <c r="H716" s="7"/>
      <c r="I716" s="7"/>
      <c r="J716" s="7"/>
    </row>
    <row r="717" ht="14.25" customHeight="1">
      <c r="H717" s="7"/>
      <c r="I717" s="7"/>
      <c r="J717" s="7"/>
    </row>
    <row r="718" ht="14.25" customHeight="1">
      <c r="H718" s="7"/>
      <c r="I718" s="7"/>
      <c r="J718" s="7"/>
    </row>
    <row r="719" ht="14.25" customHeight="1">
      <c r="H719" s="7"/>
      <c r="I719" s="7"/>
      <c r="J719" s="7"/>
    </row>
    <row r="720" ht="14.25" customHeight="1">
      <c r="H720" s="7"/>
      <c r="I720" s="7"/>
      <c r="J720" s="7"/>
    </row>
    <row r="721" ht="14.25" customHeight="1">
      <c r="H721" s="7"/>
      <c r="I721" s="7"/>
      <c r="J721" s="7"/>
    </row>
    <row r="722" ht="14.25" customHeight="1">
      <c r="H722" s="7"/>
      <c r="I722" s="7"/>
      <c r="J722" s="7"/>
    </row>
    <row r="723" ht="14.25" customHeight="1">
      <c r="H723" s="7"/>
      <c r="I723" s="7"/>
      <c r="J723" s="7"/>
    </row>
    <row r="724" ht="14.25" customHeight="1">
      <c r="H724" s="7"/>
      <c r="I724" s="7"/>
      <c r="J724" s="7"/>
    </row>
    <row r="725" ht="14.25" customHeight="1">
      <c r="H725" s="7"/>
      <c r="I725" s="7"/>
      <c r="J725" s="7"/>
    </row>
    <row r="726" ht="14.25" customHeight="1">
      <c r="H726" s="7"/>
      <c r="I726" s="7"/>
      <c r="J726" s="7"/>
    </row>
    <row r="727" ht="14.25" customHeight="1">
      <c r="H727" s="7"/>
      <c r="I727" s="7"/>
      <c r="J727" s="7"/>
    </row>
    <row r="728" ht="14.25" customHeight="1">
      <c r="H728" s="7"/>
      <c r="I728" s="7"/>
      <c r="J728" s="7"/>
    </row>
    <row r="729" ht="14.25" customHeight="1">
      <c r="H729" s="7"/>
      <c r="I729" s="7"/>
      <c r="J729" s="7"/>
    </row>
    <row r="730" ht="14.25" customHeight="1">
      <c r="H730" s="7"/>
      <c r="I730" s="7"/>
      <c r="J730" s="7"/>
    </row>
    <row r="731" ht="14.25" customHeight="1">
      <c r="H731" s="7"/>
      <c r="I731" s="7"/>
      <c r="J731" s="7"/>
    </row>
    <row r="732" ht="14.25" customHeight="1">
      <c r="H732" s="7"/>
      <c r="I732" s="7"/>
      <c r="J732" s="7"/>
    </row>
    <row r="733" ht="14.25" customHeight="1">
      <c r="H733" s="7"/>
      <c r="I733" s="7"/>
      <c r="J733" s="7"/>
    </row>
    <row r="734" ht="14.25" customHeight="1">
      <c r="H734" s="7"/>
      <c r="I734" s="7"/>
      <c r="J734" s="7"/>
    </row>
    <row r="735" ht="14.25" customHeight="1">
      <c r="H735" s="7"/>
      <c r="I735" s="7"/>
      <c r="J735" s="7"/>
    </row>
    <row r="736" ht="14.25" customHeight="1">
      <c r="H736" s="7"/>
      <c r="I736" s="7"/>
      <c r="J736" s="7"/>
    </row>
    <row r="737" ht="14.25" customHeight="1">
      <c r="H737" s="7"/>
      <c r="I737" s="7"/>
      <c r="J737" s="7"/>
    </row>
    <row r="738" ht="14.25" customHeight="1">
      <c r="H738" s="7"/>
      <c r="I738" s="7"/>
      <c r="J738" s="7"/>
    </row>
    <row r="739" ht="14.25" customHeight="1">
      <c r="H739" s="7"/>
      <c r="I739" s="7"/>
      <c r="J739" s="7"/>
    </row>
    <row r="740" ht="14.25" customHeight="1">
      <c r="H740" s="7"/>
      <c r="I740" s="7"/>
      <c r="J740" s="7"/>
    </row>
    <row r="741" ht="14.25" customHeight="1">
      <c r="H741" s="7"/>
      <c r="I741" s="7"/>
      <c r="J741" s="7"/>
    </row>
    <row r="742" ht="14.25" customHeight="1">
      <c r="H742" s="7"/>
      <c r="I742" s="7"/>
      <c r="J742" s="7"/>
    </row>
    <row r="743" ht="14.25" customHeight="1">
      <c r="H743" s="7"/>
      <c r="I743" s="7"/>
      <c r="J743" s="7"/>
    </row>
    <row r="744" ht="14.25" customHeight="1">
      <c r="H744" s="7"/>
      <c r="I744" s="7"/>
      <c r="J744" s="7"/>
    </row>
    <row r="745" ht="14.25" customHeight="1">
      <c r="H745" s="7"/>
      <c r="I745" s="7"/>
      <c r="J745" s="7"/>
    </row>
    <row r="746" ht="14.25" customHeight="1">
      <c r="H746" s="7"/>
      <c r="I746" s="7"/>
      <c r="J746" s="7"/>
    </row>
    <row r="747" ht="14.25" customHeight="1">
      <c r="H747" s="7"/>
      <c r="I747" s="7"/>
      <c r="J747" s="7"/>
    </row>
    <row r="748" ht="14.25" customHeight="1">
      <c r="H748" s="7"/>
      <c r="I748" s="7"/>
      <c r="J748" s="7"/>
    </row>
    <row r="749" ht="14.25" customHeight="1">
      <c r="H749" s="7"/>
      <c r="I749" s="7"/>
      <c r="J749" s="7"/>
    </row>
    <row r="750" ht="14.25" customHeight="1">
      <c r="H750" s="7"/>
      <c r="I750" s="7"/>
      <c r="J750" s="7"/>
    </row>
    <row r="751" ht="14.25" customHeight="1">
      <c r="H751" s="7"/>
      <c r="I751" s="7"/>
      <c r="J751" s="7"/>
    </row>
    <row r="752" ht="14.25" customHeight="1">
      <c r="H752" s="7"/>
      <c r="I752" s="7"/>
      <c r="J752" s="7"/>
    </row>
    <row r="753" ht="14.25" customHeight="1">
      <c r="H753" s="7"/>
      <c r="I753" s="7"/>
      <c r="J753" s="7"/>
    </row>
    <row r="754" ht="14.25" customHeight="1">
      <c r="H754" s="7"/>
      <c r="I754" s="7"/>
      <c r="J754" s="7"/>
    </row>
    <row r="755" ht="14.25" customHeight="1">
      <c r="H755" s="7"/>
      <c r="I755" s="7"/>
      <c r="J755" s="7"/>
    </row>
    <row r="756" ht="14.25" customHeight="1">
      <c r="H756" s="7"/>
      <c r="I756" s="7"/>
      <c r="J756" s="7"/>
    </row>
    <row r="757" ht="14.25" customHeight="1">
      <c r="H757" s="7"/>
      <c r="I757" s="7"/>
      <c r="J757" s="7"/>
    </row>
    <row r="758" ht="14.25" customHeight="1">
      <c r="H758" s="7"/>
      <c r="I758" s="7"/>
      <c r="J758" s="7"/>
    </row>
    <row r="759" ht="14.25" customHeight="1">
      <c r="H759" s="7"/>
      <c r="I759" s="7"/>
      <c r="J759" s="7"/>
    </row>
    <row r="760" ht="14.25" customHeight="1">
      <c r="H760" s="7"/>
      <c r="I760" s="7"/>
      <c r="J760" s="7"/>
    </row>
    <row r="761" ht="14.25" customHeight="1">
      <c r="H761" s="7"/>
      <c r="I761" s="7"/>
      <c r="J761" s="7"/>
    </row>
    <row r="762" ht="14.25" customHeight="1">
      <c r="H762" s="7"/>
      <c r="I762" s="7"/>
      <c r="J762" s="7"/>
    </row>
    <row r="763" ht="14.25" customHeight="1">
      <c r="H763" s="7"/>
      <c r="I763" s="7"/>
      <c r="J763" s="7"/>
    </row>
    <row r="764" ht="14.25" customHeight="1">
      <c r="H764" s="7"/>
      <c r="I764" s="7"/>
      <c r="J764" s="7"/>
    </row>
    <row r="765" ht="14.25" customHeight="1">
      <c r="H765" s="7"/>
      <c r="I765" s="7"/>
      <c r="J765" s="7"/>
    </row>
    <row r="766" ht="14.25" customHeight="1">
      <c r="H766" s="7"/>
      <c r="I766" s="7"/>
      <c r="J766" s="7"/>
    </row>
    <row r="767" ht="14.25" customHeight="1">
      <c r="H767" s="7"/>
      <c r="I767" s="7"/>
      <c r="J767" s="7"/>
    </row>
    <row r="768" ht="14.25" customHeight="1">
      <c r="H768" s="7"/>
      <c r="I768" s="7"/>
      <c r="J768" s="7"/>
    </row>
    <row r="769" ht="14.25" customHeight="1">
      <c r="H769" s="7"/>
      <c r="I769" s="7"/>
      <c r="J769" s="7"/>
    </row>
    <row r="770" ht="14.25" customHeight="1">
      <c r="H770" s="7"/>
      <c r="I770" s="7"/>
      <c r="J770" s="7"/>
    </row>
    <row r="771" ht="14.25" customHeight="1">
      <c r="H771" s="7"/>
      <c r="I771" s="7"/>
      <c r="J771" s="7"/>
    </row>
    <row r="772" ht="14.25" customHeight="1">
      <c r="H772" s="7"/>
      <c r="I772" s="7"/>
      <c r="J772" s="7"/>
    </row>
    <row r="773" ht="14.25" customHeight="1">
      <c r="H773" s="7"/>
      <c r="I773" s="7"/>
      <c r="J773" s="7"/>
    </row>
    <row r="774" ht="14.25" customHeight="1">
      <c r="H774" s="7"/>
      <c r="I774" s="7"/>
      <c r="J774" s="7"/>
    </row>
    <row r="775" ht="14.25" customHeight="1">
      <c r="H775" s="7"/>
      <c r="I775" s="7"/>
      <c r="J775" s="7"/>
    </row>
    <row r="776" ht="14.25" customHeight="1">
      <c r="H776" s="7"/>
      <c r="I776" s="7"/>
      <c r="J776" s="7"/>
    </row>
    <row r="777" ht="14.25" customHeight="1">
      <c r="H777" s="7"/>
      <c r="I777" s="7"/>
      <c r="J777" s="7"/>
    </row>
    <row r="778" ht="14.25" customHeight="1">
      <c r="H778" s="7"/>
      <c r="I778" s="7"/>
      <c r="J778" s="7"/>
    </row>
    <row r="779" ht="14.25" customHeight="1">
      <c r="H779" s="7"/>
      <c r="I779" s="7"/>
      <c r="J779" s="7"/>
    </row>
    <row r="780" ht="14.25" customHeight="1">
      <c r="H780" s="7"/>
      <c r="I780" s="7"/>
      <c r="J780" s="7"/>
    </row>
    <row r="781" ht="14.25" customHeight="1">
      <c r="H781" s="7"/>
      <c r="I781" s="7"/>
      <c r="J781" s="7"/>
    </row>
    <row r="782" ht="14.25" customHeight="1">
      <c r="H782" s="7"/>
      <c r="I782" s="7"/>
      <c r="J782" s="7"/>
    </row>
    <row r="783" ht="14.25" customHeight="1">
      <c r="H783" s="7"/>
      <c r="I783" s="7"/>
      <c r="J783" s="7"/>
    </row>
    <row r="784" ht="14.25" customHeight="1">
      <c r="H784" s="7"/>
      <c r="I784" s="7"/>
      <c r="J784" s="7"/>
    </row>
    <row r="785" ht="14.25" customHeight="1">
      <c r="H785" s="7"/>
      <c r="I785" s="7"/>
      <c r="J785" s="7"/>
    </row>
    <row r="786" ht="14.25" customHeight="1">
      <c r="H786" s="7"/>
      <c r="I786" s="7"/>
      <c r="J786" s="7"/>
    </row>
    <row r="787" ht="14.25" customHeight="1">
      <c r="H787" s="7"/>
      <c r="I787" s="7"/>
      <c r="J787" s="7"/>
    </row>
    <row r="788" ht="14.25" customHeight="1">
      <c r="H788" s="7"/>
      <c r="I788" s="7"/>
      <c r="J788" s="7"/>
    </row>
    <row r="789" ht="14.25" customHeight="1">
      <c r="H789" s="7"/>
      <c r="I789" s="7"/>
      <c r="J789" s="7"/>
    </row>
    <row r="790" ht="14.25" customHeight="1">
      <c r="H790" s="7"/>
      <c r="I790" s="7"/>
      <c r="J790" s="7"/>
    </row>
    <row r="791" ht="14.25" customHeight="1">
      <c r="H791" s="7"/>
      <c r="I791" s="7"/>
      <c r="J791" s="7"/>
    </row>
    <row r="792" ht="14.25" customHeight="1">
      <c r="H792" s="7"/>
      <c r="I792" s="7"/>
      <c r="J792" s="7"/>
    </row>
    <row r="793" ht="14.25" customHeight="1">
      <c r="H793" s="7"/>
      <c r="I793" s="7"/>
      <c r="J793" s="7"/>
    </row>
    <row r="794" ht="14.25" customHeight="1">
      <c r="H794" s="7"/>
      <c r="I794" s="7"/>
      <c r="J794" s="7"/>
    </row>
    <row r="795" ht="14.25" customHeight="1">
      <c r="H795" s="7"/>
      <c r="I795" s="7"/>
      <c r="J795" s="7"/>
    </row>
    <row r="796" ht="14.25" customHeight="1">
      <c r="H796" s="7"/>
      <c r="I796" s="7"/>
      <c r="J796" s="7"/>
    </row>
    <row r="797" ht="14.25" customHeight="1">
      <c r="H797" s="7"/>
      <c r="I797" s="7"/>
      <c r="J797" s="7"/>
    </row>
    <row r="798" ht="14.25" customHeight="1">
      <c r="H798" s="7"/>
      <c r="I798" s="7"/>
      <c r="J798" s="7"/>
    </row>
    <row r="799" ht="14.25" customHeight="1">
      <c r="H799" s="7"/>
      <c r="I799" s="7"/>
      <c r="J799" s="7"/>
    </row>
    <row r="800" ht="14.25" customHeight="1">
      <c r="H800" s="7"/>
      <c r="I800" s="7"/>
      <c r="J800" s="7"/>
    </row>
    <row r="801" ht="14.25" customHeight="1">
      <c r="H801" s="7"/>
      <c r="I801" s="7"/>
      <c r="J801" s="7"/>
    </row>
    <row r="802" ht="14.25" customHeight="1">
      <c r="H802" s="7"/>
      <c r="I802" s="7"/>
      <c r="J802" s="7"/>
    </row>
    <row r="803" ht="14.25" customHeight="1">
      <c r="H803" s="7"/>
      <c r="I803" s="7"/>
      <c r="J803" s="7"/>
    </row>
    <row r="804" ht="14.25" customHeight="1">
      <c r="H804" s="7"/>
      <c r="I804" s="7"/>
      <c r="J804" s="7"/>
    </row>
    <row r="805" ht="14.25" customHeight="1">
      <c r="H805" s="7"/>
      <c r="I805" s="7"/>
      <c r="J805" s="7"/>
    </row>
    <row r="806" ht="14.25" customHeight="1">
      <c r="H806" s="7"/>
      <c r="I806" s="7"/>
      <c r="J806" s="7"/>
    </row>
    <row r="807" ht="14.25" customHeight="1">
      <c r="H807" s="7"/>
      <c r="I807" s="7"/>
      <c r="J807" s="7"/>
    </row>
    <row r="808" ht="14.25" customHeight="1">
      <c r="H808" s="7"/>
      <c r="I808" s="7"/>
      <c r="J808" s="7"/>
    </row>
    <row r="809" ht="14.25" customHeight="1">
      <c r="H809" s="7"/>
      <c r="I809" s="7"/>
      <c r="J809" s="7"/>
    </row>
    <row r="810" ht="14.25" customHeight="1">
      <c r="H810" s="7"/>
      <c r="I810" s="7"/>
      <c r="J810" s="7"/>
    </row>
    <row r="811" ht="14.25" customHeight="1">
      <c r="H811" s="7"/>
      <c r="I811" s="7"/>
      <c r="J811" s="7"/>
    </row>
    <row r="812" ht="14.25" customHeight="1">
      <c r="H812" s="7"/>
      <c r="I812" s="7"/>
      <c r="J812" s="7"/>
    </row>
    <row r="813" ht="14.25" customHeight="1">
      <c r="H813" s="7"/>
      <c r="I813" s="7"/>
      <c r="J813" s="7"/>
    </row>
    <row r="814" ht="14.25" customHeight="1">
      <c r="H814" s="7"/>
      <c r="I814" s="7"/>
      <c r="J814" s="7"/>
    </row>
    <row r="815" ht="14.25" customHeight="1">
      <c r="H815" s="7"/>
      <c r="I815" s="7"/>
      <c r="J815" s="7"/>
    </row>
    <row r="816" ht="14.25" customHeight="1">
      <c r="H816" s="7"/>
      <c r="I816" s="7"/>
      <c r="J816" s="7"/>
    </row>
    <row r="817" ht="14.25" customHeight="1">
      <c r="H817" s="7"/>
      <c r="I817" s="7"/>
      <c r="J817" s="7"/>
    </row>
    <row r="818" ht="14.25" customHeight="1">
      <c r="H818" s="7"/>
      <c r="I818" s="7"/>
      <c r="J818" s="7"/>
    </row>
    <row r="819" ht="14.25" customHeight="1">
      <c r="H819" s="7"/>
      <c r="I819" s="7"/>
      <c r="J819" s="7"/>
    </row>
    <row r="820" ht="14.25" customHeight="1">
      <c r="H820" s="7"/>
      <c r="I820" s="7"/>
      <c r="J820" s="7"/>
    </row>
    <row r="821" ht="14.25" customHeight="1">
      <c r="H821" s="7"/>
      <c r="I821" s="7"/>
      <c r="J821" s="7"/>
    </row>
    <row r="822" ht="14.25" customHeight="1">
      <c r="H822" s="7"/>
      <c r="I822" s="7"/>
      <c r="J822" s="7"/>
    </row>
    <row r="823" ht="14.25" customHeight="1">
      <c r="H823" s="7"/>
      <c r="I823" s="7"/>
      <c r="J823" s="7"/>
    </row>
    <row r="824" ht="14.25" customHeight="1">
      <c r="H824" s="7"/>
      <c r="I824" s="7"/>
      <c r="J824" s="7"/>
    </row>
    <row r="825" ht="14.25" customHeight="1">
      <c r="H825" s="7"/>
      <c r="I825" s="7"/>
      <c r="J825" s="7"/>
    </row>
    <row r="826" ht="14.25" customHeight="1">
      <c r="H826" s="7"/>
      <c r="I826" s="7"/>
      <c r="J826" s="7"/>
    </row>
    <row r="827" ht="14.25" customHeight="1">
      <c r="H827" s="7"/>
      <c r="I827" s="7"/>
      <c r="J827" s="7"/>
    </row>
    <row r="828" ht="14.25" customHeight="1">
      <c r="H828" s="7"/>
      <c r="I828" s="7"/>
      <c r="J828" s="7"/>
    </row>
    <row r="829" ht="14.25" customHeight="1">
      <c r="H829" s="7"/>
      <c r="I829" s="7"/>
      <c r="J829" s="7"/>
    </row>
    <row r="830" ht="14.25" customHeight="1">
      <c r="H830" s="7"/>
      <c r="I830" s="7"/>
      <c r="J830" s="7"/>
    </row>
    <row r="831" ht="14.25" customHeight="1">
      <c r="H831" s="7"/>
      <c r="I831" s="7"/>
      <c r="J831" s="7"/>
    </row>
    <row r="832" ht="14.25" customHeight="1">
      <c r="H832" s="7"/>
      <c r="I832" s="7"/>
      <c r="J832" s="7"/>
    </row>
    <row r="833" ht="14.25" customHeight="1">
      <c r="H833" s="7"/>
      <c r="I833" s="7"/>
      <c r="J833" s="7"/>
    </row>
    <row r="834" ht="14.25" customHeight="1">
      <c r="H834" s="7"/>
      <c r="I834" s="7"/>
      <c r="J834" s="7"/>
    </row>
    <row r="835" ht="14.25" customHeight="1">
      <c r="H835" s="7"/>
      <c r="I835" s="7"/>
      <c r="J835" s="7"/>
    </row>
    <row r="836" ht="14.25" customHeight="1">
      <c r="H836" s="7"/>
      <c r="I836" s="7"/>
      <c r="J836" s="7"/>
    </row>
    <row r="837" ht="14.25" customHeight="1">
      <c r="H837" s="7"/>
      <c r="I837" s="7"/>
      <c r="J837" s="7"/>
    </row>
    <row r="838" ht="14.25" customHeight="1">
      <c r="H838" s="7"/>
      <c r="I838" s="7"/>
      <c r="J838" s="7"/>
    </row>
    <row r="839" ht="14.25" customHeight="1">
      <c r="H839" s="7"/>
      <c r="I839" s="7"/>
      <c r="J839" s="7"/>
    </row>
    <row r="840" ht="14.25" customHeight="1">
      <c r="H840" s="7"/>
      <c r="I840" s="7"/>
      <c r="J840" s="7"/>
    </row>
    <row r="841" ht="14.25" customHeight="1">
      <c r="H841" s="7"/>
      <c r="I841" s="7"/>
      <c r="J841" s="7"/>
    </row>
    <row r="842" ht="14.25" customHeight="1">
      <c r="H842" s="7"/>
      <c r="I842" s="7"/>
      <c r="J842" s="7"/>
    </row>
    <row r="843" ht="14.25" customHeight="1">
      <c r="H843" s="7"/>
      <c r="I843" s="7"/>
      <c r="J843" s="7"/>
    </row>
    <row r="844" ht="14.25" customHeight="1">
      <c r="H844" s="7"/>
      <c r="I844" s="7"/>
      <c r="J844" s="7"/>
    </row>
    <row r="845" ht="14.25" customHeight="1">
      <c r="H845" s="7"/>
      <c r="I845" s="7"/>
      <c r="J845" s="7"/>
    </row>
    <row r="846" ht="14.25" customHeight="1">
      <c r="H846" s="7"/>
      <c r="I846" s="7"/>
      <c r="J846" s="7"/>
    </row>
    <row r="847" ht="14.25" customHeight="1">
      <c r="H847" s="7"/>
      <c r="I847" s="7"/>
      <c r="J847" s="7"/>
    </row>
    <row r="848" ht="14.25" customHeight="1">
      <c r="H848" s="7"/>
      <c r="I848" s="7"/>
      <c r="J848" s="7"/>
    </row>
    <row r="849" ht="14.25" customHeight="1">
      <c r="H849" s="7"/>
      <c r="I849" s="7"/>
      <c r="J849" s="7"/>
    </row>
    <row r="850" ht="14.25" customHeight="1">
      <c r="H850" s="7"/>
      <c r="I850" s="7"/>
      <c r="J850" s="7"/>
    </row>
    <row r="851" ht="14.25" customHeight="1">
      <c r="H851" s="7"/>
      <c r="I851" s="7"/>
      <c r="J851" s="7"/>
    </row>
    <row r="852" ht="14.25" customHeight="1">
      <c r="H852" s="7"/>
      <c r="I852" s="7"/>
      <c r="J852" s="7"/>
    </row>
    <row r="853" ht="14.25" customHeight="1">
      <c r="H853" s="7"/>
      <c r="I853" s="7"/>
      <c r="J853" s="7"/>
    </row>
    <row r="854" ht="14.25" customHeight="1">
      <c r="H854" s="7"/>
      <c r="I854" s="7"/>
      <c r="J854" s="7"/>
    </row>
    <row r="855" ht="14.25" customHeight="1">
      <c r="H855" s="7"/>
      <c r="I855" s="7"/>
      <c r="J855" s="7"/>
    </row>
    <row r="856" ht="14.25" customHeight="1">
      <c r="H856" s="7"/>
      <c r="I856" s="7"/>
      <c r="J856" s="7"/>
    </row>
    <row r="857" ht="14.25" customHeight="1">
      <c r="H857" s="7"/>
      <c r="I857" s="7"/>
      <c r="J857" s="7"/>
    </row>
    <row r="858" ht="14.25" customHeight="1">
      <c r="H858" s="7"/>
      <c r="I858" s="7"/>
      <c r="J858" s="7"/>
    </row>
    <row r="859" ht="14.25" customHeight="1">
      <c r="H859" s="7"/>
      <c r="I859" s="7"/>
      <c r="J859" s="7"/>
    </row>
    <row r="860" ht="14.25" customHeight="1">
      <c r="H860" s="7"/>
      <c r="I860" s="7"/>
      <c r="J860" s="7"/>
    </row>
    <row r="861" ht="14.25" customHeight="1">
      <c r="H861" s="7"/>
      <c r="I861" s="7"/>
      <c r="J861" s="7"/>
    </row>
    <row r="862" ht="14.25" customHeight="1">
      <c r="H862" s="7"/>
      <c r="I862" s="7"/>
      <c r="J862" s="7"/>
    </row>
    <row r="863" ht="14.25" customHeight="1">
      <c r="H863" s="7"/>
      <c r="I863" s="7"/>
      <c r="J863" s="7"/>
    </row>
    <row r="864" ht="14.25" customHeight="1">
      <c r="H864" s="7"/>
      <c r="I864" s="7"/>
      <c r="J864" s="7"/>
    </row>
    <row r="865" ht="14.25" customHeight="1">
      <c r="H865" s="7"/>
      <c r="I865" s="7"/>
      <c r="J865" s="7"/>
    </row>
    <row r="866" ht="14.25" customHeight="1">
      <c r="H866" s="7"/>
      <c r="I866" s="7"/>
      <c r="J866" s="7"/>
    </row>
    <row r="867" ht="14.25" customHeight="1">
      <c r="H867" s="7"/>
      <c r="I867" s="7"/>
      <c r="J867" s="7"/>
    </row>
    <row r="868" ht="14.25" customHeight="1">
      <c r="H868" s="7"/>
      <c r="I868" s="7"/>
      <c r="J868" s="7"/>
    </row>
    <row r="869" ht="14.25" customHeight="1">
      <c r="H869" s="7"/>
      <c r="I869" s="7"/>
      <c r="J869" s="7"/>
    </row>
    <row r="870" ht="14.25" customHeight="1">
      <c r="H870" s="7"/>
      <c r="I870" s="7"/>
      <c r="J870" s="7"/>
    </row>
    <row r="871" ht="14.25" customHeight="1">
      <c r="H871" s="7"/>
      <c r="I871" s="7"/>
      <c r="J871" s="7"/>
    </row>
    <row r="872" ht="14.25" customHeight="1">
      <c r="H872" s="7"/>
      <c r="I872" s="7"/>
      <c r="J872" s="7"/>
    </row>
    <row r="873" ht="14.25" customHeight="1">
      <c r="H873" s="7"/>
      <c r="I873" s="7"/>
      <c r="J873" s="7"/>
    </row>
    <row r="874" ht="14.25" customHeight="1">
      <c r="H874" s="7"/>
      <c r="I874" s="7"/>
      <c r="J874" s="7"/>
    </row>
    <row r="875" ht="14.25" customHeight="1">
      <c r="H875" s="7"/>
      <c r="I875" s="7"/>
      <c r="J875" s="7"/>
    </row>
    <row r="876" ht="14.25" customHeight="1">
      <c r="H876" s="7"/>
      <c r="I876" s="7"/>
      <c r="J876" s="7"/>
    </row>
    <row r="877" ht="14.25" customHeight="1">
      <c r="H877" s="7"/>
      <c r="I877" s="7"/>
      <c r="J877" s="7"/>
    </row>
    <row r="878" ht="14.25" customHeight="1">
      <c r="H878" s="7"/>
      <c r="I878" s="7"/>
      <c r="J878" s="7"/>
    </row>
    <row r="879" ht="14.25" customHeight="1">
      <c r="H879" s="7"/>
      <c r="I879" s="7"/>
      <c r="J879" s="7"/>
    </row>
    <row r="880" ht="14.25" customHeight="1">
      <c r="H880" s="7"/>
      <c r="I880" s="7"/>
      <c r="J880" s="7"/>
    </row>
    <row r="881" ht="14.25" customHeight="1">
      <c r="H881" s="7"/>
      <c r="I881" s="7"/>
      <c r="J881" s="7"/>
    </row>
    <row r="882" ht="14.25" customHeight="1">
      <c r="H882" s="7"/>
      <c r="I882" s="7"/>
      <c r="J882" s="7"/>
    </row>
    <row r="883" ht="14.25" customHeight="1">
      <c r="H883" s="7"/>
      <c r="I883" s="7"/>
      <c r="J883" s="7"/>
    </row>
    <row r="884" ht="14.25" customHeight="1">
      <c r="H884" s="7"/>
      <c r="I884" s="7"/>
      <c r="J884" s="7"/>
    </row>
    <row r="885" ht="14.25" customHeight="1">
      <c r="H885" s="7"/>
      <c r="I885" s="7"/>
      <c r="J885" s="7"/>
    </row>
    <row r="886" ht="14.25" customHeight="1">
      <c r="H886" s="7"/>
      <c r="I886" s="7"/>
      <c r="J886" s="7"/>
    </row>
    <row r="887" ht="14.25" customHeight="1">
      <c r="H887" s="7"/>
      <c r="I887" s="7"/>
      <c r="J887" s="7"/>
    </row>
    <row r="888" ht="14.25" customHeight="1">
      <c r="H888" s="7"/>
      <c r="I888" s="7"/>
      <c r="J888" s="7"/>
    </row>
    <row r="889" ht="14.25" customHeight="1">
      <c r="H889" s="7"/>
      <c r="I889" s="7"/>
      <c r="J889" s="7"/>
    </row>
    <row r="890" ht="14.25" customHeight="1">
      <c r="H890" s="7"/>
      <c r="I890" s="7"/>
      <c r="J890" s="7"/>
    </row>
    <row r="891" ht="14.25" customHeight="1">
      <c r="H891" s="7"/>
      <c r="I891" s="7"/>
      <c r="J891" s="7"/>
    </row>
    <row r="892" ht="14.25" customHeight="1">
      <c r="H892" s="7"/>
      <c r="I892" s="7"/>
      <c r="J892" s="7"/>
    </row>
    <row r="893" ht="14.25" customHeight="1">
      <c r="H893" s="7"/>
      <c r="I893" s="7"/>
      <c r="J893" s="7"/>
    </row>
    <row r="894" ht="14.25" customHeight="1">
      <c r="H894" s="7"/>
      <c r="I894" s="7"/>
      <c r="J894" s="7"/>
    </row>
    <row r="895" ht="14.25" customHeight="1">
      <c r="H895" s="7"/>
      <c r="I895" s="7"/>
      <c r="J895" s="7"/>
    </row>
    <row r="896" ht="14.25" customHeight="1">
      <c r="H896" s="7"/>
      <c r="I896" s="7"/>
      <c r="J896" s="7"/>
    </row>
    <row r="897" ht="14.25" customHeight="1">
      <c r="H897" s="7"/>
      <c r="I897" s="7"/>
      <c r="J897" s="7"/>
    </row>
    <row r="898" ht="14.25" customHeight="1">
      <c r="H898" s="7"/>
      <c r="I898" s="7"/>
      <c r="J898" s="7"/>
    </row>
    <row r="899" ht="14.25" customHeight="1">
      <c r="H899" s="7"/>
      <c r="I899" s="7"/>
      <c r="J899" s="7"/>
    </row>
    <row r="900" ht="14.25" customHeight="1">
      <c r="H900" s="7"/>
      <c r="I900" s="7"/>
      <c r="J900" s="7"/>
    </row>
    <row r="901" ht="14.25" customHeight="1">
      <c r="H901" s="7"/>
      <c r="I901" s="7"/>
      <c r="J901" s="7"/>
    </row>
    <row r="902" ht="14.25" customHeight="1">
      <c r="H902" s="7"/>
      <c r="I902" s="7"/>
      <c r="J902" s="7"/>
    </row>
    <row r="903" ht="14.25" customHeight="1">
      <c r="H903" s="7"/>
      <c r="I903" s="7"/>
      <c r="J903" s="7"/>
    </row>
    <row r="904" ht="14.25" customHeight="1">
      <c r="H904" s="7"/>
      <c r="I904" s="7"/>
      <c r="J904" s="7"/>
    </row>
    <row r="905" ht="14.25" customHeight="1">
      <c r="H905" s="7"/>
      <c r="I905" s="7"/>
      <c r="J905" s="7"/>
    </row>
    <row r="906" ht="14.25" customHeight="1">
      <c r="H906" s="7"/>
      <c r="I906" s="7"/>
      <c r="J906" s="7"/>
    </row>
    <row r="907" ht="14.25" customHeight="1">
      <c r="H907" s="7"/>
      <c r="I907" s="7"/>
      <c r="J907" s="7"/>
    </row>
    <row r="908" ht="14.25" customHeight="1">
      <c r="H908" s="7"/>
      <c r="I908" s="7"/>
      <c r="J908" s="7"/>
    </row>
    <row r="909" ht="14.25" customHeight="1">
      <c r="H909" s="7"/>
      <c r="I909" s="7"/>
      <c r="J909" s="7"/>
    </row>
    <row r="910" ht="14.25" customHeight="1">
      <c r="H910" s="7"/>
      <c r="I910" s="7"/>
      <c r="J910" s="7"/>
    </row>
    <row r="911" ht="14.25" customHeight="1">
      <c r="H911" s="7"/>
      <c r="I911" s="7"/>
      <c r="J911" s="7"/>
    </row>
    <row r="912" ht="14.25" customHeight="1">
      <c r="H912" s="7"/>
      <c r="I912" s="7"/>
      <c r="J912" s="7"/>
    </row>
    <row r="913" ht="14.25" customHeight="1">
      <c r="H913" s="7"/>
      <c r="I913" s="7"/>
      <c r="J913" s="7"/>
    </row>
    <row r="914" ht="14.25" customHeight="1">
      <c r="H914" s="7"/>
      <c r="I914" s="7"/>
      <c r="J914" s="7"/>
    </row>
    <row r="915" ht="14.25" customHeight="1">
      <c r="H915" s="7"/>
      <c r="I915" s="7"/>
      <c r="J915" s="7"/>
    </row>
    <row r="916" ht="14.25" customHeight="1">
      <c r="H916" s="7"/>
      <c r="I916" s="7"/>
      <c r="J916" s="7"/>
    </row>
    <row r="917" ht="14.25" customHeight="1">
      <c r="H917" s="7"/>
      <c r="I917" s="7"/>
      <c r="J917" s="7"/>
    </row>
    <row r="918" ht="14.25" customHeight="1">
      <c r="H918" s="7"/>
      <c r="I918" s="7"/>
      <c r="J918" s="7"/>
    </row>
    <row r="919" ht="14.25" customHeight="1">
      <c r="H919" s="7"/>
      <c r="I919" s="7"/>
      <c r="J919" s="7"/>
    </row>
    <row r="920" ht="14.25" customHeight="1">
      <c r="H920" s="7"/>
      <c r="I920" s="7"/>
      <c r="J920" s="7"/>
    </row>
    <row r="921" ht="14.25" customHeight="1">
      <c r="H921" s="7"/>
      <c r="I921" s="7"/>
      <c r="J921" s="7"/>
    </row>
    <row r="922" ht="14.25" customHeight="1">
      <c r="H922" s="7"/>
      <c r="I922" s="7"/>
      <c r="J922" s="7"/>
    </row>
    <row r="923" ht="14.25" customHeight="1">
      <c r="H923" s="7"/>
      <c r="I923" s="7"/>
      <c r="J923" s="7"/>
    </row>
    <row r="924" ht="14.25" customHeight="1">
      <c r="H924" s="7"/>
      <c r="I924" s="7"/>
      <c r="J924" s="7"/>
    </row>
    <row r="925" ht="14.25" customHeight="1">
      <c r="H925" s="7"/>
      <c r="I925" s="7"/>
      <c r="J925" s="7"/>
    </row>
    <row r="926" ht="14.25" customHeight="1">
      <c r="H926" s="7"/>
      <c r="I926" s="7"/>
      <c r="J926" s="7"/>
    </row>
    <row r="927" ht="14.25" customHeight="1">
      <c r="H927" s="7"/>
      <c r="I927" s="7"/>
      <c r="J927" s="7"/>
    </row>
    <row r="928" ht="14.25" customHeight="1">
      <c r="H928" s="7"/>
      <c r="I928" s="7"/>
      <c r="J928" s="7"/>
    </row>
    <row r="929" ht="14.25" customHeight="1">
      <c r="H929" s="7"/>
      <c r="I929" s="7"/>
      <c r="J929" s="7"/>
    </row>
    <row r="930" ht="14.25" customHeight="1">
      <c r="H930" s="7"/>
      <c r="I930" s="7"/>
      <c r="J930" s="7"/>
    </row>
    <row r="931" ht="14.25" customHeight="1">
      <c r="H931" s="7"/>
      <c r="I931" s="7"/>
      <c r="J931" s="7"/>
    </row>
    <row r="932" ht="14.25" customHeight="1">
      <c r="H932" s="7"/>
      <c r="I932" s="7"/>
      <c r="J932" s="7"/>
    </row>
    <row r="933" ht="14.25" customHeight="1">
      <c r="H933" s="7"/>
      <c r="I933" s="7"/>
      <c r="J933" s="7"/>
    </row>
    <row r="934" ht="14.25" customHeight="1">
      <c r="H934" s="7"/>
      <c r="I934" s="7"/>
      <c r="J934" s="7"/>
    </row>
    <row r="935" ht="14.25" customHeight="1">
      <c r="H935" s="7"/>
      <c r="I935" s="7"/>
      <c r="J935" s="7"/>
    </row>
    <row r="936" ht="14.25" customHeight="1">
      <c r="H936" s="7"/>
      <c r="I936" s="7"/>
      <c r="J936" s="7"/>
    </row>
    <row r="937" ht="14.25" customHeight="1">
      <c r="H937" s="7"/>
      <c r="I937" s="7"/>
      <c r="J937" s="7"/>
    </row>
    <row r="938" ht="14.25" customHeight="1">
      <c r="H938" s="7"/>
      <c r="I938" s="7"/>
      <c r="J938" s="7"/>
    </row>
    <row r="939" ht="14.25" customHeight="1">
      <c r="H939" s="7"/>
      <c r="I939" s="7"/>
      <c r="J939" s="7"/>
    </row>
    <row r="940" ht="14.25" customHeight="1">
      <c r="H940" s="7"/>
      <c r="I940" s="7"/>
      <c r="J940" s="7"/>
    </row>
    <row r="941" ht="14.25" customHeight="1">
      <c r="H941" s="7"/>
      <c r="I941" s="7"/>
      <c r="J941" s="7"/>
    </row>
    <row r="942" ht="14.25" customHeight="1">
      <c r="H942" s="7"/>
      <c r="I942" s="7"/>
      <c r="J942" s="7"/>
    </row>
    <row r="943" ht="14.25" customHeight="1">
      <c r="H943" s="7"/>
      <c r="I943" s="7"/>
      <c r="J943" s="7"/>
    </row>
    <row r="944" ht="14.25" customHeight="1">
      <c r="H944" s="7"/>
      <c r="I944" s="7"/>
      <c r="J944" s="7"/>
    </row>
    <row r="945" ht="14.25" customHeight="1">
      <c r="H945" s="7"/>
      <c r="I945" s="7"/>
      <c r="J945" s="7"/>
    </row>
    <row r="946" ht="14.25" customHeight="1">
      <c r="H946" s="7"/>
      <c r="I946" s="7"/>
      <c r="J946" s="7"/>
    </row>
    <row r="947" ht="14.25" customHeight="1">
      <c r="H947" s="7"/>
      <c r="I947" s="7"/>
      <c r="J947" s="7"/>
    </row>
    <row r="948" ht="14.25" customHeight="1">
      <c r="H948" s="7"/>
      <c r="I948" s="7"/>
      <c r="J948" s="7"/>
    </row>
    <row r="949" ht="14.25" customHeight="1">
      <c r="H949" s="7"/>
      <c r="I949" s="7"/>
      <c r="J949" s="7"/>
    </row>
    <row r="950" ht="14.25" customHeight="1">
      <c r="H950" s="7"/>
      <c r="I950" s="7"/>
      <c r="J950" s="7"/>
    </row>
    <row r="951" ht="14.25" customHeight="1">
      <c r="H951" s="7"/>
      <c r="I951" s="7"/>
      <c r="J951" s="7"/>
    </row>
    <row r="952" ht="14.25" customHeight="1">
      <c r="H952" s="7"/>
      <c r="I952" s="7"/>
      <c r="J952" s="7"/>
    </row>
    <row r="953" ht="14.25" customHeight="1">
      <c r="H953" s="7"/>
      <c r="I953" s="7"/>
      <c r="J953" s="7"/>
    </row>
    <row r="954" ht="14.25" customHeight="1">
      <c r="H954" s="7"/>
      <c r="I954" s="7"/>
      <c r="J954" s="7"/>
    </row>
    <row r="955" ht="14.25" customHeight="1">
      <c r="H955" s="7"/>
      <c r="I955" s="7"/>
      <c r="J955" s="7"/>
    </row>
    <row r="956" ht="14.25" customHeight="1">
      <c r="H956" s="7"/>
      <c r="I956" s="7"/>
      <c r="J956" s="7"/>
    </row>
    <row r="957" ht="14.25" customHeight="1">
      <c r="H957" s="7"/>
      <c r="I957" s="7"/>
      <c r="J957" s="7"/>
    </row>
    <row r="958" ht="14.25" customHeight="1">
      <c r="H958" s="7"/>
      <c r="I958" s="7"/>
      <c r="J958" s="7"/>
    </row>
    <row r="959" ht="14.25" customHeight="1">
      <c r="H959" s="7"/>
      <c r="I959" s="7"/>
      <c r="J959" s="7"/>
    </row>
    <row r="960" ht="14.25" customHeight="1">
      <c r="H960" s="7"/>
      <c r="I960" s="7"/>
      <c r="J960" s="7"/>
    </row>
    <row r="961" ht="14.25" customHeight="1">
      <c r="H961" s="7"/>
      <c r="I961" s="7"/>
      <c r="J961" s="7"/>
    </row>
    <row r="962" ht="14.25" customHeight="1">
      <c r="H962" s="7"/>
      <c r="I962" s="7"/>
      <c r="J962" s="7"/>
    </row>
    <row r="963" ht="14.25" customHeight="1">
      <c r="H963" s="7"/>
      <c r="I963" s="7"/>
      <c r="J963" s="7"/>
    </row>
    <row r="964" ht="14.25" customHeight="1">
      <c r="H964" s="7"/>
      <c r="I964" s="7"/>
      <c r="J964" s="7"/>
    </row>
    <row r="965" ht="14.25" customHeight="1">
      <c r="H965" s="7"/>
      <c r="I965" s="7"/>
      <c r="J965" s="7"/>
    </row>
    <row r="966" ht="14.25" customHeight="1">
      <c r="H966" s="7"/>
      <c r="I966" s="7"/>
      <c r="J966" s="7"/>
    </row>
    <row r="967" ht="14.25" customHeight="1">
      <c r="H967" s="7"/>
      <c r="I967" s="7"/>
      <c r="J967" s="7"/>
    </row>
    <row r="968" ht="14.25" customHeight="1">
      <c r="H968" s="7"/>
      <c r="I968" s="7"/>
      <c r="J968" s="7"/>
    </row>
    <row r="969" ht="14.25" customHeight="1">
      <c r="H969" s="7"/>
      <c r="I969" s="7"/>
      <c r="J969" s="7"/>
    </row>
    <row r="970" ht="14.25" customHeight="1">
      <c r="H970" s="7"/>
      <c r="I970" s="7"/>
      <c r="J970" s="7"/>
    </row>
    <row r="971" ht="14.25" customHeight="1">
      <c r="H971" s="7"/>
      <c r="I971" s="7"/>
      <c r="J971" s="7"/>
    </row>
    <row r="972" ht="14.25" customHeight="1">
      <c r="H972" s="7"/>
      <c r="I972" s="7"/>
      <c r="J972" s="7"/>
    </row>
    <row r="973" ht="14.25" customHeight="1">
      <c r="H973" s="7"/>
      <c r="I973" s="7"/>
      <c r="J973" s="7"/>
    </row>
    <row r="974" ht="14.25" customHeight="1">
      <c r="H974" s="7"/>
      <c r="I974" s="7"/>
      <c r="J974" s="7"/>
    </row>
    <row r="975" ht="14.25" customHeight="1">
      <c r="H975" s="7"/>
      <c r="I975" s="7"/>
      <c r="J975" s="7"/>
    </row>
    <row r="976" ht="14.25" customHeight="1">
      <c r="H976" s="7"/>
      <c r="I976" s="7"/>
      <c r="J976" s="7"/>
    </row>
    <row r="977" ht="14.25" customHeight="1">
      <c r="H977" s="7"/>
      <c r="I977" s="7"/>
      <c r="J977" s="7"/>
    </row>
    <row r="978" ht="14.25" customHeight="1">
      <c r="H978" s="7"/>
      <c r="I978" s="7"/>
      <c r="J978" s="7"/>
    </row>
    <row r="979" ht="14.25" customHeight="1">
      <c r="H979" s="7"/>
      <c r="I979" s="7"/>
      <c r="J979" s="7"/>
    </row>
    <row r="980" ht="14.25" customHeight="1">
      <c r="H980" s="7"/>
      <c r="I980" s="7"/>
      <c r="J980" s="7"/>
    </row>
    <row r="981" ht="14.25" customHeight="1">
      <c r="H981" s="7"/>
      <c r="I981" s="7"/>
      <c r="J981" s="7"/>
    </row>
    <row r="982" ht="14.25" customHeight="1">
      <c r="H982" s="7"/>
      <c r="I982" s="7"/>
      <c r="J982" s="7"/>
    </row>
    <row r="983" ht="14.25" customHeight="1">
      <c r="H983" s="7"/>
      <c r="I983" s="7"/>
      <c r="J983" s="7"/>
    </row>
    <row r="984" ht="14.25" customHeight="1">
      <c r="H984" s="7"/>
      <c r="I984" s="7"/>
      <c r="J984" s="7"/>
    </row>
    <row r="985" ht="14.25" customHeight="1">
      <c r="H985" s="7"/>
      <c r="I985" s="7"/>
      <c r="J985" s="7"/>
    </row>
    <row r="986" ht="14.25" customHeight="1">
      <c r="H986" s="7"/>
      <c r="I986" s="7"/>
      <c r="J986" s="7"/>
    </row>
    <row r="987" ht="14.25" customHeight="1">
      <c r="H987" s="7"/>
      <c r="I987" s="7"/>
      <c r="J987" s="7"/>
    </row>
    <row r="988" ht="14.25" customHeight="1">
      <c r="H988" s="7"/>
      <c r="I988" s="7"/>
      <c r="J988" s="7"/>
    </row>
    <row r="989" ht="14.25" customHeight="1">
      <c r="H989" s="7"/>
      <c r="I989" s="7"/>
      <c r="J989" s="7"/>
    </row>
    <row r="990" ht="14.25" customHeight="1">
      <c r="H990" s="7"/>
      <c r="I990" s="7"/>
      <c r="J990" s="7"/>
    </row>
    <row r="991" ht="14.25" customHeight="1">
      <c r="H991" s="7"/>
      <c r="I991" s="7"/>
      <c r="J991" s="7"/>
    </row>
    <row r="992" ht="14.25" customHeight="1">
      <c r="H992" s="7"/>
      <c r="I992" s="7"/>
      <c r="J992" s="7"/>
    </row>
    <row r="993" ht="14.25" customHeight="1">
      <c r="H993" s="7"/>
      <c r="I993" s="7"/>
      <c r="J993" s="7"/>
    </row>
    <row r="994" ht="14.25" customHeight="1">
      <c r="H994" s="7"/>
      <c r="I994" s="7"/>
      <c r="J994" s="7"/>
    </row>
    <row r="995" ht="14.25" customHeight="1">
      <c r="H995" s="7"/>
      <c r="I995" s="7"/>
      <c r="J995" s="7"/>
    </row>
    <row r="996" ht="14.25" customHeight="1">
      <c r="H996" s="7"/>
      <c r="I996" s="7"/>
      <c r="J996" s="7"/>
    </row>
    <row r="997" ht="14.25" customHeight="1">
      <c r="H997" s="7"/>
      <c r="I997" s="7"/>
      <c r="J997" s="7"/>
    </row>
    <row r="998" ht="14.25" customHeight="1">
      <c r="H998" s="7"/>
      <c r="I998" s="7"/>
      <c r="J998" s="7"/>
    </row>
    <row r="999" ht="14.25" customHeight="1">
      <c r="H999" s="7"/>
      <c r="I999" s="7"/>
      <c r="J999" s="7"/>
    </row>
    <row r="1000" ht="14.25" customHeight="1">
      <c r="H1000" s="7"/>
      <c r="I1000" s="7"/>
      <c r="J1000" s="7"/>
    </row>
  </sheetData>
  <dataValidations>
    <dataValidation type="list" allowBlank="1" showErrorMessage="1" sqref="D3:D4 D6:D7 D9:D10">
      <formula1>$B$23:$B$53</formula1>
    </dataValidation>
  </dataValidations>
  <printOptions/>
  <pageMargins bottom="1.0" footer="0.0" header="0.0" left="0.75" right="0.75" top="1.0"/>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2.29"/>
    <col customWidth="1" min="3" max="3" width="5.0"/>
    <col customWidth="1" min="4" max="4" width="16.29"/>
    <col customWidth="1" min="5" max="5" width="9.43"/>
    <col customWidth="1" min="6" max="6" width="18.0"/>
    <col customWidth="1" min="7" max="7" width="34.71"/>
    <col customWidth="1" min="8" max="8" width="17.29"/>
    <col customWidth="1" min="9" max="9" width="8.71"/>
    <col customWidth="1" min="10" max="10" width="30.71"/>
    <col customWidth="1" min="11" max="11" width="25.0"/>
    <col customWidth="1" min="12" max="12" width="23.29"/>
    <col customWidth="1" min="13" max="13" width="5.86"/>
    <col customWidth="1" min="14" max="14" width="5.71"/>
    <col customWidth="1" min="15" max="15" width="6.0"/>
    <col customWidth="1" min="16" max="16" width="6.43"/>
    <col customWidth="1" min="17" max="26" width="8.71"/>
  </cols>
  <sheetData>
    <row r="1" ht="14.25" customHeight="1">
      <c r="A1" s="5" t="s">
        <v>180</v>
      </c>
      <c r="B1" s="5" t="str">
        <f t="shared" ref="B1:H1" si="1">#REF!</f>
        <v>#REF!</v>
      </c>
      <c r="C1" s="5" t="str">
        <f t="shared" si="1"/>
        <v>#REF!</v>
      </c>
      <c r="D1" s="5" t="str">
        <f t="shared" si="1"/>
        <v>#REF!</v>
      </c>
      <c r="E1" s="5" t="str">
        <f t="shared" si="1"/>
        <v>#REF!</v>
      </c>
      <c r="F1" s="5" t="str">
        <f t="shared" si="1"/>
        <v>#REF!</v>
      </c>
      <c r="G1" s="5" t="str">
        <f t="shared" si="1"/>
        <v>#REF!</v>
      </c>
      <c r="H1" s="5" t="str">
        <f t="shared" si="1"/>
        <v>#REF!</v>
      </c>
    </row>
    <row r="2" ht="14.25" customHeight="1">
      <c r="A2" s="5" t="str">
        <f t="shared" ref="A2:A10" si="3">CONCATENATE(LEFT(C2,1),RIGHT(C2,1))</f>
        <v>#REF!</v>
      </c>
      <c r="B2" s="5" t="str">
        <f t="shared" ref="B2:H2" si="2">#REF!</f>
        <v>#REF!</v>
      </c>
      <c r="C2" s="5" t="str">
        <f t="shared" si="2"/>
        <v>#REF!</v>
      </c>
      <c r="D2" s="5" t="str">
        <f t="shared" si="2"/>
        <v>#REF!</v>
      </c>
      <c r="E2" s="5" t="str">
        <f t="shared" si="2"/>
        <v>#REF!</v>
      </c>
      <c r="F2" s="5" t="str">
        <f t="shared" si="2"/>
        <v>#REF!</v>
      </c>
      <c r="G2" s="5" t="str">
        <f t="shared" si="2"/>
        <v>#REF!</v>
      </c>
      <c r="H2" s="5" t="str">
        <f t="shared" si="2"/>
        <v>#REF!</v>
      </c>
      <c r="J2" s="5" t="str">
        <f>CONCATENATE("e",E2,"_",O2,"_",P2,"_",PCR_Setup!$E$2,"_",PCR_Setup!$K$2)</f>
        <v>#REF!</v>
      </c>
      <c r="K2" s="5" t="str">
        <f t="shared" ref="K2:K97" si="5">(SUBSTITUTE(SUBSTITUTE(SUBSTITUTE(SUBSTITUTE(SUBSTITUTE(SUBSTITUTE(SUBSTITUTE(SUBSTITUTE(G2,")",""),"(",""),"ssp"," ")," cf "," "),"."," "),","," "),"_"," "),"-"," "))</f>
        <v>#REF!</v>
      </c>
      <c r="L2" s="5" t="str">
        <f t="shared" ref="L2:L97" si="6">SUBSTITUTE(SUBSTITUTE(SUBSTITUTE(SUBSTITUTE(SUBSTITUTE(K2,"  "," "),"/"," "),"  "," "),"?",""),"  "," ")</f>
        <v>#REF!</v>
      </c>
      <c r="M2" s="5" t="str">
        <f t="shared" ref="M2:M97" si="7">FIND(" ",CONCATENATE(L2," "))</f>
        <v>#REF!</v>
      </c>
      <c r="N2" s="5" t="str">
        <f t="shared" ref="N2:N97" si="8">LEN(L2)</f>
        <v>#REF!</v>
      </c>
      <c r="O2" s="5" t="str">
        <f t="shared" ref="O2:O97" si="9">LEFT(SUBSTITUTE(CONCATENATE(IF(M2-N2=1,L2,LEFT(L2,M2-1)),"000")," ",""),3)</f>
        <v>#REF!</v>
      </c>
      <c r="P2" s="5" t="str">
        <f t="shared" ref="P2:P97" si="10">LEFT(SUBSTITUTE(CONCATENATE(IF(M2-1=N2,RIGHT(L2,3),MID(L2,M2+1,3)),"000")," ",""),3)</f>
        <v>#REF!</v>
      </c>
    </row>
    <row r="3" ht="14.25" customHeight="1">
      <c r="A3" s="5" t="str">
        <f t="shared" si="3"/>
        <v>#REF!</v>
      </c>
      <c r="B3" s="5" t="str">
        <f t="shared" ref="B3:H3" si="4">#REF!</f>
        <v>#REF!</v>
      </c>
      <c r="C3" s="5" t="str">
        <f t="shared" si="4"/>
        <v>#REF!</v>
      </c>
      <c r="D3" s="5" t="str">
        <f t="shared" si="4"/>
        <v>#REF!</v>
      </c>
      <c r="E3" s="5" t="str">
        <f t="shared" si="4"/>
        <v>#REF!</v>
      </c>
      <c r="F3" s="5" t="str">
        <f t="shared" si="4"/>
        <v>#REF!</v>
      </c>
      <c r="G3" s="5" t="str">
        <f t="shared" si="4"/>
        <v>#REF!</v>
      </c>
      <c r="H3" s="5" t="str">
        <f t="shared" si="4"/>
        <v>#REF!</v>
      </c>
      <c r="J3" s="5" t="str">
        <f>CONCATENATE("e",E3,"_",O3,"_",P3,"_",PCR_Setup!$E$2,"_",PCR_Setup!$K$2)</f>
        <v>#REF!</v>
      </c>
      <c r="K3" s="5" t="str">
        <f t="shared" si="5"/>
        <v>#REF!</v>
      </c>
      <c r="L3" s="5" t="str">
        <f t="shared" si="6"/>
        <v>#REF!</v>
      </c>
      <c r="M3" s="5" t="str">
        <f t="shared" si="7"/>
        <v>#REF!</v>
      </c>
      <c r="N3" s="5" t="str">
        <f t="shared" si="8"/>
        <v>#REF!</v>
      </c>
      <c r="O3" s="5" t="str">
        <f t="shared" si="9"/>
        <v>#REF!</v>
      </c>
      <c r="P3" s="5" t="str">
        <f t="shared" si="10"/>
        <v>#REF!</v>
      </c>
    </row>
    <row r="4" ht="14.25" customHeight="1">
      <c r="A4" s="5" t="str">
        <f t="shared" si="3"/>
        <v>#REF!</v>
      </c>
      <c r="B4" s="5" t="str">
        <f t="shared" ref="B4:H4" si="11">#REF!</f>
        <v>#REF!</v>
      </c>
      <c r="C4" s="5" t="str">
        <f t="shared" si="11"/>
        <v>#REF!</v>
      </c>
      <c r="D4" s="5" t="str">
        <f t="shared" si="11"/>
        <v>#REF!</v>
      </c>
      <c r="E4" s="5" t="str">
        <f t="shared" si="11"/>
        <v>#REF!</v>
      </c>
      <c r="F4" s="5" t="str">
        <f t="shared" si="11"/>
        <v>#REF!</v>
      </c>
      <c r="G4" s="5" t="str">
        <f t="shared" si="11"/>
        <v>#REF!</v>
      </c>
      <c r="H4" s="5" t="str">
        <f t="shared" si="11"/>
        <v>#REF!</v>
      </c>
      <c r="J4" s="5" t="str">
        <f>CONCATENATE("e",E4,"_",O4,"_",P4,"_",PCR_Setup!$E$2,"_",PCR_Setup!$K$2)</f>
        <v>#REF!</v>
      </c>
      <c r="K4" s="5" t="str">
        <f t="shared" si="5"/>
        <v>#REF!</v>
      </c>
      <c r="L4" s="5" t="str">
        <f t="shared" si="6"/>
        <v>#REF!</v>
      </c>
      <c r="M4" s="5" t="str">
        <f t="shared" si="7"/>
        <v>#REF!</v>
      </c>
      <c r="N4" s="5" t="str">
        <f t="shared" si="8"/>
        <v>#REF!</v>
      </c>
      <c r="O4" s="5" t="str">
        <f t="shared" si="9"/>
        <v>#REF!</v>
      </c>
      <c r="P4" s="5" t="str">
        <f t="shared" si="10"/>
        <v>#REF!</v>
      </c>
    </row>
    <row r="5" ht="14.25" customHeight="1">
      <c r="A5" s="5" t="str">
        <f t="shared" si="3"/>
        <v>#REF!</v>
      </c>
      <c r="B5" s="5" t="str">
        <f t="shared" ref="B5:H5" si="12">#REF!</f>
        <v>#REF!</v>
      </c>
      <c r="C5" s="5" t="str">
        <f t="shared" si="12"/>
        <v>#REF!</v>
      </c>
      <c r="D5" s="5" t="str">
        <f t="shared" si="12"/>
        <v>#REF!</v>
      </c>
      <c r="E5" s="5" t="str">
        <f t="shared" si="12"/>
        <v>#REF!</v>
      </c>
      <c r="F5" s="5" t="str">
        <f t="shared" si="12"/>
        <v>#REF!</v>
      </c>
      <c r="G5" s="5" t="str">
        <f t="shared" si="12"/>
        <v>#REF!</v>
      </c>
      <c r="H5" s="5" t="str">
        <f t="shared" si="12"/>
        <v>#REF!</v>
      </c>
      <c r="J5" s="5" t="str">
        <f>CONCATENATE("e",E5,"_",O5,"_",P5,"_",PCR_Setup!$E$2,"_",PCR_Setup!$K$2)</f>
        <v>#REF!</v>
      </c>
      <c r="K5" s="5" t="str">
        <f t="shared" si="5"/>
        <v>#REF!</v>
      </c>
      <c r="L5" s="5" t="str">
        <f t="shared" si="6"/>
        <v>#REF!</v>
      </c>
      <c r="M5" s="5" t="str">
        <f t="shared" si="7"/>
        <v>#REF!</v>
      </c>
      <c r="N5" s="5" t="str">
        <f t="shared" si="8"/>
        <v>#REF!</v>
      </c>
      <c r="O5" s="5" t="str">
        <f t="shared" si="9"/>
        <v>#REF!</v>
      </c>
      <c r="P5" s="5" t="str">
        <f t="shared" si="10"/>
        <v>#REF!</v>
      </c>
    </row>
    <row r="6" ht="14.25" customHeight="1">
      <c r="A6" s="5" t="str">
        <f t="shared" si="3"/>
        <v>#REF!</v>
      </c>
      <c r="B6" s="5" t="str">
        <f t="shared" ref="B6:H6" si="13">#REF!</f>
        <v>#REF!</v>
      </c>
      <c r="C6" s="5" t="str">
        <f t="shared" si="13"/>
        <v>#REF!</v>
      </c>
      <c r="D6" s="5" t="str">
        <f t="shared" si="13"/>
        <v>#REF!</v>
      </c>
      <c r="E6" s="5" t="str">
        <f t="shared" si="13"/>
        <v>#REF!</v>
      </c>
      <c r="F6" s="5" t="str">
        <f t="shared" si="13"/>
        <v>#REF!</v>
      </c>
      <c r="G6" s="5" t="str">
        <f t="shared" si="13"/>
        <v>#REF!</v>
      </c>
      <c r="H6" s="5" t="str">
        <f t="shared" si="13"/>
        <v>#REF!</v>
      </c>
      <c r="J6" s="5" t="str">
        <f>CONCATENATE("e",E6,"_",O6,"_",P6,"_",PCR_Setup!$E$2,"_",PCR_Setup!$K$2)</f>
        <v>#REF!</v>
      </c>
      <c r="K6" s="5" t="str">
        <f t="shared" si="5"/>
        <v>#REF!</v>
      </c>
      <c r="L6" s="5" t="str">
        <f t="shared" si="6"/>
        <v>#REF!</v>
      </c>
      <c r="M6" s="5" t="str">
        <f t="shared" si="7"/>
        <v>#REF!</v>
      </c>
      <c r="N6" s="5" t="str">
        <f t="shared" si="8"/>
        <v>#REF!</v>
      </c>
      <c r="O6" s="5" t="str">
        <f t="shared" si="9"/>
        <v>#REF!</v>
      </c>
      <c r="P6" s="5" t="str">
        <f t="shared" si="10"/>
        <v>#REF!</v>
      </c>
    </row>
    <row r="7" ht="14.25" customHeight="1">
      <c r="A7" s="5" t="str">
        <f t="shared" si="3"/>
        <v>#REF!</v>
      </c>
      <c r="B7" s="5" t="str">
        <f t="shared" ref="B7:H7" si="14">#REF!</f>
        <v>#REF!</v>
      </c>
      <c r="C7" s="5" t="str">
        <f t="shared" si="14"/>
        <v>#REF!</v>
      </c>
      <c r="D7" s="5" t="str">
        <f t="shared" si="14"/>
        <v>#REF!</v>
      </c>
      <c r="E7" s="5" t="str">
        <f t="shared" si="14"/>
        <v>#REF!</v>
      </c>
      <c r="F7" s="5" t="str">
        <f t="shared" si="14"/>
        <v>#REF!</v>
      </c>
      <c r="G7" s="5" t="str">
        <f t="shared" si="14"/>
        <v>#REF!</v>
      </c>
      <c r="H7" s="5" t="str">
        <f t="shared" si="14"/>
        <v>#REF!</v>
      </c>
      <c r="J7" s="5" t="str">
        <f>CONCATENATE("e",E7,"_",O7,"_",P7,"_",PCR_Setup!$E$2,"_",PCR_Setup!$K$2)</f>
        <v>#REF!</v>
      </c>
      <c r="K7" s="5" t="str">
        <f t="shared" si="5"/>
        <v>#REF!</v>
      </c>
      <c r="L7" s="5" t="str">
        <f t="shared" si="6"/>
        <v>#REF!</v>
      </c>
      <c r="M7" s="5" t="str">
        <f t="shared" si="7"/>
        <v>#REF!</v>
      </c>
      <c r="N7" s="5" t="str">
        <f t="shared" si="8"/>
        <v>#REF!</v>
      </c>
      <c r="O7" s="5" t="str">
        <f t="shared" si="9"/>
        <v>#REF!</v>
      </c>
      <c r="P7" s="5" t="str">
        <f t="shared" si="10"/>
        <v>#REF!</v>
      </c>
    </row>
    <row r="8" ht="14.25" customHeight="1">
      <c r="A8" s="5" t="str">
        <f t="shared" si="3"/>
        <v>#REF!</v>
      </c>
      <c r="B8" s="5" t="str">
        <f t="shared" ref="B8:H8" si="15">#REF!</f>
        <v>#REF!</v>
      </c>
      <c r="C8" s="5" t="str">
        <f t="shared" si="15"/>
        <v>#REF!</v>
      </c>
      <c r="D8" s="5" t="str">
        <f t="shared" si="15"/>
        <v>#REF!</v>
      </c>
      <c r="E8" s="5" t="str">
        <f t="shared" si="15"/>
        <v>#REF!</v>
      </c>
      <c r="F8" s="5" t="str">
        <f t="shared" si="15"/>
        <v>#REF!</v>
      </c>
      <c r="G8" s="5" t="str">
        <f t="shared" si="15"/>
        <v>#REF!</v>
      </c>
      <c r="H8" s="5" t="str">
        <f t="shared" si="15"/>
        <v>#REF!</v>
      </c>
      <c r="J8" s="5" t="str">
        <f>CONCATENATE("e",E8,"_",O8,"_",P8,"_",PCR_Setup!$E$2,"_",PCR_Setup!$K$2)</f>
        <v>#REF!</v>
      </c>
      <c r="K8" s="5" t="str">
        <f t="shared" si="5"/>
        <v>#REF!</v>
      </c>
      <c r="L8" s="5" t="str">
        <f t="shared" si="6"/>
        <v>#REF!</v>
      </c>
      <c r="M8" s="5" t="str">
        <f t="shared" si="7"/>
        <v>#REF!</v>
      </c>
      <c r="N8" s="5" t="str">
        <f t="shared" si="8"/>
        <v>#REF!</v>
      </c>
      <c r="O8" s="5" t="str">
        <f t="shared" si="9"/>
        <v>#REF!</v>
      </c>
      <c r="P8" s="5" t="str">
        <f t="shared" si="10"/>
        <v>#REF!</v>
      </c>
    </row>
    <row r="9" ht="14.25" customHeight="1">
      <c r="A9" s="5" t="str">
        <f t="shared" si="3"/>
        <v>#REF!</v>
      </c>
      <c r="B9" s="5" t="str">
        <f t="shared" ref="B9:H9" si="16">#REF!</f>
        <v>#REF!</v>
      </c>
      <c r="C9" s="5" t="str">
        <f t="shared" si="16"/>
        <v>#REF!</v>
      </c>
      <c r="D9" s="5" t="str">
        <f t="shared" si="16"/>
        <v>#REF!</v>
      </c>
      <c r="E9" s="5" t="str">
        <f t="shared" si="16"/>
        <v>#REF!</v>
      </c>
      <c r="F9" s="5" t="str">
        <f t="shared" si="16"/>
        <v>#REF!</v>
      </c>
      <c r="G9" s="5" t="str">
        <f t="shared" si="16"/>
        <v>#REF!</v>
      </c>
      <c r="H9" s="5" t="str">
        <f t="shared" si="16"/>
        <v>#REF!</v>
      </c>
      <c r="J9" s="5" t="str">
        <f>CONCATENATE("e",E9,"_",O9,"_",P9,"_",PCR_Setup!$E$2,"_",PCR_Setup!$K$2)</f>
        <v>#REF!</v>
      </c>
      <c r="K9" s="5" t="str">
        <f t="shared" si="5"/>
        <v>#REF!</v>
      </c>
      <c r="L9" s="5" t="str">
        <f t="shared" si="6"/>
        <v>#REF!</v>
      </c>
      <c r="M9" s="5" t="str">
        <f t="shared" si="7"/>
        <v>#REF!</v>
      </c>
      <c r="N9" s="5" t="str">
        <f t="shared" si="8"/>
        <v>#REF!</v>
      </c>
      <c r="O9" s="5" t="str">
        <f t="shared" si="9"/>
        <v>#REF!</v>
      </c>
      <c r="P9" s="5" t="str">
        <f t="shared" si="10"/>
        <v>#REF!</v>
      </c>
    </row>
    <row r="10" ht="14.25" customHeight="1">
      <c r="A10" s="5" t="str">
        <f t="shared" si="3"/>
        <v>#REF!</v>
      </c>
      <c r="B10" s="5" t="str">
        <f t="shared" ref="B10:H10" si="17">#REF!</f>
        <v>#REF!</v>
      </c>
      <c r="C10" s="5" t="str">
        <f t="shared" si="17"/>
        <v>#REF!</v>
      </c>
      <c r="D10" s="5" t="str">
        <f t="shared" si="17"/>
        <v>#REF!</v>
      </c>
      <c r="E10" s="5" t="str">
        <f t="shared" si="17"/>
        <v>#REF!</v>
      </c>
      <c r="F10" s="5" t="str">
        <f t="shared" si="17"/>
        <v>#REF!</v>
      </c>
      <c r="G10" s="5" t="str">
        <f t="shared" si="17"/>
        <v>#REF!</v>
      </c>
      <c r="H10" s="5" t="str">
        <f t="shared" si="17"/>
        <v>#REF!</v>
      </c>
      <c r="J10" s="5" t="str">
        <f>CONCATENATE("e",E10,"_",O10,"_",P10,"_",PCR_Setup!$E$2,"_",PCR_Setup!$K$2)</f>
        <v>#REF!</v>
      </c>
      <c r="K10" s="5" t="str">
        <f t="shared" si="5"/>
        <v>#REF!</v>
      </c>
      <c r="L10" s="5" t="str">
        <f t="shared" si="6"/>
        <v>#REF!</v>
      </c>
      <c r="M10" s="5" t="str">
        <f t="shared" si="7"/>
        <v>#REF!</v>
      </c>
      <c r="N10" s="5" t="str">
        <f t="shared" si="8"/>
        <v>#REF!</v>
      </c>
      <c r="O10" s="5" t="str">
        <f t="shared" si="9"/>
        <v>#REF!</v>
      </c>
      <c r="P10" s="5" t="str">
        <f t="shared" si="10"/>
        <v>#REF!</v>
      </c>
    </row>
    <row r="11" ht="14.25" customHeight="1">
      <c r="A11" s="5" t="str">
        <f t="shared" ref="A11:A13" si="19">CONCATENATE(LEFT(C11,1),RIGHT(C11,2))</f>
        <v>#REF!</v>
      </c>
      <c r="B11" s="5" t="str">
        <f t="shared" ref="B11:H11" si="18">#REF!</f>
        <v>#REF!</v>
      </c>
      <c r="C11" s="5" t="str">
        <f t="shared" si="18"/>
        <v>#REF!</v>
      </c>
      <c r="D11" s="5" t="str">
        <f t="shared" si="18"/>
        <v>#REF!</v>
      </c>
      <c r="E11" s="5" t="str">
        <f t="shared" si="18"/>
        <v>#REF!</v>
      </c>
      <c r="F11" s="5" t="str">
        <f t="shared" si="18"/>
        <v>#REF!</v>
      </c>
      <c r="G11" s="5" t="str">
        <f t="shared" si="18"/>
        <v>#REF!</v>
      </c>
      <c r="H11" s="5" t="str">
        <f t="shared" si="18"/>
        <v>#REF!</v>
      </c>
      <c r="J11" s="5" t="str">
        <f>CONCATENATE("e",E11,"_",O11,"_",P11,"_",PCR_Setup!$E$2,"_",PCR_Setup!$K$2)</f>
        <v>#REF!</v>
      </c>
      <c r="K11" s="5" t="str">
        <f t="shared" si="5"/>
        <v>#REF!</v>
      </c>
      <c r="L11" s="5" t="str">
        <f t="shared" si="6"/>
        <v>#REF!</v>
      </c>
      <c r="M11" s="5" t="str">
        <f t="shared" si="7"/>
        <v>#REF!</v>
      </c>
      <c r="N11" s="5" t="str">
        <f t="shared" si="8"/>
        <v>#REF!</v>
      </c>
      <c r="O11" s="5" t="str">
        <f t="shared" si="9"/>
        <v>#REF!</v>
      </c>
      <c r="P11" s="5" t="str">
        <f t="shared" si="10"/>
        <v>#REF!</v>
      </c>
    </row>
    <row r="12" ht="14.25" customHeight="1">
      <c r="A12" s="5" t="str">
        <f t="shared" si="19"/>
        <v>#REF!</v>
      </c>
      <c r="B12" s="5" t="str">
        <f t="shared" ref="B12:H12" si="20">#REF!</f>
        <v>#REF!</v>
      </c>
      <c r="C12" s="5" t="str">
        <f t="shared" si="20"/>
        <v>#REF!</v>
      </c>
      <c r="D12" s="5" t="str">
        <f t="shared" si="20"/>
        <v>#REF!</v>
      </c>
      <c r="E12" s="5" t="str">
        <f t="shared" si="20"/>
        <v>#REF!</v>
      </c>
      <c r="F12" s="5" t="str">
        <f t="shared" si="20"/>
        <v>#REF!</v>
      </c>
      <c r="G12" s="5" t="str">
        <f t="shared" si="20"/>
        <v>#REF!</v>
      </c>
      <c r="H12" s="5" t="str">
        <f t="shared" si="20"/>
        <v>#REF!</v>
      </c>
      <c r="J12" s="5" t="str">
        <f>CONCATENATE("e",E12,"_",O12,"_",P12,"_",PCR_Setup!$E$2,"_",PCR_Setup!$K$2)</f>
        <v>#REF!</v>
      </c>
      <c r="K12" s="5" t="str">
        <f t="shared" si="5"/>
        <v>#REF!</v>
      </c>
      <c r="L12" s="5" t="str">
        <f t="shared" si="6"/>
        <v>#REF!</v>
      </c>
      <c r="M12" s="5" t="str">
        <f t="shared" si="7"/>
        <v>#REF!</v>
      </c>
      <c r="N12" s="5" t="str">
        <f t="shared" si="8"/>
        <v>#REF!</v>
      </c>
      <c r="O12" s="5" t="str">
        <f t="shared" si="9"/>
        <v>#REF!</v>
      </c>
      <c r="P12" s="5" t="str">
        <f t="shared" si="10"/>
        <v>#REF!</v>
      </c>
    </row>
    <row r="13" ht="14.25" customHeight="1">
      <c r="A13" s="5" t="str">
        <f t="shared" si="19"/>
        <v>#REF!</v>
      </c>
      <c r="B13" s="5" t="str">
        <f t="shared" ref="B13:H13" si="21">#REF!</f>
        <v>#REF!</v>
      </c>
      <c r="C13" s="5" t="str">
        <f t="shared" si="21"/>
        <v>#REF!</v>
      </c>
      <c r="D13" s="5" t="str">
        <f t="shared" si="21"/>
        <v>#REF!</v>
      </c>
      <c r="E13" s="5" t="str">
        <f t="shared" si="21"/>
        <v>#REF!</v>
      </c>
      <c r="F13" s="5" t="str">
        <f t="shared" si="21"/>
        <v>#REF!</v>
      </c>
      <c r="G13" s="5" t="str">
        <f t="shared" si="21"/>
        <v>#REF!</v>
      </c>
      <c r="H13" s="5" t="str">
        <f t="shared" si="21"/>
        <v>#REF!</v>
      </c>
      <c r="J13" s="5" t="str">
        <f>CONCATENATE("e",E13,"_",O13,"_",P13,"_",PCR_Setup!$E$2,"_",PCR_Setup!$K$2)</f>
        <v>#REF!</v>
      </c>
      <c r="K13" s="5" t="str">
        <f t="shared" si="5"/>
        <v>#REF!</v>
      </c>
      <c r="L13" s="5" t="str">
        <f t="shared" si="6"/>
        <v>#REF!</v>
      </c>
      <c r="M13" s="5" t="str">
        <f t="shared" si="7"/>
        <v>#REF!</v>
      </c>
      <c r="N13" s="5" t="str">
        <f t="shared" si="8"/>
        <v>#REF!</v>
      </c>
      <c r="O13" s="5" t="str">
        <f t="shared" si="9"/>
        <v>#REF!</v>
      </c>
      <c r="P13" s="5" t="str">
        <f t="shared" si="10"/>
        <v>#REF!</v>
      </c>
    </row>
    <row r="14" ht="14.25" customHeight="1">
      <c r="A14" s="5" t="str">
        <f t="shared" ref="A14:A22" si="23">CONCATENATE(LEFT(C14,1),RIGHT(C14,1))</f>
        <v>#REF!</v>
      </c>
      <c r="B14" s="5" t="str">
        <f t="shared" ref="B14:H14" si="22">#REF!</f>
        <v>#REF!</v>
      </c>
      <c r="C14" s="5" t="str">
        <f t="shared" si="22"/>
        <v>#REF!</v>
      </c>
      <c r="D14" s="5" t="str">
        <f t="shared" si="22"/>
        <v>#REF!</v>
      </c>
      <c r="E14" s="5" t="str">
        <f t="shared" si="22"/>
        <v>#REF!</v>
      </c>
      <c r="F14" s="5" t="str">
        <f t="shared" si="22"/>
        <v>#REF!</v>
      </c>
      <c r="G14" s="5" t="str">
        <f t="shared" si="22"/>
        <v>#REF!</v>
      </c>
      <c r="H14" s="5" t="str">
        <f t="shared" si="22"/>
        <v>#REF!</v>
      </c>
      <c r="J14" s="5" t="str">
        <f>CONCATENATE("e",E14,"_",O14,"_",P14,"_",PCR_Setup!$E$2,"_",PCR_Setup!$K$2)</f>
        <v>#REF!</v>
      </c>
      <c r="K14" s="5" t="str">
        <f t="shared" si="5"/>
        <v>#REF!</v>
      </c>
      <c r="L14" s="5" t="str">
        <f t="shared" si="6"/>
        <v>#REF!</v>
      </c>
      <c r="M14" s="5" t="str">
        <f t="shared" si="7"/>
        <v>#REF!</v>
      </c>
      <c r="N14" s="5" t="str">
        <f t="shared" si="8"/>
        <v>#REF!</v>
      </c>
      <c r="O14" s="5" t="str">
        <f t="shared" si="9"/>
        <v>#REF!</v>
      </c>
      <c r="P14" s="5" t="str">
        <f t="shared" si="10"/>
        <v>#REF!</v>
      </c>
    </row>
    <row r="15" ht="14.25" customHeight="1">
      <c r="A15" s="5" t="str">
        <f t="shared" si="23"/>
        <v>#REF!</v>
      </c>
      <c r="B15" s="5" t="str">
        <f t="shared" ref="B15:H15" si="24">#REF!</f>
        <v>#REF!</v>
      </c>
      <c r="C15" s="5" t="str">
        <f t="shared" si="24"/>
        <v>#REF!</v>
      </c>
      <c r="D15" s="5" t="str">
        <f t="shared" si="24"/>
        <v>#REF!</v>
      </c>
      <c r="E15" s="5" t="str">
        <f t="shared" si="24"/>
        <v>#REF!</v>
      </c>
      <c r="F15" s="5" t="str">
        <f t="shared" si="24"/>
        <v>#REF!</v>
      </c>
      <c r="G15" s="5" t="str">
        <f t="shared" si="24"/>
        <v>#REF!</v>
      </c>
      <c r="H15" s="5" t="str">
        <f t="shared" si="24"/>
        <v>#REF!</v>
      </c>
      <c r="J15" s="5" t="str">
        <f>CONCATENATE("e",E15,"_",O15,"_",P15,"_",PCR_Setup!$E$2,"_",PCR_Setup!$K$2)</f>
        <v>#REF!</v>
      </c>
      <c r="K15" s="5" t="str">
        <f t="shared" si="5"/>
        <v>#REF!</v>
      </c>
      <c r="L15" s="5" t="str">
        <f t="shared" si="6"/>
        <v>#REF!</v>
      </c>
      <c r="M15" s="5" t="str">
        <f t="shared" si="7"/>
        <v>#REF!</v>
      </c>
      <c r="N15" s="5" t="str">
        <f t="shared" si="8"/>
        <v>#REF!</v>
      </c>
      <c r="O15" s="5" t="str">
        <f t="shared" si="9"/>
        <v>#REF!</v>
      </c>
      <c r="P15" s="5" t="str">
        <f t="shared" si="10"/>
        <v>#REF!</v>
      </c>
    </row>
    <row r="16" ht="14.25" customHeight="1">
      <c r="A16" s="5" t="str">
        <f t="shared" si="23"/>
        <v>#REF!</v>
      </c>
      <c r="B16" s="5" t="str">
        <f t="shared" ref="B16:H16" si="25">#REF!</f>
        <v>#REF!</v>
      </c>
      <c r="C16" s="5" t="str">
        <f t="shared" si="25"/>
        <v>#REF!</v>
      </c>
      <c r="D16" s="5" t="str">
        <f t="shared" si="25"/>
        <v>#REF!</v>
      </c>
      <c r="E16" s="5" t="str">
        <f t="shared" si="25"/>
        <v>#REF!</v>
      </c>
      <c r="F16" s="5" t="str">
        <f t="shared" si="25"/>
        <v>#REF!</v>
      </c>
      <c r="G16" s="5" t="str">
        <f t="shared" si="25"/>
        <v>#REF!</v>
      </c>
      <c r="H16" s="5" t="str">
        <f t="shared" si="25"/>
        <v>#REF!</v>
      </c>
      <c r="J16" s="5" t="str">
        <f>CONCATENATE("e",E16,"_",O16,"_",P16,"_",PCR_Setup!$E$2,"_",PCR_Setup!$K$2)</f>
        <v>#REF!</v>
      </c>
      <c r="K16" s="5" t="str">
        <f t="shared" si="5"/>
        <v>#REF!</v>
      </c>
      <c r="L16" s="5" t="str">
        <f t="shared" si="6"/>
        <v>#REF!</v>
      </c>
      <c r="M16" s="5" t="str">
        <f t="shared" si="7"/>
        <v>#REF!</v>
      </c>
      <c r="N16" s="5" t="str">
        <f t="shared" si="8"/>
        <v>#REF!</v>
      </c>
      <c r="O16" s="5" t="str">
        <f t="shared" si="9"/>
        <v>#REF!</v>
      </c>
      <c r="P16" s="5" t="str">
        <f t="shared" si="10"/>
        <v>#REF!</v>
      </c>
    </row>
    <row r="17" ht="14.25" customHeight="1">
      <c r="A17" s="5" t="str">
        <f t="shared" si="23"/>
        <v>#REF!</v>
      </c>
      <c r="B17" s="5" t="str">
        <f t="shared" ref="B17:H17" si="26">#REF!</f>
        <v>#REF!</v>
      </c>
      <c r="C17" s="5" t="str">
        <f t="shared" si="26"/>
        <v>#REF!</v>
      </c>
      <c r="D17" s="5" t="str">
        <f t="shared" si="26"/>
        <v>#REF!</v>
      </c>
      <c r="E17" s="5" t="str">
        <f t="shared" si="26"/>
        <v>#REF!</v>
      </c>
      <c r="F17" s="5" t="str">
        <f t="shared" si="26"/>
        <v>#REF!</v>
      </c>
      <c r="G17" s="5" t="str">
        <f t="shared" si="26"/>
        <v>#REF!</v>
      </c>
      <c r="H17" s="5" t="str">
        <f t="shared" si="26"/>
        <v>#REF!</v>
      </c>
      <c r="J17" s="5" t="str">
        <f>CONCATENATE("e",E17,"_",O17,"_",P17,"_",PCR_Setup!$E$2,"_",PCR_Setup!$K$2)</f>
        <v>#REF!</v>
      </c>
      <c r="K17" s="5" t="str">
        <f t="shared" si="5"/>
        <v>#REF!</v>
      </c>
      <c r="L17" s="5" t="str">
        <f t="shared" si="6"/>
        <v>#REF!</v>
      </c>
      <c r="M17" s="5" t="str">
        <f t="shared" si="7"/>
        <v>#REF!</v>
      </c>
      <c r="N17" s="5" t="str">
        <f t="shared" si="8"/>
        <v>#REF!</v>
      </c>
      <c r="O17" s="5" t="str">
        <f t="shared" si="9"/>
        <v>#REF!</v>
      </c>
      <c r="P17" s="5" t="str">
        <f t="shared" si="10"/>
        <v>#REF!</v>
      </c>
    </row>
    <row r="18" ht="14.25" customHeight="1">
      <c r="A18" s="5" t="str">
        <f t="shared" si="23"/>
        <v>#REF!</v>
      </c>
      <c r="B18" s="5" t="str">
        <f t="shared" ref="B18:H18" si="27">#REF!</f>
        <v>#REF!</v>
      </c>
      <c r="C18" s="5" t="str">
        <f t="shared" si="27"/>
        <v>#REF!</v>
      </c>
      <c r="D18" s="5" t="str">
        <f t="shared" si="27"/>
        <v>#REF!</v>
      </c>
      <c r="E18" s="5" t="str">
        <f t="shared" si="27"/>
        <v>#REF!</v>
      </c>
      <c r="F18" s="5" t="str">
        <f t="shared" si="27"/>
        <v>#REF!</v>
      </c>
      <c r="G18" s="5" t="str">
        <f t="shared" si="27"/>
        <v>#REF!</v>
      </c>
      <c r="H18" s="5" t="str">
        <f t="shared" si="27"/>
        <v>#REF!</v>
      </c>
      <c r="J18" s="5" t="str">
        <f>CONCATENATE("e",E18,"_",O18,"_",P18,"_",PCR_Setup!$E$2,"_",PCR_Setup!$K$2)</f>
        <v>#REF!</v>
      </c>
      <c r="K18" s="5" t="str">
        <f t="shared" si="5"/>
        <v>#REF!</v>
      </c>
      <c r="L18" s="5" t="str">
        <f t="shared" si="6"/>
        <v>#REF!</v>
      </c>
      <c r="M18" s="5" t="str">
        <f t="shared" si="7"/>
        <v>#REF!</v>
      </c>
      <c r="N18" s="5" t="str">
        <f t="shared" si="8"/>
        <v>#REF!</v>
      </c>
      <c r="O18" s="5" t="str">
        <f t="shared" si="9"/>
        <v>#REF!</v>
      </c>
      <c r="P18" s="5" t="str">
        <f t="shared" si="10"/>
        <v>#REF!</v>
      </c>
    </row>
    <row r="19" ht="14.25" customHeight="1">
      <c r="A19" s="5" t="str">
        <f t="shared" si="23"/>
        <v>#REF!</v>
      </c>
      <c r="B19" s="5" t="str">
        <f t="shared" ref="B19:H19" si="28">#REF!</f>
        <v>#REF!</v>
      </c>
      <c r="C19" s="5" t="str">
        <f t="shared" si="28"/>
        <v>#REF!</v>
      </c>
      <c r="D19" s="5" t="str">
        <f t="shared" si="28"/>
        <v>#REF!</v>
      </c>
      <c r="E19" s="5" t="str">
        <f t="shared" si="28"/>
        <v>#REF!</v>
      </c>
      <c r="F19" s="5" t="str">
        <f t="shared" si="28"/>
        <v>#REF!</v>
      </c>
      <c r="G19" s="5" t="str">
        <f t="shared" si="28"/>
        <v>#REF!</v>
      </c>
      <c r="H19" s="5" t="str">
        <f t="shared" si="28"/>
        <v>#REF!</v>
      </c>
      <c r="J19" s="5" t="str">
        <f>CONCATENATE("e",E19,"_",O19,"_",P19,"_",PCR_Setup!$E$2,"_",PCR_Setup!$K$2)</f>
        <v>#REF!</v>
      </c>
      <c r="K19" s="5" t="str">
        <f t="shared" si="5"/>
        <v>#REF!</v>
      </c>
      <c r="L19" s="5" t="str">
        <f t="shared" si="6"/>
        <v>#REF!</v>
      </c>
      <c r="M19" s="5" t="str">
        <f t="shared" si="7"/>
        <v>#REF!</v>
      </c>
      <c r="N19" s="5" t="str">
        <f t="shared" si="8"/>
        <v>#REF!</v>
      </c>
      <c r="O19" s="5" t="str">
        <f t="shared" si="9"/>
        <v>#REF!</v>
      </c>
      <c r="P19" s="5" t="str">
        <f t="shared" si="10"/>
        <v>#REF!</v>
      </c>
    </row>
    <row r="20" ht="14.25" customHeight="1">
      <c r="A20" s="5" t="str">
        <f t="shared" si="23"/>
        <v>#REF!</v>
      </c>
      <c r="B20" s="5" t="str">
        <f t="shared" ref="B20:H20" si="29">#REF!</f>
        <v>#REF!</v>
      </c>
      <c r="C20" s="5" t="str">
        <f t="shared" si="29"/>
        <v>#REF!</v>
      </c>
      <c r="D20" s="5" t="str">
        <f t="shared" si="29"/>
        <v>#REF!</v>
      </c>
      <c r="E20" s="5" t="str">
        <f t="shared" si="29"/>
        <v>#REF!</v>
      </c>
      <c r="F20" s="5" t="str">
        <f t="shared" si="29"/>
        <v>#REF!</v>
      </c>
      <c r="G20" s="5" t="str">
        <f t="shared" si="29"/>
        <v>#REF!</v>
      </c>
      <c r="H20" s="5" t="str">
        <f t="shared" si="29"/>
        <v>#REF!</v>
      </c>
      <c r="J20" s="5" t="str">
        <f>CONCATENATE("e",E20,"_",O20,"_",P20,"_",PCR_Setup!$E$2,"_",PCR_Setup!$K$2)</f>
        <v>#REF!</v>
      </c>
      <c r="K20" s="5" t="str">
        <f t="shared" si="5"/>
        <v>#REF!</v>
      </c>
      <c r="L20" s="5" t="str">
        <f t="shared" si="6"/>
        <v>#REF!</v>
      </c>
      <c r="M20" s="5" t="str">
        <f t="shared" si="7"/>
        <v>#REF!</v>
      </c>
      <c r="N20" s="5" t="str">
        <f t="shared" si="8"/>
        <v>#REF!</v>
      </c>
      <c r="O20" s="5" t="str">
        <f t="shared" si="9"/>
        <v>#REF!</v>
      </c>
      <c r="P20" s="5" t="str">
        <f t="shared" si="10"/>
        <v>#REF!</v>
      </c>
    </row>
    <row r="21" ht="14.25" customHeight="1">
      <c r="A21" s="5" t="str">
        <f t="shared" si="23"/>
        <v>#REF!</v>
      </c>
      <c r="B21" s="5" t="str">
        <f t="shared" ref="B21:H21" si="30">#REF!</f>
        <v>#REF!</v>
      </c>
      <c r="C21" s="5" t="str">
        <f t="shared" si="30"/>
        <v>#REF!</v>
      </c>
      <c r="D21" s="5" t="str">
        <f t="shared" si="30"/>
        <v>#REF!</v>
      </c>
      <c r="E21" s="5" t="str">
        <f t="shared" si="30"/>
        <v>#REF!</v>
      </c>
      <c r="F21" s="5" t="str">
        <f t="shared" si="30"/>
        <v>#REF!</v>
      </c>
      <c r="G21" s="5" t="str">
        <f t="shared" si="30"/>
        <v>#REF!</v>
      </c>
      <c r="H21" s="5" t="str">
        <f t="shared" si="30"/>
        <v>#REF!</v>
      </c>
      <c r="J21" s="5" t="str">
        <f>CONCATENATE("e",E21,"_",O21,"_",P21,"_",PCR_Setup!$E$2,"_",PCR_Setup!$K$2)</f>
        <v>#REF!</v>
      </c>
      <c r="K21" s="5" t="str">
        <f t="shared" si="5"/>
        <v>#REF!</v>
      </c>
      <c r="L21" s="5" t="str">
        <f t="shared" si="6"/>
        <v>#REF!</v>
      </c>
      <c r="M21" s="5" t="str">
        <f t="shared" si="7"/>
        <v>#REF!</v>
      </c>
      <c r="N21" s="5" t="str">
        <f t="shared" si="8"/>
        <v>#REF!</v>
      </c>
      <c r="O21" s="5" t="str">
        <f t="shared" si="9"/>
        <v>#REF!</v>
      </c>
      <c r="P21" s="5" t="str">
        <f t="shared" si="10"/>
        <v>#REF!</v>
      </c>
    </row>
    <row r="22" ht="14.25" customHeight="1">
      <c r="A22" s="5" t="str">
        <f t="shared" si="23"/>
        <v>#REF!</v>
      </c>
      <c r="B22" s="5" t="str">
        <f t="shared" ref="B22:H22" si="31">#REF!</f>
        <v>#REF!</v>
      </c>
      <c r="C22" s="5" t="str">
        <f t="shared" si="31"/>
        <v>#REF!</v>
      </c>
      <c r="D22" s="5" t="str">
        <f t="shared" si="31"/>
        <v>#REF!</v>
      </c>
      <c r="E22" s="5" t="str">
        <f t="shared" si="31"/>
        <v>#REF!</v>
      </c>
      <c r="F22" s="5" t="str">
        <f t="shared" si="31"/>
        <v>#REF!</v>
      </c>
      <c r="G22" s="5" t="str">
        <f t="shared" si="31"/>
        <v>#REF!</v>
      </c>
      <c r="H22" s="5" t="str">
        <f t="shared" si="31"/>
        <v>#REF!</v>
      </c>
      <c r="J22" s="5" t="str">
        <f>CONCATENATE("e",E22,"_",O22,"_",P22,"_",PCR_Setup!$E$2,"_",PCR_Setup!$K$2)</f>
        <v>#REF!</v>
      </c>
      <c r="K22" s="5" t="str">
        <f t="shared" si="5"/>
        <v>#REF!</v>
      </c>
      <c r="L22" s="5" t="str">
        <f t="shared" si="6"/>
        <v>#REF!</v>
      </c>
      <c r="M22" s="5" t="str">
        <f t="shared" si="7"/>
        <v>#REF!</v>
      </c>
      <c r="N22" s="5" t="str">
        <f t="shared" si="8"/>
        <v>#REF!</v>
      </c>
      <c r="O22" s="5" t="str">
        <f t="shared" si="9"/>
        <v>#REF!</v>
      </c>
      <c r="P22" s="5" t="str">
        <f t="shared" si="10"/>
        <v>#REF!</v>
      </c>
    </row>
    <row r="23" ht="14.25" customHeight="1">
      <c r="A23" s="5" t="str">
        <f t="shared" ref="A23:A25" si="33">CONCATENATE(LEFT(C23,1),RIGHT(C23,2))</f>
        <v>#REF!</v>
      </c>
      <c r="B23" s="5" t="str">
        <f t="shared" ref="B23:H23" si="32">#REF!</f>
        <v>#REF!</v>
      </c>
      <c r="C23" s="5" t="str">
        <f t="shared" si="32"/>
        <v>#REF!</v>
      </c>
      <c r="D23" s="5" t="str">
        <f t="shared" si="32"/>
        <v>#REF!</v>
      </c>
      <c r="E23" s="5" t="str">
        <f t="shared" si="32"/>
        <v>#REF!</v>
      </c>
      <c r="F23" s="5" t="str">
        <f t="shared" si="32"/>
        <v>#REF!</v>
      </c>
      <c r="G23" s="5" t="str">
        <f t="shared" si="32"/>
        <v>#REF!</v>
      </c>
      <c r="H23" s="5" t="str">
        <f t="shared" si="32"/>
        <v>#REF!</v>
      </c>
      <c r="J23" s="5" t="str">
        <f>CONCATENATE("e",E23,"_",O23,"_",P23,"_",PCR_Setup!$E$2,"_",PCR_Setup!$K$2)</f>
        <v>#REF!</v>
      </c>
      <c r="K23" s="5" t="str">
        <f t="shared" si="5"/>
        <v>#REF!</v>
      </c>
      <c r="L23" s="5" t="str">
        <f t="shared" si="6"/>
        <v>#REF!</v>
      </c>
      <c r="M23" s="5" t="str">
        <f t="shared" si="7"/>
        <v>#REF!</v>
      </c>
      <c r="N23" s="5" t="str">
        <f t="shared" si="8"/>
        <v>#REF!</v>
      </c>
      <c r="O23" s="5" t="str">
        <f t="shared" si="9"/>
        <v>#REF!</v>
      </c>
      <c r="P23" s="5" t="str">
        <f t="shared" si="10"/>
        <v>#REF!</v>
      </c>
    </row>
    <row r="24" ht="14.25" customHeight="1">
      <c r="A24" s="5" t="str">
        <f t="shared" si="33"/>
        <v>#REF!</v>
      </c>
      <c r="B24" s="5" t="str">
        <f t="shared" ref="B24:H24" si="34">#REF!</f>
        <v>#REF!</v>
      </c>
      <c r="C24" s="5" t="str">
        <f t="shared" si="34"/>
        <v>#REF!</v>
      </c>
      <c r="D24" s="5" t="str">
        <f t="shared" si="34"/>
        <v>#REF!</v>
      </c>
      <c r="E24" s="5" t="str">
        <f t="shared" si="34"/>
        <v>#REF!</v>
      </c>
      <c r="F24" s="5" t="str">
        <f t="shared" si="34"/>
        <v>#REF!</v>
      </c>
      <c r="G24" s="5" t="str">
        <f t="shared" si="34"/>
        <v>#REF!</v>
      </c>
      <c r="H24" s="5" t="str">
        <f t="shared" si="34"/>
        <v>#REF!</v>
      </c>
      <c r="J24" s="5" t="str">
        <f>CONCATENATE("e",E24,"_",O24,"_",P24,"_",PCR_Setup!$E$2,"_",PCR_Setup!$K$2)</f>
        <v>#REF!</v>
      </c>
      <c r="K24" s="5" t="str">
        <f t="shared" si="5"/>
        <v>#REF!</v>
      </c>
      <c r="L24" s="5" t="str">
        <f t="shared" si="6"/>
        <v>#REF!</v>
      </c>
      <c r="M24" s="5" t="str">
        <f t="shared" si="7"/>
        <v>#REF!</v>
      </c>
      <c r="N24" s="5" t="str">
        <f t="shared" si="8"/>
        <v>#REF!</v>
      </c>
      <c r="O24" s="5" t="str">
        <f t="shared" si="9"/>
        <v>#REF!</v>
      </c>
      <c r="P24" s="5" t="str">
        <f t="shared" si="10"/>
        <v>#REF!</v>
      </c>
    </row>
    <row r="25" ht="14.25" customHeight="1">
      <c r="A25" s="5" t="str">
        <f t="shared" si="33"/>
        <v>#REF!</v>
      </c>
      <c r="B25" s="5" t="str">
        <f t="shared" ref="B25:H25" si="35">#REF!</f>
        <v>#REF!</v>
      </c>
      <c r="C25" s="5" t="str">
        <f t="shared" si="35"/>
        <v>#REF!</v>
      </c>
      <c r="D25" s="5" t="str">
        <f t="shared" si="35"/>
        <v>#REF!</v>
      </c>
      <c r="E25" s="5" t="str">
        <f t="shared" si="35"/>
        <v>#REF!</v>
      </c>
      <c r="F25" s="5" t="str">
        <f t="shared" si="35"/>
        <v>#REF!</v>
      </c>
      <c r="G25" s="5" t="str">
        <f t="shared" si="35"/>
        <v>#REF!</v>
      </c>
      <c r="H25" s="5" t="str">
        <f t="shared" si="35"/>
        <v>#REF!</v>
      </c>
      <c r="J25" s="5" t="str">
        <f>CONCATENATE("e",E25,"_",O25,"_",P25,"_",PCR_Setup!$E$2,"_",PCR_Setup!$K$2)</f>
        <v>#REF!</v>
      </c>
      <c r="K25" s="5" t="str">
        <f t="shared" si="5"/>
        <v>#REF!</v>
      </c>
      <c r="L25" s="5" t="str">
        <f t="shared" si="6"/>
        <v>#REF!</v>
      </c>
      <c r="M25" s="5" t="str">
        <f t="shared" si="7"/>
        <v>#REF!</v>
      </c>
      <c r="N25" s="5" t="str">
        <f t="shared" si="8"/>
        <v>#REF!</v>
      </c>
      <c r="O25" s="5" t="str">
        <f t="shared" si="9"/>
        <v>#REF!</v>
      </c>
      <c r="P25" s="5" t="str">
        <f t="shared" si="10"/>
        <v>#REF!</v>
      </c>
    </row>
    <row r="26" ht="14.25" customHeight="1">
      <c r="A26" s="5" t="str">
        <f t="shared" ref="A26:A34" si="37">CONCATENATE(LEFT(C26,1),RIGHT(C26,1))</f>
        <v>#REF!</v>
      </c>
      <c r="B26" s="5" t="str">
        <f t="shared" ref="B26:H26" si="36">#REF!</f>
        <v>#REF!</v>
      </c>
      <c r="C26" s="5" t="str">
        <f t="shared" si="36"/>
        <v>#REF!</v>
      </c>
      <c r="D26" s="5" t="str">
        <f t="shared" si="36"/>
        <v>#REF!</v>
      </c>
      <c r="E26" s="5" t="str">
        <f t="shared" si="36"/>
        <v>#REF!</v>
      </c>
      <c r="F26" s="5" t="str">
        <f t="shared" si="36"/>
        <v>#REF!</v>
      </c>
      <c r="G26" s="5" t="str">
        <f t="shared" si="36"/>
        <v>#REF!</v>
      </c>
      <c r="H26" s="5" t="str">
        <f t="shared" si="36"/>
        <v>#REF!</v>
      </c>
      <c r="J26" s="5" t="str">
        <f>CONCATENATE("e",E26,"_",O26,"_",P26,"_",PCR_Setup!$E$2,"_",PCR_Setup!$K$2)</f>
        <v>#REF!</v>
      </c>
      <c r="K26" s="5" t="str">
        <f t="shared" si="5"/>
        <v>#REF!</v>
      </c>
      <c r="L26" s="5" t="str">
        <f t="shared" si="6"/>
        <v>#REF!</v>
      </c>
      <c r="M26" s="5" t="str">
        <f t="shared" si="7"/>
        <v>#REF!</v>
      </c>
      <c r="N26" s="5" t="str">
        <f t="shared" si="8"/>
        <v>#REF!</v>
      </c>
      <c r="O26" s="5" t="str">
        <f t="shared" si="9"/>
        <v>#REF!</v>
      </c>
      <c r="P26" s="5" t="str">
        <f t="shared" si="10"/>
        <v>#REF!</v>
      </c>
    </row>
    <row r="27" ht="14.25" customHeight="1">
      <c r="A27" s="5" t="str">
        <f t="shared" si="37"/>
        <v>#REF!</v>
      </c>
      <c r="B27" s="5" t="str">
        <f t="shared" ref="B27:H27" si="38">#REF!</f>
        <v>#REF!</v>
      </c>
      <c r="C27" s="5" t="str">
        <f t="shared" si="38"/>
        <v>#REF!</v>
      </c>
      <c r="D27" s="5" t="str">
        <f t="shared" si="38"/>
        <v>#REF!</v>
      </c>
      <c r="E27" s="5" t="str">
        <f t="shared" si="38"/>
        <v>#REF!</v>
      </c>
      <c r="F27" s="5" t="str">
        <f t="shared" si="38"/>
        <v>#REF!</v>
      </c>
      <c r="G27" s="5" t="str">
        <f t="shared" si="38"/>
        <v>#REF!</v>
      </c>
      <c r="H27" s="5" t="str">
        <f t="shared" si="38"/>
        <v>#REF!</v>
      </c>
      <c r="J27" s="5" t="str">
        <f>CONCATENATE("e",E27,"_",O27,"_",P27,"_",PCR_Setup!$E$2,"_",PCR_Setup!$K$2)</f>
        <v>#REF!</v>
      </c>
      <c r="K27" s="5" t="str">
        <f t="shared" si="5"/>
        <v>#REF!</v>
      </c>
      <c r="L27" s="5" t="str">
        <f t="shared" si="6"/>
        <v>#REF!</v>
      </c>
      <c r="M27" s="5" t="str">
        <f t="shared" si="7"/>
        <v>#REF!</v>
      </c>
      <c r="N27" s="5" t="str">
        <f t="shared" si="8"/>
        <v>#REF!</v>
      </c>
      <c r="O27" s="5" t="str">
        <f t="shared" si="9"/>
        <v>#REF!</v>
      </c>
      <c r="P27" s="5" t="str">
        <f t="shared" si="10"/>
        <v>#REF!</v>
      </c>
    </row>
    <row r="28" ht="14.25" customHeight="1">
      <c r="A28" s="5" t="str">
        <f t="shared" si="37"/>
        <v>#REF!</v>
      </c>
      <c r="B28" s="5" t="str">
        <f t="shared" ref="B28:H28" si="39">#REF!</f>
        <v>#REF!</v>
      </c>
      <c r="C28" s="5" t="str">
        <f t="shared" si="39"/>
        <v>#REF!</v>
      </c>
      <c r="D28" s="5" t="str">
        <f t="shared" si="39"/>
        <v>#REF!</v>
      </c>
      <c r="E28" s="5" t="str">
        <f t="shared" si="39"/>
        <v>#REF!</v>
      </c>
      <c r="F28" s="5" t="str">
        <f t="shared" si="39"/>
        <v>#REF!</v>
      </c>
      <c r="G28" s="5" t="str">
        <f t="shared" si="39"/>
        <v>#REF!</v>
      </c>
      <c r="H28" s="5" t="str">
        <f t="shared" si="39"/>
        <v>#REF!</v>
      </c>
      <c r="J28" s="5" t="str">
        <f>CONCATENATE("e",E28,"_",O28,"_",P28,"_",PCR_Setup!$E$2,"_",PCR_Setup!$K$2)</f>
        <v>#REF!</v>
      </c>
      <c r="K28" s="5" t="str">
        <f t="shared" si="5"/>
        <v>#REF!</v>
      </c>
      <c r="L28" s="5" t="str">
        <f t="shared" si="6"/>
        <v>#REF!</v>
      </c>
      <c r="M28" s="5" t="str">
        <f t="shared" si="7"/>
        <v>#REF!</v>
      </c>
      <c r="N28" s="5" t="str">
        <f t="shared" si="8"/>
        <v>#REF!</v>
      </c>
      <c r="O28" s="5" t="str">
        <f t="shared" si="9"/>
        <v>#REF!</v>
      </c>
      <c r="P28" s="5" t="str">
        <f t="shared" si="10"/>
        <v>#REF!</v>
      </c>
    </row>
    <row r="29" ht="14.25" customHeight="1">
      <c r="A29" s="5" t="str">
        <f t="shared" si="37"/>
        <v>#REF!</v>
      </c>
      <c r="B29" s="5" t="str">
        <f t="shared" ref="B29:H29" si="40">#REF!</f>
        <v>#REF!</v>
      </c>
      <c r="C29" s="5" t="str">
        <f t="shared" si="40"/>
        <v>#REF!</v>
      </c>
      <c r="D29" s="5" t="str">
        <f t="shared" si="40"/>
        <v>#REF!</v>
      </c>
      <c r="E29" s="5" t="str">
        <f t="shared" si="40"/>
        <v>#REF!</v>
      </c>
      <c r="F29" s="5" t="str">
        <f t="shared" si="40"/>
        <v>#REF!</v>
      </c>
      <c r="G29" s="5" t="str">
        <f t="shared" si="40"/>
        <v>#REF!</v>
      </c>
      <c r="H29" s="5" t="str">
        <f t="shared" si="40"/>
        <v>#REF!</v>
      </c>
      <c r="J29" s="5" t="str">
        <f>CONCATENATE("e",E29,"_",O29,"_",P29,"_",PCR_Setup!$E$2,"_",PCR_Setup!$K$2)</f>
        <v>#REF!</v>
      </c>
      <c r="K29" s="5" t="str">
        <f t="shared" si="5"/>
        <v>#REF!</v>
      </c>
      <c r="L29" s="5" t="str">
        <f t="shared" si="6"/>
        <v>#REF!</v>
      </c>
      <c r="M29" s="5" t="str">
        <f t="shared" si="7"/>
        <v>#REF!</v>
      </c>
      <c r="N29" s="5" t="str">
        <f t="shared" si="8"/>
        <v>#REF!</v>
      </c>
      <c r="O29" s="5" t="str">
        <f t="shared" si="9"/>
        <v>#REF!</v>
      </c>
      <c r="P29" s="5" t="str">
        <f t="shared" si="10"/>
        <v>#REF!</v>
      </c>
    </row>
    <row r="30" ht="14.25" customHeight="1">
      <c r="A30" s="5" t="str">
        <f t="shared" si="37"/>
        <v>#REF!</v>
      </c>
      <c r="B30" s="5" t="str">
        <f t="shared" ref="B30:H30" si="41">#REF!</f>
        <v>#REF!</v>
      </c>
      <c r="C30" s="5" t="str">
        <f t="shared" si="41"/>
        <v>#REF!</v>
      </c>
      <c r="D30" s="5" t="str">
        <f t="shared" si="41"/>
        <v>#REF!</v>
      </c>
      <c r="E30" s="5" t="str">
        <f t="shared" si="41"/>
        <v>#REF!</v>
      </c>
      <c r="F30" s="5" t="str">
        <f t="shared" si="41"/>
        <v>#REF!</v>
      </c>
      <c r="G30" s="5" t="str">
        <f t="shared" si="41"/>
        <v>#REF!</v>
      </c>
      <c r="H30" s="5" t="str">
        <f t="shared" si="41"/>
        <v>#REF!</v>
      </c>
      <c r="J30" s="5" t="str">
        <f>CONCATENATE("e",E30,"_",O30,"_",P30,"_",PCR_Setup!$E$2,"_",PCR_Setup!$K$2)</f>
        <v>#REF!</v>
      </c>
      <c r="K30" s="5" t="str">
        <f t="shared" si="5"/>
        <v>#REF!</v>
      </c>
      <c r="L30" s="5" t="str">
        <f t="shared" si="6"/>
        <v>#REF!</v>
      </c>
      <c r="M30" s="5" t="str">
        <f t="shared" si="7"/>
        <v>#REF!</v>
      </c>
      <c r="N30" s="5" t="str">
        <f t="shared" si="8"/>
        <v>#REF!</v>
      </c>
      <c r="O30" s="5" t="str">
        <f t="shared" si="9"/>
        <v>#REF!</v>
      </c>
      <c r="P30" s="5" t="str">
        <f t="shared" si="10"/>
        <v>#REF!</v>
      </c>
    </row>
    <row r="31" ht="14.25" customHeight="1">
      <c r="A31" s="5" t="str">
        <f t="shared" si="37"/>
        <v>#REF!</v>
      </c>
      <c r="B31" s="5" t="str">
        <f t="shared" ref="B31:H31" si="42">#REF!</f>
        <v>#REF!</v>
      </c>
      <c r="C31" s="5" t="str">
        <f t="shared" si="42"/>
        <v>#REF!</v>
      </c>
      <c r="D31" s="5" t="str">
        <f t="shared" si="42"/>
        <v>#REF!</v>
      </c>
      <c r="E31" s="5" t="str">
        <f t="shared" si="42"/>
        <v>#REF!</v>
      </c>
      <c r="F31" s="5" t="str">
        <f t="shared" si="42"/>
        <v>#REF!</v>
      </c>
      <c r="G31" s="5" t="str">
        <f t="shared" si="42"/>
        <v>#REF!</v>
      </c>
      <c r="H31" s="5" t="str">
        <f t="shared" si="42"/>
        <v>#REF!</v>
      </c>
      <c r="J31" s="5" t="str">
        <f>CONCATENATE("e",E31,"_",O31,"_",P31,"_",PCR_Setup!$E$2,"_",PCR_Setup!$K$2)</f>
        <v>#REF!</v>
      </c>
      <c r="K31" s="5" t="str">
        <f t="shared" si="5"/>
        <v>#REF!</v>
      </c>
      <c r="L31" s="5" t="str">
        <f t="shared" si="6"/>
        <v>#REF!</v>
      </c>
      <c r="M31" s="5" t="str">
        <f t="shared" si="7"/>
        <v>#REF!</v>
      </c>
      <c r="N31" s="5" t="str">
        <f t="shared" si="8"/>
        <v>#REF!</v>
      </c>
      <c r="O31" s="5" t="str">
        <f t="shared" si="9"/>
        <v>#REF!</v>
      </c>
      <c r="P31" s="5" t="str">
        <f t="shared" si="10"/>
        <v>#REF!</v>
      </c>
    </row>
    <row r="32" ht="14.25" customHeight="1">
      <c r="A32" s="5" t="str">
        <f t="shared" si="37"/>
        <v>#REF!</v>
      </c>
      <c r="B32" s="5" t="str">
        <f t="shared" ref="B32:H32" si="43">#REF!</f>
        <v>#REF!</v>
      </c>
      <c r="C32" s="5" t="str">
        <f t="shared" si="43"/>
        <v>#REF!</v>
      </c>
      <c r="D32" s="5" t="str">
        <f t="shared" si="43"/>
        <v>#REF!</v>
      </c>
      <c r="E32" s="5" t="str">
        <f t="shared" si="43"/>
        <v>#REF!</v>
      </c>
      <c r="F32" s="5" t="str">
        <f t="shared" si="43"/>
        <v>#REF!</v>
      </c>
      <c r="G32" s="5" t="str">
        <f t="shared" si="43"/>
        <v>#REF!</v>
      </c>
      <c r="H32" s="5" t="str">
        <f t="shared" si="43"/>
        <v>#REF!</v>
      </c>
      <c r="J32" s="5" t="str">
        <f>CONCATENATE("e",E32,"_",O32,"_",P32,"_",PCR_Setup!$E$2,"_",PCR_Setup!$K$2)</f>
        <v>#REF!</v>
      </c>
      <c r="K32" s="5" t="str">
        <f t="shared" si="5"/>
        <v>#REF!</v>
      </c>
      <c r="L32" s="5" t="str">
        <f t="shared" si="6"/>
        <v>#REF!</v>
      </c>
      <c r="M32" s="5" t="str">
        <f t="shared" si="7"/>
        <v>#REF!</v>
      </c>
      <c r="N32" s="5" t="str">
        <f t="shared" si="8"/>
        <v>#REF!</v>
      </c>
      <c r="O32" s="5" t="str">
        <f t="shared" si="9"/>
        <v>#REF!</v>
      </c>
      <c r="P32" s="5" t="str">
        <f t="shared" si="10"/>
        <v>#REF!</v>
      </c>
    </row>
    <row r="33" ht="14.25" customHeight="1">
      <c r="A33" s="5" t="str">
        <f t="shared" si="37"/>
        <v>#REF!</v>
      </c>
      <c r="B33" s="5" t="str">
        <f t="shared" ref="B33:H33" si="44">#REF!</f>
        <v>#REF!</v>
      </c>
      <c r="C33" s="5" t="str">
        <f t="shared" si="44"/>
        <v>#REF!</v>
      </c>
      <c r="D33" s="5" t="str">
        <f t="shared" si="44"/>
        <v>#REF!</v>
      </c>
      <c r="E33" s="5" t="str">
        <f t="shared" si="44"/>
        <v>#REF!</v>
      </c>
      <c r="F33" s="5" t="str">
        <f t="shared" si="44"/>
        <v>#REF!</v>
      </c>
      <c r="G33" s="5" t="str">
        <f t="shared" si="44"/>
        <v>#REF!</v>
      </c>
      <c r="H33" s="5" t="str">
        <f t="shared" si="44"/>
        <v>#REF!</v>
      </c>
      <c r="J33" s="5" t="str">
        <f>CONCATENATE("e",E33,"_",O33,"_",P33,"_",PCR_Setup!$E$2,"_",PCR_Setup!$K$2)</f>
        <v>#REF!</v>
      </c>
      <c r="K33" s="5" t="str">
        <f t="shared" si="5"/>
        <v>#REF!</v>
      </c>
      <c r="L33" s="5" t="str">
        <f t="shared" si="6"/>
        <v>#REF!</v>
      </c>
      <c r="M33" s="5" t="str">
        <f t="shared" si="7"/>
        <v>#REF!</v>
      </c>
      <c r="N33" s="5" t="str">
        <f t="shared" si="8"/>
        <v>#REF!</v>
      </c>
      <c r="O33" s="5" t="str">
        <f t="shared" si="9"/>
        <v>#REF!</v>
      </c>
      <c r="P33" s="5" t="str">
        <f t="shared" si="10"/>
        <v>#REF!</v>
      </c>
    </row>
    <row r="34" ht="14.25" customHeight="1">
      <c r="A34" s="5" t="str">
        <f t="shared" si="37"/>
        <v>#REF!</v>
      </c>
      <c r="B34" s="5" t="str">
        <f t="shared" ref="B34:H34" si="45">#REF!</f>
        <v>#REF!</v>
      </c>
      <c r="C34" s="5" t="str">
        <f t="shared" si="45"/>
        <v>#REF!</v>
      </c>
      <c r="D34" s="5" t="str">
        <f t="shared" si="45"/>
        <v>#REF!</v>
      </c>
      <c r="E34" s="5" t="str">
        <f t="shared" si="45"/>
        <v>#REF!</v>
      </c>
      <c r="F34" s="5" t="str">
        <f t="shared" si="45"/>
        <v>#REF!</v>
      </c>
      <c r="G34" s="5" t="str">
        <f t="shared" si="45"/>
        <v>#REF!</v>
      </c>
      <c r="H34" s="5" t="str">
        <f t="shared" si="45"/>
        <v>#REF!</v>
      </c>
      <c r="J34" s="5" t="str">
        <f>CONCATENATE("e",E34,"_",O34,"_",P34,"_",PCR_Setup!$E$2,"_",PCR_Setup!$K$2)</f>
        <v>#REF!</v>
      </c>
      <c r="K34" s="5" t="str">
        <f t="shared" si="5"/>
        <v>#REF!</v>
      </c>
      <c r="L34" s="5" t="str">
        <f t="shared" si="6"/>
        <v>#REF!</v>
      </c>
      <c r="M34" s="5" t="str">
        <f t="shared" si="7"/>
        <v>#REF!</v>
      </c>
      <c r="N34" s="5" t="str">
        <f t="shared" si="8"/>
        <v>#REF!</v>
      </c>
      <c r="O34" s="5" t="str">
        <f t="shared" si="9"/>
        <v>#REF!</v>
      </c>
      <c r="P34" s="5" t="str">
        <f t="shared" si="10"/>
        <v>#REF!</v>
      </c>
    </row>
    <row r="35" ht="14.25" customHeight="1">
      <c r="A35" s="5" t="str">
        <f t="shared" ref="A35:A37" si="47">CONCATENATE(LEFT(C35,1),RIGHT(C35,2))</f>
        <v>#REF!</v>
      </c>
      <c r="B35" s="5" t="str">
        <f t="shared" ref="B35:H35" si="46">#REF!</f>
        <v>#REF!</v>
      </c>
      <c r="C35" s="5" t="str">
        <f t="shared" si="46"/>
        <v>#REF!</v>
      </c>
      <c r="D35" s="5" t="str">
        <f t="shared" si="46"/>
        <v>#REF!</v>
      </c>
      <c r="E35" s="5" t="str">
        <f t="shared" si="46"/>
        <v>#REF!</v>
      </c>
      <c r="F35" s="5" t="str">
        <f t="shared" si="46"/>
        <v>#REF!</v>
      </c>
      <c r="G35" s="5" t="str">
        <f t="shared" si="46"/>
        <v>#REF!</v>
      </c>
      <c r="H35" s="5" t="str">
        <f t="shared" si="46"/>
        <v>#REF!</v>
      </c>
      <c r="J35" s="5" t="str">
        <f>CONCATENATE("e",E35,"_",O35,"_",P35,"_",PCR_Setup!$E$2,"_",PCR_Setup!$K$2)</f>
        <v>#REF!</v>
      </c>
      <c r="K35" s="5" t="str">
        <f t="shared" si="5"/>
        <v>#REF!</v>
      </c>
      <c r="L35" s="5" t="str">
        <f t="shared" si="6"/>
        <v>#REF!</v>
      </c>
      <c r="M35" s="5" t="str">
        <f t="shared" si="7"/>
        <v>#REF!</v>
      </c>
      <c r="N35" s="5" t="str">
        <f t="shared" si="8"/>
        <v>#REF!</v>
      </c>
      <c r="O35" s="5" t="str">
        <f t="shared" si="9"/>
        <v>#REF!</v>
      </c>
      <c r="P35" s="5" t="str">
        <f t="shared" si="10"/>
        <v>#REF!</v>
      </c>
    </row>
    <row r="36" ht="14.25" customHeight="1">
      <c r="A36" s="5" t="str">
        <f t="shared" si="47"/>
        <v>#REF!</v>
      </c>
      <c r="B36" s="5" t="str">
        <f t="shared" ref="B36:H36" si="48">#REF!</f>
        <v>#REF!</v>
      </c>
      <c r="C36" s="5" t="str">
        <f t="shared" si="48"/>
        <v>#REF!</v>
      </c>
      <c r="D36" s="5" t="str">
        <f t="shared" si="48"/>
        <v>#REF!</v>
      </c>
      <c r="E36" s="5" t="str">
        <f t="shared" si="48"/>
        <v>#REF!</v>
      </c>
      <c r="F36" s="5" t="str">
        <f t="shared" si="48"/>
        <v>#REF!</v>
      </c>
      <c r="G36" s="5" t="str">
        <f t="shared" si="48"/>
        <v>#REF!</v>
      </c>
      <c r="H36" s="5" t="str">
        <f t="shared" si="48"/>
        <v>#REF!</v>
      </c>
      <c r="J36" s="5" t="str">
        <f>CONCATENATE("e",E36,"_",O36,"_",P36,"_",PCR_Setup!$E$2,"_",PCR_Setup!$K$2)</f>
        <v>#REF!</v>
      </c>
      <c r="K36" s="5" t="str">
        <f t="shared" si="5"/>
        <v>#REF!</v>
      </c>
      <c r="L36" s="5" t="str">
        <f t="shared" si="6"/>
        <v>#REF!</v>
      </c>
      <c r="M36" s="5" t="str">
        <f t="shared" si="7"/>
        <v>#REF!</v>
      </c>
      <c r="N36" s="5" t="str">
        <f t="shared" si="8"/>
        <v>#REF!</v>
      </c>
      <c r="O36" s="5" t="str">
        <f t="shared" si="9"/>
        <v>#REF!</v>
      </c>
      <c r="P36" s="5" t="str">
        <f t="shared" si="10"/>
        <v>#REF!</v>
      </c>
    </row>
    <row r="37" ht="14.25" customHeight="1">
      <c r="A37" s="5" t="str">
        <f t="shared" si="47"/>
        <v>#REF!</v>
      </c>
      <c r="B37" s="5" t="str">
        <f t="shared" ref="B37:H37" si="49">#REF!</f>
        <v>#REF!</v>
      </c>
      <c r="C37" s="5" t="str">
        <f t="shared" si="49"/>
        <v>#REF!</v>
      </c>
      <c r="D37" s="5" t="str">
        <f t="shared" si="49"/>
        <v>#REF!</v>
      </c>
      <c r="E37" s="5" t="str">
        <f t="shared" si="49"/>
        <v>#REF!</v>
      </c>
      <c r="F37" s="5" t="str">
        <f t="shared" si="49"/>
        <v>#REF!</v>
      </c>
      <c r="G37" s="5" t="str">
        <f t="shared" si="49"/>
        <v>#REF!</v>
      </c>
      <c r="H37" s="5" t="str">
        <f t="shared" si="49"/>
        <v>#REF!</v>
      </c>
      <c r="J37" s="5" t="str">
        <f>CONCATENATE("e",E37,"_",O37,"_",P37,"_",PCR_Setup!$E$2,"_",PCR_Setup!$K$2)</f>
        <v>#REF!</v>
      </c>
      <c r="K37" s="5" t="str">
        <f t="shared" si="5"/>
        <v>#REF!</v>
      </c>
      <c r="L37" s="5" t="str">
        <f t="shared" si="6"/>
        <v>#REF!</v>
      </c>
      <c r="M37" s="5" t="str">
        <f t="shared" si="7"/>
        <v>#REF!</v>
      </c>
      <c r="N37" s="5" t="str">
        <f t="shared" si="8"/>
        <v>#REF!</v>
      </c>
      <c r="O37" s="5" t="str">
        <f t="shared" si="9"/>
        <v>#REF!</v>
      </c>
      <c r="P37" s="5" t="str">
        <f t="shared" si="10"/>
        <v>#REF!</v>
      </c>
    </row>
    <row r="38" ht="14.25" customHeight="1">
      <c r="A38" s="5" t="str">
        <f t="shared" ref="A38:A46" si="51">CONCATENATE(LEFT(C38,1),RIGHT(C38,1))</f>
        <v>#REF!</v>
      </c>
      <c r="B38" s="5" t="str">
        <f t="shared" ref="B38:H38" si="50">#REF!</f>
        <v>#REF!</v>
      </c>
      <c r="C38" s="5" t="str">
        <f t="shared" si="50"/>
        <v>#REF!</v>
      </c>
      <c r="D38" s="5" t="str">
        <f t="shared" si="50"/>
        <v>#REF!</v>
      </c>
      <c r="E38" s="5" t="str">
        <f t="shared" si="50"/>
        <v>#REF!</v>
      </c>
      <c r="F38" s="5" t="str">
        <f t="shared" si="50"/>
        <v>#REF!</v>
      </c>
      <c r="G38" s="5" t="str">
        <f t="shared" si="50"/>
        <v>#REF!</v>
      </c>
      <c r="H38" s="5" t="str">
        <f t="shared" si="50"/>
        <v>#REF!</v>
      </c>
      <c r="J38" s="5" t="str">
        <f>CONCATENATE("e",E38,"_",O38,"_",P38,"_",PCR_Setup!$E$2,"_",PCR_Setup!$K$2)</f>
        <v>#REF!</v>
      </c>
      <c r="K38" s="5" t="str">
        <f t="shared" si="5"/>
        <v>#REF!</v>
      </c>
      <c r="L38" s="5" t="str">
        <f t="shared" si="6"/>
        <v>#REF!</v>
      </c>
      <c r="M38" s="5" t="str">
        <f t="shared" si="7"/>
        <v>#REF!</v>
      </c>
      <c r="N38" s="5" t="str">
        <f t="shared" si="8"/>
        <v>#REF!</v>
      </c>
      <c r="O38" s="5" t="str">
        <f t="shared" si="9"/>
        <v>#REF!</v>
      </c>
      <c r="P38" s="5" t="str">
        <f t="shared" si="10"/>
        <v>#REF!</v>
      </c>
    </row>
    <row r="39" ht="14.25" customHeight="1">
      <c r="A39" s="5" t="str">
        <f t="shared" si="51"/>
        <v>#REF!</v>
      </c>
      <c r="B39" s="5" t="str">
        <f t="shared" ref="B39:H39" si="52">#REF!</f>
        <v>#REF!</v>
      </c>
      <c r="C39" s="5" t="str">
        <f t="shared" si="52"/>
        <v>#REF!</v>
      </c>
      <c r="D39" s="5" t="str">
        <f t="shared" si="52"/>
        <v>#REF!</v>
      </c>
      <c r="E39" s="5" t="str">
        <f t="shared" si="52"/>
        <v>#REF!</v>
      </c>
      <c r="F39" s="5" t="str">
        <f t="shared" si="52"/>
        <v>#REF!</v>
      </c>
      <c r="G39" s="5" t="str">
        <f t="shared" si="52"/>
        <v>#REF!</v>
      </c>
      <c r="H39" s="5" t="str">
        <f t="shared" si="52"/>
        <v>#REF!</v>
      </c>
      <c r="J39" s="5" t="str">
        <f>CONCATENATE("e",E39,"_",O39,"_",P39,"_",PCR_Setup!$E$2,"_",PCR_Setup!$K$2)</f>
        <v>#REF!</v>
      </c>
      <c r="K39" s="5" t="str">
        <f t="shared" si="5"/>
        <v>#REF!</v>
      </c>
      <c r="L39" s="5" t="str">
        <f t="shared" si="6"/>
        <v>#REF!</v>
      </c>
      <c r="M39" s="5" t="str">
        <f t="shared" si="7"/>
        <v>#REF!</v>
      </c>
      <c r="N39" s="5" t="str">
        <f t="shared" si="8"/>
        <v>#REF!</v>
      </c>
      <c r="O39" s="5" t="str">
        <f t="shared" si="9"/>
        <v>#REF!</v>
      </c>
      <c r="P39" s="5" t="str">
        <f t="shared" si="10"/>
        <v>#REF!</v>
      </c>
    </row>
    <row r="40" ht="14.25" customHeight="1">
      <c r="A40" s="5" t="str">
        <f t="shared" si="51"/>
        <v>#REF!</v>
      </c>
      <c r="B40" s="5" t="str">
        <f t="shared" ref="B40:H40" si="53">#REF!</f>
        <v>#REF!</v>
      </c>
      <c r="C40" s="5" t="str">
        <f t="shared" si="53"/>
        <v>#REF!</v>
      </c>
      <c r="D40" s="5" t="str">
        <f t="shared" si="53"/>
        <v>#REF!</v>
      </c>
      <c r="E40" s="5" t="str">
        <f t="shared" si="53"/>
        <v>#REF!</v>
      </c>
      <c r="F40" s="5" t="str">
        <f t="shared" si="53"/>
        <v>#REF!</v>
      </c>
      <c r="G40" s="5" t="str">
        <f t="shared" si="53"/>
        <v>#REF!</v>
      </c>
      <c r="H40" s="5" t="str">
        <f t="shared" si="53"/>
        <v>#REF!</v>
      </c>
      <c r="J40" s="5" t="str">
        <f>CONCATENATE("e",E40,"_",O40,"_",P40,"_",PCR_Setup!$E$2,"_",PCR_Setup!$K$2)</f>
        <v>#REF!</v>
      </c>
      <c r="K40" s="5" t="str">
        <f t="shared" si="5"/>
        <v>#REF!</v>
      </c>
      <c r="L40" s="5" t="str">
        <f t="shared" si="6"/>
        <v>#REF!</v>
      </c>
      <c r="M40" s="5" t="str">
        <f t="shared" si="7"/>
        <v>#REF!</v>
      </c>
      <c r="N40" s="5" t="str">
        <f t="shared" si="8"/>
        <v>#REF!</v>
      </c>
      <c r="O40" s="5" t="str">
        <f t="shared" si="9"/>
        <v>#REF!</v>
      </c>
      <c r="P40" s="5" t="str">
        <f t="shared" si="10"/>
        <v>#REF!</v>
      </c>
    </row>
    <row r="41" ht="14.25" customHeight="1">
      <c r="A41" s="5" t="str">
        <f t="shared" si="51"/>
        <v>#REF!</v>
      </c>
      <c r="B41" s="5" t="str">
        <f t="shared" ref="B41:H41" si="54">#REF!</f>
        <v>#REF!</v>
      </c>
      <c r="C41" s="5" t="str">
        <f t="shared" si="54"/>
        <v>#REF!</v>
      </c>
      <c r="D41" s="5" t="str">
        <f t="shared" si="54"/>
        <v>#REF!</v>
      </c>
      <c r="E41" s="5" t="str">
        <f t="shared" si="54"/>
        <v>#REF!</v>
      </c>
      <c r="F41" s="5" t="str">
        <f t="shared" si="54"/>
        <v>#REF!</v>
      </c>
      <c r="G41" s="5" t="str">
        <f t="shared" si="54"/>
        <v>#REF!</v>
      </c>
      <c r="H41" s="5" t="str">
        <f t="shared" si="54"/>
        <v>#REF!</v>
      </c>
      <c r="J41" s="5" t="str">
        <f>CONCATENATE("e",E41,"_",O41,"_",P41,"_",PCR_Setup!$E$2,"_",PCR_Setup!$K$2)</f>
        <v>#REF!</v>
      </c>
      <c r="K41" s="5" t="str">
        <f t="shared" si="5"/>
        <v>#REF!</v>
      </c>
      <c r="L41" s="5" t="str">
        <f t="shared" si="6"/>
        <v>#REF!</v>
      </c>
      <c r="M41" s="5" t="str">
        <f t="shared" si="7"/>
        <v>#REF!</v>
      </c>
      <c r="N41" s="5" t="str">
        <f t="shared" si="8"/>
        <v>#REF!</v>
      </c>
      <c r="O41" s="5" t="str">
        <f t="shared" si="9"/>
        <v>#REF!</v>
      </c>
      <c r="P41" s="5" t="str">
        <f t="shared" si="10"/>
        <v>#REF!</v>
      </c>
    </row>
    <row r="42" ht="14.25" customHeight="1">
      <c r="A42" s="5" t="str">
        <f t="shared" si="51"/>
        <v>#REF!</v>
      </c>
      <c r="B42" s="5" t="str">
        <f t="shared" ref="B42:H42" si="55">#REF!</f>
        <v>#REF!</v>
      </c>
      <c r="C42" s="5" t="str">
        <f t="shared" si="55"/>
        <v>#REF!</v>
      </c>
      <c r="D42" s="5" t="str">
        <f t="shared" si="55"/>
        <v>#REF!</v>
      </c>
      <c r="E42" s="5" t="str">
        <f t="shared" si="55"/>
        <v>#REF!</v>
      </c>
      <c r="F42" s="5" t="str">
        <f t="shared" si="55"/>
        <v>#REF!</v>
      </c>
      <c r="G42" s="5" t="str">
        <f t="shared" si="55"/>
        <v>#REF!</v>
      </c>
      <c r="H42" s="5" t="str">
        <f t="shared" si="55"/>
        <v>#REF!</v>
      </c>
      <c r="J42" s="5" t="str">
        <f>CONCATENATE("e",E42,"_",O42,"_",P42,"_",PCR_Setup!$E$2,"_",PCR_Setup!$K$2)</f>
        <v>#REF!</v>
      </c>
      <c r="K42" s="5" t="str">
        <f t="shared" si="5"/>
        <v>#REF!</v>
      </c>
      <c r="L42" s="5" t="str">
        <f t="shared" si="6"/>
        <v>#REF!</v>
      </c>
      <c r="M42" s="5" t="str">
        <f t="shared" si="7"/>
        <v>#REF!</v>
      </c>
      <c r="N42" s="5" t="str">
        <f t="shared" si="8"/>
        <v>#REF!</v>
      </c>
      <c r="O42" s="5" t="str">
        <f t="shared" si="9"/>
        <v>#REF!</v>
      </c>
      <c r="P42" s="5" t="str">
        <f t="shared" si="10"/>
        <v>#REF!</v>
      </c>
    </row>
    <row r="43" ht="14.25" customHeight="1">
      <c r="A43" s="5" t="str">
        <f t="shared" si="51"/>
        <v>#REF!</v>
      </c>
      <c r="B43" s="5" t="str">
        <f t="shared" ref="B43:H43" si="56">#REF!</f>
        <v>#REF!</v>
      </c>
      <c r="C43" s="5" t="str">
        <f t="shared" si="56"/>
        <v>#REF!</v>
      </c>
      <c r="D43" s="5" t="str">
        <f t="shared" si="56"/>
        <v>#REF!</v>
      </c>
      <c r="E43" s="5" t="str">
        <f t="shared" si="56"/>
        <v>#REF!</v>
      </c>
      <c r="F43" s="5" t="str">
        <f t="shared" si="56"/>
        <v>#REF!</v>
      </c>
      <c r="G43" s="5" t="str">
        <f t="shared" si="56"/>
        <v>#REF!</v>
      </c>
      <c r="H43" s="5" t="str">
        <f t="shared" si="56"/>
        <v>#REF!</v>
      </c>
      <c r="J43" s="5" t="str">
        <f>CONCATENATE("e",E43,"_",O43,"_",P43,"_",PCR_Setup!$E$2,"_",PCR_Setup!$K$2)</f>
        <v>#REF!</v>
      </c>
      <c r="K43" s="5" t="str">
        <f t="shared" si="5"/>
        <v>#REF!</v>
      </c>
      <c r="L43" s="5" t="str">
        <f t="shared" si="6"/>
        <v>#REF!</v>
      </c>
      <c r="M43" s="5" t="str">
        <f t="shared" si="7"/>
        <v>#REF!</v>
      </c>
      <c r="N43" s="5" t="str">
        <f t="shared" si="8"/>
        <v>#REF!</v>
      </c>
      <c r="O43" s="5" t="str">
        <f t="shared" si="9"/>
        <v>#REF!</v>
      </c>
      <c r="P43" s="5" t="str">
        <f t="shared" si="10"/>
        <v>#REF!</v>
      </c>
    </row>
    <row r="44" ht="14.25" customHeight="1">
      <c r="A44" s="5" t="str">
        <f t="shared" si="51"/>
        <v>#REF!</v>
      </c>
      <c r="B44" s="5" t="str">
        <f t="shared" ref="B44:H44" si="57">#REF!</f>
        <v>#REF!</v>
      </c>
      <c r="C44" s="5" t="str">
        <f t="shared" si="57"/>
        <v>#REF!</v>
      </c>
      <c r="D44" s="5" t="str">
        <f t="shared" si="57"/>
        <v>#REF!</v>
      </c>
      <c r="E44" s="5" t="str">
        <f t="shared" si="57"/>
        <v>#REF!</v>
      </c>
      <c r="F44" s="5" t="str">
        <f t="shared" si="57"/>
        <v>#REF!</v>
      </c>
      <c r="G44" s="5" t="str">
        <f t="shared" si="57"/>
        <v>#REF!</v>
      </c>
      <c r="H44" s="5" t="str">
        <f t="shared" si="57"/>
        <v>#REF!</v>
      </c>
      <c r="J44" s="5" t="str">
        <f>CONCATENATE("e",E44,"_",O44,"_",P44,"_",PCR_Setup!$E$2,"_",PCR_Setup!$K$2)</f>
        <v>#REF!</v>
      </c>
      <c r="K44" s="5" t="str">
        <f t="shared" si="5"/>
        <v>#REF!</v>
      </c>
      <c r="L44" s="5" t="str">
        <f t="shared" si="6"/>
        <v>#REF!</v>
      </c>
      <c r="M44" s="5" t="str">
        <f t="shared" si="7"/>
        <v>#REF!</v>
      </c>
      <c r="N44" s="5" t="str">
        <f t="shared" si="8"/>
        <v>#REF!</v>
      </c>
      <c r="O44" s="5" t="str">
        <f t="shared" si="9"/>
        <v>#REF!</v>
      </c>
      <c r="P44" s="5" t="str">
        <f t="shared" si="10"/>
        <v>#REF!</v>
      </c>
    </row>
    <row r="45" ht="14.25" customHeight="1">
      <c r="A45" s="5" t="str">
        <f t="shared" si="51"/>
        <v>#REF!</v>
      </c>
      <c r="B45" s="5" t="str">
        <f t="shared" ref="B45:H45" si="58">#REF!</f>
        <v>#REF!</v>
      </c>
      <c r="C45" s="5" t="str">
        <f t="shared" si="58"/>
        <v>#REF!</v>
      </c>
      <c r="D45" s="5" t="str">
        <f t="shared" si="58"/>
        <v>#REF!</v>
      </c>
      <c r="E45" s="5" t="str">
        <f t="shared" si="58"/>
        <v>#REF!</v>
      </c>
      <c r="F45" s="5" t="str">
        <f t="shared" si="58"/>
        <v>#REF!</v>
      </c>
      <c r="G45" s="5" t="str">
        <f t="shared" si="58"/>
        <v>#REF!</v>
      </c>
      <c r="H45" s="5" t="str">
        <f t="shared" si="58"/>
        <v>#REF!</v>
      </c>
      <c r="J45" s="5" t="str">
        <f>CONCATENATE("e",E45,"_",O45,"_",P45,"_",PCR_Setup!$E$2,"_",PCR_Setup!$K$2)</f>
        <v>#REF!</v>
      </c>
      <c r="K45" s="5" t="str">
        <f t="shared" si="5"/>
        <v>#REF!</v>
      </c>
      <c r="L45" s="5" t="str">
        <f t="shared" si="6"/>
        <v>#REF!</v>
      </c>
      <c r="M45" s="5" t="str">
        <f t="shared" si="7"/>
        <v>#REF!</v>
      </c>
      <c r="N45" s="5" t="str">
        <f t="shared" si="8"/>
        <v>#REF!</v>
      </c>
      <c r="O45" s="5" t="str">
        <f t="shared" si="9"/>
        <v>#REF!</v>
      </c>
      <c r="P45" s="5" t="str">
        <f t="shared" si="10"/>
        <v>#REF!</v>
      </c>
    </row>
    <row r="46" ht="14.25" customHeight="1">
      <c r="A46" s="5" t="str">
        <f t="shared" si="51"/>
        <v>#REF!</v>
      </c>
      <c r="B46" s="5" t="str">
        <f t="shared" ref="B46:H46" si="59">#REF!</f>
        <v>#REF!</v>
      </c>
      <c r="C46" s="5" t="str">
        <f t="shared" si="59"/>
        <v>#REF!</v>
      </c>
      <c r="D46" s="5" t="str">
        <f t="shared" si="59"/>
        <v>#REF!</v>
      </c>
      <c r="E46" s="5" t="str">
        <f t="shared" si="59"/>
        <v>#REF!</v>
      </c>
      <c r="F46" s="5" t="str">
        <f t="shared" si="59"/>
        <v>#REF!</v>
      </c>
      <c r="G46" s="5" t="str">
        <f t="shared" si="59"/>
        <v>#REF!</v>
      </c>
      <c r="H46" s="5" t="str">
        <f t="shared" si="59"/>
        <v>#REF!</v>
      </c>
      <c r="J46" s="5" t="str">
        <f>CONCATENATE("e",E46,"_",O46,"_",P46,"_",PCR_Setup!$E$2,"_",PCR_Setup!$K$2)</f>
        <v>#REF!</v>
      </c>
      <c r="K46" s="5" t="str">
        <f t="shared" si="5"/>
        <v>#REF!</v>
      </c>
      <c r="L46" s="5" t="str">
        <f t="shared" si="6"/>
        <v>#REF!</v>
      </c>
      <c r="M46" s="5" t="str">
        <f t="shared" si="7"/>
        <v>#REF!</v>
      </c>
      <c r="N46" s="5" t="str">
        <f t="shared" si="8"/>
        <v>#REF!</v>
      </c>
      <c r="O46" s="5" t="str">
        <f t="shared" si="9"/>
        <v>#REF!</v>
      </c>
      <c r="P46" s="5" t="str">
        <f t="shared" si="10"/>
        <v>#REF!</v>
      </c>
    </row>
    <row r="47" ht="14.25" customHeight="1">
      <c r="A47" s="5" t="str">
        <f t="shared" ref="A47:A49" si="61">CONCATENATE(LEFT(C47,1),RIGHT(C47,2))</f>
        <v>#REF!</v>
      </c>
      <c r="B47" s="5" t="str">
        <f t="shared" ref="B47:H47" si="60">#REF!</f>
        <v>#REF!</v>
      </c>
      <c r="C47" s="5" t="str">
        <f t="shared" si="60"/>
        <v>#REF!</v>
      </c>
      <c r="D47" s="5" t="str">
        <f t="shared" si="60"/>
        <v>#REF!</v>
      </c>
      <c r="E47" s="5" t="str">
        <f t="shared" si="60"/>
        <v>#REF!</v>
      </c>
      <c r="F47" s="5" t="str">
        <f t="shared" si="60"/>
        <v>#REF!</v>
      </c>
      <c r="G47" s="5" t="str">
        <f t="shared" si="60"/>
        <v>#REF!</v>
      </c>
      <c r="H47" s="5" t="str">
        <f t="shared" si="60"/>
        <v>#REF!</v>
      </c>
      <c r="J47" s="5" t="str">
        <f>CONCATENATE("e",E47,"_",O47,"_",P47,"_",PCR_Setup!$E$2,"_",PCR_Setup!$K$2)</f>
        <v>#REF!</v>
      </c>
      <c r="K47" s="5" t="str">
        <f t="shared" si="5"/>
        <v>#REF!</v>
      </c>
      <c r="L47" s="5" t="str">
        <f t="shared" si="6"/>
        <v>#REF!</v>
      </c>
      <c r="M47" s="5" t="str">
        <f t="shared" si="7"/>
        <v>#REF!</v>
      </c>
      <c r="N47" s="5" t="str">
        <f t="shared" si="8"/>
        <v>#REF!</v>
      </c>
      <c r="O47" s="5" t="str">
        <f t="shared" si="9"/>
        <v>#REF!</v>
      </c>
      <c r="P47" s="5" t="str">
        <f t="shared" si="10"/>
        <v>#REF!</v>
      </c>
    </row>
    <row r="48" ht="14.25" customHeight="1">
      <c r="A48" s="5" t="str">
        <f t="shared" si="61"/>
        <v>#REF!</v>
      </c>
      <c r="B48" s="5" t="str">
        <f t="shared" ref="B48:H48" si="62">#REF!</f>
        <v>#REF!</v>
      </c>
      <c r="C48" s="5" t="str">
        <f t="shared" si="62"/>
        <v>#REF!</v>
      </c>
      <c r="D48" s="5" t="str">
        <f t="shared" si="62"/>
        <v>#REF!</v>
      </c>
      <c r="E48" s="5" t="str">
        <f t="shared" si="62"/>
        <v>#REF!</v>
      </c>
      <c r="F48" s="5" t="str">
        <f t="shared" si="62"/>
        <v>#REF!</v>
      </c>
      <c r="G48" s="5" t="str">
        <f t="shared" si="62"/>
        <v>#REF!</v>
      </c>
      <c r="H48" s="5" t="str">
        <f t="shared" si="62"/>
        <v>#REF!</v>
      </c>
      <c r="J48" s="5" t="str">
        <f>CONCATENATE("e",E48,"_",O48,"_",P48,"_",PCR_Setup!$E$2,"_",PCR_Setup!$K$2)</f>
        <v>#REF!</v>
      </c>
      <c r="K48" s="5" t="str">
        <f t="shared" si="5"/>
        <v>#REF!</v>
      </c>
      <c r="L48" s="5" t="str">
        <f t="shared" si="6"/>
        <v>#REF!</v>
      </c>
      <c r="M48" s="5" t="str">
        <f t="shared" si="7"/>
        <v>#REF!</v>
      </c>
      <c r="N48" s="5" t="str">
        <f t="shared" si="8"/>
        <v>#REF!</v>
      </c>
      <c r="O48" s="5" t="str">
        <f t="shared" si="9"/>
        <v>#REF!</v>
      </c>
      <c r="P48" s="5" t="str">
        <f t="shared" si="10"/>
        <v>#REF!</v>
      </c>
    </row>
    <row r="49" ht="14.25" customHeight="1">
      <c r="A49" s="5" t="str">
        <f t="shared" si="61"/>
        <v>#REF!</v>
      </c>
      <c r="B49" s="5" t="str">
        <f t="shared" ref="B49:H49" si="63">#REF!</f>
        <v>#REF!</v>
      </c>
      <c r="C49" s="5" t="str">
        <f t="shared" si="63"/>
        <v>#REF!</v>
      </c>
      <c r="D49" s="5" t="str">
        <f t="shared" si="63"/>
        <v>#REF!</v>
      </c>
      <c r="E49" s="5" t="str">
        <f t="shared" si="63"/>
        <v>#REF!</v>
      </c>
      <c r="F49" s="5" t="str">
        <f t="shared" si="63"/>
        <v>#REF!</v>
      </c>
      <c r="G49" s="5" t="str">
        <f t="shared" si="63"/>
        <v>#REF!</v>
      </c>
      <c r="H49" s="5" t="str">
        <f t="shared" si="63"/>
        <v>#REF!</v>
      </c>
      <c r="J49" s="5" t="str">
        <f>CONCATENATE("e",E49,"_",O49,"_",P49,"_",PCR_Setup!$E$2,"_",PCR_Setup!$K$2)</f>
        <v>#REF!</v>
      </c>
      <c r="K49" s="5" t="str">
        <f t="shared" si="5"/>
        <v>#REF!</v>
      </c>
      <c r="L49" s="5" t="str">
        <f t="shared" si="6"/>
        <v>#REF!</v>
      </c>
      <c r="M49" s="5" t="str">
        <f t="shared" si="7"/>
        <v>#REF!</v>
      </c>
      <c r="N49" s="5" t="str">
        <f t="shared" si="8"/>
        <v>#REF!</v>
      </c>
      <c r="O49" s="5" t="str">
        <f t="shared" si="9"/>
        <v>#REF!</v>
      </c>
      <c r="P49" s="5" t="str">
        <f t="shared" si="10"/>
        <v>#REF!</v>
      </c>
    </row>
    <row r="50" ht="14.25" customHeight="1">
      <c r="A50" s="5" t="str">
        <f t="shared" ref="A50:A58" si="65">CONCATENATE(LEFT(C50,1),RIGHT(C50,1))</f>
        <v>#REF!</v>
      </c>
      <c r="B50" s="5" t="str">
        <f t="shared" ref="B50:H50" si="64">#REF!</f>
        <v>#REF!</v>
      </c>
      <c r="C50" s="5" t="str">
        <f t="shared" si="64"/>
        <v>#REF!</v>
      </c>
      <c r="D50" s="5" t="str">
        <f t="shared" si="64"/>
        <v>#REF!</v>
      </c>
      <c r="E50" s="5" t="str">
        <f t="shared" si="64"/>
        <v>#REF!</v>
      </c>
      <c r="F50" s="5" t="str">
        <f t="shared" si="64"/>
        <v>#REF!</v>
      </c>
      <c r="G50" s="5" t="str">
        <f t="shared" si="64"/>
        <v>#REF!</v>
      </c>
      <c r="H50" s="5" t="str">
        <f t="shared" si="64"/>
        <v>#REF!</v>
      </c>
      <c r="J50" s="5" t="str">
        <f>CONCATENATE("e",E50,"_",O50,"_",P50,"_",PCR_Setup!$E$2,"_",PCR_Setup!$K$2)</f>
        <v>#REF!</v>
      </c>
      <c r="K50" s="5" t="str">
        <f t="shared" si="5"/>
        <v>#REF!</v>
      </c>
      <c r="L50" s="5" t="str">
        <f t="shared" si="6"/>
        <v>#REF!</v>
      </c>
      <c r="M50" s="5" t="str">
        <f t="shared" si="7"/>
        <v>#REF!</v>
      </c>
      <c r="N50" s="5" t="str">
        <f t="shared" si="8"/>
        <v>#REF!</v>
      </c>
      <c r="O50" s="5" t="str">
        <f t="shared" si="9"/>
        <v>#REF!</v>
      </c>
      <c r="P50" s="5" t="str">
        <f t="shared" si="10"/>
        <v>#REF!</v>
      </c>
    </row>
    <row r="51" ht="14.25" customHeight="1">
      <c r="A51" s="5" t="str">
        <f t="shared" si="65"/>
        <v>#REF!</v>
      </c>
      <c r="B51" s="5" t="str">
        <f t="shared" ref="B51:H51" si="66">#REF!</f>
        <v>#REF!</v>
      </c>
      <c r="C51" s="5" t="str">
        <f t="shared" si="66"/>
        <v>#REF!</v>
      </c>
      <c r="D51" s="5" t="str">
        <f t="shared" si="66"/>
        <v>#REF!</v>
      </c>
      <c r="E51" s="5" t="str">
        <f t="shared" si="66"/>
        <v>#REF!</v>
      </c>
      <c r="F51" s="5" t="str">
        <f t="shared" si="66"/>
        <v>#REF!</v>
      </c>
      <c r="G51" s="5" t="str">
        <f t="shared" si="66"/>
        <v>#REF!</v>
      </c>
      <c r="H51" s="5" t="str">
        <f t="shared" si="66"/>
        <v>#REF!</v>
      </c>
      <c r="J51" s="5" t="str">
        <f>CONCATENATE("e",E51,"_",O51,"_",P51,"_",PCR_Setup!$E$2,"_",PCR_Setup!$K$2)</f>
        <v>#REF!</v>
      </c>
      <c r="K51" s="5" t="str">
        <f t="shared" si="5"/>
        <v>#REF!</v>
      </c>
      <c r="L51" s="5" t="str">
        <f t="shared" si="6"/>
        <v>#REF!</v>
      </c>
      <c r="M51" s="5" t="str">
        <f t="shared" si="7"/>
        <v>#REF!</v>
      </c>
      <c r="N51" s="5" t="str">
        <f t="shared" si="8"/>
        <v>#REF!</v>
      </c>
      <c r="O51" s="5" t="str">
        <f t="shared" si="9"/>
        <v>#REF!</v>
      </c>
      <c r="P51" s="5" t="str">
        <f t="shared" si="10"/>
        <v>#REF!</v>
      </c>
    </row>
    <row r="52" ht="14.25" customHeight="1">
      <c r="A52" s="5" t="str">
        <f t="shared" si="65"/>
        <v>#REF!</v>
      </c>
      <c r="B52" s="5" t="str">
        <f t="shared" ref="B52:H52" si="67">#REF!</f>
        <v>#REF!</v>
      </c>
      <c r="C52" s="5" t="str">
        <f t="shared" si="67"/>
        <v>#REF!</v>
      </c>
      <c r="D52" s="5" t="str">
        <f t="shared" si="67"/>
        <v>#REF!</v>
      </c>
      <c r="E52" s="5" t="str">
        <f t="shared" si="67"/>
        <v>#REF!</v>
      </c>
      <c r="F52" s="5" t="str">
        <f t="shared" si="67"/>
        <v>#REF!</v>
      </c>
      <c r="G52" s="5" t="str">
        <f t="shared" si="67"/>
        <v>#REF!</v>
      </c>
      <c r="H52" s="5" t="str">
        <f t="shared" si="67"/>
        <v>#REF!</v>
      </c>
      <c r="J52" s="5" t="str">
        <f>CONCATENATE("e",E52,"_",O52,"_",P52,"_",PCR_Setup!$E$2,"_",PCR_Setup!$K$2)</f>
        <v>#REF!</v>
      </c>
      <c r="K52" s="5" t="str">
        <f t="shared" si="5"/>
        <v>#REF!</v>
      </c>
      <c r="L52" s="5" t="str">
        <f t="shared" si="6"/>
        <v>#REF!</v>
      </c>
      <c r="M52" s="5" t="str">
        <f t="shared" si="7"/>
        <v>#REF!</v>
      </c>
      <c r="N52" s="5" t="str">
        <f t="shared" si="8"/>
        <v>#REF!</v>
      </c>
      <c r="O52" s="5" t="str">
        <f t="shared" si="9"/>
        <v>#REF!</v>
      </c>
      <c r="P52" s="5" t="str">
        <f t="shared" si="10"/>
        <v>#REF!</v>
      </c>
    </row>
    <row r="53" ht="14.25" customHeight="1">
      <c r="A53" s="5" t="str">
        <f t="shared" si="65"/>
        <v>#REF!</v>
      </c>
      <c r="B53" s="5" t="str">
        <f t="shared" ref="B53:H53" si="68">#REF!</f>
        <v>#REF!</v>
      </c>
      <c r="C53" s="5" t="str">
        <f t="shared" si="68"/>
        <v>#REF!</v>
      </c>
      <c r="D53" s="5" t="str">
        <f t="shared" si="68"/>
        <v>#REF!</v>
      </c>
      <c r="E53" s="5" t="str">
        <f t="shared" si="68"/>
        <v>#REF!</v>
      </c>
      <c r="F53" s="5" t="str">
        <f t="shared" si="68"/>
        <v>#REF!</v>
      </c>
      <c r="G53" s="5" t="str">
        <f t="shared" si="68"/>
        <v>#REF!</v>
      </c>
      <c r="H53" s="5" t="str">
        <f t="shared" si="68"/>
        <v>#REF!</v>
      </c>
      <c r="J53" s="5" t="str">
        <f>CONCATENATE("e",E53,"_",O53,"_",P53,"_",PCR_Setup!$E$2,"_",PCR_Setup!$K$2)</f>
        <v>#REF!</v>
      </c>
      <c r="K53" s="5" t="str">
        <f t="shared" si="5"/>
        <v>#REF!</v>
      </c>
      <c r="L53" s="5" t="str">
        <f t="shared" si="6"/>
        <v>#REF!</v>
      </c>
      <c r="M53" s="5" t="str">
        <f t="shared" si="7"/>
        <v>#REF!</v>
      </c>
      <c r="N53" s="5" t="str">
        <f t="shared" si="8"/>
        <v>#REF!</v>
      </c>
      <c r="O53" s="5" t="str">
        <f t="shared" si="9"/>
        <v>#REF!</v>
      </c>
      <c r="P53" s="5" t="str">
        <f t="shared" si="10"/>
        <v>#REF!</v>
      </c>
    </row>
    <row r="54" ht="14.25" customHeight="1">
      <c r="A54" s="5" t="str">
        <f t="shared" si="65"/>
        <v>#REF!</v>
      </c>
      <c r="B54" s="5" t="str">
        <f t="shared" ref="B54:H54" si="69">#REF!</f>
        <v>#REF!</v>
      </c>
      <c r="C54" s="5" t="str">
        <f t="shared" si="69"/>
        <v>#REF!</v>
      </c>
      <c r="D54" s="5" t="str">
        <f t="shared" si="69"/>
        <v>#REF!</v>
      </c>
      <c r="E54" s="5" t="str">
        <f t="shared" si="69"/>
        <v>#REF!</v>
      </c>
      <c r="F54" s="5" t="str">
        <f t="shared" si="69"/>
        <v>#REF!</v>
      </c>
      <c r="G54" s="5" t="str">
        <f t="shared" si="69"/>
        <v>#REF!</v>
      </c>
      <c r="H54" s="5" t="str">
        <f t="shared" si="69"/>
        <v>#REF!</v>
      </c>
      <c r="J54" s="5" t="str">
        <f>CONCATENATE("e",E54,"_",O54,"_",P54,"_",PCR_Setup!$E$2,"_",PCR_Setup!$K$2)</f>
        <v>#REF!</v>
      </c>
      <c r="K54" s="5" t="str">
        <f t="shared" si="5"/>
        <v>#REF!</v>
      </c>
      <c r="L54" s="5" t="str">
        <f t="shared" si="6"/>
        <v>#REF!</v>
      </c>
      <c r="M54" s="5" t="str">
        <f t="shared" si="7"/>
        <v>#REF!</v>
      </c>
      <c r="N54" s="5" t="str">
        <f t="shared" si="8"/>
        <v>#REF!</v>
      </c>
      <c r="O54" s="5" t="str">
        <f t="shared" si="9"/>
        <v>#REF!</v>
      </c>
      <c r="P54" s="5" t="str">
        <f t="shared" si="10"/>
        <v>#REF!</v>
      </c>
    </row>
    <row r="55" ht="14.25" customHeight="1">
      <c r="A55" s="5" t="str">
        <f t="shared" si="65"/>
        <v>#REF!</v>
      </c>
      <c r="B55" s="5" t="str">
        <f t="shared" ref="B55:H55" si="70">#REF!</f>
        <v>#REF!</v>
      </c>
      <c r="C55" s="5" t="str">
        <f t="shared" si="70"/>
        <v>#REF!</v>
      </c>
      <c r="D55" s="5" t="str">
        <f t="shared" si="70"/>
        <v>#REF!</v>
      </c>
      <c r="E55" s="5" t="str">
        <f t="shared" si="70"/>
        <v>#REF!</v>
      </c>
      <c r="F55" s="5" t="str">
        <f t="shared" si="70"/>
        <v>#REF!</v>
      </c>
      <c r="G55" s="5" t="str">
        <f t="shared" si="70"/>
        <v>#REF!</v>
      </c>
      <c r="H55" s="5" t="str">
        <f t="shared" si="70"/>
        <v>#REF!</v>
      </c>
      <c r="J55" s="5" t="str">
        <f>CONCATENATE("e",E55,"_",O55,"_",P55,"_",PCR_Setup!$E$2,"_",PCR_Setup!$K$2)</f>
        <v>#REF!</v>
      </c>
      <c r="K55" s="5" t="str">
        <f t="shared" si="5"/>
        <v>#REF!</v>
      </c>
      <c r="L55" s="5" t="str">
        <f t="shared" si="6"/>
        <v>#REF!</v>
      </c>
      <c r="M55" s="5" t="str">
        <f t="shared" si="7"/>
        <v>#REF!</v>
      </c>
      <c r="N55" s="5" t="str">
        <f t="shared" si="8"/>
        <v>#REF!</v>
      </c>
      <c r="O55" s="5" t="str">
        <f t="shared" si="9"/>
        <v>#REF!</v>
      </c>
      <c r="P55" s="5" t="str">
        <f t="shared" si="10"/>
        <v>#REF!</v>
      </c>
    </row>
    <row r="56" ht="14.25" customHeight="1">
      <c r="A56" s="5" t="str">
        <f t="shared" si="65"/>
        <v>#REF!</v>
      </c>
      <c r="B56" s="5" t="str">
        <f t="shared" ref="B56:H56" si="71">#REF!</f>
        <v>#REF!</v>
      </c>
      <c r="C56" s="5" t="str">
        <f t="shared" si="71"/>
        <v>#REF!</v>
      </c>
      <c r="D56" s="5" t="str">
        <f t="shared" si="71"/>
        <v>#REF!</v>
      </c>
      <c r="E56" s="5" t="str">
        <f t="shared" si="71"/>
        <v>#REF!</v>
      </c>
      <c r="F56" s="5" t="str">
        <f t="shared" si="71"/>
        <v>#REF!</v>
      </c>
      <c r="G56" s="5" t="str">
        <f t="shared" si="71"/>
        <v>#REF!</v>
      </c>
      <c r="H56" s="5" t="str">
        <f t="shared" si="71"/>
        <v>#REF!</v>
      </c>
      <c r="J56" s="5" t="str">
        <f>CONCATENATE("e",E56,"_",O56,"_",P56,"_",PCR_Setup!$E$2,"_",PCR_Setup!$K$2)</f>
        <v>#REF!</v>
      </c>
      <c r="K56" s="5" t="str">
        <f t="shared" si="5"/>
        <v>#REF!</v>
      </c>
      <c r="L56" s="5" t="str">
        <f t="shared" si="6"/>
        <v>#REF!</v>
      </c>
      <c r="M56" s="5" t="str">
        <f t="shared" si="7"/>
        <v>#REF!</v>
      </c>
      <c r="N56" s="5" t="str">
        <f t="shared" si="8"/>
        <v>#REF!</v>
      </c>
      <c r="O56" s="5" t="str">
        <f t="shared" si="9"/>
        <v>#REF!</v>
      </c>
      <c r="P56" s="5" t="str">
        <f t="shared" si="10"/>
        <v>#REF!</v>
      </c>
    </row>
    <row r="57" ht="14.25" customHeight="1">
      <c r="A57" s="5" t="str">
        <f t="shared" si="65"/>
        <v>#REF!</v>
      </c>
      <c r="B57" s="5" t="str">
        <f t="shared" ref="B57:H57" si="72">#REF!</f>
        <v>#REF!</v>
      </c>
      <c r="C57" s="5" t="str">
        <f t="shared" si="72"/>
        <v>#REF!</v>
      </c>
      <c r="D57" s="5" t="str">
        <f t="shared" si="72"/>
        <v>#REF!</v>
      </c>
      <c r="E57" s="5" t="str">
        <f t="shared" si="72"/>
        <v>#REF!</v>
      </c>
      <c r="F57" s="5" t="str">
        <f t="shared" si="72"/>
        <v>#REF!</v>
      </c>
      <c r="G57" s="5" t="str">
        <f t="shared" si="72"/>
        <v>#REF!</v>
      </c>
      <c r="H57" s="5" t="str">
        <f t="shared" si="72"/>
        <v>#REF!</v>
      </c>
      <c r="J57" s="5" t="str">
        <f>CONCATENATE("e",E57,"_",O57,"_",P57,"_",PCR_Setup!$E$2,"_",PCR_Setup!$K$2)</f>
        <v>#REF!</v>
      </c>
      <c r="K57" s="5" t="str">
        <f t="shared" si="5"/>
        <v>#REF!</v>
      </c>
      <c r="L57" s="5" t="str">
        <f t="shared" si="6"/>
        <v>#REF!</v>
      </c>
      <c r="M57" s="5" t="str">
        <f t="shared" si="7"/>
        <v>#REF!</v>
      </c>
      <c r="N57" s="5" t="str">
        <f t="shared" si="8"/>
        <v>#REF!</v>
      </c>
      <c r="O57" s="5" t="str">
        <f t="shared" si="9"/>
        <v>#REF!</v>
      </c>
      <c r="P57" s="5" t="str">
        <f t="shared" si="10"/>
        <v>#REF!</v>
      </c>
    </row>
    <row r="58" ht="14.25" customHeight="1">
      <c r="A58" s="5" t="str">
        <f t="shared" si="65"/>
        <v>#REF!</v>
      </c>
      <c r="B58" s="5" t="str">
        <f t="shared" ref="B58:H58" si="73">#REF!</f>
        <v>#REF!</v>
      </c>
      <c r="C58" s="5" t="str">
        <f t="shared" si="73"/>
        <v>#REF!</v>
      </c>
      <c r="D58" s="5" t="str">
        <f t="shared" si="73"/>
        <v>#REF!</v>
      </c>
      <c r="E58" s="5" t="str">
        <f t="shared" si="73"/>
        <v>#REF!</v>
      </c>
      <c r="F58" s="5" t="str">
        <f t="shared" si="73"/>
        <v>#REF!</v>
      </c>
      <c r="G58" s="5" t="str">
        <f t="shared" si="73"/>
        <v>#REF!</v>
      </c>
      <c r="H58" s="5" t="str">
        <f t="shared" si="73"/>
        <v>#REF!</v>
      </c>
      <c r="J58" s="5" t="str">
        <f>CONCATENATE("e",E58,"_",O58,"_",P58,"_",PCR_Setup!$E$2,"_",PCR_Setup!$K$2)</f>
        <v>#REF!</v>
      </c>
      <c r="K58" s="5" t="str">
        <f t="shared" si="5"/>
        <v>#REF!</v>
      </c>
      <c r="L58" s="5" t="str">
        <f t="shared" si="6"/>
        <v>#REF!</v>
      </c>
      <c r="M58" s="5" t="str">
        <f t="shared" si="7"/>
        <v>#REF!</v>
      </c>
      <c r="N58" s="5" t="str">
        <f t="shared" si="8"/>
        <v>#REF!</v>
      </c>
      <c r="O58" s="5" t="str">
        <f t="shared" si="9"/>
        <v>#REF!</v>
      </c>
      <c r="P58" s="5" t="str">
        <f t="shared" si="10"/>
        <v>#REF!</v>
      </c>
    </row>
    <row r="59" ht="14.25" customHeight="1">
      <c r="A59" s="5" t="str">
        <f t="shared" ref="A59:A61" si="75">CONCATENATE(LEFT(C59,1),RIGHT(C59,2))</f>
        <v>#REF!</v>
      </c>
      <c r="B59" s="5" t="str">
        <f t="shared" ref="B59:H59" si="74">#REF!</f>
        <v>#REF!</v>
      </c>
      <c r="C59" s="5" t="str">
        <f t="shared" si="74"/>
        <v>#REF!</v>
      </c>
      <c r="D59" s="5" t="str">
        <f t="shared" si="74"/>
        <v>#REF!</v>
      </c>
      <c r="E59" s="5" t="str">
        <f t="shared" si="74"/>
        <v>#REF!</v>
      </c>
      <c r="F59" s="5" t="str">
        <f t="shared" si="74"/>
        <v>#REF!</v>
      </c>
      <c r="G59" s="5" t="str">
        <f t="shared" si="74"/>
        <v>#REF!</v>
      </c>
      <c r="H59" s="5" t="str">
        <f t="shared" si="74"/>
        <v>#REF!</v>
      </c>
      <c r="J59" s="5" t="str">
        <f>CONCATENATE("e",E59,"_",O59,"_",P59,"_",PCR_Setup!$E$2,"_",PCR_Setup!$K$2)</f>
        <v>#REF!</v>
      </c>
      <c r="K59" s="5" t="str">
        <f t="shared" si="5"/>
        <v>#REF!</v>
      </c>
      <c r="L59" s="5" t="str">
        <f t="shared" si="6"/>
        <v>#REF!</v>
      </c>
      <c r="M59" s="5" t="str">
        <f t="shared" si="7"/>
        <v>#REF!</v>
      </c>
      <c r="N59" s="5" t="str">
        <f t="shared" si="8"/>
        <v>#REF!</v>
      </c>
      <c r="O59" s="5" t="str">
        <f t="shared" si="9"/>
        <v>#REF!</v>
      </c>
      <c r="P59" s="5" t="str">
        <f t="shared" si="10"/>
        <v>#REF!</v>
      </c>
    </row>
    <row r="60" ht="14.25" customHeight="1">
      <c r="A60" s="5" t="str">
        <f t="shared" si="75"/>
        <v>#REF!</v>
      </c>
      <c r="B60" s="5" t="str">
        <f t="shared" ref="B60:H60" si="76">#REF!</f>
        <v>#REF!</v>
      </c>
      <c r="C60" s="5" t="str">
        <f t="shared" si="76"/>
        <v>#REF!</v>
      </c>
      <c r="D60" s="5" t="str">
        <f t="shared" si="76"/>
        <v>#REF!</v>
      </c>
      <c r="E60" s="5" t="str">
        <f t="shared" si="76"/>
        <v>#REF!</v>
      </c>
      <c r="F60" s="5" t="str">
        <f t="shared" si="76"/>
        <v>#REF!</v>
      </c>
      <c r="G60" s="5" t="str">
        <f t="shared" si="76"/>
        <v>#REF!</v>
      </c>
      <c r="H60" s="5" t="str">
        <f t="shared" si="76"/>
        <v>#REF!</v>
      </c>
      <c r="J60" s="5" t="str">
        <f>CONCATENATE("e",E60,"_",O60,"_",P60,"_",PCR_Setup!$E$2,"_",PCR_Setup!$K$2)</f>
        <v>#REF!</v>
      </c>
      <c r="K60" s="5" t="str">
        <f t="shared" si="5"/>
        <v>#REF!</v>
      </c>
      <c r="L60" s="5" t="str">
        <f t="shared" si="6"/>
        <v>#REF!</v>
      </c>
      <c r="M60" s="5" t="str">
        <f t="shared" si="7"/>
        <v>#REF!</v>
      </c>
      <c r="N60" s="5" t="str">
        <f t="shared" si="8"/>
        <v>#REF!</v>
      </c>
      <c r="O60" s="5" t="str">
        <f t="shared" si="9"/>
        <v>#REF!</v>
      </c>
      <c r="P60" s="5" t="str">
        <f t="shared" si="10"/>
        <v>#REF!</v>
      </c>
    </row>
    <row r="61" ht="14.25" customHeight="1">
      <c r="A61" s="5" t="str">
        <f t="shared" si="75"/>
        <v>#REF!</v>
      </c>
      <c r="B61" s="5" t="str">
        <f t="shared" ref="B61:H61" si="77">#REF!</f>
        <v>#REF!</v>
      </c>
      <c r="C61" s="5" t="str">
        <f t="shared" si="77"/>
        <v>#REF!</v>
      </c>
      <c r="D61" s="5" t="str">
        <f t="shared" si="77"/>
        <v>#REF!</v>
      </c>
      <c r="E61" s="5" t="str">
        <f t="shared" si="77"/>
        <v>#REF!</v>
      </c>
      <c r="F61" s="5" t="str">
        <f t="shared" si="77"/>
        <v>#REF!</v>
      </c>
      <c r="G61" s="5" t="str">
        <f t="shared" si="77"/>
        <v>#REF!</v>
      </c>
      <c r="H61" s="5" t="str">
        <f t="shared" si="77"/>
        <v>#REF!</v>
      </c>
      <c r="J61" s="5" t="str">
        <f>CONCATENATE("e",E61,"_",O61,"_",P61,"_",PCR_Setup!$E$2,"_",PCR_Setup!$K$2)</f>
        <v>#REF!</v>
      </c>
      <c r="K61" s="5" t="str">
        <f t="shared" si="5"/>
        <v>#REF!</v>
      </c>
      <c r="L61" s="5" t="str">
        <f t="shared" si="6"/>
        <v>#REF!</v>
      </c>
      <c r="M61" s="5" t="str">
        <f t="shared" si="7"/>
        <v>#REF!</v>
      </c>
      <c r="N61" s="5" t="str">
        <f t="shared" si="8"/>
        <v>#REF!</v>
      </c>
      <c r="O61" s="5" t="str">
        <f t="shared" si="9"/>
        <v>#REF!</v>
      </c>
      <c r="P61" s="5" t="str">
        <f t="shared" si="10"/>
        <v>#REF!</v>
      </c>
    </row>
    <row r="62" ht="14.25" customHeight="1">
      <c r="A62" s="5" t="str">
        <f t="shared" ref="A62:A70" si="79">CONCATENATE(LEFT(C62,1),RIGHT(C62,1))</f>
        <v>#REF!</v>
      </c>
      <c r="B62" s="5" t="str">
        <f t="shared" ref="B62:H62" si="78">#REF!</f>
        <v>#REF!</v>
      </c>
      <c r="C62" s="5" t="str">
        <f t="shared" si="78"/>
        <v>#REF!</v>
      </c>
      <c r="D62" s="5" t="str">
        <f t="shared" si="78"/>
        <v>#REF!</v>
      </c>
      <c r="E62" s="5" t="str">
        <f t="shared" si="78"/>
        <v>#REF!</v>
      </c>
      <c r="F62" s="5" t="str">
        <f t="shared" si="78"/>
        <v>#REF!</v>
      </c>
      <c r="G62" s="5" t="str">
        <f t="shared" si="78"/>
        <v>#REF!</v>
      </c>
      <c r="H62" s="5" t="str">
        <f t="shared" si="78"/>
        <v>#REF!</v>
      </c>
      <c r="J62" s="5" t="str">
        <f>CONCATENATE("e",E62,"_",O62,"_",P62,"_",PCR_Setup!$E$2,"_",PCR_Setup!$K$2)</f>
        <v>#REF!</v>
      </c>
      <c r="K62" s="5" t="str">
        <f t="shared" si="5"/>
        <v>#REF!</v>
      </c>
      <c r="L62" s="5" t="str">
        <f t="shared" si="6"/>
        <v>#REF!</v>
      </c>
      <c r="M62" s="5" t="str">
        <f t="shared" si="7"/>
        <v>#REF!</v>
      </c>
      <c r="N62" s="5" t="str">
        <f t="shared" si="8"/>
        <v>#REF!</v>
      </c>
      <c r="O62" s="5" t="str">
        <f t="shared" si="9"/>
        <v>#REF!</v>
      </c>
      <c r="P62" s="5" t="str">
        <f t="shared" si="10"/>
        <v>#REF!</v>
      </c>
    </row>
    <row r="63" ht="14.25" customHeight="1">
      <c r="A63" s="5" t="str">
        <f t="shared" si="79"/>
        <v>#REF!</v>
      </c>
      <c r="B63" s="5" t="str">
        <f t="shared" ref="B63:H63" si="80">#REF!</f>
        <v>#REF!</v>
      </c>
      <c r="C63" s="5" t="str">
        <f t="shared" si="80"/>
        <v>#REF!</v>
      </c>
      <c r="D63" s="5" t="str">
        <f t="shared" si="80"/>
        <v>#REF!</v>
      </c>
      <c r="E63" s="5" t="str">
        <f t="shared" si="80"/>
        <v>#REF!</v>
      </c>
      <c r="F63" s="5" t="str">
        <f t="shared" si="80"/>
        <v>#REF!</v>
      </c>
      <c r="G63" s="5" t="str">
        <f t="shared" si="80"/>
        <v>#REF!</v>
      </c>
      <c r="H63" s="5" t="str">
        <f t="shared" si="80"/>
        <v>#REF!</v>
      </c>
      <c r="J63" s="5" t="str">
        <f>CONCATENATE("e",E63,"_",O63,"_",P63,"_",PCR_Setup!$E$2,"_",PCR_Setup!$K$2)</f>
        <v>#REF!</v>
      </c>
      <c r="K63" s="5" t="str">
        <f t="shared" si="5"/>
        <v>#REF!</v>
      </c>
      <c r="L63" s="5" t="str">
        <f t="shared" si="6"/>
        <v>#REF!</v>
      </c>
      <c r="M63" s="5" t="str">
        <f t="shared" si="7"/>
        <v>#REF!</v>
      </c>
      <c r="N63" s="5" t="str">
        <f t="shared" si="8"/>
        <v>#REF!</v>
      </c>
      <c r="O63" s="5" t="str">
        <f t="shared" si="9"/>
        <v>#REF!</v>
      </c>
      <c r="P63" s="5" t="str">
        <f t="shared" si="10"/>
        <v>#REF!</v>
      </c>
    </row>
    <row r="64" ht="14.25" customHeight="1">
      <c r="A64" s="5" t="str">
        <f t="shared" si="79"/>
        <v>#REF!</v>
      </c>
      <c r="B64" s="5" t="str">
        <f t="shared" ref="B64:H64" si="81">#REF!</f>
        <v>#REF!</v>
      </c>
      <c r="C64" s="5" t="str">
        <f t="shared" si="81"/>
        <v>#REF!</v>
      </c>
      <c r="D64" s="5" t="str">
        <f t="shared" si="81"/>
        <v>#REF!</v>
      </c>
      <c r="E64" s="5" t="str">
        <f t="shared" si="81"/>
        <v>#REF!</v>
      </c>
      <c r="F64" s="5" t="str">
        <f t="shared" si="81"/>
        <v>#REF!</v>
      </c>
      <c r="G64" s="5" t="str">
        <f t="shared" si="81"/>
        <v>#REF!</v>
      </c>
      <c r="H64" s="5" t="str">
        <f t="shared" si="81"/>
        <v>#REF!</v>
      </c>
      <c r="J64" s="5" t="str">
        <f>CONCATENATE("e",E64,"_",O64,"_",P64,"_",PCR_Setup!$E$2,"_",PCR_Setup!$K$2)</f>
        <v>#REF!</v>
      </c>
      <c r="K64" s="5" t="str">
        <f t="shared" si="5"/>
        <v>#REF!</v>
      </c>
      <c r="L64" s="5" t="str">
        <f t="shared" si="6"/>
        <v>#REF!</v>
      </c>
      <c r="M64" s="5" t="str">
        <f t="shared" si="7"/>
        <v>#REF!</v>
      </c>
      <c r="N64" s="5" t="str">
        <f t="shared" si="8"/>
        <v>#REF!</v>
      </c>
      <c r="O64" s="5" t="str">
        <f t="shared" si="9"/>
        <v>#REF!</v>
      </c>
      <c r="P64" s="5" t="str">
        <f t="shared" si="10"/>
        <v>#REF!</v>
      </c>
    </row>
    <row r="65" ht="14.25" customHeight="1">
      <c r="A65" s="5" t="str">
        <f t="shared" si="79"/>
        <v>#REF!</v>
      </c>
      <c r="B65" s="5" t="str">
        <f t="shared" ref="B65:H65" si="82">#REF!</f>
        <v>#REF!</v>
      </c>
      <c r="C65" s="5" t="str">
        <f t="shared" si="82"/>
        <v>#REF!</v>
      </c>
      <c r="D65" s="5" t="str">
        <f t="shared" si="82"/>
        <v>#REF!</v>
      </c>
      <c r="E65" s="5" t="str">
        <f t="shared" si="82"/>
        <v>#REF!</v>
      </c>
      <c r="F65" s="5" t="str">
        <f t="shared" si="82"/>
        <v>#REF!</v>
      </c>
      <c r="G65" s="5" t="str">
        <f t="shared" si="82"/>
        <v>#REF!</v>
      </c>
      <c r="H65" s="5" t="str">
        <f t="shared" si="82"/>
        <v>#REF!</v>
      </c>
      <c r="J65" s="5" t="str">
        <f>CONCATENATE("e",E65,"_",O65,"_",P65,"_",PCR_Setup!$E$2,"_",PCR_Setup!$K$2)</f>
        <v>#REF!</v>
      </c>
      <c r="K65" s="5" t="str">
        <f t="shared" si="5"/>
        <v>#REF!</v>
      </c>
      <c r="L65" s="5" t="str">
        <f t="shared" si="6"/>
        <v>#REF!</v>
      </c>
      <c r="M65" s="5" t="str">
        <f t="shared" si="7"/>
        <v>#REF!</v>
      </c>
      <c r="N65" s="5" t="str">
        <f t="shared" si="8"/>
        <v>#REF!</v>
      </c>
      <c r="O65" s="5" t="str">
        <f t="shared" si="9"/>
        <v>#REF!</v>
      </c>
      <c r="P65" s="5" t="str">
        <f t="shared" si="10"/>
        <v>#REF!</v>
      </c>
    </row>
    <row r="66" ht="14.25" customHeight="1">
      <c r="A66" s="5" t="str">
        <f t="shared" si="79"/>
        <v>#REF!</v>
      </c>
      <c r="B66" s="5" t="str">
        <f t="shared" ref="B66:H66" si="83">#REF!</f>
        <v>#REF!</v>
      </c>
      <c r="C66" s="5" t="str">
        <f t="shared" si="83"/>
        <v>#REF!</v>
      </c>
      <c r="D66" s="5" t="str">
        <f t="shared" si="83"/>
        <v>#REF!</v>
      </c>
      <c r="E66" s="5" t="str">
        <f t="shared" si="83"/>
        <v>#REF!</v>
      </c>
      <c r="F66" s="5" t="str">
        <f t="shared" si="83"/>
        <v>#REF!</v>
      </c>
      <c r="G66" s="5" t="str">
        <f t="shared" si="83"/>
        <v>#REF!</v>
      </c>
      <c r="H66" s="5" t="str">
        <f t="shared" si="83"/>
        <v>#REF!</v>
      </c>
      <c r="J66" s="5" t="str">
        <f>CONCATENATE("e",E66,"_",O66,"_",P66,"_",PCR_Setup!$E$2,"_",PCR_Setup!$K$2)</f>
        <v>#REF!</v>
      </c>
      <c r="K66" s="5" t="str">
        <f t="shared" si="5"/>
        <v>#REF!</v>
      </c>
      <c r="L66" s="5" t="str">
        <f t="shared" si="6"/>
        <v>#REF!</v>
      </c>
      <c r="M66" s="5" t="str">
        <f t="shared" si="7"/>
        <v>#REF!</v>
      </c>
      <c r="N66" s="5" t="str">
        <f t="shared" si="8"/>
        <v>#REF!</v>
      </c>
      <c r="O66" s="5" t="str">
        <f t="shared" si="9"/>
        <v>#REF!</v>
      </c>
      <c r="P66" s="5" t="str">
        <f t="shared" si="10"/>
        <v>#REF!</v>
      </c>
    </row>
    <row r="67" ht="14.25" customHeight="1">
      <c r="A67" s="5" t="str">
        <f t="shared" si="79"/>
        <v>#REF!</v>
      </c>
      <c r="B67" s="5" t="str">
        <f t="shared" ref="B67:H67" si="84">#REF!</f>
        <v>#REF!</v>
      </c>
      <c r="C67" s="5" t="str">
        <f t="shared" si="84"/>
        <v>#REF!</v>
      </c>
      <c r="D67" s="5" t="str">
        <f t="shared" si="84"/>
        <v>#REF!</v>
      </c>
      <c r="E67" s="5" t="str">
        <f t="shared" si="84"/>
        <v>#REF!</v>
      </c>
      <c r="F67" s="5" t="str">
        <f t="shared" si="84"/>
        <v>#REF!</v>
      </c>
      <c r="G67" s="5" t="str">
        <f t="shared" si="84"/>
        <v>#REF!</v>
      </c>
      <c r="H67" s="5" t="str">
        <f t="shared" si="84"/>
        <v>#REF!</v>
      </c>
      <c r="J67" s="5" t="str">
        <f>CONCATENATE("e",E67,"_",O67,"_",P67,"_",PCR_Setup!$E$2,"_",PCR_Setup!$K$2)</f>
        <v>#REF!</v>
      </c>
      <c r="K67" s="5" t="str">
        <f t="shared" si="5"/>
        <v>#REF!</v>
      </c>
      <c r="L67" s="5" t="str">
        <f t="shared" si="6"/>
        <v>#REF!</v>
      </c>
      <c r="M67" s="5" t="str">
        <f t="shared" si="7"/>
        <v>#REF!</v>
      </c>
      <c r="N67" s="5" t="str">
        <f t="shared" si="8"/>
        <v>#REF!</v>
      </c>
      <c r="O67" s="5" t="str">
        <f t="shared" si="9"/>
        <v>#REF!</v>
      </c>
      <c r="P67" s="5" t="str">
        <f t="shared" si="10"/>
        <v>#REF!</v>
      </c>
    </row>
    <row r="68" ht="14.25" customHeight="1">
      <c r="A68" s="5" t="str">
        <f t="shared" si="79"/>
        <v>#REF!</v>
      </c>
      <c r="B68" s="5" t="str">
        <f t="shared" ref="B68:H68" si="85">#REF!</f>
        <v>#REF!</v>
      </c>
      <c r="C68" s="5" t="str">
        <f t="shared" si="85"/>
        <v>#REF!</v>
      </c>
      <c r="D68" s="5" t="str">
        <f t="shared" si="85"/>
        <v>#REF!</v>
      </c>
      <c r="E68" s="5" t="str">
        <f t="shared" si="85"/>
        <v>#REF!</v>
      </c>
      <c r="F68" s="5" t="str">
        <f t="shared" si="85"/>
        <v>#REF!</v>
      </c>
      <c r="G68" s="5" t="str">
        <f t="shared" si="85"/>
        <v>#REF!</v>
      </c>
      <c r="H68" s="5" t="str">
        <f t="shared" si="85"/>
        <v>#REF!</v>
      </c>
      <c r="J68" s="5" t="str">
        <f>CONCATENATE("e",E68,"_",O68,"_",P68,"_",PCR_Setup!$E$2,"_",PCR_Setup!$K$2)</f>
        <v>#REF!</v>
      </c>
      <c r="K68" s="5" t="str">
        <f t="shared" si="5"/>
        <v>#REF!</v>
      </c>
      <c r="L68" s="5" t="str">
        <f t="shared" si="6"/>
        <v>#REF!</v>
      </c>
      <c r="M68" s="5" t="str">
        <f t="shared" si="7"/>
        <v>#REF!</v>
      </c>
      <c r="N68" s="5" t="str">
        <f t="shared" si="8"/>
        <v>#REF!</v>
      </c>
      <c r="O68" s="5" t="str">
        <f t="shared" si="9"/>
        <v>#REF!</v>
      </c>
      <c r="P68" s="5" t="str">
        <f t="shared" si="10"/>
        <v>#REF!</v>
      </c>
    </row>
    <row r="69" ht="14.25" customHeight="1">
      <c r="A69" s="5" t="str">
        <f t="shared" si="79"/>
        <v>#REF!</v>
      </c>
      <c r="B69" s="5" t="str">
        <f t="shared" ref="B69:H69" si="86">#REF!</f>
        <v>#REF!</v>
      </c>
      <c r="C69" s="5" t="str">
        <f t="shared" si="86"/>
        <v>#REF!</v>
      </c>
      <c r="D69" s="5" t="str">
        <f t="shared" si="86"/>
        <v>#REF!</v>
      </c>
      <c r="E69" s="5" t="str">
        <f t="shared" si="86"/>
        <v>#REF!</v>
      </c>
      <c r="F69" s="5" t="str">
        <f t="shared" si="86"/>
        <v>#REF!</v>
      </c>
      <c r="G69" s="5" t="str">
        <f t="shared" si="86"/>
        <v>#REF!</v>
      </c>
      <c r="H69" s="5" t="str">
        <f t="shared" si="86"/>
        <v>#REF!</v>
      </c>
      <c r="J69" s="5" t="str">
        <f>CONCATENATE("e",E69,"_",O69,"_",P69,"_",PCR_Setup!$E$2,"_",PCR_Setup!$K$2)</f>
        <v>#REF!</v>
      </c>
      <c r="K69" s="5" t="str">
        <f t="shared" si="5"/>
        <v>#REF!</v>
      </c>
      <c r="L69" s="5" t="str">
        <f t="shared" si="6"/>
        <v>#REF!</v>
      </c>
      <c r="M69" s="5" t="str">
        <f t="shared" si="7"/>
        <v>#REF!</v>
      </c>
      <c r="N69" s="5" t="str">
        <f t="shared" si="8"/>
        <v>#REF!</v>
      </c>
      <c r="O69" s="5" t="str">
        <f t="shared" si="9"/>
        <v>#REF!</v>
      </c>
      <c r="P69" s="5" t="str">
        <f t="shared" si="10"/>
        <v>#REF!</v>
      </c>
    </row>
    <row r="70" ht="14.25" customHeight="1">
      <c r="A70" s="5" t="str">
        <f t="shared" si="79"/>
        <v>#REF!</v>
      </c>
      <c r="B70" s="5" t="str">
        <f t="shared" ref="B70:H70" si="87">#REF!</f>
        <v>#REF!</v>
      </c>
      <c r="C70" s="5" t="str">
        <f t="shared" si="87"/>
        <v>#REF!</v>
      </c>
      <c r="D70" s="5" t="str">
        <f t="shared" si="87"/>
        <v>#REF!</v>
      </c>
      <c r="E70" s="5" t="str">
        <f t="shared" si="87"/>
        <v>#REF!</v>
      </c>
      <c r="F70" s="5" t="str">
        <f t="shared" si="87"/>
        <v>#REF!</v>
      </c>
      <c r="G70" s="5" t="str">
        <f t="shared" si="87"/>
        <v>#REF!</v>
      </c>
      <c r="H70" s="5" t="str">
        <f t="shared" si="87"/>
        <v>#REF!</v>
      </c>
      <c r="J70" s="5" t="str">
        <f>CONCATENATE("e",E70,"_",O70,"_",P70,"_",PCR_Setup!$E$2,"_",PCR_Setup!$K$2)</f>
        <v>#REF!</v>
      </c>
      <c r="K70" s="5" t="str">
        <f t="shared" si="5"/>
        <v>#REF!</v>
      </c>
      <c r="L70" s="5" t="str">
        <f t="shared" si="6"/>
        <v>#REF!</v>
      </c>
      <c r="M70" s="5" t="str">
        <f t="shared" si="7"/>
        <v>#REF!</v>
      </c>
      <c r="N70" s="5" t="str">
        <f t="shared" si="8"/>
        <v>#REF!</v>
      </c>
      <c r="O70" s="5" t="str">
        <f t="shared" si="9"/>
        <v>#REF!</v>
      </c>
      <c r="P70" s="5" t="str">
        <f t="shared" si="10"/>
        <v>#REF!</v>
      </c>
    </row>
    <row r="71" ht="14.25" customHeight="1">
      <c r="A71" s="5" t="str">
        <f t="shared" ref="A71:A73" si="89">CONCATENATE(LEFT(C71,1),RIGHT(C71,2))</f>
        <v>#REF!</v>
      </c>
      <c r="B71" s="5" t="str">
        <f t="shared" ref="B71:H71" si="88">#REF!</f>
        <v>#REF!</v>
      </c>
      <c r="C71" s="5" t="str">
        <f t="shared" si="88"/>
        <v>#REF!</v>
      </c>
      <c r="D71" s="5" t="str">
        <f t="shared" si="88"/>
        <v>#REF!</v>
      </c>
      <c r="E71" s="5" t="str">
        <f t="shared" si="88"/>
        <v>#REF!</v>
      </c>
      <c r="F71" s="5" t="str">
        <f t="shared" si="88"/>
        <v>#REF!</v>
      </c>
      <c r="G71" s="5" t="str">
        <f t="shared" si="88"/>
        <v>#REF!</v>
      </c>
      <c r="H71" s="5" t="str">
        <f t="shared" si="88"/>
        <v>#REF!</v>
      </c>
      <c r="J71" s="5" t="str">
        <f>CONCATENATE("e",E71,"_",O71,"_",P71,"_",PCR_Setup!$E$2,"_",PCR_Setup!$K$2)</f>
        <v>#REF!</v>
      </c>
      <c r="K71" s="5" t="str">
        <f t="shared" si="5"/>
        <v>#REF!</v>
      </c>
      <c r="L71" s="5" t="str">
        <f t="shared" si="6"/>
        <v>#REF!</v>
      </c>
      <c r="M71" s="5" t="str">
        <f t="shared" si="7"/>
        <v>#REF!</v>
      </c>
      <c r="N71" s="5" t="str">
        <f t="shared" si="8"/>
        <v>#REF!</v>
      </c>
      <c r="O71" s="5" t="str">
        <f t="shared" si="9"/>
        <v>#REF!</v>
      </c>
      <c r="P71" s="5" t="str">
        <f t="shared" si="10"/>
        <v>#REF!</v>
      </c>
    </row>
    <row r="72" ht="14.25" customHeight="1">
      <c r="A72" s="5" t="str">
        <f t="shared" si="89"/>
        <v>#REF!</v>
      </c>
      <c r="B72" s="5" t="str">
        <f t="shared" ref="B72:H72" si="90">#REF!</f>
        <v>#REF!</v>
      </c>
      <c r="C72" s="5" t="str">
        <f t="shared" si="90"/>
        <v>#REF!</v>
      </c>
      <c r="D72" s="5" t="str">
        <f t="shared" si="90"/>
        <v>#REF!</v>
      </c>
      <c r="E72" s="5" t="str">
        <f t="shared" si="90"/>
        <v>#REF!</v>
      </c>
      <c r="F72" s="5" t="str">
        <f t="shared" si="90"/>
        <v>#REF!</v>
      </c>
      <c r="G72" s="5" t="str">
        <f t="shared" si="90"/>
        <v>#REF!</v>
      </c>
      <c r="H72" s="5" t="str">
        <f t="shared" si="90"/>
        <v>#REF!</v>
      </c>
      <c r="J72" s="5" t="str">
        <f>CONCATENATE("e",E72,"_",O72,"_",P72,"_",PCR_Setup!$E$2,"_",PCR_Setup!$K$2)</f>
        <v>#REF!</v>
      </c>
      <c r="K72" s="5" t="str">
        <f t="shared" si="5"/>
        <v>#REF!</v>
      </c>
      <c r="L72" s="5" t="str">
        <f t="shared" si="6"/>
        <v>#REF!</v>
      </c>
      <c r="M72" s="5" t="str">
        <f t="shared" si="7"/>
        <v>#REF!</v>
      </c>
      <c r="N72" s="5" t="str">
        <f t="shared" si="8"/>
        <v>#REF!</v>
      </c>
      <c r="O72" s="5" t="str">
        <f t="shared" si="9"/>
        <v>#REF!</v>
      </c>
      <c r="P72" s="5" t="str">
        <f t="shared" si="10"/>
        <v>#REF!</v>
      </c>
    </row>
    <row r="73" ht="14.25" customHeight="1">
      <c r="A73" s="5" t="str">
        <f t="shared" si="89"/>
        <v>#REF!</v>
      </c>
      <c r="B73" s="5" t="str">
        <f t="shared" ref="B73:H73" si="91">#REF!</f>
        <v>#REF!</v>
      </c>
      <c r="C73" s="5" t="str">
        <f t="shared" si="91"/>
        <v>#REF!</v>
      </c>
      <c r="D73" s="5" t="str">
        <f t="shared" si="91"/>
        <v>#REF!</v>
      </c>
      <c r="E73" s="5" t="str">
        <f t="shared" si="91"/>
        <v>#REF!</v>
      </c>
      <c r="F73" s="5" t="str">
        <f t="shared" si="91"/>
        <v>#REF!</v>
      </c>
      <c r="G73" s="5" t="str">
        <f t="shared" si="91"/>
        <v>#REF!</v>
      </c>
      <c r="H73" s="5" t="str">
        <f t="shared" si="91"/>
        <v>#REF!</v>
      </c>
      <c r="J73" s="5" t="str">
        <f>CONCATENATE("e",E73,"_",O73,"_",P73,"_",PCR_Setup!$E$2,"_",PCR_Setup!$K$2)</f>
        <v>#REF!</v>
      </c>
      <c r="K73" s="5" t="str">
        <f t="shared" si="5"/>
        <v>#REF!</v>
      </c>
      <c r="L73" s="5" t="str">
        <f t="shared" si="6"/>
        <v>#REF!</v>
      </c>
      <c r="M73" s="5" t="str">
        <f t="shared" si="7"/>
        <v>#REF!</v>
      </c>
      <c r="N73" s="5" t="str">
        <f t="shared" si="8"/>
        <v>#REF!</v>
      </c>
      <c r="O73" s="5" t="str">
        <f t="shared" si="9"/>
        <v>#REF!</v>
      </c>
      <c r="P73" s="5" t="str">
        <f t="shared" si="10"/>
        <v>#REF!</v>
      </c>
    </row>
    <row r="74" ht="14.25" customHeight="1">
      <c r="A74" s="5" t="str">
        <f t="shared" ref="A74:A82" si="93">CONCATENATE(LEFT(C74,1),RIGHT(C74,1))</f>
        <v>#REF!</v>
      </c>
      <c r="B74" s="5" t="str">
        <f t="shared" ref="B74:H74" si="92">#REF!</f>
        <v>#REF!</v>
      </c>
      <c r="C74" s="5" t="str">
        <f t="shared" si="92"/>
        <v>#REF!</v>
      </c>
      <c r="D74" s="5" t="str">
        <f t="shared" si="92"/>
        <v>#REF!</v>
      </c>
      <c r="E74" s="5" t="str">
        <f t="shared" si="92"/>
        <v>#REF!</v>
      </c>
      <c r="F74" s="5" t="str">
        <f t="shared" si="92"/>
        <v>#REF!</v>
      </c>
      <c r="G74" s="5" t="str">
        <f t="shared" si="92"/>
        <v>#REF!</v>
      </c>
      <c r="H74" s="5" t="str">
        <f t="shared" si="92"/>
        <v>#REF!</v>
      </c>
      <c r="J74" s="5" t="str">
        <f>CONCATENATE("e",E74,"_",O74,"_",P74,"_",PCR_Setup!$E$2,"_",PCR_Setup!$K$2)</f>
        <v>#REF!</v>
      </c>
      <c r="K74" s="5" t="str">
        <f t="shared" si="5"/>
        <v>#REF!</v>
      </c>
      <c r="L74" s="5" t="str">
        <f t="shared" si="6"/>
        <v>#REF!</v>
      </c>
      <c r="M74" s="5" t="str">
        <f t="shared" si="7"/>
        <v>#REF!</v>
      </c>
      <c r="N74" s="5" t="str">
        <f t="shared" si="8"/>
        <v>#REF!</v>
      </c>
      <c r="O74" s="5" t="str">
        <f t="shared" si="9"/>
        <v>#REF!</v>
      </c>
      <c r="P74" s="5" t="str">
        <f t="shared" si="10"/>
        <v>#REF!</v>
      </c>
    </row>
    <row r="75" ht="14.25" customHeight="1">
      <c r="A75" s="5" t="str">
        <f t="shared" si="93"/>
        <v>#REF!</v>
      </c>
      <c r="B75" s="5" t="str">
        <f t="shared" ref="B75:H75" si="94">#REF!</f>
        <v>#REF!</v>
      </c>
      <c r="C75" s="5" t="str">
        <f t="shared" si="94"/>
        <v>#REF!</v>
      </c>
      <c r="D75" s="5" t="str">
        <f t="shared" si="94"/>
        <v>#REF!</v>
      </c>
      <c r="E75" s="5" t="str">
        <f t="shared" si="94"/>
        <v>#REF!</v>
      </c>
      <c r="F75" s="5" t="str">
        <f t="shared" si="94"/>
        <v>#REF!</v>
      </c>
      <c r="G75" s="5" t="str">
        <f t="shared" si="94"/>
        <v>#REF!</v>
      </c>
      <c r="H75" s="5" t="str">
        <f t="shared" si="94"/>
        <v>#REF!</v>
      </c>
      <c r="J75" s="5" t="str">
        <f>CONCATENATE("e",E75,"_",O75,"_",P75,"_",PCR_Setup!$E$2,"_",PCR_Setup!$K$2)</f>
        <v>#REF!</v>
      </c>
      <c r="K75" s="5" t="str">
        <f t="shared" si="5"/>
        <v>#REF!</v>
      </c>
      <c r="L75" s="5" t="str">
        <f t="shared" si="6"/>
        <v>#REF!</v>
      </c>
      <c r="M75" s="5" t="str">
        <f t="shared" si="7"/>
        <v>#REF!</v>
      </c>
      <c r="N75" s="5" t="str">
        <f t="shared" si="8"/>
        <v>#REF!</v>
      </c>
      <c r="O75" s="5" t="str">
        <f t="shared" si="9"/>
        <v>#REF!</v>
      </c>
      <c r="P75" s="5" t="str">
        <f t="shared" si="10"/>
        <v>#REF!</v>
      </c>
    </row>
    <row r="76" ht="14.25" customHeight="1">
      <c r="A76" s="5" t="str">
        <f t="shared" si="93"/>
        <v>#REF!</v>
      </c>
      <c r="B76" s="5" t="str">
        <f t="shared" ref="B76:H76" si="95">#REF!</f>
        <v>#REF!</v>
      </c>
      <c r="C76" s="5" t="str">
        <f t="shared" si="95"/>
        <v>#REF!</v>
      </c>
      <c r="D76" s="5" t="str">
        <f t="shared" si="95"/>
        <v>#REF!</v>
      </c>
      <c r="E76" s="5" t="str">
        <f t="shared" si="95"/>
        <v>#REF!</v>
      </c>
      <c r="F76" s="5" t="str">
        <f t="shared" si="95"/>
        <v>#REF!</v>
      </c>
      <c r="G76" s="5" t="str">
        <f t="shared" si="95"/>
        <v>#REF!</v>
      </c>
      <c r="H76" s="5" t="str">
        <f t="shared" si="95"/>
        <v>#REF!</v>
      </c>
      <c r="J76" s="5" t="str">
        <f>CONCATENATE("e",E76,"_",O76,"_",P76,"_",PCR_Setup!$E$2,"_",PCR_Setup!$K$2)</f>
        <v>#REF!</v>
      </c>
      <c r="K76" s="5" t="str">
        <f t="shared" si="5"/>
        <v>#REF!</v>
      </c>
      <c r="L76" s="5" t="str">
        <f t="shared" si="6"/>
        <v>#REF!</v>
      </c>
      <c r="M76" s="5" t="str">
        <f t="shared" si="7"/>
        <v>#REF!</v>
      </c>
      <c r="N76" s="5" t="str">
        <f t="shared" si="8"/>
        <v>#REF!</v>
      </c>
      <c r="O76" s="5" t="str">
        <f t="shared" si="9"/>
        <v>#REF!</v>
      </c>
      <c r="P76" s="5" t="str">
        <f t="shared" si="10"/>
        <v>#REF!</v>
      </c>
    </row>
    <row r="77" ht="14.25" customHeight="1">
      <c r="A77" s="5" t="str">
        <f t="shared" si="93"/>
        <v>#REF!</v>
      </c>
      <c r="B77" s="5" t="str">
        <f t="shared" ref="B77:H77" si="96">#REF!</f>
        <v>#REF!</v>
      </c>
      <c r="C77" s="5" t="str">
        <f t="shared" si="96"/>
        <v>#REF!</v>
      </c>
      <c r="D77" s="5" t="str">
        <f t="shared" si="96"/>
        <v>#REF!</v>
      </c>
      <c r="E77" s="5" t="str">
        <f t="shared" si="96"/>
        <v>#REF!</v>
      </c>
      <c r="F77" s="5" t="str">
        <f t="shared" si="96"/>
        <v>#REF!</v>
      </c>
      <c r="G77" s="5" t="str">
        <f t="shared" si="96"/>
        <v>#REF!</v>
      </c>
      <c r="H77" s="5" t="str">
        <f t="shared" si="96"/>
        <v>#REF!</v>
      </c>
      <c r="J77" s="5" t="str">
        <f>CONCATENATE("e",E77,"_",O77,"_",P77,"_",PCR_Setup!$E$2,"_",PCR_Setup!$K$2)</f>
        <v>#REF!</v>
      </c>
      <c r="K77" s="5" t="str">
        <f t="shared" si="5"/>
        <v>#REF!</v>
      </c>
      <c r="L77" s="5" t="str">
        <f t="shared" si="6"/>
        <v>#REF!</v>
      </c>
      <c r="M77" s="5" t="str">
        <f t="shared" si="7"/>
        <v>#REF!</v>
      </c>
      <c r="N77" s="5" t="str">
        <f t="shared" si="8"/>
        <v>#REF!</v>
      </c>
      <c r="O77" s="5" t="str">
        <f t="shared" si="9"/>
        <v>#REF!</v>
      </c>
      <c r="P77" s="5" t="str">
        <f t="shared" si="10"/>
        <v>#REF!</v>
      </c>
    </row>
    <row r="78" ht="14.25" customHeight="1">
      <c r="A78" s="5" t="str">
        <f t="shared" si="93"/>
        <v>#REF!</v>
      </c>
      <c r="B78" s="5" t="str">
        <f t="shared" ref="B78:H78" si="97">#REF!</f>
        <v>#REF!</v>
      </c>
      <c r="C78" s="5" t="str">
        <f t="shared" si="97"/>
        <v>#REF!</v>
      </c>
      <c r="D78" s="5" t="str">
        <f t="shared" si="97"/>
        <v>#REF!</v>
      </c>
      <c r="E78" s="5" t="str">
        <f t="shared" si="97"/>
        <v>#REF!</v>
      </c>
      <c r="F78" s="5" t="str">
        <f t="shared" si="97"/>
        <v>#REF!</v>
      </c>
      <c r="G78" s="5" t="str">
        <f t="shared" si="97"/>
        <v>#REF!</v>
      </c>
      <c r="H78" s="5" t="str">
        <f t="shared" si="97"/>
        <v>#REF!</v>
      </c>
      <c r="J78" s="5" t="str">
        <f>CONCATENATE("e",E78,"_",O78,"_",P78,"_",PCR_Setup!$E$2,"_",PCR_Setup!$K$2)</f>
        <v>#REF!</v>
      </c>
      <c r="K78" s="5" t="str">
        <f t="shared" si="5"/>
        <v>#REF!</v>
      </c>
      <c r="L78" s="5" t="str">
        <f t="shared" si="6"/>
        <v>#REF!</v>
      </c>
      <c r="M78" s="5" t="str">
        <f t="shared" si="7"/>
        <v>#REF!</v>
      </c>
      <c r="N78" s="5" t="str">
        <f t="shared" si="8"/>
        <v>#REF!</v>
      </c>
      <c r="O78" s="5" t="str">
        <f t="shared" si="9"/>
        <v>#REF!</v>
      </c>
      <c r="P78" s="5" t="str">
        <f t="shared" si="10"/>
        <v>#REF!</v>
      </c>
    </row>
    <row r="79" ht="14.25" customHeight="1">
      <c r="A79" s="5" t="str">
        <f t="shared" si="93"/>
        <v>#REF!</v>
      </c>
      <c r="B79" s="5" t="str">
        <f t="shared" ref="B79:H79" si="98">#REF!</f>
        <v>#REF!</v>
      </c>
      <c r="C79" s="5" t="str">
        <f t="shared" si="98"/>
        <v>#REF!</v>
      </c>
      <c r="D79" s="5" t="str">
        <f t="shared" si="98"/>
        <v>#REF!</v>
      </c>
      <c r="E79" s="5" t="str">
        <f t="shared" si="98"/>
        <v>#REF!</v>
      </c>
      <c r="F79" s="5" t="str">
        <f t="shared" si="98"/>
        <v>#REF!</v>
      </c>
      <c r="G79" s="5" t="str">
        <f t="shared" si="98"/>
        <v>#REF!</v>
      </c>
      <c r="H79" s="5" t="str">
        <f t="shared" si="98"/>
        <v>#REF!</v>
      </c>
      <c r="J79" s="5" t="str">
        <f>CONCATENATE("e",E79,"_",O79,"_",P79,"_",PCR_Setup!$E$2,"_",PCR_Setup!$K$2)</f>
        <v>#REF!</v>
      </c>
      <c r="K79" s="5" t="str">
        <f t="shared" si="5"/>
        <v>#REF!</v>
      </c>
      <c r="L79" s="5" t="str">
        <f t="shared" si="6"/>
        <v>#REF!</v>
      </c>
      <c r="M79" s="5" t="str">
        <f t="shared" si="7"/>
        <v>#REF!</v>
      </c>
      <c r="N79" s="5" t="str">
        <f t="shared" si="8"/>
        <v>#REF!</v>
      </c>
      <c r="O79" s="5" t="str">
        <f t="shared" si="9"/>
        <v>#REF!</v>
      </c>
      <c r="P79" s="5" t="str">
        <f t="shared" si="10"/>
        <v>#REF!</v>
      </c>
    </row>
    <row r="80" ht="14.25" customHeight="1">
      <c r="A80" s="5" t="str">
        <f t="shared" si="93"/>
        <v>#REF!</v>
      </c>
      <c r="B80" s="5" t="str">
        <f t="shared" ref="B80:H80" si="99">#REF!</f>
        <v>#REF!</v>
      </c>
      <c r="C80" s="5" t="str">
        <f t="shared" si="99"/>
        <v>#REF!</v>
      </c>
      <c r="D80" s="5" t="str">
        <f t="shared" si="99"/>
        <v>#REF!</v>
      </c>
      <c r="E80" s="5" t="str">
        <f t="shared" si="99"/>
        <v>#REF!</v>
      </c>
      <c r="F80" s="5" t="str">
        <f t="shared" si="99"/>
        <v>#REF!</v>
      </c>
      <c r="G80" s="5" t="str">
        <f t="shared" si="99"/>
        <v>#REF!</v>
      </c>
      <c r="H80" s="5" t="str">
        <f t="shared" si="99"/>
        <v>#REF!</v>
      </c>
      <c r="J80" s="5" t="str">
        <f>CONCATENATE("e",E80,"_",O80,"_",P80,"_",PCR_Setup!$E$2,"_",PCR_Setup!$K$2)</f>
        <v>#REF!</v>
      </c>
      <c r="K80" s="5" t="str">
        <f t="shared" si="5"/>
        <v>#REF!</v>
      </c>
      <c r="L80" s="5" t="str">
        <f t="shared" si="6"/>
        <v>#REF!</v>
      </c>
      <c r="M80" s="5" t="str">
        <f t="shared" si="7"/>
        <v>#REF!</v>
      </c>
      <c r="N80" s="5" t="str">
        <f t="shared" si="8"/>
        <v>#REF!</v>
      </c>
      <c r="O80" s="5" t="str">
        <f t="shared" si="9"/>
        <v>#REF!</v>
      </c>
      <c r="P80" s="5" t="str">
        <f t="shared" si="10"/>
        <v>#REF!</v>
      </c>
    </row>
    <row r="81" ht="14.25" customHeight="1">
      <c r="A81" s="5" t="str">
        <f t="shared" si="93"/>
        <v>#REF!</v>
      </c>
      <c r="B81" s="5" t="str">
        <f t="shared" ref="B81:H81" si="100">#REF!</f>
        <v>#REF!</v>
      </c>
      <c r="C81" s="5" t="str">
        <f t="shared" si="100"/>
        <v>#REF!</v>
      </c>
      <c r="D81" s="5" t="str">
        <f t="shared" si="100"/>
        <v>#REF!</v>
      </c>
      <c r="E81" s="5" t="str">
        <f t="shared" si="100"/>
        <v>#REF!</v>
      </c>
      <c r="F81" s="5" t="str">
        <f t="shared" si="100"/>
        <v>#REF!</v>
      </c>
      <c r="G81" s="5" t="str">
        <f t="shared" si="100"/>
        <v>#REF!</v>
      </c>
      <c r="H81" s="5" t="str">
        <f t="shared" si="100"/>
        <v>#REF!</v>
      </c>
      <c r="J81" s="5" t="str">
        <f>CONCATENATE("e",E81,"_",O81,"_",P81,"_",PCR_Setup!$E$2,"_",PCR_Setup!$K$2)</f>
        <v>#REF!</v>
      </c>
      <c r="K81" s="5" t="str">
        <f t="shared" si="5"/>
        <v>#REF!</v>
      </c>
      <c r="L81" s="5" t="str">
        <f t="shared" si="6"/>
        <v>#REF!</v>
      </c>
      <c r="M81" s="5" t="str">
        <f t="shared" si="7"/>
        <v>#REF!</v>
      </c>
      <c r="N81" s="5" t="str">
        <f t="shared" si="8"/>
        <v>#REF!</v>
      </c>
      <c r="O81" s="5" t="str">
        <f t="shared" si="9"/>
        <v>#REF!</v>
      </c>
      <c r="P81" s="5" t="str">
        <f t="shared" si="10"/>
        <v>#REF!</v>
      </c>
    </row>
    <row r="82" ht="14.25" customHeight="1">
      <c r="A82" s="5" t="str">
        <f t="shared" si="93"/>
        <v>#REF!</v>
      </c>
      <c r="B82" s="5" t="str">
        <f t="shared" ref="B82:H82" si="101">#REF!</f>
        <v>#REF!</v>
      </c>
      <c r="C82" s="5" t="str">
        <f t="shared" si="101"/>
        <v>#REF!</v>
      </c>
      <c r="D82" s="5" t="str">
        <f t="shared" si="101"/>
        <v>#REF!</v>
      </c>
      <c r="E82" s="5" t="str">
        <f t="shared" si="101"/>
        <v>#REF!</v>
      </c>
      <c r="F82" s="5" t="str">
        <f t="shared" si="101"/>
        <v>#REF!</v>
      </c>
      <c r="G82" s="5" t="str">
        <f t="shared" si="101"/>
        <v>#REF!</v>
      </c>
      <c r="H82" s="5" t="str">
        <f t="shared" si="101"/>
        <v>#REF!</v>
      </c>
      <c r="J82" s="5" t="str">
        <f>CONCATENATE("e",E82,"_",O82,"_",P82,"_",PCR_Setup!$E$2,"_",PCR_Setup!$K$2)</f>
        <v>#REF!</v>
      </c>
      <c r="K82" s="5" t="str">
        <f t="shared" si="5"/>
        <v>#REF!</v>
      </c>
      <c r="L82" s="5" t="str">
        <f t="shared" si="6"/>
        <v>#REF!</v>
      </c>
      <c r="M82" s="5" t="str">
        <f t="shared" si="7"/>
        <v>#REF!</v>
      </c>
      <c r="N82" s="5" t="str">
        <f t="shared" si="8"/>
        <v>#REF!</v>
      </c>
      <c r="O82" s="5" t="str">
        <f t="shared" si="9"/>
        <v>#REF!</v>
      </c>
      <c r="P82" s="5" t="str">
        <f t="shared" si="10"/>
        <v>#REF!</v>
      </c>
    </row>
    <row r="83" ht="14.25" customHeight="1">
      <c r="A83" s="5" t="str">
        <f t="shared" ref="A83:A85" si="103">CONCATENATE(LEFT(C83,1),RIGHT(C83,2))</f>
        <v>#REF!</v>
      </c>
      <c r="B83" s="5" t="str">
        <f t="shared" ref="B83:H83" si="102">#REF!</f>
        <v>#REF!</v>
      </c>
      <c r="C83" s="5" t="str">
        <f t="shared" si="102"/>
        <v>#REF!</v>
      </c>
      <c r="D83" s="5" t="str">
        <f t="shared" si="102"/>
        <v>#REF!</v>
      </c>
      <c r="E83" s="5" t="str">
        <f t="shared" si="102"/>
        <v>#REF!</v>
      </c>
      <c r="F83" s="5" t="str">
        <f t="shared" si="102"/>
        <v>#REF!</v>
      </c>
      <c r="G83" s="5" t="str">
        <f t="shared" si="102"/>
        <v>#REF!</v>
      </c>
      <c r="H83" s="5" t="str">
        <f t="shared" si="102"/>
        <v>#REF!</v>
      </c>
      <c r="J83" s="5" t="str">
        <f>CONCATENATE("e",E83,"_",O83,"_",P83,"_",PCR_Setup!$E$2,"_",PCR_Setup!$K$2)</f>
        <v>#REF!</v>
      </c>
      <c r="K83" s="5" t="str">
        <f t="shared" si="5"/>
        <v>#REF!</v>
      </c>
      <c r="L83" s="5" t="str">
        <f t="shared" si="6"/>
        <v>#REF!</v>
      </c>
      <c r="M83" s="5" t="str">
        <f t="shared" si="7"/>
        <v>#REF!</v>
      </c>
      <c r="N83" s="5" t="str">
        <f t="shared" si="8"/>
        <v>#REF!</v>
      </c>
      <c r="O83" s="5" t="str">
        <f t="shared" si="9"/>
        <v>#REF!</v>
      </c>
      <c r="P83" s="5" t="str">
        <f t="shared" si="10"/>
        <v>#REF!</v>
      </c>
    </row>
    <row r="84" ht="14.25" customHeight="1">
      <c r="A84" s="5" t="str">
        <f t="shared" si="103"/>
        <v>#REF!</v>
      </c>
      <c r="B84" s="5" t="str">
        <f t="shared" ref="B84:H84" si="104">#REF!</f>
        <v>#REF!</v>
      </c>
      <c r="C84" s="5" t="str">
        <f t="shared" si="104"/>
        <v>#REF!</v>
      </c>
      <c r="D84" s="5" t="str">
        <f t="shared" si="104"/>
        <v>#REF!</v>
      </c>
      <c r="E84" s="5" t="str">
        <f t="shared" si="104"/>
        <v>#REF!</v>
      </c>
      <c r="F84" s="5" t="str">
        <f t="shared" si="104"/>
        <v>#REF!</v>
      </c>
      <c r="G84" s="5" t="str">
        <f t="shared" si="104"/>
        <v>#REF!</v>
      </c>
      <c r="H84" s="5" t="str">
        <f t="shared" si="104"/>
        <v>#REF!</v>
      </c>
      <c r="J84" s="5" t="str">
        <f>CONCATENATE("e",E84,"_",O84,"_",P84,"_",PCR_Setup!$E$2,"_",PCR_Setup!$K$2)</f>
        <v>#REF!</v>
      </c>
      <c r="K84" s="5" t="str">
        <f t="shared" si="5"/>
        <v>#REF!</v>
      </c>
      <c r="L84" s="5" t="str">
        <f t="shared" si="6"/>
        <v>#REF!</v>
      </c>
      <c r="M84" s="5" t="str">
        <f t="shared" si="7"/>
        <v>#REF!</v>
      </c>
      <c r="N84" s="5" t="str">
        <f t="shared" si="8"/>
        <v>#REF!</v>
      </c>
      <c r="O84" s="5" t="str">
        <f t="shared" si="9"/>
        <v>#REF!</v>
      </c>
      <c r="P84" s="5" t="str">
        <f t="shared" si="10"/>
        <v>#REF!</v>
      </c>
    </row>
    <row r="85" ht="14.25" customHeight="1">
      <c r="A85" s="5" t="str">
        <f t="shared" si="103"/>
        <v>#REF!</v>
      </c>
      <c r="B85" s="5" t="str">
        <f t="shared" ref="B85:H85" si="105">#REF!</f>
        <v>#REF!</v>
      </c>
      <c r="C85" s="5" t="str">
        <f t="shared" si="105"/>
        <v>#REF!</v>
      </c>
      <c r="D85" s="5" t="str">
        <f t="shared" si="105"/>
        <v>#REF!</v>
      </c>
      <c r="E85" s="5" t="str">
        <f t="shared" si="105"/>
        <v>#REF!</v>
      </c>
      <c r="F85" s="5" t="str">
        <f t="shared" si="105"/>
        <v>#REF!</v>
      </c>
      <c r="G85" s="5" t="str">
        <f t="shared" si="105"/>
        <v>#REF!</v>
      </c>
      <c r="H85" s="5" t="str">
        <f t="shared" si="105"/>
        <v>#REF!</v>
      </c>
      <c r="J85" s="5" t="str">
        <f>CONCATENATE("e",E85,"_",O85,"_",P85,"_",PCR_Setup!$E$2,"_",PCR_Setup!$K$2)</f>
        <v>#REF!</v>
      </c>
      <c r="K85" s="5" t="str">
        <f t="shared" si="5"/>
        <v>#REF!</v>
      </c>
      <c r="L85" s="5" t="str">
        <f t="shared" si="6"/>
        <v>#REF!</v>
      </c>
      <c r="M85" s="5" t="str">
        <f t="shared" si="7"/>
        <v>#REF!</v>
      </c>
      <c r="N85" s="5" t="str">
        <f t="shared" si="8"/>
        <v>#REF!</v>
      </c>
      <c r="O85" s="5" t="str">
        <f t="shared" si="9"/>
        <v>#REF!</v>
      </c>
      <c r="P85" s="5" t="str">
        <f t="shared" si="10"/>
        <v>#REF!</v>
      </c>
    </row>
    <row r="86" ht="14.25" customHeight="1">
      <c r="A86" s="5" t="str">
        <f t="shared" ref="A86:A94" si="107">CONCATENATE(LEFT(C86,1),RIGHT(C86,1))</f>
        <v>#REF!</v>
      </c>
      <c r="B86" s="5" t="str">
        <f t="shared" ref="B86:H86" si="106">#REF!</f>
        <v>#REF!</v>
      </c>
      <c r="C86" s="5" t="str">
        <f t="shared" si="106"/>
        <v>#REF!</v>
      </c>
      <c r="D86" s="5" t="str">
        <f t="shared" si="106"/>
        <v>#REF!</v>
      </c>
      <c r="E86" s="5" t="str">
        <f t="shared" si="106"/>
        <v>#REF!</v>
      </c>
      <c r="F86" s="5" t="str">
        <f t="shared" si="106"/>
        <v>#REF!</v>
      </c>
      <c r="G86" s="5" t="str">
        <f t="shared" si="106"/>
        <v>#REF!</v>
      </c>
      <c r="H86" s="5" t="str">
        <f t="shared" si="106"/>
        <v>#REF!</v>
      </c>
      <c r="J86" s="5" t="str">
        <f>CONCATENATE("e",E86,"_",O86,"_",P86,"_",PCR_Setup!$E$2,"_",PCR_Setup!$K$2)</f>
        <v>#REF!</v>
      </c>
      <c r="K86" s="5" t="str">
        <f t="shared" si="5"/>
        <v>#REF!</v>
      </c>
      <c r="L86" s="5" t="str">
        <f t="shared" si="6"/>
        <v>#REF!</v>
      </c>
      <c r="M86" s="5" t="str">
        <f t="shared" si="7"/>
        <v>#REF!</v>
      </c>
      <c r="N86" s="5" t="str">
        <f t="shared" si="8"/>
        <v>#REF!</v>
      </c>
      <c r="O86" s="5" t="str">
        <f t="shared" si="9"/>
        <v>#REF!</v>
      </c>
      <c r="P86" s="5" t="str">
        <f t="shared" si="10"/>
        <v>#REF!</v>
      </c>
    </row>
    <row r="87" ht="14.25" customHeight="1">
      <c r="A87" s="5" t="str">
        <f t="shared" si="107"/>
        <v>#REF!</v>
      </c>
      <c r="B87" s="5" t="str">
        <f t="shared" ref="B87:H87" si="108">#REF!</f>
        <v>#REF!</v>
      </c>
      <c r="C87" s="5" t="str">
        <f t="shared" si="108"/>
        <v>#REF!</v>
      </c>
      <c r="D87" s="5" t="str">
        <f t="shared" si="108"/>
        <v>#REF!</v>
      </c>
      <c r="E87" s="5" t="str">
        <f t="shared" si="108"/>
        <v>#REF!</v>
      </c>
      <c r="F87" s="5" t="str">
        <f t="shared" si="108"/>
        <v>#REF!</v>
      </c>
      <c r="G87" s="5" t="str">
        <f t="shared" si="108"/>
        <v>#REF!</v>
      </c>
      <c r="H87" s="5" t="str">
        <f t="shared" si="108"/>
        <v>#REF!</v>
      </c>
      <c r="J87" s="5" t="str">
        <f>CONCATENATE("e",E87,"_",O87,"_",P87,"_",PCR_Setup!$E$2,"_",PCR_Setup!$K$2)</f>
        <v>#REF!</v>
      </c>
      <c r="K87" s="5" t="str">
        <f t="shared" si="5"/>
        <v>#REF!</v>
      </c>
      <c r="L87" s="5" t="str">
        <f t="shared" si="6"/>
        <v>#REF!</v>
      </c>
      <c r="M87" s="5" t="str">
        <f t="shared" si="7"/>
        <v>#REF!</v>
      </c>
      <c r="N87" s="5" t="str">
        <f t="shared" si="8"/>
        <v>#REF!</v>
      </c>
      <c r="O87" s="5" t="str">
        <f t="shared" si="9"/>
        <v>#REF!</v>
      </c>
      <c r="P87" s="5" t="str">
        <f t="shared" si="10"/>
        <v>#REF!</v>
      </c>
    </row>
    <row r="88" ht="14.25" customHeight="1">
      <c r="A88" s="5" t="str">
        <f t="shared" si="107"/>
        <v>#REF!</v>
      </c>
      <c r="B88" s="5" t="str">
        <f t="shared" ref="B88:H88" si="109">#REF!</f>
        <v>#REF!</v>
      </c>
      <c r="C88" s="5" t="str">
        <f t="shared" si="109"/>
        <v>#REF!</v>
      </c>
      <c r="D88" s="5" t="str">
        <f t="shared" si="109"/>
        <v>#REF!</v>
      </c>
      <c r="E88" s="5" t="str">
        <f t="shared" si="109"/>
        <v>#REF!</v>
      </c>
      <c r="F88" s="5" t="str">
        <f t="shared" si="109"/>
        <v>#REF!</v>
      </c>
      <c r="G88" s="5" t="str">
        <f t="shared" si="109"/>
        <v>#REF!</v>
      </c>
      <c r="H88" s="5" t="str">
        <f t="shared" si="109"/>
        <v>#REF!</v>
      </c>
      <c r="J88" s="5" t="str">
        <f>CONCATENATE("e",E88,"_",O88,"_",P88,"_",PCR_Setup!$E$2,"_",PCR_Setup!$K$2)</f>
        <v>#REF!</v>
      </c>
      <c r="K88" s="5" t="str">
        <f t="shared" si="5"/>
        <v>#REF!</v>
      </c>
      <c r="L88" s="5" t="str">
        <f t="shared" si="6"/>
        <v>#REF!</v>
      </c>
      <c r="M88" s="5" t="str">
        <f t="shared" si="7"/>
        <v>#REF!</v>
      </c>
      <c r="N88" s="5" t="str">
        <f t="shared" si="8"/>
        <v>#REF!</v>
      </c>
      <c r="O88" s="5" t="str">
        <f t="shared" si="9"/>
        <v>#REF!</v>
      </c>
      <c r="P88" s="5" t="str">
        <f t="shared" si="10"/>
        <v>#REF!</v>
      </c>
    </row>
    <row r="89" ht="14.25" customHeight="1">
      <c r="A89" s="5" t="str">
        <f t="shared" si="107"/>
        <v>#REF!</v>
      </c>
      <c r="B89" s="5" t="str">
        <f t="shared" ref="B89:H89" si="110">#REF!</f>
        <v>#REF!</v>
      </c>
      <c r="C89" s="5" t="str">
        <f t="shared" si="110"/>
        <v>#REF!</v>
      </c>
      <c r="D89" s="5" t="str">
        <f t="shared" si="110"/>
        <v>#REF!</v>
      </c>
      <c r="E89" s="5" t="str">
        <f t="shared" si="110"/>
        <v>#REF!</v>
      </c>
      <c r="F89" s="5" t="str">
        <f t="shared" si="110"/>
        <v>#REF!</v>
      </c>
      <c r="G89" s="5" t="str">
        <f t="shared" si="110"/>
        <v>#REF!</v>
      </c>
      <c r="H89" s="5" t="str">
        <f t="shared" si="110"/>
        <v>#REF!</v>
      </c>
      <c r="J89" s="5" t="str">
        <f>CONCATENATE("e",E89,"_",O89,"_",P89,"_",PCR_Setup!$E$2,"_",PCR_Setup!$K$2)</f>
        <v>#REF!</v>
      </c>
      <c r="K89" s="5" t="str">
        <f t="shared" si="5"/>
        <v>#REF!</v>
      </c>
      <c r="L89" s="5" t="str">
        <f t="shared" si="6"/>
        <v>#REF!</v>
      </c>
      <c r="M89" s="5" t="str">
        <f t="shared" si="7"/>
        <v>#REF!</v>
      </c>
      <c r="N89" s="5" t="str">
        <f t="shared" si="8"/>
        <v>#REF!</v>
      </c>
      <c r="O89" s="5" t="str">
        <f t="shared" si="9"/>
        <v>#REF!</v>
      </c>
      <c r="P89" s="5" t="str">
        <f t="shared" si="10"/>
        <v>#REF!</v>
      </c>
    </row>
    <row r="90" ht="14.25" customHeight="1">
      <c r="A90" s="5" t="str">
        <f t="shared" si="107"/>
        <v>#REF!</v>
      </c>
      <c r="B90" s="5" t="str">
        <f t="shared" ref="B90:H90" si="111">#REF!</f>
        <v>#REF!</v>
      </c>
      <c r="C90" s="5" t="str">
        <f t="shared" si="111"/>
        <v>#REF!</v>
      </c>
      <c r="D90" s="5" t="str">
        <f t="shared" si="111"/>
        <v>#REF!</v>
      </c>
      <c r="E90" s="5" t="str">
        <f t="shared" si="111"/>
        <v>#REF!</v>
      </c>
      <c r="F90" s="5" t="str">
        <f t="shared" si="111"/>
        <v>#REF!</v>
      </c>
      <c r="G90" s="5" t="str">
        <f t="shared" si="111"/>
        <v>#REF!</v>
      </c>
      <c r="H90" s="5" t="str">
        <f t="shared" si="111"/>
        <v>#REF!</v>
      </c>
      <c r="J90" s="5" t="str">
        <f>CONCATENATE("e",E90,"_",O90,"_",P90,"_",PCR_Setup!$E$2,"_",PCR_Setup!$K$2)</f>
        <v>#REF!</v>
      </c>
      <c r="K90" s="5" t="str">
        <f t="shared" si="5"/>
        <v>#REF!</v>
      </c>
      <c r="L90" s="5" t="str">
        <f t="shared" si="6"/>
        <v>#REF!</v>
      </c>
      <c r="M90" s="5" t="str">
        <f t="shared" si="7"/>
        <v>#REF!</v>
      </c>
      <c r="N90" s="5" t="str">
        <f t="shared" si="8"/>
        <v>#REF!</v>
      </c>
      <c r="O90" s="5" t="str">
        <f t="shared" si="9"/>
        <v>#REF!</v>
      </c>
      <c r="P90" s="5" t="str">
        <f t="shared" si="10"/>
        <v>#REF!</v>
      </c>
    </row>
    <row r="91" ht="14.25" customHeight="1">
      <c r="A91" s="5" t="str">
        <f t="shared" si="107"/>
        <v>#REF!</v>
      </c>
      <c r="B91" s="5" t="str">
        <f t="shared" ref="B91:H91" si="112">#REF!</f>
        <v>#REF!</v>
      </c>
      <c r="C91" s="5" t="str">
        <f t="shared" si="112"/>
        <v>#REF!</v>
      </c>
      <c r="D91" s="5" t="str">
        <f t="shared" si="112"/>
        <v>#REF!</v>
      </c>
      <c r="E91" s="5" t="str">
        <f t="shared" si="112"/>
        <v>#REF!</v>
      </c>
      <c r="F91" s="5" t="str">
        <f t="shared" si="112"/>
        <v>#REF!</v>
      </c>
      <c r="G91" s="5" t="str">
        <f t="shared" si="112"/>
        <v>#REF!</v>
      </c>
      <c r="H91" s="5" t="str">
        <f t="shared" si="112"/>
        <v>#REF!</v>
      </c>
      <c r="J91" s="5" t="str">
        <f>CONCATENATE("e",E91,"_",O91,"_",P91,"_",PCR_Setup!$E$2,"_",PCR_Setup!$K$2)</f>
        <v>#REF!</v>
      </c>
      <c r="K91" s="5" t="str">
        <f t="shared" si="5"/>
        <v>#REF!</v>
      </c>
      <c r="L91" s="5" t="str">
        <f t="shared" si="6"/>
        <v>#REF!</v>
      </c>
      <c r="M91" s="5" t="str">
        <f t="shared" si="7"/>
        <v>#REF!</v>
      </c>
      <c r="N91" s="5" t="str">
        <f t="shared" si="8"/>
        <v>#REF!</v>
      </c>
      <c r="O91" s="5" t="str">
        <f t="shared" si="9"/>
        <v>#REF!</v>
      </c>
      <c r="P91" s="5" t="str">
        <f t="shared" si="10"/>
        <v>#REF!</v>
      </c>
    </row>
    <row r="92" ht="14.25" customHeight="1">
      <c r="A92" s="5" t="str">
        <f t="shared" si="107"/>
        <v>#REF!</v>
      </c>
      <c r="B92" s="5" t="str">
        <f t="shared" ref="B92:H92" si="113">#REF!</f>
        <v>#REF!</v>
      </c>
      <c r="C92" s="5" t="str">
        <f t="shared" si="113"/>
        <v>#REF!</v>
      </c>
      <c r="D92" s="5" t="str">
        <f t="shared" si="113"/>
        <v>#REF!</v>
      </c>
      <c r="E92" s="5" t="str">
        <f t="shared" si="113"/>
        <v>#REF!</v>
      </c>
      <c r="F92" s="5" t="str">
        <f t="shared" si="113"/>
        <v>#REF!</v>
      </c>
      <c r="G92" s="5" t="str">
        <f t="shared" si="113"/>
        <v>#REF!</v>
      </c>
      <c r="H92" s="5" t="str">
        <f t="shared" si="113"/>
        <v>#REF!</v>
      </c>
      <c r="J92" s="5" t="str">
        <f>CONCATENATE("e",E92,"_",O92,"_",P92,"_",PCR_Setup!$E$2,"_",PCR_Setup!$K$2)</f>
        <v>#REF!</v>
      </c>
      <c r="K92" s="5" t="str">
        <f t="shared" si="5"/>
        <v>#REF!</v>
      </c>
      <c r="L92" s="5" t="str">
        <f t="shared" si="6"/>
        <v>#REF!</v>
      </c>
      <c r="M92" s="5" t="str">
        <f t="shared" si="7"/>
        <v>#REF!</v>
      </c>
      <c r="N92" s="5" t="str">
        <f t="shared" si="8"/>
        <v>#REF!</v>
      </c>
      <c r="O92" s="5" t="str">
        <f t="shared" si="9"/>
        <v>#REF!</v>
      </c>
      <c r="P92" s="5" t="str">
        <f t="shared" si="10"/>
        <v>#REF!</v>
      </c>
    </row>
    <row r="93" ht="14.25" customHeight="1">
      <c r="A93" s="5" t="str">
        <f t="shared" si="107"/>
        <v>#REF!</v>
      </c>
      <c r="B93" s="5" t="str">
        <f t="shared" ref="B93:H93" si="114">#REF!</f>
        <v>#REF!</v>
      </c>
      <c r="C93" s="5" t="str">
        <f t="shared" si="114"/>
        <v>#REF!</v>
      </c>
      <c r="D93" s="5" t="str">
        <f t="shared" si="114"/>
        <v>#REF!</v>
      </c>
      <c r="E93" s="5" t="str">
        <f t="shared" si="114"/>
        <v>#REF!</v>
      </c>
      <c r="F93" s="5" t="str">
        <f t="shared" si="114"/>
        <v>#REF!</v>
      </c>
      <c r="G93" s="5" t="str">
        <f t="shared" si="114"/>
        <v>#REF!</v>
      </c>
      <c r="H93" s="5" t="str">
        <f t="shared" si="114"/>
        <v>#REF!</v>
      </c>
      <c r="J93" s="5" t="str">
        <f>CONCATENATE("e",E93,"_",O93,"_",P93,"_",PCR_Setup!$E$2,"_",PCR_Setup!$K$2)</f>
        <v>#REF!</v>
      </c>
      <c r="K93" s="5" t="str">
        <f t="shared" si="5"/>
        <v>#REF!</v>
      </c>
      <c r="L93" s="5" t="str">
        <f t="shared" si="6"/>
        <v>#REF!</v>
      </c>
      <c r="M93" s="5" t="str">
        <f t="shared" si="7"/>
        <v>#REF!</v>
      </c>
      <c r="N93" s="5" t="str">
        <f t="shared" si="8"/>
        <v>#REF!</v>
      </c>
      <c r="O93" s="5" t="str">
        <f t="shared" si="9"/>
        <v>#REF!</v>
      </c>
      <c r="P93" s="5" t="str">
        <f t="shared" si="10"/>
        <v>#REF!</v>
      </c>
    </row>
    <row r="94" ht="14.25" customHeight="1">
      <c r="A94" s="5" t="str">
        <f t="shared" si="107"/>
        <v>#REF!</v>
      </c>
      <c r="B94" s="5" t="str">
        <f t="shared" ref="B94:H94" si="115">#REF!</f>
        <v>#REF!</v>
      </c>
      <c r="C94" s="5" t="str">
        <f t="shared" si="115"/>
        <v>#REF!</v>
      </c>
      <c r="D94" s="5" t="str">
        <f t="shared" si="115"/>
        <v>#REF!</v>
      </c>
      <c r="E94" s="5" t="str">
        <f t="shared" si="115"/>
        <v>#REF!</v>
      </c>
      <c r="F94" s="5" t="str">
        <f t="shared" si="115"/>
        <v>#REF!</v>
      </c>
      <c r="G94" s="5" t="str">
        <f t="shared" si="115"/>
        <v>#REF!</v>
      </c>
      <c r="H94" s="5" t="str">
        <f t="shared" si="115"/>
        <v>#REF!</v>
      </c>
      <c r="J94" s="5" t="str">
        <f>CONCATENATE("e",E94,"_",O94,"_",P94,"_",PCR_Setup!$E$2,"_",PCR_Setup!$K$2)</f>
        <v>#REF!</v>
      </c>
      <c r="K94" s="5" t="str">
        <f t="shared" si="5"/>
        <v>#REF!</v>
      </c>
      <c r="L94" s="5" t="str">
        <f t="shared" si="6"/>
        <v>#REF!</v>
      </c>
      <c r="M94" s="5" t="str">
        <f t="shared" si="7"/>
        <v>#REF!</v>
      </c>
      <c r="N94" s="5" t="str">
        <f t="shared" si="8"/>
        <v>#REF!</v>
      </c>
      <c r="O94" s="5" t="str">
        <f t="shared" si="9"/>
        <v>#REF!</v>
      </c>
      <c r="P94" s="5" t="str">
        <f t="shared" si="10"/>
        <v>#REF!</v>
      </c>
    </row>
    <row r="95" ht="14.25" customHeight="1">
      <c r="A95" s="5" t="str">
        <f t="shared" ref="A95:A97" si="117">CONCATENATE(LEFT(C95,1),RIGHT(C95,2))</f>
        <v>#REF!</v>
      </c>
      <c r="B95" s="5" t="str">
        <f t="shared" ref="B95:H95" si="116">#REF!</f>
        <v>#REF!</v>
      </c>
      <c r="C95" s="5" t="str">
        <f t="shared" si="116"/>
        <v>#REF!</v>
      </c>
      <c r="D95" s="5" t="str">
        <f t="shared" si="116"/>
        <v>#REF!</v>
      </c>
      <c r="E95" s="5" t="str">
        <f t="shared" si="116"/>
        <v>#REF!</v>
      </c>
      <c r="F95" s="5" t="str">
        <f t="shared" si="116"/>
        <v>#REF!</v>
      </c>
      <c r="G95" s="5" t="str">
        <f t="shared" si="116"/>
        <v>#REF!</v>
      </c>
      <c r="H95" s="5" t="str">
        <f t="shared" si="116"/>
        <v>#REF!</v>
      </c>
      <c r="J95" s="5" t="str">
        <f>CONCATENATE("e",E95,"_",O95,"_",P95,"_",PCR_Setup!$E$2,"_",PCR_Setup!$K$2)</f>
        <v>#REF!</v>
      </c>
      <c r="K95" s="5" t="str">
        <f t="shared" si="5"/>
        <v>#REF!</v>
      </c>
      <c r="L95" s="5" t="str">
        <f t="shared" si="6"/>
        <v>#REF!</v>
      </c>
      <c r="M95" s="5" t="str">
        <f t="shared" si="7"/>
        <v>#REF!</v>
      </c>
      <c r="N95" s="5" t="str">
        <f t="shared" si="8"/>
        <v>#REF!</v>
      </c>
      <c r="O95" s="5" t="str">
        <f t="shared" si="9"/>
        <v>#REF!</v>
      </c>
      <c r="P95" s="5" t="str">
        <f t="shared" si="10"/>
        <v>#REF!</v>
      </c>
    </row>
    <row r="96" ht="14.25" customHeight="1">
      <c r="A96" s="5" t="str">
        <f t="shared" si="117"/>
        <v>#REF!</v>
      </c>
      <c r="B96" s="5" t="str">
        <f t="shared" ref="B96:H96" si="118">#REF!</f>
        <v>#REF!</v>
      </c>
      <c r="C96" s="5" t="str">
        <f t="shared" si="118"/>
        <v>#REF!</v>
      </c>
      <c r="D96" s="5" t="str">
        <f t="shared" si="118"/>
        <v>#REF!</v>
      </c>
      <c r="E96" s="5" t="str">
        <f t="shared" si="118"/>
        <v>#REF!</v>
      </c>
      <c r="F96" s="5" t="str">
        <f t="shared" si="118"/>
        <v>#REF!</v>
      </c>
      <c r="G96" s="5" t="str">
        <f t="shared" si="118"/>
        <v>#REF!</v>
      </c>
      <c r="H96" s="5" t="str">
        <f t="shared" si="118"/>
        <v>#REF!</v>
      </c>
      <c r="J96" s="5" t="str">
        <f>CONCATENATE("e",E96,"_",O96,"_",P96,"_",PCR_Setup!$E$2,"_",PCR_Setup!$K$2)</f>
        <v>#REF!</v>
      </c>
      <c r="K96" s="5" t="str">
        <f t="shared" si="5"/>
        <v>#REF!</v>
      </c>
      <c r="L96" s="5" t="str">
        <f t="shared" si="6"/>
        <v>#REF!</v>
      </c>
      <c r="M96" s="5" t="str">
        <f t="shared" si="7"/>
        <v>#REF!</v>
      </c>
      <c r="N96" s="5" t="str">
        <f t="shared" si="8"/>
        <v>#REF!</v>
      </c>
      <c r="O96" s="5" t="str">
        <f t="shared" si="9"/>
        <v>#REF!</v>
      </c>
      <c r="P96" s="5" t="str">
        <f t="shared" si="10"/>
        <v>#REF!</v>
      </c>
    </row>
    <row r="97" ht="14.25" customHeight="1">
      <c r="A97" s="5" t="str">
        <f t="shared" si="117"/>
        <v>#REF!</v>
      </c>
      <c r="B97" s="5" t="str">
        <f t="shared" ref="B97:H97" si="119">#REF!</f>
        <v>#REF!</v>
      </c>
      <c r="C97" s="5" t="str">
        <f t="shared" si="119"/>
        <v>#REF!</v>
      </c>
      <c r="D97" s="5" t="str">
        <f t="shared" si="119"/>
        <v>#REF!</v>
      </c>
      <c r="E97" s="5" t="str">
        <f t="shared" si="119"/>
        <v>#REF!</v>
      </c>
      <c r="F97" s="5" t="str">
        <f t="shared" si="119"/>
        <v>#REF!</v>
      </c>
      <c r="G97" s="5" t="str">
        <f t="shared" si="119"/>
        <v>#REF!</v>
      </c>
      <c r="H97" s="5" t="str">
        <f t="shared" si="119"/>
        <v>#REF!</v>
      </c>
      <c r="J97" s="5" t="str">
        <f>CONCATENATE("e",E97,"_",O97,"_",P97,"_",PCR_Setup!$E$2,"_",PCR_Setup!$K$2)</f>
        <v>#REF!</v>
      </c>
      <c r="K97" s="5" t="str">
        <f t="shared" si="5"/>
        <v>#REF!</v>
      </c>
      <c r="L97" s="5" t="str">
        <f t="shared" si="6"/>
        <v>#REF!</v>
      </c>
      <c r="M97" s="5" t="str">
        <f t="shared" si="7"/>
        <v>#REF!</v>
      </c>
      <c r="N97" s="5" t="str">
        <f t="shared" si="8"/>
        <v>#REF!</v>
      </c>
      <c r="O97" s="5" t="str">
        <f t="shared" si="9"/>
        <v>#REF!</v>
      </c>
      <c r="P97" s="5" t="str">
        <f t="shared" si="10"/>
        <v>#REF!</v>
      </c>
    </row>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1.0" footer="0.0" header="0.0" left="0.75" right="0.75" top="1.0"/>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0"/>
    <col customWidth="1" min="2" max="2" width="36.43"/>
    <col customWidth="1" min="3" max="3" width="11.57"/>
    <col customWidth="1" min="4" max="4" width="24.43"/>
    <col customWidth="1" min="5" max="5" width="14.14"/>
    <col customWidth="1" min="6" max="6" width="12.43"/>
    <col customWidth="1" min="7" max="7" width="9.0"/>
    <col customWidth="1" min="8" max="8" width="10.29"/>
    <col customWidth="1" min="9" max="9" width="11.29"/>
    <col customWidth="1" min="10" max="10" width="14.14"/>
    <col customWidth="1" min="11" max="11" width="22.0"/>
    <col customWidth="1" min="12" max="12" width="25.71"/>
    <col customWidth="1" min="13" max="13" width="8.0"/>
    <col customWidth="1" min="14" max="26" width="9.14"/>
  </cols>
  <sheetData>
    <row r="1" ht="22.5" customHeight="1">
      <c r="A1" s="226" t="s">
        <v>200</v>
      </c>
      <c r="B1" s="227"/>
      <c r="C1" s="227"/>
      <c r="D1" s="227"/>
      <c r="E1" s="227"/>
      <c r="F1" s="227"/>
      <c r="G1" s="227"/>
      <c r="H1" s="227"/>
      <c r="I1" s="227"/>
      <c r="J1" s="227"/>
      <c r="K1" s="227"/>
      <c r="L1" s="228"/>
      <c r="M1" s="229"/>
      <c r="N1" s="6"/>
      <c r="O1" s="6"/>
      <c r="P1" s="6"/>
      <c r="Q1" s="6"/>
      <c r="R1" s="6"/>
      <c r="S1" s="6"/>
      <c r="T1" s="6"/>
      <c r="U1" s="6"/>
      <c r="V1" s="6"/>
      <c r="W1" s="6"/>
      <c r="X1" s="6"/>
      <c r="Y1" s="6"/>
      <c r="Z1" s="6"/>
    </row>
    <row r="2" ht="22.5" customHeight="1">
      <c r="A2" s="230"/>
      <c r="B2" s="231" t="s">
        <v>201</v>
      </c>
      <c r="C2" s="232"/>
      <c r="D2" s="233" t="s">
        <v>202</v>
      </c>
      <c r="E2" s="96"/>
      <c r="F2" s="96"/>
      <c r="G2" s="96"/>
      <c r="H2" s="96"/>
      <c r="I2" s="232"/>
      <c r="J2" s="234"/>
      <c r="K2" s="235" t="s">
        <v>203</v>
      </c>
      <c r="L2" s="232"/>
      <c r="M2" s="229"/>
      <c r="N2" s="6"/>
      <c r="O2" s="6"/>
      <c r="P2" s="6"/>
      <c r="Q2" s="6"/>
      <c r="R2" s="6"/>
      <c r="S2" s="6"/>
      <c r="T2" s="6"/>
      <c r="U2" s="6"/>
      <c r="V2" s="6"/>
      <c r="W2" s="6"/>
      <c r="X2" s="6"/>
      <c r="Y2" s="6"/>
      <c r="Z2" s="6"/>
    </row>
    <row r="3" ht="18.0" customHeight="1">
      <c r="A3" s="236" t="s">
        <v>204</v>
      </c>
      <c r="B3" s="236" t="s">
        <v>205</v>
      </c>
      <c r="C3" s="237" t="s">
        <v>206</v>
      </c>
      <c r="D3" s="237" t="s">
        <v>207</v>
      </c>
      <c r="E3" s="237" t="s">
        <v>208</v>
      </c>
      <c r="F3" s="237" t="s">
        <v>209</v>
      </c>
      <c r="G3" s="237" t="s">
        <v>210</v>
      </c>
      <c r="H3" s="237" t="s">
        <v>211</v>
      </c>
      <c r="I3" s="237" t="s">
        <v>212</v>
      </c>
      <c r="J3" s="238" t="s">
        <v>213</v>
      </c>
      <c r="K3" s="236" t="s">
        <v>214</v>
      </c>
      <c r="L3" s="239" t="s">
        <v>215</v>
      </c>
      <c r="M3" s="240"/>
      <c r="N3" s="6"/>
      <c r="O3" s="6"/>
      <c r="P3" s="6"/>
      <c r="Q3" s="6"/>
      <c r="R3" s="6"/>
      <c r="S3" s="6"/>
      <c r="T3" s="6"/>
      <c r="U3" s="6"/>
      <c r="V3" s="6"/>
      <c r="W3" s="6"/>
      <c r="X3" s="6"/>
      <c r="Y3" s="6"/>
      <c r="Z3" s="6"/>
    </row>
    <row r="4" ht="18.0" customHeight="1">
      <c r="A4" s="236">
        <v>1.0</v>
      </c>
      <c r="B4" s="241" t="str">
        <f>CONCATENATE(VLOOKUP(I4,calc_hidden!A:J,10,FALSE),"-",I4)</f>
        <v>#N/A</v>
      </c>
      <c r="C4" s="242" t="str">
        <f>IF('Seq options'!$D$3="select","",'Seq options'!$D$3)</f>
        <v>select &gt;</v>
      </c>
      <c r="D4" s="243"/>
      <c r="E4" s="242">
        <f>IF('Seq options'!$E$3="","",'Seq options'!$E$3)</f>
        <v>744</v>
      </c>
      <c r="F4" s="243"/>
      <c r="G4" s="243"/>
      <c r="H4" s="243" t="str">
        <f>PCR_Setup!$E$2</f>
        <v/>
      </c>
      <c r="I4" s="242" t="s">
        <v>216</v>
      </c>
      <c r="J4" s="244"/>
      <c r="K4" s="245" t="str">
        <f>IF(OR(C4="",C4="select &gt;"),"",VLOOKUP(C4,'PCR primers'!$A$2:$D$31,4,FALSE))</f>
        <v/>
      </c>
      <c r="L4" s="246">
        <f>IF('Seq options'!$F$3="","",'Seq options'!$F$3)</f>
        <v>5</v>
      </c>
      <c r="M4" s="229"/>
      <c r="N4" s="6"/>
      <c r="O4" s="6"/>
      <c r="P4" s="6"/>
      <c r="Q4" s="6"/>
      <c r="R4" s="6"/>
      <c r="S4" s="6"/>
      <c r="T4" s="6"/>
      <c r="U4" s="6"/>
      <c r="V4" s="6"/>
      <c r="W4" s="6"/>
      <c r="X4" s="6"/>
      <c r="Y4" s="6"/>
      <c r="Z4" s="6"/>
    </row>
    <row r="5" ht="18.0" customHeight="1">
      <c r="A5" s="236">
        <v>2.0</v>
      </c>
      <c r="B5" s="241" t="str">
        <f>CONCATENATE(VLOOKUP(I5,calc_hidden!A:J,10,FALSE),"-",I5)</f>
        <v>#N/A</v>
      </c>
      <c r="C5" s="242" t="str">
        <f>IF('Seq options'!$D$3="select","",'Seq options'!$D$3)</f>
        <v>select &gt;</v>
      </c>
      <c r="D5" s="247"/>
      <c r="E5" s="242">
        <f>IF('Seq options'!$E$3="","",'Seq options'!$E$3)</f>
        <v>744</v>
      </c>
      <c r="F5" s="247"/>
      <c r="G5" s="247"/>
      <c r="H5" s="243" t="str">
        <f>PCR_Setup!$E$2</f>
        <v/>
      </c>
      <c r="I5" s="248" t="s">
        <v>217</v>
      </c>
      <c r="J5" s="249"/>
      <c r="K5" s="245" t="str">
        <f>IF(OR(C5="",C5="select &gt;"),"",VLOOKUP(C5,'PCR primers'!$A$2:$D$31,4,FALSE))</f>
        <v/>
      </c>
      <c r="L5" s="246">
        <f>IF('Seq options'!$F$3="","",'Seq options'!$F$3)</f>
        <v>5</v>
      </c>
      <c r="M5" s="229"/>
      <c r="N5" s="6"/>
      <c r="O5" s="6"/>
      <c r="P5" s="6"/>
      <c r="Q5" s="6"/>
      <c r="R5" s="6"/>
      <c r="S5" s="6"/>
      <c r="T5" s="6"/>
      <c r="U5" s="6"/>
      <c r="V5" s="6"/>
      <c r="W5" s="6"/>
      <c r="X5" s="6"/>
      <c r="Y5" s="6"/>
      <c r="Z5" s="6"/>
    </row>
    <row r="6" ht="18.0" customHeight="1">
      <c r="A6" s="250">
        <v>3.0</v>
      </c>
      <c r="B6" s="241" t="str">
        <f>CONCATENATE(VLOOKUP(I6,calc_hidden!A:J,10,FALSE),"-",I6)</f>
        <v>#N/A</v>
      </c>
      <c r="C6" s="242" t="str">
        <f>IF('Seq options'!$D$3="select","",'Seq options'!$D$3)</f>
        <v>select &gt;</v>
      </c>
      <c r="D6" s="247"/>
      <c r="E6" s="242">
        <f>IF('Seq options'!$E$3="","",'Seq options'!$E$3)</f>
        <v>744</v>
      </c>
      <c r="F6" s="247"/>
      <c r="G6" s="247"/>
      <c r="H6" s="243" t="str">
        <f>PCR_Setup!$E$2</f>
        <v/>
      </c>
      <c r="I6" s="248" t="s">
        <v>218</v>
      </c>
      <c r="J6" s="249"/>
      <c r="K6" s="245" t="str">
        <f>IF(OR(C6="",C6="select &gt;"),"",VLOOKUP(C6,'PCR primers'!$A$2:$D$31,4,FALSE))</f>
        <v/>
      </c>
      <c r="L6" s="246">
        <f>IF('Seq options'!$F$3="","",'Seq options'!$F$3)</f>
        <v>5</v>
      </c>
      <c r="M6" s="229"/>
      <c r="N6" s="6"/>
      <c r="O6" s="6"/>
      <c r="P6" s="6"/>
      <c r="Q6" s="6"/>
      <c r="R6" s="6"/>
      <c r="S6" s="6"/>
      <c r="T6" s="6"/>
      <c r="U6" s="6"/>
      <c r="V6" s="6"/>
      <c r="W6" s="6"/>
      <c r="X6" s="6"/>
      <c r="Y6" s="6"/>
      <c r="Z6" s="6"/>
    </row>
    <row r="7" ht="18.0" customHeight="1">
      <c r="A7" s="236">
        <v>4.0</v>
      </c>
      <c r="B7" s="241" t="str">
        <f>CONCATENATE(VLOOKUP(I7,calc_hidden!A:J,10,FALSE),"-",I7)</f>
        <v>#N/A</v>
      </c>
      <c r="C7" s="242" t="str">
        <f>IF('Seq options'!$D$3="select","",'Seq options'!$D$3)</f>
        <v>select &gt;</v>
      </c>
      <c r="D7" s="247"/>
      <c r="E7" s="242">
        <f>IF('Seq options'!$E$3="","",'Seq options'!$E$3)</f>
        <v>744</v>
      </c>
      <c r="F7" s="247"/>
      <c r="G7" s="247"/>
      <c r="H7" s="243" t="str">
        <f>PCR_Setup!$E$2</f>
        <v/>
      </c>
      <c r="I7" s="248" t="s">
        <v>219</v>
      </c>
      <c r="J7" s="249"/>
      <c r="K7" s="245" t="str">
        <f>IF(OR(C7="",C7="select &gt;"),"",VLOOKUP(C7,'PCR primers'!$A$2:$D$31,4,FALSE))</f>
        <v/>
      </c>
      <c r="L7" s="246">
        <f>IF('Seq options'!$F$3="","",'Seq options'!$F$3)</f>
        <v>5</v>
      </c>
      <c r="M7" s="229"/>
      <c r="N7" s="6"/>
      <c r="O7" s="6"/>
      <c r="P7" s="6"/>
      <c r="Q7" s="6"/>
      <c r="R7" s="6"/>
      <c r="S7" s="6"/>
      <c r="T7" s="6"/>
      <c r="U7" s="6"/>
      <c r="V7" s="6"/>
      <c r="W7" s="6"/>
      <c r="X7" s="6"/>
      <c r="Y7" s="6"/>
      <c r="Z7" s="6"/>
    </row>
    <row r="8" ht="18.0" customHeight="1">
      <c r="A8" s="236">
        <v>5.0</v>
      </c>
      <c r="B8" s="241" t="str">
        <f>CONCATENATE(VLOOKUP(I8,calc_hidden!A:J,10,FALSE),"-",I8)</f>
        <v>#N/A</v>
      </c>
      <c r="C8" s="242" t="str">
        <f>IF('Seq options'!$D$3="select","",'Seq options'!$D$3)</f>
        <v>select &gt;</v>
      </c>
      <c r="D8" s="247"/>
      <c r="E8" s="242">
        <f>IF('Seq options'!$E$3="","",'Seq options'!$E$3)</f>
        <v>744</v>
      </c>
      <c r="F8" s="247"/>
      <c r="G8" s="247"/>
      <c r="H8" s="243" t="str">
        <f>PCR_Setup!$E$2</f>
        <v/>
      </c>
      <c r="I8" s="248" t="s">
        <v>220</v>
      </c>
      <c r="J8" s="249"/>
      <c r="K8" s="245" t="str">
        <f>IF(OR(C8="",C8="select &gt;"),"",VLOOKUP(C8,'PCR primers'!$A$2:$D$31,4,FALSE))</f>
        <v/>
      </c>
      <c r="L8" s="246">
        <f>IF('Seq options'!$F$3="","",'Seq options'!$F$3)</f>
        <v>5</v>
      </c>
      <c r="M8" s="229"/>
      <c r="N8" s="6"/>
      <c r="O8" s="6"/>
      <c r="P8" s="6"/>
      <c r="Q8" s="6"/>
      <c r="R8" s="6"/>
      <c r="S8" s="6"/>
      <c r="T8" s="6"/>
      <c r="U8" s="6"/>
      <c r="V8" s="6"/>
      <c r="W8" s="6"/>
      <c r="X8" s="6"/>
      <c r="Y8" s="6"/>
      <c r="Z8" s="6"/>
    </row>
    <row r="9" ht="18.0" customHeight="1">
      <c r="A9" s="236">
        <v>6.0</v>
      </c>
      <c r="B9" s="241" t="str">
        <f>CONCATENATE(VLOOKUP(I9,calc_hidden!A:J,10,FALSE),"-",I9)</f>
        <v>#N/A</v>
      </c>
      <c r="C9" s="242" t="str">
        <f>IF('Seq options'!$D$3="select","",'Seq options'!$D$3)</f>
        <v>select &gt;</v>
      </c>
      <c r="D9" s="247"/>
      <c r="E9" s="242">
        <f>IF('Seq options'!$E$3="","",'Seq options'!$E$3)</f>
        <v>744</v>
      </c>
      <c r="F9" s="247"/>
      <c r="G9" s="247"/>
      <c r="H9" s="243" t="str">
        <f>PCR_Setup!$E$2</f>
        <v/>
      </c>
      <c r="I9" s="248" t="s">
        <v>221</v>
      </c>
      <c r="J9" s="249"/>
      <c r="K9" s="245" t="str">
        <f>IF(OR(C9="",C9="select &gt;"),"",VLOOKUP(C9,'PCR primers'!$A$2:$D$31,4,FALSE))</f>
        <v/>
      </c>
      <c r="L9" s="246">
        <f>IF('Seq options'!$F$3="","",'Seq options'!$F$3)</f>
        <v>5</v>
      </c>
      <c r="M9" s="229"/>
      <c r="N9" s="6"/>
      <c r="O9" s="6"/>
      <c r="P9" s="6"/>
      <c r="Q9" s="6"/>
      <c r="R9" s="6"/>
      <c r="S9" s="6"/>
      <c r="T9" s="6"/>
      <c r="U9" s="6"/>
      <c r="V9" s="6"/>
      <c r="W9" s="6"/>
      <c r="X9" s="6"/>
      <c r="Y9" s="6"/>
      <c r="Z9" s="6"/>
    </row>
    <row r="10" ht="18.0" customHeight="1">
      <c r="A10" s="236">
        <v>7.0</v>
      </c>
      <c r="B10" s="241" t="str">
        <f>CONCATENATE(VLOOKUP(I10,calc_hidden!A:J,10,FALSE),"-",I10)</f>
        <v>#N/A</v>
      </c>
      <c r="C10" s="242" t="str">
        <f>IF('Seq options'!$D$3="select","",'Seq options'!$D$3)</f>
        <v>select &gt;</v>
      </c>
      <c r="D10" s="247"/>
      <c r="E10" s="242">
        <f>IF('Seq options'!$E$3="","",'Seq options'!$E$3)</f>
        <v>744</v>
      </c>
      <c r="F10" s="247"/>
      <c r="G10" s="247"/>
      <c r="H10" s="243" t="str">
        <f>PCR_Setup!$E$2</f>
        <v/>
      </c>
      <c r="I10" s="248" t="s">
        <v>222</v>
      </c>
      <c r="J10" s="249"/>
      <c r="K10" s="245" t="str">
        <f>IF(OR(C10="",C10="select &gt;"),"",VLOOKUP(C10,'PCR primers'!$A$2:$D$31,4,FALSE))</f>
        <v/>
      </c>
      <c r="L10" s="246">
        <f>IF('Seq options'!$F$3="","",'Seq options'!$F$3)</f>
        <v>5</v>
      </c>
      <c r="M10" s="229"/>
      <c r="N10" s="6"/>
      <c r="O10" s="6"/>
      <c r="P10" s="6"/>
      <c r="Q10" s="6"/>
      <c r="R10" s="6"/>
      <c r="S10" s="6"/>
      <c r="T10" s="6"/>
      <c r="U10" s="6"/>
      <c r="V10" s="6"/>
      <c r="W10" s="6"/>
      <c r="X10" s="6"/>
      <c r="Y10" s="6"/>
      <c r="Z10" s="6"/>
    </row>
    <row r="11" ht="18.0" customHeight="1">
      <c r="A11" s="236">
        <v>8.0</v>
      </c>
      <c r="B11" s="241" t="str">
        <f>CONCATENATE(VLOOKUP(I11,calc_hidden!A:J,10,FALSE),"-",I11)</f>
        <v>#N/A</v>
      </c>
      <c r="C11" s="242" t="str">
        <f>IF('Seq options'!$D$3="select","",'Seq options'!$D$3)</f>
        <v>select &gt;</v>
      </c>
      <c r="D11" s="243"/>
      <c r="E11" s="242">
        <f>IF('Seq options'!$E$3="","",'Seq options'!$E$3)</f>
        <v>744</v>
      </c>
      <c r="F11" s="243"/>
      <c r="G11" s="243"/>
      <c r="H11" s="243" t="str">
        <f>PCR_Setup!$E$2</f>
        <v/>
      </c>
      <c r="I11" s="242" t="s">
        <v>223</v>
      </c>
      <c r="J11" s="244"/>
      <c r="K11" s="245" t="str">
        <f>IF(OR(C11="",C11="select &gt;"),"",VLOOKUP(C11,'PCR primers'!$A$2:$D$31,4,FALSE))</f>
        <v/>
      </c>
      <c r="L11" s="246">
        <f>IF('Seq options'!$F$3="","",'Seq options'!$F$3)</f>
        <v>5</v>
      </c>
      <c r="M11" s="229"/>
      <c r="N11" s="6"/>
      <c r="O11" s="6"/>
      <c r="P11" s="6"/>
      <c r="Q11" s="6"/>
      <c r="R11" s="6"/>
      <c r="S11" s="6"/>
      <c r="T11" s="6"/>
      <c r="U11" s="6"/>
      <c r="V11" s="6"/>
      <c r="W11" s="6"/>
      <c r="X11" s="6"/>
      <c r="Y11" s="6"/>
      <c r="Z11" s="6"/>
    </row>
    <row r="12" ht="18.0" customHeight="1">
      <c r="A12" s="236">
        <v>9.0</v>
      </c>
      <c r="B12" s="241" t="str">
        <f>CONCATENATE(VLOOKUP(I12,calc_hidden!A:J,10,FALSE),"-",I12)</f>
        <v>#N/A</v>
      </c>
      <c r="C12" s="242" t="str">
        <f>IF('Seq options'!$D$3="select","",'Seq options'!$D$3)</f>
        <v>select &gt;</v>
      </c>
      <c r="D12" s="251"/>
      <c r="E12" s="242">
        <f>IF('Seq options'!$E$3="","",'Seq options'!$E$3)</f>
        <v>744</v>
      </c>
      <c r="F12" s="251"/>
      <c r="G12" s="251"/>
      <c r="H12" s="243" t="str">
        <f>PCR_Setup!$E$2</f>
        <v/>
      </c>
      <c r="I12" s="252" t="s">
        <v>224</v>
      </c>
      <c r="J12" s="253"/>
      <c r="K12" s="245" t="str">
        <f>IF(OR(C12="",C12="select &gt;"),"",VLOOKUP(C12,'PCR primers'!$A$2:$D$31,4,FALSE))</f>
        <v/>
      </c>
      <c r="L12" s="246">
        <f>IF('Seq options'!$F$3="","",'Seq options'!$F$3)</f>
        <v>5</v>
      </c>
      <c r="M12" s="240"/>
      <c r="N12" s="6"/>
      <c r="O12" s="6"/>
      <c r="P12" s="6"/>
      <c r="Q12" s="6"/>
      <c r="R12" s="6"/>
      <c r="S12" s="6"/>
      <c r="T12" s="6"/>
      <c r="U12" s="6"/>
      <c r="V12" s="6"/>
      <c r="W12" s="6"/>
      <c r="X12" s="6"/>
      <c r="Y12" s="6"/>
      <c r="Z12" s="6"/>
    </row>
    <row r="13" ht="18.0" customHeight="1">
      <c r="A13" s="236">
        <v>10.0</v>
      </c>
      <c r="B13" s="241" t="str">
        <f>CONCATENATE(VLOOKUP(I13,calc_hidden!A:J,10,FALSE),"-",I13)</f>
        <v>#N/A</v>
      </c>
      <c r="C13" s="242" t="str">
        <f>IF('Seq options'!$D$3="select","",'Seq options'!$D$3)</f>
        <v>select &gt;</v>
      </c>
      <c r="D13" s="247"/>
      <c r="E13" s="242">
        <f>IF('Seq options'!$E$3="","",'Seq options'!$E$3)</f>
        <v>744</v>
      </c>
      <c r="F13" s="247"/>
      <c r="G13" s="247"/>
      <c r="H13" s="243" t="str">
        <f>PCR_Setup!$E$2</f>
        <v/>
      </c>
      <c r="I13" s="248" t="s">
        <v>225</v>
      </c>
      <c r="J13" s="249"/>
      <c r="K13" s="245" t="str">
        <f>IF(OR(C13="",C13="select &gt;"),"",VLOOKUP(C13,'PCR primers'!$A$2:$D$31,4,FALSE))</f>
        <v/>
      </c>
      <c r="L13" s="246">
        <f>IF('Seq options'!$F$3="","",'Seq options'!$F$3)</f>
        <v>5</v>
      </c>
      <c r="M13" s="240"/>
      <c r="N13" s="6"/>
      <c r="O13" s="6"/>
      <c r="P13" s="6"/>
      <c r="Q13" s="6"/>
      <c r="R13" s="6"/>
      <c r="S13" s="6"/>
      <c r="T13" s="6"/>
      <c r="U13" s="6"/>
      <c r="V13" s="6"/>
      <c r="W13" s="6"/>
      <c r="X13" s="6"/>
      <c r="Y13" s="6"/>
      <c r="Z13" s="6"/>
    </row>
    <row r="14" ht="18.0" customHeight="1">
      <c r="A14" s="236">
        <v>11.0</v>
      </c>
      <c r="B14" s="241" t="str">
        <f>CONCATENATE(VLOOKUP(I14,calc_hidden!A:J,10,FALSE),"-",I14)</f>
        <v>#N/A</v>
      </c>
      <c r="C14" s="242" t="str">
        <f>IF('Seq options'!$D$3="select","",'Seq options'!$D$3)</f>
        <v>select &gt;</v>
      </c>
      <c r="D14" s="247"/>
      <c r="E14" s="242">
        <f>IF('Seq options'!$E$3="","",'Seq options'!$E$3)</f>
        <v>744</v>
      </c>
      <c r="F14" s="247"/>
      <c r="G14" s="247"/>
      <c r="H14" s="243" t="str">
        <f>PCR_Setup!$E$2</f>
        <v/>
      </c>
      <c r="I14" s="248" t="s">
        <v>226</v>
      </c>
      <c r="J14" s="249"/>
      <c r="K14" s="245" t="str">
        <f>IF(OR(C14="",C14="select &gt;"),"",VLOOKUP(C14,'PCR primers'!$A$2:$D$31,4,FALSE))</f>
        <v/>
      </c>
      <c r="L14" s="246">
        <f>IF('Seq options'!$F$3="","",'Seq options'!$F$3)</f>
        <v>5</v>
      </c>
      <c r="M14" s="240"/>
      <c r="N14" s="6"/>
      <c r="O14" s="6"/>
      <c r="P14" s="6"/>
      <c r="Q14" s="6"/>
      <c r="R14" s="6"/>
      <c r="S14" s="6"/>
      <c r="T14" s="6"/>
      <c r="U14" s="6"/>
      <c r="V14" s="6"/>
      <c r="W14" s="6"/>
      <c r="X14" s="6"/>
      <c r="Y14" s="6"/>
      <c r="Z14" s="6"/>
    </row>
    <row r="15" ht="18.0" customHeight="1">
      <c r="A15" s="236">
        <v>12.0</v>
      </c>
      <c r="B15" s="241" t="str">
        <f>CONCATENATE(VLOOKUP(I15,calc_hidden!A:J,10,FALSE),"-",I15)</f>
        <v>#N/A</v>
      </c>
      <c r="C15" s="242" t="str">
        <f>IF('Seq options'!$D$3="select","",'Seq options'!$D$3)</f>
        <v>select &gt;</v>
      </c>
      <c r="D15" s="247"/>
      <c r="E15" s="242">
        <f>IF('Seq options'!$E$3="","",'Seq options'!$E$3)</f>
        <v>744</v>
      </c>
      <c r="F15" s="247"/>
      <c r="G15" s="247"/>
      <c r="H15" s="243" t="str">
        <f>PCR_Setup!$E$2</f>
        <v/>
      </c>
      <c r="I15" s="248" t="s">
        <v>227</v>
      </c>
      <c r="J15" s="249"/>
      <c r="K15" s="245" t="str">
        <f>IF(OR(C15="",C15="select &gt;"),"",VLOOKUP(C15,'PCR primers'!$A$2:$D$31,4,FALSE))</f>
        <v/>
      </c>
      <c r="L15" s="246">
        <f>IF('Seq options'!$F$3="","",'Seq options'!$F$3)</f>
        <v>5</v>
      </c>
      <c r="M15" s="240"/>
      <c r="N15" s="6"/>
      <c r="O15" s="6"/>
      <c r="P15" s="6"/>
      <c r="Q15" s="6"/>
      <c r="R15" s="6"/>
      <c r="S15" s="6"/>
      <c r="T15" s="6"/>
      <c r="U15" s="6"/>
      <c r="V15" s="6"/>
      <c r="W15" s="6"/>
      <c r="X15" s="6"/>
      <c r="Y15" s="6"/>
      <c r="Z15" s="6"/>
    </row>
    <row r="16" ht="18.0" customHeight="1">
      <c r="A16" s="236">
        <v>13.0</v>
      </c>
      <c r="B16" s="241" t="str">
        <f>CONCATENATE(VLOOKUP(I16,calc_hidden!A:J,10,FALSE),"-",I16)</f>
        <v>#N/A</v>
      </c>
      <c r="C16" s="242" t="str">
        <f>IF('Seq options'!$D$3="select","",'Seq options'!$D$3)</f>
        <v>select &gt;</v>
      </c>
      <c r="D16" s="247"/>
      <c r="E16" s="242">
        <f>IF('Seq options'!$E$3="","",'Seq options'!$E$3)</f>
        <v>744</v>
      </c>
      <c r="F16" s="247"/>
      <c r="G16" s="247"/>
      <c r="H16" s="243" t="str">
        <f>PCR_Setup!$E$2</f>
        <v/>
      </c>
      <c r="I16" s="248" t="s">
        <v>228</v>
      </c>
      <c r="J16" s="249"/>
      <c r="K16" s="245" t="str">
        <f>IF(OR(C16="",C16="select &gt;"),"",VLOOKUP(C16,'PCR primers'!$A$2:$D$31,4,FALSE))</f>
        <v/>
      </c>
      <c r="L16" s="246">
        <f>IF('Seq options'!$F$3="","",'Seq options'!$F$3)</f>
        <v>5</v>
      </c>
      <c r="M16" s="240"/>
      <c r="N16" s="6"/>
      <c r="O16" s="6"/>
      <c r="P16" s="6"/>
      <c r="Q16" s="6"/>
      <c r="R16" s="6"/>
      <c r="S16" s="6"/>
      <c r="T16" s="6"/>
      <c r="U16" s="6"/>
      <c r="V16" s="6"/>
      <c r="W16" s="6"/>
      <c r="X16" s="6"/>
      <c r="Y16" s="6"/>
      <c r="Z16" s="6"/>
    </row>
    <row r="17" ht="18.0" customHeight="1">
      <c r="A17" s="250">
        <v>14.0</v>
      </c>
      <c r="B17" s="241" t="str">
        <f>CONCATENATE(VLOOKUP(I17,calc_hidden!A:J,10,FALSE),"-",I17)</f>
        <v>#N/A</v>
      </c>
      <c r="C17" s="242" t="str">
        <f>IF('Seq options'!$D$3="select","",'Seq options'!$D$3)</f>
        <v>select &gt;</v>
      </c>
      <c r="D17" s="247"/>
      <c r="E17" s="242">
        <f>IF('Seq options'!$E$3="","",'Seq options'!$E$3)</f>
        <v>744</v>
      </c>
      <c r="F17" s="247"/>
      <c r="G17" s="247"/>
      <c r="H17" s="243" t="str">
        <f>PCR_Setup!$E$2</f>
        <v/>
      </c>
      <c r="I17" s="248" t="s">
        <v>229</v>
      </c>
      <c r="J17" s="249"/>
      <c r="K17" s="245" t="str">
        <f>IF(OR(C17="",C17="select &gt;"),"",VLOOKUP(C17,'PCR primers'!$A$2:$D$31,4,FALSE))</f>
        <v/>
      </c>
      <c r="L17" s="246">
        <f>IF('Seq options'!$F$3="","",'Seq options'!$F$3)</f>
        <v>5</v>
      </c>
      <c r="M17" s="240"/>
      <c r="N17" s="6"/>
      <c r="O17" s="6"/>
      <c r="P17" s="6"/>
      <c r="Q17" s="6"/>
      <c r="R17" s="6"/>
      <c r="S17" s="6"/>
      <c r="T17" s="6"/>
      <c r="U17" s="6"/>
      <c r="V17" s="6"/>
      <c r="W17" s="6"/>
      <c r="X17" s="6"/>
      <c r="Y17" s="6"/>
      <c r="Z17" s="6"/>
    </row>
    <row r="18" ht="18.0" customHeight="1">
      <c r="A18" s="250">
        <v>15.0</v>
      </c>
      <c r="B18" s="241" t="str">
        <f>CONCATENATE(VLOOKUP(I18,calc_hidden!A:J,10,FALSE),"-",I18)</f>
        <v>#N/A</v>
      </c>
      <c r="C18" s="242" t="str">
        <f>IF('Seq options'!$D$3="select","",'Seq options'!$D$3)</f>
        <v>select &gt;</v>
      </c>
      <c r="D18" s="247"/>
      <c r="E18" s="242">
        <f>IF('Seq options'!$E$3="","",'Seq options'!$E$3)</f>
        <v>744</v>
      </c>
      <c r="F18" s="247"/>
      <c r="G18" s="247"/>
      <c r="H18" s="243" t="str">
        <f>PCR_Setup!$E$2</f>
        <v/>
      </c>
      <c r="I18" s="248" t="s">
        <v>230</v>
      </c>
      <c r="J18" s="249"/>
      <c r="K18" s="245" t="str">
        <f>IF(OR(C18="",C18="select &gt;"),"",VLOOKUP(C18,'PCR primers'!$A$2:$D$31,4,FALSE))</f>
        <v/>
      </c>
      <c r="L18" s="246">
        <f>IF('Seq options'!$F$3="","",'Seq options'!$F$3)</f>
        <v>5</v>
      </c>
      <c r="M18" s="240"/>
      <c r="N18" s="6"/>
      <c r="O18" s="6"/>
      <c r="P18" s="6"/>
      <c r="Q18" s="6"/>
      <c r="R18" s="6"/>
      <c r="S18" s="6"/>
      <c r="T18" s="6"/>
      <c r="U18" s="6"/>
      <c r="V18" s="6"/>
      <c r="W18" s="6"/>
      <c r="X18" s="6"/>
      <c r="Y18" s="6"/>
      <c r="Z18" s="6"/>
    </row>
    <row r="19" ht="18.0" customHeight="1">
      <c r="A19" s="236">
        <v>16.0</v>
      </c>
      <c r="B19" s="241" t="str">
        <f>CONCATENATE(VLOOKUP(I19,calc_hidden!A:J,10,FALSE),"-",I19)</f>
        <v>#N/A</v>
      </c>
      <c r="C19" s="242" t="str">
        <f>IF('Seq options'!$D$3="select","",'Seq options'!$D$3)</f>
        <v>select &gt;</v>
      </c>
      <c r="D19" s="247"/>
      <c r="E19" s="242">
        <f>IF('Seq options'!$E$3="","",'Seq options'!$E$3)</f>
        <v>744</v>
      </c>
      <c r="F19" s="247"/>
      <c r="G19" s="247"/>
      <c r="H19" s="243" t="str">
        <f>PCR_Setup!$E$2</f>
        <v/>
      </c>
      <c r="I19" s="248" t="s">
        <v>231</v>
      </c>
      <c r="J19" s="249"/>
      <c r="K19" s="245" t="str">
        <f>IF(OR(C19="",C19="select &gt;"),"",VLOOKUP(C19,'PCR primers'!$A$2:$D$31,4,FALSE))</f>
        <v/>
      </c>
      <c r="L19" s="246">
        <f>IF('Seq options'!$F$3="","",'Seq options'!$F$3)</f>
        <v>5</v>
      </c>
      <c r="M19" s="240"/>
      <c r="N19" s="6"/>
      <c r="O19" s="6"/>
      <c r="P19" s="6"/>
      <c r="Q19" s="6"/>
      <c r="R19" s="6"/>
      <c r="S19" s="6"/>
      <c r="T19" s="6"/>
      <c r="U19" s="6"/>
      <c r="V19" s="6"/>
      <c r="W19" s="6"/>
      <c r="X19" s="6"/>
      <c r="Y19" s="6"/>
      <c r="Z19" s="6"/>
    </row>
    <row r="20" ht="18.0" customHeight="1">
      <c r="A20" s="236">
        <v>17.0</v>
      </c>
      <c r="B20" s="241" t="str">
        <f>CONCATENATE(VLOOKUP(I20,calc_hidden!A:J,10,FALSE),"-",I20)</f>
        <v>#N/A</v>
      </c>
      <c r="C20" s="242" t="str">
        <f>IF('Seq options'!$D$3="select","",'Seq options'!$D$3)</f>
        <v>select &gt;</v>
      </c>
      <c r="D20" s="247"/>
      <c r="E20" s="242">
        <f>IF('Seq options'!$E$3="","",'Seq options'!$E$3)</f>
        <v>744</v>
      </c>
      <c r="F20" s="247"/>
      <c r="G20" s="247"/>
      <c r="H20" s="243" t="str">
        <f>PCR_Setup!$E$2</f>
        <v/>
      </c>
      <c r="I20" s="248" t="s">
        <v>232</v>
      </c>
      <c r="J20" s="249"/>
      <c r="K20" s="245" t="str">
        <f>IF(OR(C20="",C20="select &gt;"),"",VLOOKUP(C20,'PCR primers'!$A$2:$D$31,4,FALSE))</f>
        <v/>
      </c>
      <c r="L20" s="246">
        <f>IF('Seq options'!$F$3="","",'Seq options'!$F$3)</f>
        <v>5</v>
      </c>
      <c r="M20" s="240"/>
      <c r="N20" s="6"/>
      <c r="O20" s="6"/>
      <c r="P20" s="6"/>
      <c r="Q20" s="6"/>
      <c r="R20" s="6"/>
      <c r="S20" s="6"/>
      <c r="T20" s="6"/>
      <c r="U20" s="6"/>
      <c r="V20" s="6"/>
      <c r="W20" s="6"/>
      <c r="X20" s="6"/>
      <c r="Y20" s="6"/>
      <c r="Z20" s="6"/>
    </row>
    <row r="21" ht="18.0" customHeight="1">
      <c r="A21" s="236">
        <v>18.0</v>
      </c>
      <c r="B21" s="241" t="str">
        <f>CONCATENATE(VLOOKUP(I21,calc_hidden!A:J,10,FALSE),"-",I21)</f>
        <v>#N/A</v>
      </c>
      <c r="C21" s="242" t="str">
        <f>IF('Seq options'!$D$3="select","",'Seq options'!$D$3)</f>
        <v>select &gt;</v>
      </c>
      <c r="D21" s="247"/>
      <c r="E21" s="242">
        <f>IF('Seq options'!$E$3="","",'Seq options'!$E$3)</f>
        <v>744</v>
      </c>
      <c r="F21" s="247"/>
      <c r="G21" s="247"/>
      <c r="H21" s="243" t="str">
        <f>PCR_Setup!$E$2</f>
        <v/>
      </c>
      <c r="I21" s="248" t="s">
        <v>233</v>
      </c>
      <c r="J21" s="249"/>
      <c r="K21" s="245" t="str">
        <f>IF(OR(C21="",C21="select &gt;"),"",VLOOKUP(C21,'PCR primers'!$A$2:$D$31,4,FALSE))</f>
        <v/>
      </c>
      <c r="L21" s="246">
        <f>IF('Seq options'!$F$3="","",'Seq options'!$F$3)</f>
        <v>5</v>
      </c>
      <c r="M21" s="240"/>
      <c r="N21" s="6"/>
      <c r="O21" s="6"/>
      <c r="P21" s="6"/>
      <c r="Q21" s="6"/>
      <c r="R21" s="6"/>
      <c r="S21" s="6"/>
      <c r="T21" s="6"/>
      <c r="U21" s="6"/>
      <c r="V21" s="6"/>
      <c r="W21" s="6"/>
      <c r="X21" s="6"/>
      <c r="Y21" s="6"/>
      <c r="Z21" s="6"/>
    </row>
    <row r="22" ht="18.0" customHeight="1">
      <c r="A22" s="236">
        <v>19.0</v>
      </c>
      <c r="B22" s="241" t="str">
        <f>CONCATENATE(VLOOKUP(I22,calc_hidden!A:J,10,FALSE),"-",I22)</f>
        <v>#N/A</v>
      </c>
      <c r="C22" s="242" t="str">
        <f>IF('Seq options'!$D$3="select","",'Seq options'!$D$3)</f>
        <v>select &gt;</v>
      </c>
      <c r="D22" s="247"/>
      <c r="E22" s="242">
        <f>IF('Seq options'!$E$3="","",'Seq options'!$E$3)</f>
        <v>744</v>
      </c>
      <c r="F22" s="247"/>
      <c r="G22" s="247"/>
      <c r="H22" s="243" t="str">
        <f>PCR_Setup!$E$2</f>
        <v/>
      </c>
      <c r="I22" s="248" t="s">
        <v>234</v>
      </c>
      <c r="J22" s="249"/>
      <c r="K22" s="245" t="str">
        <f>IF(OR(C22="",C22="select &gt;"),"",VLOOKUP(C22,'PCR primers'!$A$2:$D$31,4,FALSE))</f>
        <v/>
      </c>
      <c r="L22" s="246">
        <f>IF('Seq options'!$F$3="","",'Seq options'!$F$3)</f>
        <v>5</v>
      </c>
      <c r="M22" s="240"/>
      <c r="N22" s="6"/>
      <c r="O22" s="6"/>
      <c r="P22" s="6"/>
      <c r="Q22" s="6"/>
      <c r="R22" s="6"/>
      <c r="S22" s="6"/>
      <c r="T22" s="6"/>
      <c r="U22" s="6"/>
      <c r="V22" s="6"/>
      <c r="W22" s="6"/>
      <c r="X22" s="6"/>
      <c r="Y22" s="6"/>
      <c r="Z22" s="6"/>
    </row>
    <row r="23" ht="18.0" customHeight="1">
      <c r="A23" s="236">
        <v>20.0</v>
      </c>
      <c r="B23" s="241" t="str">
        <f>CONCATENATE(VLOOKUP(I23,calc_hidden!A:J,10,FALSE),"-",I23)</f>
        <v>#N/A</v>
      </c>
      <c r="C23" s="242" t="str">
        <f>IF('Seq options'!$D$3="select","",'Seq options'!$D$3)</f>
        <v>select &gt;</v>
      </c>
      <c r="D23" s="247"/>
      <c r="E23" s="242">
        <f>IF('Seq options'!$E$3="","",'Seq options'!$E$3)</f>
        <v>744</v>
      </c>
      <c r="F23" s="247"/>
      <c r="G23" s="247"/>
      <c r="H23" s="243" t="str">
        <f>PCR_Setup!$E$2</f>
        <v/>
      </c>
      <c r="I23" s="248" t="s">
        <v>235</v>
      </c>
      <c r="J23" s="249"/>
      <c r="K23" s="245" t="str">
        <f>IF(OR(C23="",C23="select &gt;"),"",VLOOKUP(C23,'PCR primers'!$A$2:$D$31,4,FALSE))</f>
        <v/>
      </c>
      <c r="L23" s="246">
        <f>IF('Seq options'!$F$3="","",'Seq options'!$F$3)</f>
        <v>5</v>
      </c>
      <c r="M23" s="240"/>
      <c r="N23" s="6"/>
      <c r="O23" s="6"/>
      <c r="P23" s="6"/>
      <c r="Q23" s="6"/>
      <c r="R23" s="6"/>
      <c r="S23" s="6"/>
      <c r="T23" s="6"/>
      <c r="U23" s="6"/>
      <c r="V23" s="6"/>
      <c r="W23" s="6"/>
      <c r="X23" s="6"/>
      <c r="Y23" s="6"/>
      <c r="Z23" s="6"/>
    </row>
    <row r="24" ht="18.0" customHeight="1">
      <c r="A24" s="236">
        <v>21.0</v>
      </c>
      <c r="B24" s="241" t="str">
        <f>CONCATENATE(VLOOKUP(I24,calc_hidden!A:J,10,FALSE),"-",I24)</f>
        <v>#N/A</v>
      </c>
      <c r="C24" s="242" t="str">
        <f>IF('Seq options'!$D$3="select","",'Seq options'!$D$3)</f>
        <v>select &gt;</v>
      </c>
      <c r="D24" s="247"/>
      <c r="E24" s="242">
        <f>IF('Seq options'!$E$3="","",'Seq options'!$E$3)</f>
        <v>744</v>
      </c>
      <c r="F24" s="247"/>
      <c r="G24" s="247"/>
      <c r="H24" s="243" t="str">
        <f>PCR_Setup!$E$2</f>
        <v/>
      </c>
      <c r="I24" s="248" t="s">
        <v>236</v>
      </c>
      <c r="J24" s="249"/>
      <c r="K24" s="245" t="str">
        <f>IF(OR(C24="",C24="select &gt;"),"",VLOOKUP(C24,'PCR primers'!$A$2:$D$31,4,FALSE))</f>
        <v/>
      </c>
      <c r="L24" s="246">
        <f>IF('Seq options'!$F$3="","",'Seq options'!$F$3)</f>
        <v>5</v>
      </c>
      <c r="M24" s="240"/>
      <c r="N24" s="6"/>
      <c r="O24" s="6"/>
      <c r="P24" s="6"/>
      <c r="Q24" s="6"/>
      <c r="R24" s="6"/>
      <c r="S24" s="6"/>
      <c r="T24" s="6"/>
      <c r="U24" s="6"/>
      <c r="V24" s="6"/>
      <c r="W24" s="6"/>
      <c r="X24" s="6"/>
      <c r="Y24" s="6"/>
      <c r="Z24" s="6"/>
    </row>
    <row r="25" ht="18.0" customHeight="1">
      <c r="A25" s="236">
        <v>22.0</v>
      </c>
      <c r="B25" s="241" t="str">
        <f>CONCATENATE(VLOOKUP(I25,calc_hidden!A:J,10,FALSE),"-",I25)</f>
        <v>#N/A</v>
      </c>
      <c r="C25" s="242" t="str">
        <f>IF('Seq options'!$D$3="select","",'Seq options'!$D$3)</f>
        <v>select &gt;</v>
      </c>
      <c r="D25" s="247"/>
      <c r="E25" s="242">
        <f>IF('Seq options'!$E$3="","",'Seq options'!$E$3)</f>
        <v>744</v>
      </c>
      <c r="F25" s="247"/>
      <c r="G25" s="247"/>
      <c r="H25" s="243" t="str">
        <f>PCR_Setup!$E$2</f>
        <v/>
      </c>
      <c r="I25" s="248" t="s">
        <v>237</v>
      </c>
      <c r="J25" s="249"/>
      <c r="K25" s="245" t="str">
        <f>IF(OR(C25="",C25="select &gt;"),"",VLOOKUP(C25,'PCR primers'!$A$2:$D$31,4,FALSE))</f>
        <v/>
      </c>
      <c r="L25" s="246">
        <f>IF('Seq options'!$F$3="","",'Seq options'!$F$3)</f>
        <v>5</v>
      </c>
      <c r="M25" s="240"/>
      <c r="N25" s="6"/>
      <c r="O25" s="6"/>
      <c r="P25" s="6"/>
      <c r="Q25" s="6"/>
      <c r="R25" s="6"/>
      <c r="S25" s="6"/>
      <c r="T25" s="6"/>
      <c r="U25" s="6"/>
      <c r="V25" s="6"/>
      <c r="W25" s="6"/>
      <c r="X25" s="6"/>
      <c r="Y25" s="6"/>
      <c r="Z25" s="6"/>
    </row>
    <row r="26" ht="18.0" customHeight="1">
      <c r="A26" s="236">
        <v>23.0</v>
      </c>
      <c r="B26" s="241" t="str">
        <f>CONCATENATE(VLOOKUP(I26,calc_hidden!A:J,10,FALSE),"-",I26)</f>
        <v>#N/A</v>
      </c>
      <c r="C26" s="242" t="str">
        <f>IF('Seq options'!$D$3="select","",'Seq options'!$D$3)</f>
        <v>select &gt;</v>
      </c>
      <c r="D26" s="247"/>
      <c r="E26" s="242">
        <f>IF('Seq options'!$E$3="","",'Seq options'!$E$3)</f>
        <v>744</v>
      </c>
      <c r="F26" s="247"/>
      <c r="G26" s="247"/>
      <c r="H26" s="243" t="str">
        <f>PCR_Setup!$E$2</f>
        <v/>
      </c>
      <c r="I26" s="248" t="s">
        <v>238</v>
      </c>
      <c r="J26" s="249"/>
      <c r="K26" s="245" t="str">
        <f>IF(OR(C26="",C26="select &gt;"),"",VLOOKUP(C26,'PCR primers'!$A$2:$D$31,4,FALSE))</f>
        <v/>
      </c>
      <c r="L26" s="246">
        <f>IF('Seq options'!$F$3="","",'Seq options'!$F$3)</f>
        <v>5</v>
      </c>
      <c r="M26" s="240"/>
      <c r="N26" s="6"/>
      <c r="O26" s="6"/>
      <c r="P26" s="6"/>
      <c r="Q26" s="6"/>
      <c r="R26" s="6"/>
      <c r="S26" s="6"/>
      <c r="T26" s="6"/>
      <c r="U26" s="6"/>
      <c r="V26" s="6"/>
      <c r="W26" s="6"/>
      <c r="X26" s="6"/>
      <c r="Y26" s="6"/>
      <c r="Z26" s="6"/>
    </row>
    <row r="27" ht="18.0" customHeight="1">
      <c r="A27" s="236">
        <v>24.0</v>
      </c>
      <c r="B27" s="241" t="str">
        <f>CONCATENATE(VLOOKUP(I27,calc_hidden!A:J,10,FALSE),"-",I27)</f>
        <v>#N/A</v>
      </c>
      <c r="C27" s="242" t="str">
        <f>IF('Seq options'!$D$3="select","",'Seq options'!$D$3)</f>
        <v>select &gt;</v>
      </c>
      <c r="D27" s="247"/>
      <c r="E27" s="242">
        <f>IF('Seq options'!$E$3="","",'Seq options'!$E$3)</f>
        <v>744</v>
      </c>
      <c r="F27" s="247"/>
      <c r="G27" s="247"/>
      <c r="H27" s="243" t="str">
        <f>PCR_Setup!$E$2</f>
        <v/>
      </c>
      <c r="I27" s="248" t="s">
        <v>239</v>
      </c>
      <c r="J27" s="249"/>
      <c r="K27" s="245" t="str">
        <f>IF(OR(C27="",C27="select &gt;"),"",VLOOKUP(C27,'PCR primers'!$A$2:$D$31,4,FALSE))</f>
        <v/>
      </c>
      <c r="L27" s="246">
        <f>IF('Seq options'!$F$3="","",'Seq options'!$F$3)</f>
        <v>5</v>
      </c>
      <c r="M27" s="240"/>
      <c r="N27" s="6"/>
      <c r="O27" s="6"/>
      <c r="P27" s="6"/>
      <c r="Q27" s="6"/>
      <c r="R27" s="6"/>
      <c r="S27" s="6"/>
      <c r="T27" s="6"/>
      <c r="U27" s="6"/>
      <c r="V27" s="6"/>
      <c r="W27" s="6"/>
      <c r="X27" s="6"/>
      <c r="Y27" s="6"/>
      <c r="Z27" s="6"/>
    </row>
    <row r="28" ht="18.0" customHeight="1">
      <c r="A28" s="236">
        <v>25.0</v>
      </c>
      <c r="B28" s="241" t="str">
        <f>CONCATENATE(VLOOKUP(I28,calc_hidden!A:J,10,FALSE),"-",I28)</f>
        <v>#N/A</v>
      </c>
      <c r="C28" s="242" t="str">
        <f>IF('Seq options'!$D$3="select","",'Seq options'!$D$3)</f>
        <v>select &gt;</v>
      </c>
      <c r="D28" s="247"/>
      <c r="E28" s="242">
        <f>IF('Seq options'!$E$3="","",'Seq options'!$E$3)</f>
        <v>744</v>
      </c>
      <c r="F28" s="247"/>
      <c r="G28" s="247"/>
      <c r="H28" s="243" t="str">
        <f>PCR_Setup!$E$2</f>
        <v/>
      </c>
      <c r="I28" s="248" t="s">
        <v>240</v>
      </c>
      <c r="J28" s="249"/>
      <c r="K28" s="245" t="str">
        <f>IF(OR(C28="",C28="select &gt;"),"",VLOOKUP(C28,'PCR primers'!$A$2:$D$31,4,FALSE))</f>
        <v/>
      </c>
      <c r="L28" s="246">
        <f>IF('Seq options'!$F$3="","",'Seq options'!$F$3)</f>
        <v>5</v>
      </c>
      <c r="M28" s="240"/>
      <c r="N28" s="6"/>
      <c r="O28" s="6"/>
      <c r="P28" s="6"/>
      <c r="Q28" s="6"/>
      <c r="R28" s="6"/>
      <c r="S28" s="6"/>
      <c r="T28" s="6"/>
      <c r="U28" s="6"/>
      <c r="V28" s="6"/>
      <c r="W28" s="6"/>
      <c r="X28" s="6"/>
      <c r="Y28" s="6"/>
      <c r="Z28" s="6"/>
    </row>
    <row r="29" ht="18.0" customHeight="1">
      <c r="A29" s="250">
        <v>26.0</v>
      </c>
      <c r="B29" s="241" t="str">
        <f>CONCATENATE(VLOOKUP(I29,calc_hidden!A:J,10,FALSE),"-",I29)</f>
        <v>#N/A</v>
      </c>
      <c r="C29" s="242" t="str">
        <f>IF('Seq options'!$D$3="select","",'Seq options'!$D$3)</f>
        <v>select &gt;</v>
      </c>
      <c r="D29" s="247"/>
      <c r="E29" s="242">
        <f>IF('Seq options'!$E$3="","",'Seq options'!$E$3)</f>
        <v>744</v>
      </c>
      <c r="F29" s="247"/>
      <c r="G29" s="247"/>
      <c r="H29" s="243" t="str">
        <f>PCR_Setup!$E$2</f>
        <v/>
      </c>
      <c r="I29" s="248" t="s">
        <v>241</v>
      </c>
      <c r="J29" s="249"/>
      <c r="K29" s="245" t="str">
        <f>IF(OR(C29="",C29="select &gt;"),"",VLOOKUP(C29,'PCR primers'!$A$2:$D$31,4,FALSE))</f>
        <v/>
      </c>
      <c r="L29" s="246">
        <f>IF('Seq options'!$F$3="","",'Seq options'!$F$3)</f>
        <v>5</v>
      </c>
      <c r="M29" s="240"/>
      <c r="N29" s="6"/>
      <c r="O29" s="6"/>
      <c r="P29" s="6"/>
      <c r="Q29" s="6"/>
      <c r="R29" s="6"/>
      <c r="S29" s="6"/>
      <c r="T29" s="6"/>
      <c r="U29" s="6"/>
      <c r="V29" s="6"/>
      <c r="W29" s="6"/>
      <c r="X29" s="6"/>
      <c r="Y29" s="6"/>
      <c r="Z29" s="6"/>
    </row>
    <row r="30" ht="18.0" customHeight="1">
      <c r="A30" s="236">
        <v>27.0</v>
      </c>
      <c r="B30" s="241" t="str">
        <f>CONCATENATE(VLOOKUP(I30,calc_hidden!A:J,10,FALSE),"-",I30)</f>
        <v>#N/A</v>
      </c>
      <c r="C30" s="242" t="str">
        <f>IF('Seq options'!$D$3="select","",'Seq options'!$D$3)</f>
        <v>select &gt;</v>
      </c>
      <c r="D30" s="247"/>
      <c r="E30" s="242">
        <f>IF('Seq options'!$E$3="","",'Seq options'!$E$3)</f>
        <v>744</v>
      </c>
      <c r="F30" s="247"/>
      <c r="G30" s="247"/>
      <c r="H30" s="243" t="str">
        <f>PCR_Setup!$E$2</f>
        <v/>
      </c>
      <c r="I30" s="248" t="s">
        <v>242</v>
      </c>
      <c r="J30" s="249"/>
      <c r="K30" s="245" t="str">
        <f>IF(OR(C30="",C30="select &gt;"),"",VLOOKUP(C30,'PCR primers'!$A$2:$D$31,4,FALSE))</f>
        <v/>
      </c>
      <c r="L30" s="246">
        <f>IF('Seq options'!$F$3="","",'Seq options'!$F$3)</f>
        <v>5</v>
      </c>
      <c r="M30" s="240"/>
      <c r="N30" s="6"/>
      <c r="O30" s="6"/>
      <c r="P30" s="6"/>
      <c r="Q30" s="6"/>
      <c r="R30" s="6"/>
      <c r="S30" s="6"/>
      <c r="T30" s="6"/>
      <c r="U30" s="6"/>
      <c r="V30" s="6"/>
      <c r="W30" s="6"/>
      <c r="X30" s="6"/>
      <c r="Y30" s="6"/>
      <c r="Z30" s="6"/>
    </row>
    <row r="31" ht="18.0" customHeight="1">
      <c r="A31" s="236">
        <v>28.0</v>
      </c>
      <c r="B31" s="241" t="str">
        <f>CONCATENATE(VLOOKUP(I31,calc_hidden!A:J,10,FALSE),"-",I31)</f>
        <v>#N/A</v>
      </c>
      <c r="C31" s="242" t="str">
        <f>IF('Seq options'!$D$3="select","",'Seq options'!$D$3)</f>
        <v>select &gt;</v>
      </c>
      <c r="D31" s="247"/>
      <c r="E31" s="242">
        <f>IF('Seq options'!$E$3="","",'Seq options'!$E$3)</f>
        <v>744</v>
      </c>
      <c r="F31" s="247"/>
      <c r="G31" s="247"/>
      <c r="H31" s="243" t="str">
        <f>PCR_Setup!$E$2</f>
        <v/>
      </c>
      <c r="I31" s="248" t="s">
        <v>243</v>
      </c>
      <c r="J31" s="249"/>
      <c r="K31" s="245" t="str">
        <f>IF(OR(C31="",C31="select &gt;"),"",VLOOKUP(C31,'PCR primers'!$A$2:$D$31,4,FALSE))</f>
        <v/>
      </c>
      <c r="L31" s="246">
        <f>IF('Seq options'!$F$3="","",'Seq options'!$F$3)</f>
        <v>5</v>
      </c>
      <c r="M31" s="240"/>
      <c r="N31" s="6"/>
      <c r="O31" s="6"/>
      <c r="P31" s="6"/>
      <c r="Q31" s="6"/>
      <c r="R31" s="6"/>
      <c r="S31" s="6"/>
      <c r="T31" s="6"/>
      <c r="U31" s="6"/>
      <c r="V31" s="6"/>
      <c r="W31" s="6"/>
      <c r="X31" s="6"/>
      <c r="Y31" s="6"/>
      <c r="Z31" s="6"/>
    </row>
    <row r="32" ht="18.0" customHeight="1">
      <c r="A32" s="236">
        <v>29.0</v>
      </c>
      <c r="B32" s="241" t="str">
        <f>CONCATENATE(VLOOKUP(I32,calc_hidden!A:J,10,FALSE),"-",I32)</f>
        <v>#N/A</v>
      </c>
      <c r="C32" s="242" t="str">
        <f>IF('Seq options'!$D$3="select","",'Seq options'!$D$3)</f>
        <v>select &gt;</v>
      </c>
      <c r="D32" s="247"/>
      <c r="E32" s="242">
        <f>IF('Seq options'!$E$3="","",'Seq options'!$E$3)</f>
        <v>744</v>
      </c>
      <c r="F32" s="247"/>
      <c r="G32" s="247"/>
      <c r="H32" s="243" t="str">
        <f>PCR_Setup!$E$2</f>
        <v/>
      </c>
      <c r="I32" s="248" t="s">
        <v>244</v>
      </c>
      <c r="J32" s="249"/>
      <c r="K32" s="245" t="str">
        <f>IF(OR(C32="",C32="select &gt;"),"",VLOOKUP(C32,'PCR primers'!$A$2:$D$31,4,FALSE))</f>
        <v/>
      </c>
      <c r="L32" s="246">
        <f>IF('Seq options'!$F$3="","",'Seq options'!$F$3)</f>
        <v>5</v>
      </c>
      <c r="M32" s="240"/>
      <c r="N32" s="6"/>
      <c r="O32" s="6"/>
      <c r="P32" s="6"/>
      <c r="Q32" s="6"/>
      <c r="R32" s="6"/>
      <c r="S32" s="6"/>
      <c r="T32" s="6"/>
      <c r="U32" s="6"/>
      <c r="V32" s="6"/>
      <c r="W32" s="6"/>
      <c r="X32" s="6"/>
      <c r="Y32" s="6"/>
      <c r="Z32" s="6"/>
    </row>
    <row r="33" ht="18.0" customHeight="1">
      <c r="A33" s="236">
        <v>30.0</v>
      </c>
      <c r="B33" s="241" t="str">
        <f>CONCATENATE(VLOOKUP(I33,calc_hidden!A:J,10,FALSE),"-",I33)</f>
        <v>#N/A</v>
      </c>
      <c r="C33" s="242" t="str">
        <f>IF('Seq options'!$D$3="select","",'Seq options'!$D$3)</f>
        <v>select &gt;</v>
      </c>
      <c r="D33" s="247"/>
      <c r="E33" s="242">
        <f>IF('Seq options'!$E$3="","",'Seq options'!$E$3)</f>
        <v>744</v>
      </c>
      <c r="F33" s="247"/>
      <c r="G33" s="247"/>
      <c r="H33" s="243" t="str">
        <f>PCR_Setup!$E$2</f>
        <v/>
      </c>
      <c r="I33" s="248" t="s">
        <v>245</v>
      </c>
      <c r="J33" s="249"/>
      <c r="K33" s="245" t="str">
        <f>IF(OR(C33="",C33="select &gt;"),"",VLOOKUP(C33,'PCR primers'!$A$2:$D$31,4,FALSE))</f>
        <v/>
      </c>
      <c r="L33" s="246">
        <f>IF('Seq options'!$F$3="","",'Seq options'!$F$3)</f>
        <v>5</v>
      </c>
      <c r="M33" s="240"/>
      <c r="N33" s="6"/>
      <c r="O33" s="6"/>
      <c r="P33" s="6"/>
      <c r="Q33" s="6"/>
      <c r="R33" s="6"/>
      <c r="S33" s="6"/>
      <c r="T33" s="6"/>
      <c r="U33" s="6"/>
      <c r="V33" s="6"/>
      <c r="W33" s="6"/>
      <c r="X33" s="6"/>
      <c r="Y33" s="6"/>
      <c r="Z33" s="6"/>
    </row>
    <row r="34" ht="18.0" customHeight="1">
      <c r="A34" s="236">
        <v>31.0</v>
      </c>
      <c r="B34" s="241" t="str">
        <f>CONCATENATE(VLOOKUP(I34,calc_hidden!A:J,10,FALSE),"-",I34)</f>
        <v>#N/A</v>
      </c>
      <c r="C34" s="242" t="str">
        <f>IF('Seq options'!$D$3="select","",'Seq options'!$D$3)</f>
        <v>select &gt;</v>
      </c>
      <c r="D34" s="247"/>
      <c r="E34" s="242">
        <f>IF('Seq options'!$E$3="","",'Seq options'!$E$3)</f>
        <v>744</v>
      </c>
      <c r="F34" s="247"/>
      <c r="G34" s="247"/>
      <c r="H34" s="243" t="str">
        <f>PCR_Setup!$E$2</f>
        <v/>
      </c>
      <c r="I34" s="248" t="s">
        <v>246</v>
      </c>
      <c r="J34" s="249"/>
      <c r="K34" s="245" t="str">
        <f>IF(OR(C34="",C34="select &gt;"),"",VLOOKUP(C34,'PCR primers'!$A$2:$D$31,4,FALSE))</f>
        <v/>
      </c>
      <c r="L34" s="246">
        <f>IF('Seq options'!$F$3="","",'Seq options'!$F$3)</f>
        <v>5</v>
      </c>
      <c r="M34" s="240"/>
      <c r="N34" s="6"/>
      <c r="O34" s="6"/>
      <c r="P34" s="6"/>
      <c r="Q34" s="6"/>
      <c r="R34" s="6"/>
      <c r="S34" s="6"/>
      <c r="T34" s="6"/>
      <c r="U34" s="6"/>
      <c r="V34" s="6"/>
      <c r="W34" s="6"/>
      <c r="X34" s="6"/>
      <c r="Y34" s="6"/>
      <c r="Z34" s="6"/>
    </row>
    <row r="35" ht="18.0" customHeight="1">
      <c r="A35" s="236">
        <v>32.0</v>
      </c>
      <c r="B35" s="241" t="str">
        <f>CONCATENATE(VLOOKUP(I35,calc_hidden!A:J,10,FALSE),"-",I35)</f>
        <v>#N/A</v>
      </c>
      <c r="C35" s="242" t="str">
        <f>IF('Seq options'!$D$3="select","",'Seq options'!$D$3)</f>
        <v>select &gt;</v>
      </c>
      <c r="D35" s="247"/>
      <c r="E35" s="242">
        <f>IF('Seq options'!$E$3="","",'Seq options'!$E$3)</f>
        <v>744</v>
      </c>
      <c r="F35" s="247"/>
      <c r="G35" s="247"/>
      <c r="H35" s="243" t="str">
        <f>PCR_Setup!$E$2</f>
        <v/>
      </c>
      <c r="I35" s="248" t="s">
        <v>247</v>
      </c>
      <c r="J35" s="249"/>
      <c r="K35" s="245" t="str">
        <f>IF(OR(C35="",C35="select &gt;"),"",VLOOKUP(C35,'PCR primers'!$A$2:$D$31,4,FALSE))</f>
        <v/>
      </c>
      <c r="L35" s="246">
        <f>IF('Seq options'!$F$3="","",'Seq options'!$F$3)</f>
        <v>5</v>
      </c>
      <c r="M35" s="240"/>
      <c r="N35" s="6"/>
      <c r="O35" s="6"/>
      <c r="P35" s="6"/>
      <c r="Q35" s="6"/>
      <c r="R35" s="6"/>
      <c r="S35" s="6"/>
      <c r="T35" s="6"/>
      <c r="U35" s="6"/>
      <c r="V35" s="6"/>
      <c r="W35" s="6"/>
      <c r="X35" s="6"/>
      <c r="Y35" s="6"/>
      <c r="Z35" s="6"/>
    </row>
    <row r="36" ht="18.0" customHeight="1">
      <c r="A36" s="236">
        <v>33.0</v>
      </c>
      <c r="B36" s="241" t="str">
        <f>CONCATENATE(VLOOKUP(I36,calc_hidden!A:J,10,FALSE),"-",I36)</f>
        <v>#N/A</v>
      </c>
      <c r="C36" s="242" t="str">
        <f>IF('Seq options'!$D$3="select","",'Seq options'!$D$3)</f>
        <v>select &gt;</v>
      </c>
      <c r="D36" s="247"/>
      <c r="E36" s="242">
        <f>IF('Seq options'!$E$3="","",'Seq options'!$E$3)</f>
        <v>744</v>
      </c>
      <c r="F36" s="247"/>
      <c r="G36" s="247"/>
      <c r="H36" s="243" t="str">
        <f>PCR_Setup!$E$2</f>
        <v/>
      </c>
      <c r="I36" s="248" t="s">
        <v>248</v>
      </c>
      <c r="J36" s="249"/>
      <c r="K36" s="245" t="str">
        <f>IF(OR(C36="",C36="select &gt;"),"",VLOOKUP(C36,'PCR primers'!$A$2:$D$31,4,FALSE))</f>
        <v/>
      </c>
      <c r="L36" s="246">
        <f>IF('Seq options'!$F$3="","",'Seq options'!$F$3)</f>
        <v>5</v>
      </c>
      <c r="M36" s="240"/>
      <c r="N36" s="6"/>
      <c r="O36" s="6"/>
      <c r="P36" s="6"/>
      <c r="Q36" s="6"/>
      <c r="R36" s="6"/>
      <c r="S36" s="6"/>
      <c r="T36" s="6"/>
      <c r="U36" s="6"/>
      <c r="V36" s="6"/>
      <c r="W36" s="6"/>
      <c r="X36" s="6"/>
      <c r="Y36" s="6"/>
      <c r="Z36" s="6"/>
    </row>
    <row r="37" ht="18.0" customHeight="1">
      <c r="A37" s="236">
        <v>34.0</v>
      </c>
      <c r="B37" s="241" t="str">
        <f>CONCATENATE(VLOOKUP(I37,calc_hidden!A:J,10,FALSE),"-",I37)</f>
        <v>#N/A</v>
      </c>
      <c r="C37" s="242" t="str">
        <f>IF('Seq options'!$D$3="select","",'Seq options'!$D$3)</f>
        <v>select &gt;</v>
      </c>
      <c r="D37" s="247"/>
      <c r="E37" s="242">
        <f>IF('Seq options'!$E$3="","",'Seq options'!$E$3)</f>
        <v>744</v>
      </c>
      <c r="F37" s="247"/>
      <c r="G37" s="247"/>
      <c r="H37" s="243" t="str">
        <f>PCR_Setup!$E$2</f>
        <v/>
      </c>
      <c r="I37" s="248" t="s">
        <v>249</v>
      </c>
      <c r="J37" s="249"/>
      <c r="K37" s="245" t="str">
        <f>IF(OR(C37="",C37="select &gt;"),"",VLOOKUP(C37,'PCR primers'!$A$2:$D$31,4,FALSE))</f>
        <v/>
      </c>
      <c r="L37" s="246">
        <f>IF('Seq options'!$F$3="","",'Seq options'!$F$3)</f>
        <v>5</v>
      </c>
      <c r="M37" s="240"/>
      <c r="N37" s="6"/>
      <c r="O37" s="6"/>
      <c r="P37" s="6"/>
      <c r="Q37" s="6"/>
      <c r="R37" s="6"/>
      <c r="S37" s="6"/>
      <c r="T37" s="6"/>
      <c r="U37" s="6"/>
      <c r="V37" s="6"/>
      <c r="W37" s="6"/>
      <c r="X37" s="6"/>
      <c r="Y37" s="6"/>
      <c r="Z37" s="6"/>
    </row>
    <row r="38" ht="18.0" customHeight="1">
      <c r="A38" s="236">
        <v>35.0</v>
      </c>
      <c r="B38" s="241" t="str">
        <f>CONCATENATE(VLOOKUP(I38,calc_hidden!A:J,10,FALSE),"-",I38)</f>
        <v>#N/A</v>
      </c>
      <c r="C38" s="242" t="str">
        <f>IF('Seq options'!$D$3="select","",'Seq options'!$D$3)</f>
        <v>select &gt;</v>
      </c>
      <c r="D38" s="247"/>
      <c r="E38" s="242">
        <f>IF('Seq options'!$E$3="","",'Seq options'!$E$3)</f>
        <v>744</v>
      </c>
      <c r="F38" s="247"/>
      <c r="G38" s="247"/>
      <c r="H38" s="243" t="str">
        <f>PCR_Setup!$E$2</f>
        <v/>
      </c>
      <c r="I38" s="248" t="s">
        <v>250</v>
      </c>
      <c r="J38" s="249"/>
      <c r="K38" s="245" t="str">
        <f>IF(OR(C38="",C38="select &gt;"),"",VLOOKUP(C38,'PCR primers'!$A$2:$D$31,4,FALSE))</f>
        <v/>
      </c>
      <c r="L38" s="246">
        <f>IF('Seq options'!$F$3="","",'Seq options'!$F$3)</f>
        <v>5</v>
      </c>
      <c r="M38" s="240"/>
      <c r="N38" s="6"/>
      <c r="O38" s="6"/>
      <c r="P38" s="6"/>
      <c r="Q38" s="6"/>
      <c r="R38" s="6"/>
      <c r="S38" s="6"/>
      <c r="T38" s="6"/>
      <c r="U38" s="6"/>
      <c r="V38" s="6"/>
      <c r="W38" s="6"/>
      <c r="X38" s="6"/>
      <c r="Y38" s="6"/>
      <c r="Z38" s="6"/>
    </row>
    <row r="39" ht="18.0" customHeight="1">
      <c r="A39" s="236">
        <v>36.0</v>
      </c>
      <c r="B39" s="241" t="str">
        <f>CONCATENATE(VLOOKUP(I39,calc_hidden!A:J,10,FALSE),"-",I39)</f>
        <v>#N/A</v>
      </c>
      <c r="C39" s="242" t="str">
        <f>IF('Seq options'!$D$3="select","",'Seq options'!$D$3)</f>
        <v>select &gt;</v>
      </c>
      <c r="D39" s="247"/>
      <c r="E39" s="242">
        <f>IF('Seq options'!$E$3="","",'Seq options'!$E$3)</f>
        <v>744</v>
      </c>
      <c r="F39" s="247"/>
      <c r="G39" s="247"/>
      <c r="H39" s="243" t="str">
        <f>PCR_Setup!$E$2</f>
        <v/>
      </c>
      <c r="I39" s="248" t="s">
        <v>251</v>
      </c>
      <c r="J39" s="249"/>
      <c r="K39" s="245" t="str">
        <f>IF(OR(C39="",C39="select &gt;"),"",VLOOKUP(C39,'PCR primers'!$A$2:$D$31,4,FALSE))</f>
        <v/>
      </c>
      <c r="L39" s="246">
        <f>IF('Seq options'!$F$3="","",'Seq options'!$F$3)</f>
        <v>5</v>
      </c>
      <c r="M39" s="240"/>
      <c r="N39" s="6"/>
      <c r="O39" s="6"/>
      <c r="P39" s="6"/>
      <c r="Q39" s="6"/>
      <c r="R39" s="6"/>
      <c r="S39" s="6"/>
      <c r="T39" s="6"/>
      <c r="U39" s="6"/>
      <c r="V39" s="6"/>
      <c r="W39" s="6"/>
      <c r="X39" s="6"/>
      <c r="Y39" s="6"/>
      <c r="Z39" s="6"/>
    </row>
    <row r="40" ht="18.0" customHeight="1">
      <c r="A40" s="236">
        <v>37.0</v>
      </c>
      <c r="B40" s="241" t="str">
        <f>CONCATENATE(VLOOKUP(I40,calc_hidden!A:J,10,FALSE),"-",I40)</f>
        <v>#N/A</v>
      </c>
      <c r="C40" s="242" t="str">
        <f>IF('Seq options'!$D$3="select","",'Seq options'!$D$3)</f>
        <v>select &gt;</v>
      </c>
      <c r="D40" s="247"/>
      <c r="E40" s="242">
        <f>IF('Seq options'!$E$3="","",'Seq options'!$E$3)</f>
        <v>744</v>
      </c>
      <c r="F40" s="247"/>
      <c r="G40" s="247"/>
      <c r="H40" s="243" t="str">
        <f>PCR_Setup!$E$2</f>
        <v/>
      </c>
      <c r="I40" s="248" t="s">
        <v>252</v>
      </c>
      <c r="J40" s="249"/>
      <c r="K40" s="245" t="str">
        <f>IF(OR(C40="",C40="select &gt;"),"",VLOOKUP(C40,'PCR primers'!$A$2:$D$31,4,FALSE))</f>
        <v/>
      </c>
      <c r="L40" s="246">
        <f>IF('Seq options'!$F$3="","",'Seq options'!$F$3)</f>
        <v>5</v>
      </c>
      <c r="M40" s="240"/>
      <c r="N40" s="6"/>
      <c r="O40" s="6"/>
      <c r="P40" s="6"/>
      <c r="Q40" s="6"/>
      <c r="R40" s="6"/>
      <c r="S40" s="6"/>
      <c r="T40" s="6"/>
      <c r="U40" s="6"/>
      <c r="V40" s="6"/>
      <c r="W40" s="6"/>
      <c r="X40" s="6"/>
      <c r="Y40" s="6"/>
      <c r="Z40" s="6"/>
    </row>
    <row r="41" ht="18.0" customHeight="1">
      <c r="A41" s="236">
        <v>38.0</v>
      </c>
      <c r="B41" s="241" t="str">
        <f>CONCATENATE(VLOOKUP(I41,calc_hidden!A:J,10,FALSE),"-",I41)</f>
        <v>#N/A</v>
      </c>
      <c r="C41" s="242" t="str">
        <f>IF('Seq options'!$D$3="select","",'Seq options'!$D$3)</f>
        <v>select &gt;</v>
      </c>
      <c r="D41" s="247"/>
      <c r="E41" s="242">
        <f>IF('Seq options'!$E$3="","",'Seq options'!$E$3)</f>
        <v>744</v>
      </c>
      <c r="F41" s="247"/>
      <c r="G41" s="247"/>
      <c r="H41" s="243" t="str">
        <f>PCR_Setup!$E$2</f>
        <v/>
      </c>
      <c r="I41" s="248" t="s">
        <v>253</v>
      </c>
      <c r="J41" s="249"/>
      <c r="K41" s="245" t="str">
        <f>IF(OR(C41="",C41="select &gt;"),"",VLOOKUP(C41,'PCR primers'!$A$2:$D$31,4,FALSE))</f>
        <v/>
      </c>
      <c r="L41" s="246">
        <f>IF('Seq options'!$F$3="","",'Seq options'!$F$3)</f>
        <v>5</v>
      </c>
      <c r="M41" s="240"/>
      <c r="N41" s="6"/>
      <c r="O41" s="6"/>
      <c r="P41" s="6"/>
      <c r="Q41" s="6"/>
      <c r="R41" s="6"/>
      <c r="S41" s="6"/>
      <c r="T41" s="6"/>
      <c r="U41" s="6"/>
      <c r="V41" s="6"/>
      <c r="W41" s="6"/>
      <c r="X41" s="6"/>
      <c r="Y41" s="6"/>
      <c r="Z41" s="6"/>
    </row>
    <row r="42" ht="18.0" customHeight="1">
      <c r="A42" s="236">
        <v>39.0</v>
      </c>
      <c r="B42" s="241" t="str">
        <f>CONCATENATE(VLOOKUP(I42,calc_hidden!A:J,10,FALSE),"-",I42)</f>
        <v>#N/A</v>
      </c>
      <c r="C42" s="242" t="str">
        <f>IF('Seq options'!$D$3="select","",'Seq options'!$D$3)</f>
        <v>select &gt;</v>
      </c>
      <c r="D42" s="247"/>
      <c r="E42" s="242">
        <f>IF('Seq options'!$E$3="","",'Seq options'!$E$3)</f>
        <v>744</v>
      </c>
      <c r="F42" s="247"/>
      <c r="G42" s="247"/>
      <c r="H42" s="243" t="str">
        <f>PCR_Setup!$E$2</f>
        <v/>
      </c>
      <c r="I42" s="248" t="s">
        <v>254</v>
      </c>
      <c r="J42" s="249"/>
      <c r="K42" s="245" t="str">
        <f>IF(OR(C42="",C42="select &gt;"),"",VLOOKUP(C42,'PCR primers'!$A$2:$D$31,4,FALSE))</f>
        <v/>
      </c>
      <c r="L42" s="246">
        <f>IF('Seq options'!$F$3="","",'Seq options'!$F$3)</f>
        <v>5</v>
      </c>
      <c r="M42" s="240"/>
      <c r="N42" s="6"/>
      <c r="O42" s="6"/>
      <c r="P42" s="6"/>
      <c r="Q42" s="6"/>
      <c r="R42" s="6"/>
      <c r="S42" s="6"/>
      <c r="T42" s="6"/>
      <c r="U42" s="6"/>
      <c r="V42" s="6"/>
      <c r="W42" s="6"/>
      <c r="X42" s="6"/>
      <c r="Y42" s="6"/>
      <c r="Z42" s="6"/>
    </row>
    <row r="43" ht="18.0" customHeight="1">
      <c r="A43" s="236">
        <v>40.0</v>
      </c>
      <c r="B43" s="241" t="str">
        <f>CONCATENATE(VLOOKUP(I43,calc_hidden!A:J,10,FALSE),"-",I43)</f>
        <v>#N/A</v>
      </c>
      <c r="C43" s="242" t="str">
        <f>IF('Seq options'!$D$3="select","",'Seq options'!$D$3)</f>
        <v>select &gt;</v>
      </c>
      <c r="D43" s="247"/>
      <c r="E43" s="242">
        <f>IF('Seq options'!$E$3="","",'Seq options'!$E$3)</f>
        <v>744</v>
      </c>
      <c r="F43" s="247"/>
      <c r="G43" s="247"/>
      <c r="H43" s="243" t="str">
        <f>PCR_Setup!$E$2</f>
        <v/>
      </c>
      <c r="I43" s="248" t="s">
        <v>255</v>
      </c>
      <c r="J43" s="249"/>
      <c r="K43" s="245" t="str">
        <f>IF(OR(C43="",C43="select &gt;"),"",VLOOKUP(C43,'PCR primers'!$A$2:$D$31,4,FALSE))</f>
        <v/>
      </c>
      <c r="L43" s="246">
        <f>IF('Seq options'!$F$3="","",'Seq options'!$F$3)</f>
        <v>5</v>
      </c>
      <c r="M43" s="240"/>
      <c r="N43" s="6"/>
      <c r="O43" s="6"/>
      <c r="P43" s="6"/>
      <c r="Q43" s="6"/>
      <c r="R43" s="6"/>
      <c r="S43" s="6"/>
      <c r="T43" s="6"/>
      <c r="U43" s="6"/>
      <c r="V43" s="6"/>
      <c r="W43" s="6"/>
      <c r="X43" s="6"/>
      <c r="Y43" s="6"/>
      <c r="Z43" s="6"/>
    </row>
    <row r="44" ht="18.0" customHeight="1">
      <c r="A44" s="236">
        <v>41.0</v>
      </c>
      <c r="B44" s="241" t="str">
        <f>CONCATENATE(VLOOKUP(I44,calc_hidden!A:J,10,FALSE),"-",I44)</f>
        <v>#N/A</v>
      </c>
      <c r="C44" s="242" t="str">
        <f>IF('Seq options'!$D$3="select","",'Seq options'!$D$3)</f>
        <v>select &gt;</v>
      </c>
      <c r="D44" s="247"/>
      <c r="E44" s="242">
        <f>IF('Seq options'!$E$3="","",'Seq options'!$E$3)</f>
        <v>744</v>
      </c>
      <c r="F44" s="247"/>
      <c r="G44" s="247"/>
      <c r="H44" s="243" t="str">
        <f>PCR_Setup!$E$2</f>
        <v/>
      </c>
      <c r="I44" s="248" t="s">
        <v>256</v>
      </c>
      <c r="J44" s="249"/>
      <c r="K44" s="245" t="str">
        <f>IF(OR(C44="",C44="select &gt;"),"",VLOOKUP(C44,'PCR primers'!$A$2:$D$31,4,FALSE))</f>
        <v/>
      </c>
      <c r="L44" s="246">
        <f>IF('Seq options'!$F$3="","",'Seq options'!$F$3)</f>
        <v>5</v>
      </c>
      <c r="M44" s="240"/>
      <c r="N44" s="6"/>
      <c r="O44" s="6"/>
      <c r="P44" s="6"/>
      <c r="Q44" s="6"/>
      <c r="R44" s="6"/>
      <c r="S44" s="6"/>
      <c r="T44" s="6"/>
      <c r="U44" s="6"/>
      <c r="V44" s="6"/>
      <c r="W44" s="6"/>
      <c r="X44" s="6"/>
      <c r="Y44" s="6"/>
      <c r="Z44" s="6"/>
    </row>
    <row r="45" ht="18.0" customHeight="1">
      <c r="A45" s="236">
        <v>42.0</v>
      </c>
      <c r="B45" s="241" t="str">
        <f>CONCATENATE(VLOOKUP(I45,calc_hidden!A:J,10,FALSE),"-",I45)</f>
        <v>#N/A</v>
      </c>
      <c r="C45" s="242" t="str">
        <f>IF('Seq options'!$D$3="select","",'Seq options'!$D$3)</f>
        <v>select &gt;</v>
      </c>
      <c r="D45" s="247"/>
      <c r="E45" s="242">
        <f>IF('Seq options'!$E$3="","",'Seq options'!$E$3)</f>
        <v>744</v>
      </c>
      <c r="F45" s="247"/>
      <c r="G45" s="247"/>
      <c r="H45" s="243" t="str">
        <f>PCR_Setup!$E$2</f>
        <v/>
      </c>
      <c r="I45" s="248" t="s">
        <v>257</v>
      </c>
      <c r="J45" s="249"/>
      <c r="K45" s="245" t="str">
        <f>IF(OR(C45="",C45="select &gt;"),"",VLOOKUP(C45,'PCR primers'!$A$2:$D$31,4,FALSE))</f>
        <v/>
      </c>
      <c r="L45" s="246">
        <f>IF('Seq options'!$F$3="","",'Seq options'!$F$3)</f>
        <v>5</v>
      </c>
      <c r="M45" s="240"/>
      <c r="N45" s="6"/>
      <c r="O45" s="6"/>
      <c r="P45" s="6"/>
      <c r="Q45" s="6"/>
      <c r="R45" s="6"/>
      <c r="S45" s="6"/>
      <c r="T45" s="6"/>
      <c r="U45" s="6"/>
      <c r="V45" s="6"/>
      <c r="W45" s="6"/>
      <c r="X45" s="6"/>
      <c r="Y45" s="6"/>
      <c r="Z45" s="6"/>
    </row>
    <row r="46" ht="18.0" customHeight="1">
      <c r="A46" s="236">
        <v>43.0</v>
      </c>
      <c r="B46" s="241" t="str">
        <f>CONCATENATE(VLOOKUP(I46,calc_hidden!A:J,10,FALSE),"-",I46)</f>
        <v>#N/A</v>
      </c>
      <c r="C46" s="242" t="str">
        <f>IF('Seq options'!$D$3="select","",'Seq options'!$D$3)</f>
        <v>select &gt;</v>
      </c>
      <c r="D46" s="247"/>
      <c r="E46" s="242">
        <f>IF('Seq options'!$E$3="","",'Seq options'!$E$3)</f>
        <v>744</v>
      </c>
      <c r="F46" s="247"/>
      <c r="G46" s="247"/>
      <c r="H46" s="243" t="str">
        <f>PCR_Setup!$E$2</f>
        <v/>
      </c>
      <c r="I46" s="248" t="s">
        <v>258</v>
      </c>
      <c r="J46" s="249"/>
      <c r="K46" s="245" t="str">
        <f>IF(OR(C46="",C46="select &gt;"),"",VLOOKUP(C46,'PCR primers'!$A$2:$D$31,4,FALSE))</f>
        <v/>
      </c>
      <c r="L46" s="246">
        <f>IF('Seq options'!$F$3="","",'Seq options'!$F$3)</f>
        <v>5</v>
      </c>
      <c r="M46" s="240"/>
      <c r="N46" s="6"/>
      <c r="O46" s="6"/>
      <c r="P46" s="6"/>
      <c r="Q46" s="6"/>
      <c r="R46" s="6"/>
      <c r="S46" s="6"/>
      <c r="T46" s="6"/>
      <c r="U46" s="6"/>
      <c r="V46" s="6"/>
      <c r="W46" s="6"/>
      <c r="X46" s="6"/>
      <c r="Y46" s="6"/>
      <c r="Z46" s="6"/>
    </row>
    <row r="47" ht="18.0" customHeight="1">
      <c r="A47" s="236">
        <v>44.0</v>
      </c>
      <c r="B47" s="241" t="str">
        <f>CONCATENATE(VLOOKUP(I47,calc_hidden!A:J,10,FALSE),"-",I47)</f>
        <v>#N/A</v>
      </c>
      <c r="C47" s="242" t="str">
        <f>IF('Seq options'!$D$3="select","",'Seq options'!$D$3)</f>
        <v>select &gt;</v>
      </c>
      <c r="D47" s="247"/>
      <c r="E47" s="242">
        <f>IF('Seq options'!$E$3="","",'Seq options'!$E$3)</f>
        <v>744</v>
      </c>
      <c r="F47" s="247"/>
      <c r="G47" s="247"/>
      <c r="H47" s="243" t="str">
        <f>PCR_Setup!$E$2</f>
        <v/>
      </c>
      <c r="I47" s="248" t="s">
        <v>259</v>
      </c>
      <c r="J47" s="249"/>
      <c r="K47" s="245" t="str">
        <f>IF(OR(C47="",C47="select &gt;"),"",VLOOKUP(C47,'PCR primers'!$A$2:$D$31,4,FALSE))</f>
        <v/>
      </c>
      <c r="L47" s="246">
        <f>IF('Seq options'!$F$3="","",'Seq options'!$F$3)</f>
        <v>5</v>
      </c>
      <c r="M47" s="240"/>
      <c r="N47" s="6"/>
      <c r="O47" s="6"/>
      <c r="P47" s="6"/>
      <c r="Q47" s="6"/>
      <c r="R47" s="6"/>
      <c r="S47" s="6"/>
      <c r="T47" s="6"/>
      <c r="U47" s="6"/>
      <c r="V47" s="6"/>
      <c r="W47" s="6"/>
      <c r="X47" s="6"/>
      <c r="Y47" s="6"/>
      <c r="Z47" s="6"/>
    </row>
    <row r="48" ht="18.0" customHeight="1">
      <c r="A48" s="236">
        <v>45.0</v>
      </c>
      <c r="B48" s="241" t="str">
        <f>CONCATENATE(VLOOKUP(I48,calc_hidden!A:J,10,FALSE),"-",I48)</f>
        <v>#N/A</v>
      </c>
      <c r="C48" s="242" t="str">
        <f>IF('Seq options'!$D$3="select","",'Seq options'!$D$3)</f>
        <v>select &gt;</v>
      </c>
      <c r="D48" s="247"/>
      <c r="E48" s="242">
        <f>IF('Seq options'!$E$3="","",'Seq options'!$E$3)</f>
        <v>744</v>
      </c>
      <c r="F48" s="247"/>
      <c r="G48" s="247"/>
      <c r="H48" s="243" t="str">
        <f>PCR_Setup!$E$2</f>
        <v/>
      </c>
      <c r="I48" s="248" t="s">
        <v>260</v>
      </c>
      <c r="J48" s="249"/>
      <c r="K48" s="245" t="str">
        <f>IF(OR(C48="",C48="select &gt;"),"",VLOOKUP(C48,'PCR primers'!$A$2:$D$31,4,FALSE))</f>
        <v/>
      </c>
      <c r="L48" s="246">
        <f>IF('Seq options'!$F$3="","",'Seq options'!$F$3)</f>
        <v>5</v>
      </c>
      <c r="M48" s="240"/>
      <c r="N48" s="6"/>
      <c r="O48" s="6"/>
      <c r="P48" s="6"/>
      <c r="Q48" s="6"/>
      <c r="R48" s="6"/>
      <c r="S48" s="6"/>
      <c r="T48" s="6"/>
      <c r="U48" s="6"/>
      <c r="V48" s="6"/>
      <c r="W48" s="6"/>
      <c r="X48" s="6"/>
      <c r="Y48" s="6"/>
      <c r="Z48" s="6"/>
    </row>
    <row r="49" ht="18.0" customHeight="1">
      <c r="A49" s="236">
        <v>46.0</v>
      </c>
      <c r="B49" s="241" t="str">
        <f>CONCATENATE(VLOOKUP(I49,calc_hidden!A:J,10,FALSE),"-",I49)</f>
        <v>#N/A</v>
      </c>
      <c r="C49" s="242" t="str">
        <f>IF('Seq options'!$D$3="select","",'Seq options'!$D$3)</f>
        <v>select &gt;</v>
      </c>
      <c r="D49" s="247"/>
      <c r="E49" s="242">
        <f>IF('Seq options'!$E$3="","",'Seq options'!$E$3)</f>
        <v>744</v>
      </c>
      <c r="F49" s="247"/>
      <c r="G49" s="247"/>
      <c r="H49" s="243" t="str">
        <f>PCR_Setup!$E$2</f>
        <v/>
      </c>
      <c r="I49" s="248" t="s">
        <v>261</v>
      </c>
      <c r="J49" s="249"/>
      <c r="K49" s="245" t="str">
        <f>IF(OR(C49="",C49="select &gt;"),"",VLOOKUP(C49,'PCR primers'!$A$2:$D$31,4,FALSE))</f>
        <v/>
      </c>
      <c r="L49" s="246">
        <f>IF('Seq options'!$F$3="","",'Seq options'!$F$3)</f>
        <v>5</v>
      </c>
      <c r="M49" s="240"/>
      <c r="N49" s="6"/>
      <c r="O49" s="6"/>
      <c r="P49" s="6"/>
      <c r="Q49" s="6"/>
      <c r="R49" s="6"/>
      <c r="S49" s="6"/>
      <c r="T49" s="6"/>
      <c r="U49" s="6"/>
      <c r="V49" s="6"/>
      <c r="W49" s="6"/>
      <c r="X49" s="6"/>
      <c r="Y49" s="6"/>
      <c r="Z49" s="6"/>
    </row>
    <row r="50" ht="18.0" customHeight="1">
      <c r="A50" s="236">
        <v>47.0</v>
      </c>
      <c r="B50" s="241" t="str">
        <f>CONCATENATE(VLOOKUP(I50,calc_hidden!A:J,10,FALSE),"-",I50)</f>
        <v>#N/A</v>
      </c>
      <c r="C50" s="242" t="str">
        <f>IF('Seq options'!$D$3="select","",'Seq options'!$D$3)</f>
        <v>select &gt;</v>
      </c>
      <c r="D50" s="247"/>
      <c r="E50" s="242">
        <f>IF('Seq options'!$E$3="","",'Seq options'!$E$3)</f>
        <v>744</v>
      </c>
      <c r="F50" s="247"/>
      <c r="G50" s="247"/>
      <c r="H50" s="243" t="str">
        <f>PCR_Setup!$E$2</f>
        <v/>
      </c>
      <c r="I50" s="248" t="s">
        <v>262</v>
      </c>
      <c r="J50" s="249"/>
      <c r="K50" s="245" t="str">
        <f>IF(OR(C50="",C50="select &gt;"),"",VLOOKUP(C50,'PCR primers'!$A$2:$D$31,4,FALSE))</f>
        <v/>
      </c>
      <c r="L50" s="246">
        <f>IF('Seq options'!$F$3="","",'Seq options'!$F$3)</f>
        <v>5</v>
      </c>
      <c r="M50" s="240"/>
      <c r="N50" s="6"/>
      <c r="O50" s="6"/>
      <c r="P50" s="6"/>
      <c r="Q50" s="6"/>
      <c r="R50" s="6"/>
      <c r="S50" s="6"/>
      <c r="T50" s="6"/>
      <c r="U50" s="6"/>
      <c r="V50" s="6"/>
      <c r="W50" s="6"/>
      <c r="X50" s="6"/>
      <c r="Y50" s="6"/>
      <c r="Z50" s="6"/>
    </row>
    <row r="51" ht="18.0" customHeight="1">
      <c r="A51" s="236">
        <v>48.0</v>
      </c>
      <c r="B51" s="241" t="str">
        <f>CONCATENATE(VLOOKUP(I51,calc_hidden!A:J,10,FALSE),"-",I51)</f>
        <v>#N/A</v>
      </c>
      <c r="C51" s="242" t="str">
        <f>IF('Seq options'!$D$3="select","",'Seq options'!$D$3)</f>
        <v>select &gt;</v>
      </c>
      <c r="D51" s="247"/>
      <c r="E51" s="242">
        <f>IF('Seq options'!$E$3="","",'Seq options'!$E$3)</f>
        <v>744</v>
      </c>
      <c r="F51" s="247"/>
      <c r="G51" s="247"/>
      <c r="H51" s="243" t="str">
        <f>PCR_Setup!$E$2</f>
        <v/>
      </c>
      <c r="I51" s="248" t="s">
        <v>263</v>
      </c>
      <c r="J51" s="249"/>
      <c r="K51" s="245" t="str">
        <f>IF(OR(C51="",C51="select &gt;"),"",VLOOKUP(C51,'PCR primers'!$A$2:$D$31,4,FALSE))</f>
        <v/>
      </c>
      <c r="L51" s="246">
        <f>IF('Seq options'!$F$3="","",'Seq options'!$F$3)</f>
        <v>5</v>
      </c>
      <c r="M51" s="240"/>
      <c r="N51" s="6"/>
      <c r="O51" s="6"/>
      <c r="P51" s="6"/>
      <c r="Q51" s="6"/>
      <c r="R51" s="6"/>
      <c r="S51" s="6"/>
      <c r="T51" s="6"/>
      <c r="U51" s="6"/>
      <c r="V51" s="6"/>
      <c r="W51" s="6"/>
      <c r="X51" s="6"/>
      <c r="Y51" s="6"/>
      <c r="Z51" s="6"/>
    </row>
    <row r="52" ht="18.0" customHeight="1">
      <c r="A52" s="236">
        <v>49.0</v>
      </c>
      <c r="B52" s="241" t="str">
        <f>CONCATENATE(VLOOKUP(I52,calc_hidden!A:J,10,FALSE),"-",I52)</f>
        <v>#N/A</v>
      </c>
      <c r="C52" s="242" t="str">
        <f>IF('Seq options'!$D$3="select","",'Seq options'!$D$3)</f>
        <v>select &gt;</v>
      </c>
      <c r="D52" s="247"/>
      <c r="E52" s="242">
        <f>IF('Seq options'!$E$3="","",'Seq options'!$E$3)</f>
        <v>744</v>
      </c>
      <c r="F52" s="247"/>
      <c r="G52" s="247"/>
      <c r="H52" s="243" t="str">
        <f>PCR_Setup!$E$2</f>
        <v/>
      </c>
      <c r="I52" s="248" t="s">
        <v>264</v>
      </c>
      <c r="J52" s="249"/>
      <c r="K52" s="245" t="str">
        <f>IF(OR(C52="",C52="select &gt;"),"",VLOOKUP(C52,'PCR primers'!$A$2:$D$31,4,FALSE))</f>
        <v/>
      </c>
      <c r="L52" s="246">
        <f>IF('Seq options'!$F$3="","",'Seq options'!$F$3)</f>
        <v>5</v>
      </c>
      <c r="M52" s="240"/>
      <c r="N52" s="6"/>
      <c r="O52" s="6"/>
      <c r="P52" s="6"/>
      <c r="Q52" s="6"/>
      <c r="R52" s="6"/>
      <c r="S52" s="6"/>
      <c r="T52" s="6"/>
      <c r="U52" s="6"/>
      <c r="V52" s="6"/>
      <c r="W52" s="6"/>
      <c r="X52" s="6"/>
      <c r="Y52" s="6"/>
      <c r="Z52" s="6"/>
    </row>
    <row r="53" ht="18.0" customHeight="1">
      <c r="A53" s="236">
        <v>50.0</v>
      </c>
      <c r="B53" s="241" t="str">
        <f>CONCATENATE(VLOOKUP(I53,calc_hidden!A:J,10,FALSE),"-",I53)</f>
        <v>#N/A</v>
      </c>
      <c r="C53" s="242" t="str">
        <f>IF('Seq options'!$D$3="select","",'Seq options'!$D$3)</f>
        <v>select &gt;</v>
      </c>
      <c r="D53" s="247"/>
      <c r="E53" s="242">
        <f>IF('Seq options'!$E$3="","",'Seq options'!$E$3)</f>
        <v>744</v>
      </c>
      <c r="F53" s="247"/>
      <c r="G53" s="247"/>
      <c r="H53" s="243" t="str">
        <f>PCR_Setup!$E$2</f>
        <v/>
      </c>
      <c r="I53" s="248" t="s">
        <v>265</v>
      </c>
      <c r="J53" s="249"/>
      <c r="K53" s="245" t="str">
        <f>IF(OR(C53="",C53="select &gt;"),"",VLOOKUP(C53,'PCR primers'!$A$2:$D$31,4,FALSE))</f>
        <v/>
      </c>
      <c r="L53" s="246">
        <f>IF('Seq options'!$F$3="","",'Seq options'!$F$3)</f>
        <v>5</v>
      </c>
      <c r="M53" s="240"/>
      <c r="N53" s="6"/>
      <c r="O53" s="6"/>
      <c r="P53" s="6"/>
      <c r="Q53" s="6"/>
      <c r="R53" s="6"/>
      <c r="S53" s="6"/>
      <c r="T53" s="6"/>
      <c r="U53" s="6"/>
      <c r="V53" s="6"/>
      <c r="W53" s="6"/>
      <c r="X53" s="6"/>
      <c r="Y53" s="6"/>
      <c r="Z53" s="6"/>
    </row>
    <row r="54" ht="18.0" customHeight="1">
      <c r="A54" s="236">
        <v>51.0</v>
      </c>
      <c r="B54" s="241" t="str">
        <f>CONCATENATE(VLOOKUP(I54,calc_hidden!A:J,10,FALSE),"-",I54)</f>
        <v>#N/A</v>
      </c>
      <c r="C54" s="242" t="str">
        <f>IF('Seq options'!$D$3="select","",'Seq options'!$D$3)</f>
        <v>select &gt;</v>
      </c>
      <c r="D54" s="247"/>
      <c r="E54" s="242">
        <f>IF('Seq options'!$E$3="","",'Seq options'!$E$3)</f>
        <v>744</v>
      </c>
      <c r="F54" s="247"/>
      <c r="G54" s="247"/>
      <c r="H54" s="243" t="str">
        <f>PCR_Setup!$E$2</f>
        <v/>
      </c>
      <c r="I54" s="248" t="s">
        <v>266</v>
      </c>
      <c r="J54" s="249"/>
      <c r="K54" s="245" t="str">
        <f>IF(OR(C54="",C54="select &gt;"),"",VLOOKUP(C54,'PCR primers'!$A$2:$D$31,4,FALSE))</f>
        <v/>
      </c>
      <c r="L54" s="246">
        <f>IF('Seq options'!$F$3="","",'Seq options'!$F$3)</f>
        <v>5</v>
      </c>
      <c r="M54" s="240"/>
      <c r="N54" s="6"/>
      <c r="O54" s="6"/>
      <c r="P54" s="6"/>
      <c r="Q54" s="6"/>
      <c r="R54" s="6"/>
      <c r="S54" s="6"/>
      <c r="T54" s="6"/>
      <c r="U54" s="6"/>
      <c r="V54" s="6"/>
      <c r="W54" s="6"/>
      <c r="X54" s="6"/>
      <c r="Y54" s="6"/>
      <c r="Z54" s="6"/>
    </row>
    <row r="55" ht="18.0" customHeight="1">
      <c r="A55" s="236">
        <v>52.0</v>
      </c>
      <c r="B55" s="241" t="str">
        <f>CONCATENATE(VLOOKUP(I55,calc_hidden!A:J,10,FALSE),"-",I55)</f>
        <v>#N/A</v>
      </c>
      <c r="C55" s="242" t="str">
        <f>IF('Seq options'!$D$3="select","",'Seq options'!$D$3)</f>
        <v>select &gt;</v>
      </c>
      <c r="D55" s="247"/>
      <c r="E55" s="242">
        <f>IF('Seq options'!$E$3="","",'Seq options'!$E$3)</f>
        <v>744</v>
      </c>
      <c r="F55" s="247"/>
      <c r="G55" s="247"/>
      <c r="H55" s="243" t="str">
        <f>PCR_Setup!$E$2</f>
        <v/>
      </c>
      <c r="I55" s="248" t="s">
        <v>267</v>
      </c>
      <c r="J55" s="249"/>
      <c r="K55" s="245" t="str">
        <f>IF(OR(C55="",C55="select &gt;"),"",VLOOKUP(C55,'PCR primers'!$A$2:$D$31,4,FALSE))</f>
        <v/>
      </c>
      <c r="L55" s="246">
        <f>IF('Seq options'!$F$3="","",'Seq options'!$F$3)</f>
        <v>5</v>
      </c>
      <c r="M55" s="240"/>
      <c r="N55" s="6"/>
      <c r="O55" s="6"/>
      <c r="P55" s="6"/>
      <c r="Q55" s="6"/>
      <c r="R55" s="6"/>
      <c r="S55" s="6"/>
      <c r="T55" s="6"/>
      <c r="U55" s="6"/>
      <c r="V55" s="6"/>
      <c r="W55" s="6"/>
      <c r="X55" s="6"/>
      <c r="Y55" s="6"/>
      <c r="Z55" s="6"/>
    </row>
    <row r="56" ht="18.0" customHeight="1">
      <c r="A56" s="236">
        <v>53.0</v>
      </c>
      <c r="B56" s="241" t="str">
        <f>CONCATENATE(VLOOKUP(I56,calc_hidden!A:J,10,FALSE),"-",I56)</f>
        <v>#N/A</v>
      </c>
      <c r="C56" s="242" t="str">
        <f>IF('Seq options'!$D$3="select","",'Seq options'!$D$3)</f>
        <v>select &gt;</v>
      </c>
      <c r="D56" s="247"/>
      <c r="E56" s="242">
        <f>IF('Seq options'!$E$3="","",'Seq options'!$E$3)</f>
        <v>744</v>
      </c>
      <c r="F56" s="247"/>
      <c r="G56" s="247"/>
      <c r="H56" s="243" t="str">
        <f>PCR_Setup!$E$2</f>
        <v/>
      </c>
      <c r="I56" s="248" t="s">
        <v>268</v>
      </c>
      <c r="J56" s="249"/>
      <c r="K56" s="245" t="str">
        <f>IF(OR(C56="",C56="select &gt;"),"",VLOOKUP(C56,'PCR primers'!$A$2:$D$31,4,FALSE))</f>
        <v/>
      </c>
      <c r="L56" s="246">
        <f>IF('Seq options'!$F$3="","",'Seq options'!$F$3)</f>
        <v>5</v>
      </c>
      <c r="M56" s="240"/>
      <c r="N56" s="6"/>
      <c r="O56" s="6"/>
      <c r="P56" s="6"/>
      <c r="Q56" s="6"/>
      <c r="R56" s="6"/>
      <c r="S56" s="6"/>
      <c r="T56" s="6"/>
      <c r="U56" s="6"/>
      <c r="V56" s="6"/>
      <c r="W56" s="6"/>
      <c r="X56" s="6"/>
      <c r="Y56" s="6"/>
      <c r="Z56" s="6"/>
    </row>
    <row r="57" ht="18.0" customHeight="1">
      <c r="A57" s="236">
        <v>54.0</v>
      </c>
      <c r="B57" s="241" t="str">
        <f>CONCATENATE(VLOOKUP(I57,calc_hidden!A:J,10,FALSE),"-",I57)</f>
        <v>#N/A</v>
      </c>
      <c r="C57" s="242" t="str">
        <f>IF('Seq options'!$D$3="select","",'Seq options'!$D$3)</f>
        <v>select &gt;</v>
      </c>
      <c r="D57" s="247"/>
      <c r="E57" s="242">
        <f>IF('Seq options'!$E$3="","",'Seq options'!$E$3)</f>
        <v>744</v>
      </c>
      <c r="F57" s="247"/>
      <c r="G57" s="247"/>
      <c r="H57" s="243" t="str">
        <f>PCR_Setup!$E$2</f>
        <v/>
      </c>
      <c r="I57" s="248" t="s">
        <v>269</v>
      </c>
      <c r="J57" s="249"/>
      <c r="K57" s="245" t="str">
        <f>IF(OR(C57="",C57="select &gt;"),"",VLOOKUP(C57,'PCR primers'!$A$2:$D$31,4,FALSE))</f>
        <v/>
      </c>
      <c r="L57" s="246">
        <f>IF('Seq options'!$F$3="","",'Seq options'!$F$3)</f>
        <v>5</v>
      </c>
      <c r="M57" s="240"/>
      <c r="N57" s="6"/>
      <c r="O57" s="6"/>
      <c r="P57" s="6"/>
      <c r="Q57" s="6"/>
      <c r="R57" s="6"/>
      <c r="S57" s="6"/>
      <c r="T57" s="6"/>
      <c r="U57" s="6"/>
      <c r="V57" s="6"/>
      <c r="W57" s="6"/>
      <c r="X57" s="6"/>
      <c r="Y57" s="6"/>
      <c r="Z57" s="6"/>
    </row>
    <row r="58" ht="18.0" customHeight="1">
      <c r="A58" s="236">
        <v>55.0</v>
      </c>
      <c r="B58" s="241" t="str">
        <f>CONCATENATE(VLOOKUP(I58,calc_hidden!A:J,10,FALSE),"-",I58)</f>
        <v>#N/A</v>
      </c>
      <c r="C58" s="242" t="str">
        <f>IF('Seq options'!$D$3="select","",'Seq options'!$D$3)</f>
        <v>select &gt;</v>
      </c>
      <c r="D58" s="247"/>
      <c r="E58" s="242">
        <f>IF('Seq options'!$E$3="","",'Seq options'!$E$3)</f>
        <v>744</v>
      </c>
      <c r="F58" s="247"/>
      <c r="G58" s="247"/>
      <c r="H58" s="243" t="str">
        <f>PCR_Setup!$E$2</f>
        <v/>
      </c>
      <c r="I58" s="248" t="s">
        <v>270</v>
      </c>
      <c r="J58" s="249"/>
      <c r="K58" s="245" t="str">
        <f>IF(OR(C58="",C58="select &gt;"),"",VLOOKUP(C58,'PCR primers'!$A$2:$D$31,4,FALSE))</f>
        <v/>
      </c>
      <c r="L58" s="246">
        <f>IF('Seq options'!$F$3="","",'Seq options'!$F$3)</f>
        <v>5</v>
      </c>
      <c r="M58" s="240"/>
      <c r="N58" s="6"/>
      <c r="O58" s="6"/>
      <c r="P58" s="6"/>
      <c r="Q58" s="6"/>
      <c r="R58" s="6"/>
      <c r="S58" s="6"/>
      <c r="T58" s="6"/>
      <c r="U58" s="6"/>
      <c r="V58" s="6"/>
      <c r="W58" s="6"/>
      <c r="X58" s="6"/>
      <c r="Y58" s="6"/>
      <c r="Z58" s="6"/>
    </row>
    <row r="59" ht="18.0" customHeight="1">
      <c r="A59" s="236">
        <v>56.0</v>
      </c>
      <c r="B59" s="241" t="str">
        <f>CONCATENATE(VLOOKUP(I59,calc_hidden!A:J,10,FALSE),"-",I59)</f>
        <v>#N/A</v>
      </c>
      <c r="C59" s="242" t="str">
        <f>IF('Seq options'!$D$3="select","",'Seq options'!$D$3)</f>
        <v>select &gt;</v>
      </c>
      <c r="D59" s="247"/>
      <c r="E59" s="242">
        <f>IF('Seq options'!$E$3="","",'Seq options'!$E$3)</f>
        <v>744</v>
      </c>
      <c r="F59" s="247"/>
      <c r="G59" s="247"/>
      <c r="H59" s="243" t="str">
        <f>PCR_Setup!$E$2</f>
        <v/>
      </c>
      <c r="I59" s="248" t="s">
        <v>271</v>
      </c>
      <c r="J59" s="249"/>
      <c r="K59" s="245" t="str">
        <f>IF(OR(C59="",C59="select &gt;"),"",VLOOKUP(C59,'PCR primers'!$A$2:$D$31,4,FALSE))</f>
        <v/>
      </c>
      <c r="L59" s="246">
        <f>IF('Seq options'!$F$3="","",'Seq options'!$F$3)</f>
        <v>5</v>
      </c>
      <c r="M59" s="240"/>
      <c r="N59" s="6"/>
      <c r="O59" s="6"/>
      <c r="P59" s="6"/>
      <c r="Q59" s="6"/>
      <c r="R59" s="6"/>
      <c r="S59" s="6"/>
      <c r="T59" s="6"/>
      <c r="U59" s="6"/>
      <c r="V59" s="6"/>
      <c r="W59" s="6"/>
      <c r="X59" s="6"/>
      <c r="Y59" s="6"/>
      <c r="Z59" s="6"/>
    </row>
    <row r="60" ht="18.0" customHeight="1">
      <c r="A60" s="236">
        <v>57.0</v>
      </c>
      <c r="B60" s="241" t="str">
        <f>CONCATENATE(VLOOKUP(I60,calc_hidden!A:J,10,FALSE),"-",I60)</f>
        <v>#N/A</v>
      </c>
      <c r="C60" s="242" t="str">
        <f>IF('Seq options'!$D$3="select","",'Seq options'!$D$3)</f>
        <v>select &gt;</v>
      </c>
      <c r="D60" s="247"/>
      <c r="E60" s="242">
        <f>IF('Seq options'!$E$3="","",'Seq options'!$E$3)</f>
        <v>744</v>
      </c>
      <c r="F60" s="247"/>
      <c r="G60" s="247"/>
      <c r="H60" s="243" t="str">
        <f>PCR_Setup!$E$2</f>
        <v/>
      </c>
      <c r="I60" s="248" t="s">
        <v>272</v>
      </c>
      <c r="J60" s="249"/>
      <c r="K60" s="245" t="str">
        <f>IF(OR(C60="",C60="select &gt;"),"",VLOOKUP(C60,'PCR primers'!$A$2:$D$31,4,FALSE))</f>
        <v/>
      </c>
      <c r="L60" s="246">
        <f>IF('Seq options'!$F$3="","",'Seq options'!$F$3)</f>
        <v>5</v>
      </c>
      <c r="M60" s="240"/>
      <c r="N60" s="6"/>
      <c r="O60" s="6"/>
      <c r="P60" s="6"/>
      <c r="Q60" s="6"/>
      <c r="R60" s="6"/>
      <c r="S60" s="6"/>
      <c r="T60" s="6"/>
      <c r="U60" s="6"/>
      <c r="V60" s="6"/>
      <c r="W60" s="6"/>
      <c r="X60" s="6"/>
      <c r="Y60" s="6"/>
      <c r="Z60" s="6"/>
    </row>
    <row r="61" ht="18.0" customHeight="1">
      <c r="A61" s="236">
        <v>58.0</v>
      </c>
      <c r="B61" s="241" t="str">
        <f>CONCATENATE(VLOOKUP(I61,calc_hidden!A:J,10,FALSE),"-",I61)</f>
        <v>#N/A</v>
      </c>
      <c r="C61" s="242" t="str">
        <f>IF('Seq options'!$D$3="select","",'Seq options'!$D$3)</f>
        <v>select &gt;</v>
      </c>
      <c r="D61" s="247"/>
      <c r="E61" s="242">
        <f>IF('Seq options'!$E$3="","",'Seq options'!$E$3)</f>
        <v>744</v>
      </c>
      <c r="F61" s="247"/>
      <c r="G61" s="247"/>
      <c r="H61" s="243" t="str">
        <f>PCR_Setup!$E$2</f>
        <v/>
      </c>
      <c r="I61" s="248" t="s">
        <v>273</v>
      </c>
      <c r="J61" s="249"/>
      <c r="K61" s="245" t="str">
        <f>IF(OR(C61="",C61="select &gt;"),"",VLOOKUP(C61,'PCR primers'!$A$2:$D$31,4,FALSE))</f>
        <v/>
      </c>
      <c r="L61" s="246">
        <f>IF('Seq options'!$F$3="","",'Seq options'!$F$3)</f>
        <v>5</v>
      </c>
      <c r="M61" s="240"/>
      <c r="N61" s="6"/>
      <c r="O61" s="6"/>
      <c r="P61" s="6"/>
      <c r="Q61" s="6"/>
      <c r="R61" s="6"/>
      <c r="S61" s="6"/>
      <c r="T61" s="6"/>
      <c r="U61" s="6"/>
      <c r="V61" s="6"/>
      <c r="W61" s="6"/>
      <c r="X61" s="6"/>
      <c r="Y61" s="6"/>
      <c r="Z61" s="6"/>
    </row>
    <row r="62" ht="18.0" customHeight="1">
      <c r="A62" s="236">
        <v>59.0</v>
      </c>
      <c r="B62" s="241" t="str">
        <f>CONCATENATE(VLOOKUP(I62,calc_hidden!A:J,10,FALSE),"-",I62)</f>
        <v>#N/A</v>
      </c>
      <c r="C62" s="242" t="str">
        <f>IF('Seq options'!$D$3="select","",'Seq options'!$D$3)</f>
        <v>select &gt;</v>
      </c>
      <c r="D62" s="247"/>
      <c r="E62" s="242">
        <f>IF('Seq options'!$E$3="","",'Seq options'!$E$3)</f>
        <v>744</v>
      </c>
      <c r="F62" s="247"/>
      <c r="G62" s="247"/>
      <c r="H62" s="243" t="str">
        <f>PCR_Setup!$E$2</f>
        <v/>
      </c>
      <c r="I62" s="248" t="s">
        <v>274</v>
      </c>
      <c r="J62" s="249"/>
      <c r="K62" s="245" t="str">
        <f>IF(OR(C62="",C62="select &gt;"),"",VLOOKUP(C62,'PCR primers'!$A$2:$D$31,4,FALSE))</f>
        <v/>
      </c>
      <c r="L62" s="246">
        <f>IF('Seq options'!$F$3="","",'Seq options'!$F$3)</f>
        <v>5</v>
      </c>
      <c r="M62" s="240"/>
      <c r="N62" s="6"/>
      <c r="O62" s="6"/>
      <c r="P62" s="6"/>
      <c r="Q62" s="6"/>
      <c r="R62" s="6"/>
      <c r="S62" s="6"/>
      <c r="T62" s="6"/>
      <c r="U62" s="6"/>
      <c r="V62" s="6"/>
      <c r="W62" s="6"/>
      <c r="X62" s="6"/>
      <c r="Y62" s="6"/>
      <c r="Z62" s="6"/>
    </row>
    <row r="63" ht="18.0" customHeight="1">
      <c r="A63" s="236">
        <v>60.0</v>
      </c>
      <c r="B63" s="241" t="str">
        <f>CONCATENATE(VLOOKUP(I63,calc_hidden!A:J,10,FALSE),"-",I63)</f>
        <v>#N/A</v>
      </c>
      <c r="C63" s="242" t="str">
        <f>IF('Seq options'!$D$3="select","",'Seq options'!$D$3)</f>
        <v>select &gt;</v>
      </c>
      <c r="D63" s="247"/>
      <c r="E63" s="242">
        <f>IF('Seq options'!$E$3="","",'Seq options'!$E$3)</f>
        <v>744</v>
      </c>
      <c r="F63" s="247"/>
      <c r="G63" s="247"/>
      <c r="H63" s="243" t="str">
        <f>PCR_Setup!$E$2</f>
        <v/>
      </c>
      <c r="I63" s="248" t="s">
        <v>275</v>
      </c>
      <c r="J63" s="249"/>
      <c r="K63" s="245" t="str">
        <f>IF(OR(C63="",C63="select &gt;"),"",VLOOKUP(C63,'PCR primers'!$A$2:$D$31,4,FALSE))</f>
        <v/>
      </c>
      <c r="L63" s="246">
        <f>IF('Seq options'!$F$3="","",'Seq options'!$F$3)</f>
        <v>5</v>
      </c>
      <c r="M63" s="240"/>
      <c r="N63" s="6"/>
      <c r="O63" s="6"/>
      <c r="P63" s="6"/>
      <c r="Q63" s="6"/>
      <c r="R63" s="6"/>
      <c r="S63" s="6"/>
      <c r="T63" s="6"/>
      <c r="U63" s="6"/>
      <c r="V63" s="6"/>
      <c r="W63" s="6"/>
      <c r="X63" s="6"/>
      <c r="Y63" s="6"/>
      <c r="Z63" s="6"/>
    </row>
    <row r="64" ht="18.0" customHeight="1">
      <c r="A64" s="236">
        <v>61.0</v>
      </c>
      <c r="B64" s="241" t="str">
        <f>CONCATENATE(VLOOKUP(I64,calc_hidden!A:J,10,FALSE),"-",I64)</f>
        <v>#N/A</v>
      </c>
      <c r="C64" s="242" t="str">
        <f>IF('Seq options'!$D$3="select","",'Seq options'!$D$3)</f>
        <v>select &gt;</v>
      </c>
      <c r="D64" s="247"/>
      <c r="E64" s="242">
        <f>IF('Seq options'!$E$3="","",'Seq options'!$E$3)</f>
        <v>744</v>
      </c>
      <c r="F64" s="247"/>
      <c r="G64" s="247"/>
      <c r="H64" s="243" t="str">
        <f>PCR_Setup!$E$2</f>
        <v/>
      </c>
      <c r="I64" s="248" t="s">
        <v>276</v>
      </c>
      <c r="J64" s="249"/>
      <c r="K64" s="245" t="str">
        <f>IF(OR(C64="",C64="select &gt;"),"",VLOOKUP(C64,'PCR primers'!$A$2:$D$31,4,FALSE))</f>
        <v/>
      </c>
      <c r="L64" s="246">
        <f>IF('Seq options'!$F$3="","",'Seq options'!$F$3)</f>
        <v>5</v>
      </c>
      <c r="M64" s="240"/>
      <c r="N64" s="6"/>
      <c r="O64" s="6"/>
      <c r="P64" s="6"/>
      <c r="Q64" s="6"/>
      <c r="R64" s="6"/>
      <c r="S64" s="6"/>
      <c r="T64" s="6"/>
      <c r="U64" s="6"/>
      <c r="V64" s="6"/>
      <c r="W64" s="6"/>
      <c r="X64" s="6"/>
      <c r="Y64" s="6"/>
      <c r="Z64" s="6"/>
    </row>
    <row r="65" ht="18.0" customHeight="1">
      <c r="A65" s="236">
        <v>62.0</v>
      </c>
      <c r="B65" s="241" t="str">
        <f>CONCATENATE(VLOOKUP(I65,calc_hidden!A:J,10,FALSE),"-",I65)</f>
        <v>#N/A</v>
      </c>
      <c r="C65" s="242" t="str">
        <f>IF('Seq options'!$D$3="select","",'Seq options'!$D$3)</f>
        <v>select &gt;</v>
      </c>
      <c r="D65" s="247"/>
      <c r="E65" s="242">
        <f>IF('Seq options'!$E$3="","",'Seq options'!$E$3)</f>
        <v>744</v>
      </c>
      <c r="F65" s="247"/>
      <c r="G65" s="247"/>
      <c r="H65" s="243" t="str">
        <f>PCR_Setup!$E$2</f>
        <v/>
      </c>
      <c r="I65" s="248" t="s">
        <v>277</v>
      </c>
      <c r="J65" s="249"/>
      <c r="K65" s="245" t="str">
        <f>IF(OR(C65="",C65="select &gt;"),"",VLOOKUP(C65,'PCR primers'!$A$2:$D$31,4,FALSE))</f>
        <v/>
      </c>
      <c r="L65" s="246">
        <f>IF('Seq options'!$F$3="","",'Seq options'!$F$3)</f>
        <v>5</v>
      </c>
      <c r="M65" s="240"/>
      <c r="N65" s="6"/>
      <c r="O65" s="6"/>
      <c r="P65" s="6"/>
      <c r="Q65" s="6"/>
      <c r="R65" s="6"/>
      <c r="S65" s="6"/>
      <c r="T65" s="6"/>
      <c r="U65" s="6"/>
      <c r="V65" s="6"/>
      <c r="W65" s="6"/>
      <c r="X65" s="6"/>
      <c r="Y65" s="6"/>
      <c r="Z65" s="6"/>
    </row>
    <row r="66" ht="18.0" customHeight="1">
      <c r="A66" s="236">
        <v>63.0</v>
      </c>
      <c r="B66" s="241" t="str">
        <f>CONCATENATE(VLOOKUP(I66,calc_hidden!A:J,10,FALSE),"-",I66)</f>
        <v>#N/A</v>
      </c>
      <c r="C66" s="242" t="str">
        <f>IF('Seq options'!$D$3="select","",'Seq options'!$D$3)</f>
        <v>select &gt;</v>
      </c>
      <c r="D66" s="247"/>
      <c r="E66" s="242">
        <f>IF('Seq options'!$E$3="","",'Seq options'!$E$3)</f>
        <v>744</v>
      </c>
      <c r="F66" s="247"/>
      <c r="G66" s="247"/>
      <c r="H66" s="243" t="str">
        <f>PCR_Setup!$E$2</f>
        <v/>
      </c>
      <c r="I66" s="248" t="s">
        <v>278</v>
      </c>
      <c r="J66" s="249"/>
      <c r="K66" s="245" t="str">
        <f>IF(OR(C66="",C66="select &gt;"),"",VLOOKUP(C66,'PCR primers'!$A$2:$D$31,4,FALSE))</f>
        <v/>
      </c>
      <c r="L66" s="246">
        <f>IF('Seq options'!$F$3="","",'Seq options'!$F$3)</f>
        <v>5</v>
      </c>
      <c r="M66" s="240"/>
      <c r="N66" s="6"/>
      <c r="O66" s="6"/>
      <c r="P66" s="6"/>
      <c r="Q66" s="6"/>
      <c r="R66" s="6"/>
      <c r="S66" s="6"/>
      <c r="T66" s="6"/>
      <c r="U66" s="6"/>
      <c r="V66" s="6"/>
      <c r="W66" s="6"/>
      <c r="X66" s="6"/>
      <c r="Y66" s="6"/>
      <c r="Z66" s="6"/>
    </row>
    <row r="67" ht="18.0" customHeight="1">
      <c r="A67" s="236">
        <v>64.0</v>
      </c>
      <c r="B67" s="241" t="str">
        <f>CONCATENATE(VLOOKUP(I67,calc_hidden!A:J,10,FALSE),"-",I67)</f>
        <v>#N/A</v>
      </c>
      <c r="C67" s="242" t="str">
        <f>IF('Seq options'!$D$3="select","",'Seq options'!$D$3)</f>
        <v>select &gt;</v>
      </c>
      <c r="D67" s="247"/>
      <c r="E67" s="242">
        <f>IF('Seq options'!$E$3="","",'Seq options'!$E$3)</f>
        <v>744</v>
      </c>
      <c r="F67" s="247"/>
      <c r="G67" s="247"/>
      <c r="H67" s="243" t="str">
        <f>PCR_Setup!$E$2</f>
        <v/>
      </c>
      <c r="I67" s="248" t="s">
        <v>279</v>
      </c>
      <c r="J67" s="249"/>
      <c r="K67" s="245" t="str">
        <f>IF(OR(C67="",C67="select &gt;"),"",VLOOKUP(C67,'PCR primers'!$A$2:$D$31,4,FALSE))</f>
        <v/>
      </c>
      <c r="L67" s="246">
        <f>IF('Seq options'!$F$3="","",'Seq options'!$F$3)</f>
        <v>5</v>
      </c>
      <c r="M67" s="240"/>
      <c r="N67" s="6"/>
      <c r="O67" s="6"/>
      <c r="P67" s="6"/>
      <c r="Q67" s="6"/>
      <c r="R67" s="6"/>
      <c r="S67" s="6"/>
      <c r="T67" s="6"/>
      <c r="U67" s="6"/>
      <c r="V67" s="6"/>
      <c r="W67" s="6"/>
      <c r="X67" s="6"/>
      <c r="Y67" s="6"/>
      <c r="Z67" s="6"/>
    </row>
    <row r="68" ht="18.0" customHeight="1">
      <c r="A68" s="236">
        <v>65.0</v>
      </c>
      <c r="B68" s="241" t="str">
        <f>CONCATENATE(VLOOKUP(I68,calc_hidden!A:J,10,FALSE),"-",I68)</f>
        <v>#N/A</v>
      </c>
      <c r="C68" s="242" t="str">
        <f>IF('Seq options'!$D$3="select","",'Seq options'!$D$3)</f>
        <v>select &gt;</v>
      </c>
      <c r="D68" s="247"/>
      <c r="E68" s="242">
        <f>IF('Seq options'!$E$3="","",'Seq options'!$E$3)</f>
        <v>744</v>
      </c>
      <c r="F68" s="247"/>
      <c r="G68" s="247"/>
      <c r="H68" s="243" t="str">
        <f>PCR_Setup!$E$2</f>
        <v/>
      </c>
      <c r="I68" s="248" t="s">
        <v>280</v>
      </c>
      <c r="J68" s="249"/>
      <c r="K68" s="245" t="str">
        <f>IF(OR(C68="",C68="select &gt;"),"",VLOOKUP(C68,'PCR primers'!$A$2:$D$31,4,FALSE))</f>
        <v/>
      </c>
      <c r="L68" s="246">
        <f>IF('Seq options'!$F$3="","",'Seq options'!$F$3)</f>
        <v>5</v>
      </c>
      <c r="M68" s="240"/>
      <c r="N68" s="6"/>
      <c r="O68" s="6"/>
      <c r="P68" s="6"/>
      <c r="Q68" s="6"/>
      <c r="R68" s="6"/>
      <c r="S68" s="6"/>
      <c r="T68" s="6"/>
      <c r="U68" s="6"/>
      <c r="V68" s="6"/>
      <c r="W68" s="6"/>
      <c r="X68" s="6"/>
      <c r="Y68" s="6"/>
      <c r="Z68" s="6"/>
    </row>
    <row r="69" ht="18.0" customHeight="1">
      <c r="A69" s="236">
        <v>66.0</v>
      </c>
      <c r="B69" s="241" t="str">
        <f>CONCATENATE(VLOOKUP(I69,calc_hidden!A:J,10,FALSE),"-",I69)</f>
        <v>#N/A</v>
      </c>
      <c r="C69" s="242" t="str">
        <f>IF('Seq options'!$D$3="select","",'Seq options'!$D$3)</f>
        <v>select &gt;</v>
      </c>
      <c r="D69" s="247"/>
      <c r="E69" s="242">
        <f>IF('Seq options'!$E$3="","",'Seq options'!$E$3)</f>
        <v>744</v>
      </c>
      <c r="F69" s="247"/>
      <c r="G69" s="247"/>
      <c r="H69" s="243" t="str">
        <f>PCR_Setup!$E$2</f>
        <v/>
      </c>
      <c r="I69" s="248" t="s">
        <v>281</v>
      </c>
      <c r="J69" s="249"/>
      <c r="K69" s="245" t="str">
        <f>IF(OR(C69="",C69="select &gt;"),"",VLOOKUP(C69,'PCR primers'!$A$2:$D$31,4,FALSE))</f>
        <v/>
      </c>
      <c r="L69" s="246">
        <f>IF('Seq options'!$F$3="","",'Seq options'!$F$3)</f>
        <v>5</v>
      </c>
      <c r="M69" s="240"/>
      <c r="N69" s="6"/>
      <c r="O69" s="6"/>
      <c r="P69" s="6"/>
      <c r="Q69" s="6"/>
      <c r="R69" s="6"/>
      <c r="S69" s="6"/>
      <c r="T69" s="6"/>
      <c r="U69" s="6"/>
      <c r="V69" s="6"/>
      <c r="W69" s="6"/>
      <c r="X69" s="6"/>
      <c r="Y69" s="6"/>
      <c r="Z69" s="6"/>
    </row>
    <row r="70" ht="18.0" customHeight="1">
      <c r="A70" s="236">
        <v>67.0</v>
      </c>
      <c r="B70" s="241" t="str">
        <f>CONCATENATE(VLOOKUP(I70,calc_hidden!A:J,10,FALSE),"-",I70)</f>
        <v>#N/A</v>
      </c>
      <c r="C70" s="242" t="str">
        <f>IF('Seq options'!$D$3="select","",'Seq options'!$D$3)</f>
        <v>select &gt;</v>
      </c>
      <c r="D70" s="247"/>
      <c r="E70" s="242">
        <f>IF('Seq options'!$E$3="","",'Seq options'!$E$3)</f>
        <v>744</v>
      </c>
      <c r="F70" s="247"/>
      <c r="G70" s="247"/>
      <c r="H70" s="243" t="str">
        <f>PCR_Setup!$E$2</f>
        <v/>
      </c>
      <c r="I70" s="248" t="s">
        <v>282</v>
      </c>
      <c r="J70" s="249"/>
      <c r="K70" s="245" t="str">
        <f>IF(OR(C70="",C70="select &gt;"),"",VLOOKUP(C70,'PCR primers'!$A$2:$D$31,4,FALSE))</f>
        <v/>
      </c>
      <c r="L70" s="246">
        <f>IF('Seq options'!$F$3="","",'Seq options'!$F$3)</f>
        <v>5</v>
      </c>
      <c r="M70" s="240"/>
      <c r="N70" s="6"/>
      <c r="O70" s="6"/>
      <c r="P70" s="6"/>
      <c r="Q70" s="6"/>
      <c r="R70" s="6"/>
      <c r="S70" s="6"/>
      <c r="T70" s="6"/>
      <c r="U70" s="6"/>
      <c r="V70" s="6"/>
      <c r="W70" s="6"/>
      <c r="X70" s="6"/>
      <c r="Y70" s="6"/>
      <c r="Z70" s="6"/>
    </row>
    <row r="71" ht="18.0" customHeight="1">
      <c r="A71" s="236">
        <v>68.0</v>
      </c>
      <c r="B71" s="241" t="str">
        <f>CONCATENATE(VLOOKUP(I71,calc_hidden!A:J,10,FALSE),"-",I71)</f>
        <v>#N/A</v>
      </c>
      <c r="C71" s="242" t="str">
        <f>IF('Seq options'!$D$3="select","",'Seq options'!$D$3)</f>
        <v>select &gt;</v>
      </c>
      <c r="D71" s="247"/>
      <c r="E71" s="242">
        <f>IF('Seq options'!$E$3="","",'Seq options'!$E$3)</f>
        <v>744</v>
      </c>
      <c r="F71" s="247"/>
      <c r="G71" s="247"/>
      <c r="H71" s="243" t="str">
        <f>PCR_Setup!$E$2</f>
        <v/>
      </c>
      <c r="I71" s="248" t="s">
        <v>283</v>
      </c>
      <c r="J71" s="249"/>
      <c r="K71" s="245" t="str">
        <f>IF(OR(C71="",C71="select &gt;"),"",VLOOKUP(C71,'PCR primers'!$A$2:$D$31,4,FALSE))</f>
        <v/>
      </c>
      <c r="L71" s="246">
        <f>IF('Seq options'!$F$3="","",'Seq options'!$F$3)</f>
        <v>5</v>
      </c>
      <c r="M71" s="240"/>
      <c r="N71" s="6"/>
      <c r="O71" s="6"/>
      <c r="P71" s="6"/>
      <c r="Q71" s="6"/>
      <c r="R71" s="6"/>
      <c r="S71" s="6"/>
      <c r="T71" s="6"/>
      <c r="U71" s="6"/>
      <c r="V71" s="6"/>
      <c r="W71" s="6"/>
      <c r="X71" s="6"/>
      <c r="Y71" s="6"/>
      <c r="Z71" s="6"/>
    </row>
    <row r="72" ht="18.0" customHeight="1">
      <c r="A72" s="236">
        <v>69.0</v>
      </c>
      <c r="B72" s="241" t="str">
        <f>CONCATENATE(VLOOKUP(I72,calc_hidden!A:J,10,FALSE),"-",I72)</f>
        <v>#N/A</v>
      </c>
      <c r="C72" s="242" t="str">
        <f>IF('Seq options'!$D$3="select","",'Seq options'!$D$3)</f>
        <v>select &gt;</v>
      </c>
      <c r="D72" s="247"/>
      <c r="E72" s="242">
        <f>IF('Seq options'!$E$3="","",'Seq options'!$E$3)</f>
        <v>744</v>
      </c>
      <c r="F72" s="247"/>
      <c r="G72" s="247"/>
      <c r="H72" s="243" t="str">
        <f>PCR_Setup!$E$2</f>
        <v/>
      </c>
      <c r="I72" s="248" t="s">
        <v>284</v>
      </c>
      <c r="J72" s="249"/>
      <c r="K72" s="245" t="str">
        <f>IF(OR(C72="",C72="select &gt;"),"",VLOOKUP(C72,'PCR primers'!$A$2:$D$31,4,FALSE))</f>
        <v/>
      </c>
      <c r="L72" s="246">
        <f>IF('Seq options'!$F$3="","",'Seq options'!$F$3)</f>
        <v>5</v>
      </c>
      <c r="M72" s="240"/>
      <c r="N72" s="6"/>
      <c r="O72" s="6"/>
      <c r="P72" s="6"/>
      <c r="Q72" s="6"/>
      <c r="R72" s="6"/>
      <c r="S72" s="6"/>
      <c r="T72" s="6"/>
      <c r="U72" s="6"/>
      <c r="V72" s="6"/>
      <c r="W72" s="6"/>
      <c r="X72" s="6"/>
      <c r="Y72" s="6"/>
      <c r="Z72" s="6"/>
    </row>
    <row r="73" ht="18.0" customHeight="1">
      <c r="A73" s="236">
        <v>70.0</v>
      </c>
      <c r="B73" s="241" t="str">
        <f>CONCATENATE(VLOOKUP(I73,calc_hidden!A:J,10,FALSE),"-",I73)</f>
        <v>#N/A</v>
      </c>
      <c r="C73" s="242" t="str">
        <f>IF('Seq options'!$D$3="select","",'Seq options'!$D$3)</f>
        <v>select &gt;</v>
      </c>
      <c r="D73" s="247"/>
      <c r="E73" s="242">
        <f>IF('Seq options'!$E$3="","",'Seq options'!$E$3)</f>
        <v>744</v>
      </c>
      <c r="F73" s="247"/>
      <c r="G73" s="247"/>
      <c r="H73" s="243" t="str">
        <f>PCR_Setup!$E$2</f>
        <v/>
      </c>
      <c r="I73" s="248" t="s">
        <v>285</v>
      </c>
      <c r="J73" s="249"/>
      <c r="K73" s="245" t="str">
        <f>IF(OR(C73="",C73="select &gt;"),"",VLOOKUP(C73,'PCR primers'!$A$2:$D$31,4,FALSE))</f>
        <v/>
      </c>
      <c r="L73" s="246">
        <f>IF('Seq options'!$F$3="","",'Seq options'!$F$3)</f>
        <v>5</v>
      </c>
      <c r="M73" s="240"/>
      <c r="N73" s="6"/>
      <c r="O73" s="6"/>
      <c r="P73" s="6"/>
      <c r="Q73" s="6"/>
      <c r="R73" s="6"/>
      <c r="S73" s="6"/>
      <c r="T73" s="6"/>
      <c r="U73" s="6"/>
      <c r="V73" s="6"/>
      <c r="W73" s="6"/>
      <c r="X73" s="6"/>
      <c r="Y73" s="6"/>
      <c r="Z73" s="6"/>
    </row>
    <row r="74" ht="18.0" customHeight="1">
      <c r="A74" s="236">
        <v>71.0</v>
      </c>
      <c r="B74" s="241" t="str">
        <f>CONCATENATE(VLOOKUP(I74,calc_hidden!A:J,10,FALSE),"-",I74)</f>
        <v>#N/A</v>
      </c>
      <c r="C74" s="242" t="str">
        <f>IF('Seq options'!$D$3="select","",'Seq options'!$D$3)</f>
        <v>select &gt;</v>
      </c>
      <c r="D74" s="247"/>
      <c r="E74" s="242">
        <f>IF('Seq options'!$E$3="","",'Seq options'!$E$3)</f>
        <v>744</v>
      </c>
      <c r="F74" s="247"/>
      <c r="G74" s="247"/>
      <c r="H74" s="243" t="str">
        <f>PCR_Setup!$E$2</f>
        <v/>
      </c>
      <c r="I74" s="248" t="s">
        <v>286</v>
      </c>
      <c r="J74" s="249"/>
      <c r="K74" s="245" t="str">
        <f>IF(OR(C74="",C74="select &gt;"),"",VLOOKUP(C74,'PCR primers'!$A$2:$D$31,4,FALSE))</f>
        <v/>
      </c>
      <c r="L74" s="246">
        <f>IF('Seq options'!$F$3="","",'Seq options'!$F$3)</f>
        <v>5</v>
      </c>
      <c r="M74" s="240"/>
      <c r="N74" s="6"/>
      <c r="O74" s="6"/>
      <c r="P74" s="6"/>
      <c r="Q74" s="6"/>
      <c r="R74" s="6"/>
      <c r="S74" s="6"/>
      <c r="T74" s="6"/>
      <c r="U74" s="6"/>
      <c r="V74" s="6"/>
      <c r="W74" s="6"/>
      <c r="X74" s="6"/>
      <c r="Y74" s="6"/>
      <c r="Z74" s="6"/>
    </row>
    <row r="75" ht="18.0" customHeight="1">
      <c r="A75" s="236">
        <v>72.0</v>
      </c>
      <c r="B75" s="241" t="str">
        <f>CONCATENATE(VLOOKUP(I75,calc_hidden!A:J,10,FALSE),"-",I75)</f>
        <v>#N/A</v>
      </c>
      <c r="C75" s="242" t="str">
        <f>IF('Seq options'!$D$3="select","",'Seq options'!$D$3)</f>
        <v>select &gt;</v>
      </c>
      <c r="D75" s="247"/>
      <c r="E75" s="242">
        <f>IF('Seq options'!$E$3="","",'Seq options'!$E$3)</f>
        <v>744</v>
      </c>
      <c r="F75" s="247"/>
      <c r="G75" s="247"/>
      <c r="H75" s="243" t="str">
        <f>PCR_Setup!$E$2</f>
        <v/>
      </c>
      <c r="I75" s="248" t="s">
        <v>287</v>
      </c>
      <c r="J75" s="249"/>
      <c r="K75" s="245" t="str">
        <f>IF(OR(C75="",C75="select &gt;"),"",VLOOKUP(C75,'PCR primers'!$A$2:$D$31,4,FALSE))</f>
        <v/>
      </c>
      <c r="L75" s="246">
        <f>IF('Seq options'!$F$3="","",'Seq options'!$F$3)</f>
        <v>5</v>
      </c>
      <c r="M75" s="240"/>
      <c r="N75" s="6"/>
      <c r="O75" s="6"/>
      <c r="P75" s="6"/>
      <c r="Q75" s="6"/>
      <c r="R75" s="6"/>
      <c r="S75" s="6"/>
      <c r="T75" s="6"/>
      <c r="U75" s="6"/>
      <c r="V75" s="6"/>
      <c r="W75" s="6"/>
      <c r="X75" s="6"/>
      <c r="Y75" s="6"/>
      <c r="Z75" s="6"/>
    </row>
    <row r="76" ht="18.0" customHeight="1">
      <c r="A76" s="236">
        <v>73.0</v>
      </c>
      <c r="B76" s="241" t="str">
        <f>CONCATENATE(VLOOKUP(I76,calc_hidden!A:J,10,FALSE),"-",I76)</f>
        <v>#N/A</v>
      </c>
      <c r="C76" s="242" t="str">
        <f>IF('Seq options'!$D$3="select","",'Seq options'!$D$3)</f>
        <v>select &gt;</v>
      </c>
      <c r="D76" s="247"/>
      <c r="E76" s="242">
        <f>IF('Seq options'!$E$3="","",'Seq options'!$E$3)</f>
        <v>744</v>
      </c>
      <c r="F76" s="247"/>
      <c r="G76" s="247"/>
      <c r="H76" s="243" t="str">
        <f>PCR_Setup!$E$2</f>
        <v/>
      </c>
      <c r="I76" s="248" t="s">
        <v>288</v>
      </c>
      <c r="J76" s="249"/>
      <c r="K76" s="245" t="str">
        <f>IF(OR(C76="",C76="select &gt;"),"",VLOOKUP(C76,'PCR primers'!$A$2:$D$31,4,FALSE))</f>
        <v/>
      </c>
      <c r="L76" s="246">
        <f>IF('Seq options'!$F$3="","",'Seq options'!$F$3)</f>
        <v>5</v>
      </c>
      <c r="M76" s="240"/>
      <c r="N76" s="6"/>
      <c r="O76" s="6"/>
      <c r="P76" s="6"/>
      <c r="Q76" s="6"/>
      <c r="R76" s="6"/>
      <c r="S76" s="6"/>
      <c r="T76" s="6"/>
      <c r="U76" s="6"/>
      <c r="V76" s="6"/>
      <c r="W76" s="6"/>
      <c r="X76" s="6"/>
      <c r="Y76" s="6"/>
      <c r="Z76" s="6"/>
    </row>
    <row r="77" ht="18.0" customHeight="1">
      <c r="A77" s="236">
        <v>74.0</v>
      </c>
      <c r="B77" s="241" t="str">
        <f>CONCATENATE(VLOOKUP(I77,calc_hidden!A:J,10,FALSE),"-",I77)</f>
        <v>#N/A</v>
      </c>
      <c r="C77" s="242" t="str">
        <f>IF('Seq options'!$D$3="select","",'Seq options'!$D$3)</f>
        <v>select &gt;</v>
      </c>
      <c r="D77" s="247"/>
      <c r="E77" s="242">
        <f>IF('Seq options'!$E$3="","",'Seq options'!$E$3)</f>
        <v>744</v>
      </c>
      <c r="F77" s="247"/>
      <c r="G77" s="247"/>
      <c r="H77" s="243" t="str">
        <f>PCR_Setup!$E$2</f>
        <v/>
      </c>
      <c r="I77" s="248" t="s">
        <v>289</v>
      </c>
      <c r="J77" s="249"/>
      <c r="K77" s="245" t="str">
        <f>IF(OR(C77="",C77="select &gt;"),"",VLOOKUP(C77,'PCR primers'!$A$2:$D$31,4,FALSE))</f>
        <v/>
      </c>
      <c r="L77" s="246">
        <f>IF('Seq options'!$F$3="","",'Seq options'!$F$3)</f>
        <v>5</v>
      </c>
      <c r="M77" s="240"/>
      <c r="N77" s="6"/>
      <c r="O77" s="6"/>
      <c r="P77" s="6"/>
      <c r="Q77" s="6"/>
      <c r="R77" s="6"/>
      <c r="S77" s="6"/>
      <c r="T77" s="6"/>
      <c r="U77" s="6"/>
      <c r="V77" s="6"/>
      <c r="W77" s="6"/>
      <c r="X77" s="6"/>
      <c r="Y77" s="6"/>
      <c r="Z77" s="6"/>
    </row>
    <row r="78" ht="18.0" customHeight="1">
      <c r="A78" s="236">
        <v>75.0</v>
      </c>
      <c r="B78" s="241" t="str">
        <f>CONCATENATE(VLOOKUP(I78,calc_hidden!A:J,10,FALSE),"-",I78)</f>
        <v>#N/A</v>
      </c>
      <c r="C78" s="242" t="str">
        <f>IF('Seq options'!$D$3="select","",'Seq options'!$D$3)</f>
        <v>select &gt;</v>
      </c>
      <c r="D78" s="247"/>
      <c r="E78" s="242">
        <f>IF('Seq options'!$E$3="","",'Seq options'!$E$3)</f>
        <v>744</v>
      </c>
      <c r="F78" s="247"/>
      <c r="G78" s="247"/>
      <c r="H78" s="243" t="str">
        <f>PCR_Setup!$E$2</f>
        <v/>
      </c>
      <c r="I78" s="248" t="s">
        <v>290</v>
      </c>
      <c r="J78" s="249"/>
      <c r="K78" s="245" t="str">
        <f>IF(OR(C78="",C78="select &gt;"),"",VLOOKUP(C78,'PCR primers'!$A$2:$D$31,4,FALSE))</f>
        <v/>
      </c>
      <c r="L78" s="246">
        <f>IF('Seq options'!$F$3="","",'Seq options'!$F$3)</f>
        <v>5</v>
      </c>
      <c r="M78" s="240"/>
      <c r="N78" s="6"/>
      <c r="O78" s="6"/>
      <c r="P78" s="6"/>
      <c r="Q78" s="6"/>
      <c r="R78" s="6"/>
      <c r="S78" s="6"/>
      <c r="T78" s="6"/>
      <c r="U78" s="6"/>
      <c r="V78" s="6"/>
      <c r="W78" s="6"/>
      <c r="X78" s="6"/>
      <c r="Y78" s="6"/>
      <c r="Z78" s="6"/>
    </row>
    <row r="79" ht="18.0" customHeight="1">
      <c r="A79" s="236">
        <v>76.0</v>
      </c>
      <c r="B79" s="241" t="str">
        <f>CONCATENATE(VLOOKUP(I79,calc_hidden!A:J,10,FALSE),"-",I79)</f>
        <v>#N/A</v>
      </c>
      <c r="C79" s="242" t="str">
        <f>IF('Seq options'!$D$3="select","",'Seq options'!$D$3)</f>
        <v>select &gt;</v>
      </c>
      <c r="D79" s="247"/>
      <c r="E79" s="242">
        <f>IF('Seq options'!$E$3="","",'Seq options'!$E$3)</f>
        <v>744</v>
      </c>
      <c r="F79" s="247"/>
      <c r="G79" s="247"/>
      <c r="H79" s="243" t="str">
        <f>PCR_Setup!$E$2</f>
        <v/>
      </c>
      <c r="I79" s="248" t="s">
        <v>291</v>
      </c>
      <c r="J79" s="249"/>
      <c r="K79" s="245" t="str">
        <f>IF(OR(C79="",C79="select &gt;"),"",VLOOKUP(C79,'PCR primers'!$A$2:$D$31,4,FALSE))</f>
        <v/>
      </c>
      <c r="L79" s="246">
        <f>IF('Seq options'!$F$3="","",'Seq options'!$F$3)</f>
        <v>5</v>
      </c>
      <c r="M79" s="240"/>
      <c r="N79" s="6"/>
      <c r="O79" s="6"/>
      <c r="P79" s="6"/>
      <c r="Q79" s="6"/>
      <c r="R79" s="6"/>
      <c r="S79" s="6"/>
      <c r="T79" s="6"/>
      <c r="U79" s="6"/>
      <c r="V79" s="6"/>
      <c r="W79" s="6"/>
      <c r="X79" s="6"/>
      <c r="Y79" s="6"/>
      <c r="Z79" s="6"/>
    </row>
    <row r="80" ht="18.0" customHeight="1">
      <c r="A80" s="236">
        <v>77.0</v>
      </c>
      <c r="B80" s="241" t="str">
        <f>CONCATENATE(VLOOKUP(I80,calc_hidden!A:J,10,FALSE),"-",I80)</f>
        <v>#N/A</v>
      </c>
      <c r="C80" s="242" t="str">
        <f>IF('Seq options'!$D$3="select","",'Seq options'!$D$3)</f>
        <v>select &gt;</v>
      </c>
      <c r="D80" s="247"/>
      <c r="E80" s="242">
        <f>IF('Seq options'!$E$3="","",'Seq options'!$E$3)</f>
        <v>744</v>
      </c>
      <c r="F80" s="247"/>
      <c r="G80" s="247"/>
      <c r="H80" s="243" t="str">
        <f>PCR_Setup!$E$2</f>
        <v/>
      </c>
      <c r="I80" s="248" t="s">
        <v>292</v>
      </c>
      <c r="J80" s="249"/>
      <c r="K80" s="245" t="str">
        <f>IF(OR(C80="",C80="select &gt;"),"",VLOOKUP(C80,'PCR primers'!$A$2:$D$31,4,FALSE))</f>
        <v/>
      </c>
      <c r="L80" s="246">
        <f>IF('Seq options'!$F$3="","",'Seq options'!$F$3)</f>
        <v>5</v>
      </c>
      <c r="M80" s="240"/>
      <c r="N80" s="6"/>
      <c r="O80" s="6"/>
      <c r="P80" s="6"/>
      <c r="Q80" s="6"/>
      <c r="R80" s="6"/>
      <c r="S80" s="6"/>
      <c r="T80" s="6"/>
      <c r="U80" s="6"/>
      <c r="V80" s="6"/>
      <c r="W80" s="6"/>
      <c r="X80" s="6"/>
      <c r="Y80" s="6"/>
      <c r="Z80" s="6"/>
    </row>
    <row r="81" ht="18.0" customHeight="1">
      <c r="A81" s="236">
        <v>78.0</v>
      </c>
      <c r="B81" s="241" t="str">
        <f>CONCATENATE(VLOOKUP(I81,calc_hidden!A:J,10,FALSE),"-",I81)</f>
        <v>#N/A</v>
      </c>
      <c r="C81" s="242" t="str">
        <f>IF('Seq options'!$D$3="select","",'Seq options'!$D$3)</f>
        <v>select &gt;</v>
      </c>
      <c r="D81" s="247"/>
      <c r="E81" s="242">
        <f>IF('Seq options'!$E$3="","",'Seq options'!$E$3)</f>
        <v>744</v>
      </c>
      <c r="F81" s="247"/>
      <c r="G81" s="247"/>
      <c r="H81" s="243" t="str">
        <f>PCR_Setup!$E$2</f>
        <v/>
      </c>
      <c r="I81" s="248" t="s">
        <v>293</v>
      </c>
      <c r="J81" s="249"/>
      <c r="K81" s="245" t="str">
        <f>IF(OR(C81="",C81="select &gt;"),"",VLOOKUP(C81,'PCR primers'!$A$2:$D$31,4,FALSE))</f>
        <v/>
      </c>
      <c r="L81" s="246">
        <f>IF('Seq options'!$F$3="","",'Seq options'!$F$3)</f>
        <v>5</v>
      </c>
      <c r="M81" s="240"/>
      <c r="N81" s="6"/>
      <c r="O81" s="6"/>
      <c r="P81" s="6"/>
      <c r="Q81" s="6"/>
      <c r="R81" s="6"/>
      <c r="S81" s="6"/>
      <c r="T81" s="6"/>
      <c r="U81" s="6"/>
      <c r="V81" s="6"/>
      <c r="W81" s="6"/>
      <c r="X81" s="6"/>
      <c r="Y81" s="6"/>
      <c r="Z81" s="6"/>
    </row>
    <row r="82" ht="18.0" customHeight="1">
      <c r="A82" s="236">
        <v>79.0</v>
      </c>
      <c r="B82" s="241" t="str">
        <f>CONCATENATE(VLOOKUP(I82,calc_hidden!A:J,10,FALSE),"-",I82)</f>
        <v>#N/A</v>
      </c>
      <c r="C82" s="242" t="str">
        <f>IF('Seq options'!$D$3="select","",'Seq options'!$D$3)</f>
        <v>select &gt;</v>
      </c>
      <c r="D82" s="247"/>
      <c r="E82" s="242">
        <f>IF('Seq options'!$E$3="","",'Seq options'!$E$3)</f>
        <v>744</v>
      </c>
      <c r="F82" s="247"/>
      <c r="G82" s="247"/>
      <c r="H82" s="243" t="str">
        <f>PCR_Setup!$E$2</f>
        <v/>
      </c>
      <c r="I82" s="248" t="s">
        <v>294</v>
      </c>
      <c r="J82" s="249"/>
      <c r="K82" s="245" t="str">
        <f>IF(OR(C82="",C82="select &gt;"),"",VLOOKUP(C82,'PCR primers'!$A$2:$D$31,4,FALSE))</f>
        <v/>
      </c>
      <c r="L82" s="246">
        <f>IF('Seq options'!$F$3="","",'Seq options'!$F$3)</f>
        <v>5</v>
      </c>
      <c r="M82" s="240"/>
      <c r="N82" s="6"/>
      <c r="O82" s="6"/>
      <c r="P82" s="6"/>
      <c r="Q82" s="6"/>
      <c r="R82" s="6"/>
      <c r="S82" s="6"/>
      <c r="T82" s="6"/>
      <c r="U82" s="6"/>
      <c r="V82" s="6"/>
      <c r="W82" s="6"/>
      <c r="X82" s="6"/>
      <c r="Y82" s="6"/>
      <c r="Z82" s="6"/>
    </row>
    <row r="83" ht="18.0" customHeight="1">
      <c r="A83" s="236">
        <v>80.0</v>
      </c>
      <c r="B83" s="241" t="str">
        <f>CONCATENATE(VLOOKUP(I83,calc_hidden!A:J,10,FALSE),"-",I83)</f>
        <v>#N/A</v>
      </c>
      <c r="C83" s="242" t="str">
        <f>IF('Seq options'!$D$3="select","",'Seq options'!$D$3)</f>
        <v>select &gt;</v>
      </c>
      <c r="D83" s="247"/>
      <c r="E83" s="242">
        <f>IF('Seq options'!$E$3="","",'Seq options'!$E$3)</f>
        <v>744</v>
      </c>
      <c r="F83" s="247"/>
      <c r="G83" s="247"/>
      <c r="H83" s="243" t="str">
        <f>PCR_Setup!$E$2</f>
        <v/>
      </c>
      <c r="I83" s="248" t="s">
        <v>295</v>
      </c>
      <c r="J83" s="249"/>
      <c r="K83" s="245" t="str">
        <f>IF(OR(C83="",C83="select &gt;"),"",VLOOKUP(C83,'PCR primers'!$A$2:$D$31,4,FALSE))</f>
        <v/>
      </c>
      <c r="L83" s="246">
        <f>IF('Seq options'!$F$3="","",'Seq options'!$F$3)</f>
        <v>5</v>
      </c>
      <c r="M83" s="240"/>
      <c r="N83" s="6"/>
      <c r="O83" s="6"/>
      <c r="P83" s="6"/>
      <c r="Q83" s="6"/>
      <c r="R83" s="6"/>
      <c r="S83" s="6"/>
      <c r="T83" s="6"/>
      <c r="U83" s="6"/>
      <c r="V83" s="6"/>
      <c r="W83" s="6"/>
      <c r="X83" s="6"/>
      <c r="Y83" s="6"/>
      <c r="Z83" s="6"/>
    </row>
    <row r="84" ht="18.0" customHeight="1">
      <c r="A84" s="236">
        <v>81.0</v>
      </c>
      <c r="B84" s="241" t="str">
        <f>CONCATENATE(VLOOKUP(I84,calc_hidden!A:J,10,FALSE),"-",I84)</f>
        <v>#N/A</v>
      </c>
      <c r="C84" s="242" t="str">
        <f>IF('Seq options'!$D$3="select","",'Seq options'!$D$3)</f>
        <v>select &gt;</v>
      </c>
      <c r="D84" s="247"/>
      <c r="E84" s="242">
        <f>IF('Seq options'!$E$3="","",'Seq options'!$E$3)</f>
        <v>744</v>
      </c>
      <c r="F84" s="247"/>
      <c r="G84" s="247"/>
      <c r="H84" s="243" t="str">
        <f>PCR_Setup!$E$2</f>
        <v/>
      </c>
      <c r="I84" s="248" t="s">
        <v>296</v>
      </c>
      <c r="J84" s="249"/>
      <c r="K84" s="245" t="str">
        <f>IF(OR(C84="",C84="select &gt;"),"",VLOOKUP(C84,'PCR primers'!$A$2:$D$31,4,FALSE))</f>
        <v/>
      </c>
      <c r="L84" s="246">
        <f>IF('Seq options'!$F$3="","",'Seq options'!$F$3)</f>
        <v>5</v>
      </c>
      <c r="M84" s="240"/>
      <c r="N84" s="6"/>
      <c r="O84" s="6"/>
      <c r="P84" s="6"/>
      <c r="Q84" s="6"/>
      <c r="R84" s="6"/>
      <c r="S84" s="6"/>
      <c r="T84" s="6"/>
      <c r="U84" s="6"/>
      <c r="V84" s="6"/>
      <c r="W84" s="6"/>
      <c r="X84" s="6"/>
      <c r="Y84" s="6"/>
      <c r="Z84" s="6"/>
    </row>
    <row r="85" ht="18.0" customHeight="1">
      <c r="A85" s="236">
        <v>82.0</v>
      </c>
      <c r="B85" s="241" t="str">
        <f>CONCATENATE(VLOOKUP(I85,calc_hidden!A:J,10,FALSE),"-",I85)</f>
        <v>#N/A</v>
      </c>
      <c r="C85" s="242" t="str">
        <f>IF('Seq options'!$D$3="select","",'Seq options'!$D$3)</f>
        <v>select &gt;</v>
      </c>
      <c r="D85" s="247"/>
      <c r="E85" s="242">
        <f>IF('Seq options'!$E$3="","",'Seq options'!$E$3)</f>
        <v>744</v>
      </c>
      <c r="F85" s="247"/>
      <c r="G85" s="247"/>
      <c r="H85" s="243" t="str">
        <f>PCR_Setup!$E$2</f>
        <v/>
      </c>
      <c r="I85" s="248" t="s">
        <v>297</v>
      </c>
      <c r="J85" s="249"/>
      <c r="K85" s="245" t="str">
        <f>IF(OR(C85="",C85="select &gt;"),"",VLOOKUP(C85,'PCR primers'!$A$2:$D$31,4,FALSE))</f>
        <v/>
      </c>
      <c r="L85" s="246">
        <f>IF('Seq options'!$F$3="","",'Seq options'!$F$3)</f>
        <v>5</v>
      </c>
      <c r="M85" s="240"/>
      <c r="N85" s="6"/>
      <c r="O85" s="6"/>
      <c r="P85" s="6"/>
      <c r="Q85" s="6"/>
      <c r="R85" s="6"/>
      <c r="S85" s="6"/>
      <c r="T85" s="6"/>
      <c r="U85" s="6"/>
      <c r="V85" s="6"/>
      <c r="W85" s="6"/>
      <c r="X85" s="6"/>
      <c r="Y85" s="6"/>
      <c r="Z85" s="6"/>
    </row>
    <row r="86" ht="18.0" customHeight="1">
      <c r="A86" s="236">
        <v>83.0</v>
      </c>
      <c r="B86" s="241" t="str">
        <f>CONCATENATE(VLOOKUP(I86,calc_hidden!A:J,10,FALSE),"-",I86)</f>
        <v>#N/A</v>
      </c>
      <c r="C86" s="242" t="str">
        <f>IF('Seq options'!$D$3="select","",'Seq options'!$D$3)</f>
        <v>select &gt;</v>
      </c>
      <c r="D86" s="247"/>
      <c r="E86" s="242">
        <f>IF('Seq options'!$E$3="","",'Seq options'!$E$3)</f>
        <v>744</v>
      </c>
      <c r="F86" s="247"/>
      <c r="G86" s="247"/>
      <c r="H86" s="243" t="str">
        <f>PCR_Setup!$E$2</f>
        <v/>
      </c>
      <c r="I86" s="248" t="s">
        <v>298</v>
      </c>
      <c r="J86" s="249"/>
      <c r="K86" s="245" t="str">
        <f>IF(OR(C86="",C86="select &gt;"),"",VLOOKUP(C86,'PCR primers'!$A$2:$D$31,4,FALSE))</f>
        <v/>
      </c>
      <c r="L86" s="246">
        <f>IF('Seq options'!$F$3="","",'Seq options'!$F$3)</f>
        <v>5</v>
      </c>
      <c r="M86" s="240"/>
      <c r="N86" s="6"/>
      <c r="O86" s="6"/>
      <c r="P86" s="6"/>
      <c r="Q86" s="6"/>
      <c r="R86" s="6"/>
      <c r="S86" s="6"/>
      <c r="T86" s="6"/>
      <c r="U86" s="6"/>
      <c r="V86" s="6"/>
      <c r="W86" s="6"/>
      <c r="X86" s="6"/>
      <c r="Y86" s="6"/>
      <c r="Z86" s="6"/>
    </row>
    <row r="87" ht="18.0" customHeight="1">
      <c r="A87" s="236">
        <v>84.0</v>
      </c>
      <c r="B87" s="241" t="str">
        <f>CONCATENATE(VLOOKUP(I87,calc_hidden!A:J,10,FALSE),"-",I87)</f>
        <v>#N/A</v>
      </c>
      <c r="C87" s="242" t="str">
        <f>IF('Seq options'!$D$3="select","",'Seq options'!$D$3)</f>
        <v>select &gt;</v>
      </c>
      <c r="D87" s="247"/>
      <c r="E87" s="242">
        <f>IF('Seq options'!$E$3="","",'Seq options'!$E$3)</f>
        <v>744</v>
      </c>
      <c r="F87" s="247"/>
      <c r="G87" s="247"/>
      <c r="H87" s="243" t="str">
        <f>PCR_Setup!$E$2</f>
        <v/>
      </c>
      <c r="I87" s="248" t="s">
        <v>299</v>
      </c>
      <c r="J87" s="249"/>
      <c r="K87" s="245" t="str">
        <f>IF(OR(C87="",C87="select &gt;"),"",VLOOKUP(C87,'PCR primers'!$A$2:$D$31,4,FALSE))</f>
        <v/>
      </c>
      <c r="L87" s="246">
        <f>IF('Seq options'!$F$3="","",'Seq options'!$F$3)</f>
        <v>5</v>
      </c>
      <c r="M87" s="240"/>
      <c r="N87" s="6"/>
      <c r="O87" s="6"/>
      <c r="P87" s="6"/>
      <c r="Q87" s="6"/>
      <c r="R87" s="6"/>
      <c r="S87" s="6"/>
      <c r="T87" s="6"/>
      <c r="U87" s="6"/>
      <c r="V87" s="6"/>
      <c r="W87" s="6"/>
      <c r="X87" s="6"/>
      <c r="Y87" s="6"/>
      <c r="Z87" s="6"/>
    </row>
    <row r="88" ht="18.0" customHeight="1">
      <c r="A88" s="236">
        <v>85.0</v>
      </c>
      <c r="B88" s="241" t="str">
        <f>CONCATENATE(VLOOKUP(I88,calc_hidden!A:J,10,FALSE),"-",I88)</f>
        <v>#N/A</v>
      </c>
      <c r="C88" s="242" t="str">
        <f>IF('Seq options'!$D$3="select","",'Seq options'!$D$3)</f>
        <v>select &gt;</v>
      </c>
      <c r="D88" s="247"/>
      <c r="E88" s="242">
        <f>IF('Seq options'!$E$3="","",'Seq options'!$E$3)</f>
        <v>744</v>
      </c>
      <c r="F88" s="247"/>
      <c r="G88" s="247"/>
      <c r="H88" s="243" t="str">
        <f>PCR_Setup!$E$2</f>
        <v/>
      </c>
      <c r="I88" s="248" t="s">
        <v>300</v>
      </c>
      <c r="J88" s="249"/>
      <c r="K88" s="245" t="str">
        <f>IF(OR(C88="",C88="select &gt;"),"",VLOOKUP(C88,'PCR primers'!$A$2:$D$31,4,FALSE))</f>
        <v/>
      </c>
      <c r="L88" s="246">
        <f>IF('Seq options'!$F$3="","",'Seq options'!$F$3)</f>
        <v>5</v>
      </c>
      <c r="M88" s="240"/>
      <c r="N88" s="6"/>
      <c r="O88" s="6"/>
      <c r="P88" s="6"/>
      <c r="Q88" s="6"/>
      <c r="R88" s="6"/>
      <c r="S88" s="6"/>
      <c r="T88" s="6"/>
      <c r="U88" s="6"/>
      <c r="V88" s="6"/>
      <c r="W88" s="6"/>
      <c r="X88" s="6"/>
      <c r="Y88" s="6"/>
      <c r="Z88" s="6"/>
    </row>
    <row r="89" ht="18.0" customHeight="1">
      <c r="A89" s="236">
        <v>86.0</v>
      </c>
      <c r="B89" s="241" t="str">
        <f>CONCATENATE(VLOOKUP(I89,calc_hidden!A:J,10,FALSE),"-",I89)</f>
        <v>#N/A</v>
      </c>
      <c r="C89" s="242" t="str">
        <f>IF('Seq options'!$D$3="select","",'Seq options'!$D$3)</f>
        <v>select &gt;</v>
      </c>
      <c r="D89" s="247"/>
      <c r="E89" s="242">
        <f>IF('Seq options'!$E$3="","",'Seq options'!$E$3)</f>
        <v>744</v>
      </c>
      <c r="F89" s="247"/>
      <c r="G89" s="247"/>
      <c r="H89" s="243" t="str">
        <f>PCR_Setup!$E$2</f>
        <v/>
      </c>
      <c r="I89" s="248" t="s">
        <v>301</v>
      </c>
      <c r="J89" s="249"/>
      <c r="K89" s="245" t="str">
        <f>IF(OR(C89="",C89="select &gt;"),"",VLOOKUP(C89,'PCR primers'!$A$2:$D$31,4,FALSE))</f>
        <v/>
      </c>
      <c r="L89" s="246">
        <f>IF('Seq options'!$F$3="","",'Seq options'!$F$3)</f>
        <v>5</v>
      </c>
      <c r="M89" s="240"/>
      <c r="N89" s="6"/>
      <c r="O89" s="6"/>
      <c r="P89" s="6"/>
      <c r="Q89" s="6"/>
      <c r="R89" s="6"/>
      <c r="S89" s="6"/>
      <c r="T89" s="6"/>
      <c r="U89" s="6"/>
      <c r="V89" s="6"/>
      <c r="W89" s="6"/>
      <c r="X89" s="6"/>
      <c r="Y89" s="6"/>
      <c r="Z89" s="6"/>
    </row>
    <row r="90" ht="18.0" customHeight="1">
      <c r="A90" s="236">
        <v>87.0</v>
      </c>
      <c r="B90" s="241" t="str">
        <f>CONCATENATE(VLOOKUP(I90,calc_hidden!A:J,10,FALSE),"-",I90)</f>
        <v>#N/A</v>
      </c>
      <c r="C90" s="242" t="str">
        <f>IF('Seq options'!$D$3="select","",'Seq options'!$D$3)</f>
        <v>select &gt;</v>
      </c>
      <c r="D90" s="247"/>
      <c r="E90" s="242">
        <f>IF('Seq options'!$E$3="","",'Seq options'!$E$3)</f>
        <v>744</v>
      </c>
      <c r="F90" s="247"/>
      <c r="G90" s="247"/>
      <c r="H90" s="243" t="str">
        <f>PCR_Setup!$E$2</f>
        <v/>
      </c>
      <c r="I90" s="248" t="s">
        <v>302</v>
      </c>
      <c r="J90" s="249"/>
      <c r="K90" s="245" t="str">
        <f>IF(OR(C90="",C90="select &gt;"),"",VLOOKUP(C90,'PCR primers'!$A$2:$D$31,4,FALSE))</f>
        <v/>
      </c>
      <c r="L90" s="246">
        <f>IF('Seq options'!$F$3="","",'Seq options'!$F$3)</f>
        <v>5</v>
      </c>
      <c r="M90" s="240"/>
      <c r="N90" s="6"/>
      <c r="O90" s="6"/>
      <c r="P90" s="6"/>
      <c r="Q90" s="6"/>
      <c r="R90" s="6"/>
      <c r="S90" s="6"/>
      <c r="T90" s="6"/>
      <c r="U90" s="6"/>
      <c r="V90" s="6"/>
      <c r="W90" s="6"/>
      <c r="X90" s="6"/>
      <c r="Y90" s="6"/>
      <c r="Z90" s="6"/>
    </row>
    <row r="91" ht="18.0" customHeight="1">
      <c r="A91" s="236">
        <v>88.0</v>
      </c>
      <c r="B91" s="241" t="str">
        <f>CONCATENATE(VLOOKUP(I91,calc_hidden!A:J,10,FALSE),"-",I91)</f>
        <v>#N/A</v>
      </c>
      <c r="C91" s="242" t="str">
        <f>IF('Seq options'!$D$3="select","",'Seq options'!$D$3)</f>
        <v>select &gt;</v>
      </c>
      <c r="D91" s="247"/>
      <c r="E91" s="242">
        <f>IF('Seq options'!$E$3="","",'Seq options'!$E$3)</f>
        <v>744</v>
      </c>
      <c r="F91" s="247"/>
      <c r="G91" s="247"/>
      <c r="H91" s="243" t="str">
        <f>PCR_Setup!$E$2</f>
        <v/>
      </c>
      <c r="I91" s="248" t="s">
        <v>303</v>
      </c>
      <c r="J91" s="249"/>
      <c r="K91" s="245" t="str">
        <f>IF(OR(C91="",C91="select &gt;"),"",VLOOKUP(C91,'PCR primers'!$A$2:$D$31,4,FALSE))</f>
        <v/>
      </c>
      <c r="L91" s="246">
        <f>IF('Seq options'!$F$3="","",'Seq options'!$F$3)</f>
        <v>5</v>
      </c>
      <c r="M91" s="240"/>
      <c r="N91" s="6"/>
      <c r="O91" s="6"/>
      <c r="P91" s="6"/>
      <c r="Q91" s="6"/>
      <c r="R91" s="6"/>
      <c r="S91" s="6"/>
      <c r="T91" s="6"/>
      <c r="U91" s="6"/>
      <c r="V91" s="6"/>
      <c r="W91" s="6"/>
      <c r="X91" s="6"/>
      <c r="Y91" s="6"/>
      <c r="Z91" s="6"/>
    </row>
    <row r="92" ht="18.0" customHeight="1">
      <c r="A92" s="236">
        <v>89.0</v>
      </c>
      <c r="B92" s="241" t="str">
        <f>CONCATENATE(VLOOKUP(I92,calc_hidden!A:J,10,FALSE),"-",I92)</f>
        <v>#N/A</v>
      </c>
      <c r="C92" s="242" t="str">
        <f>IF('Seq options'!$D$3="select","",'Seq options'!$D$3)</f>
        <v>select &gt;</v>
      </c>
      <c r="D92" s="247"/>
      <c r="E92" s="242">
        <f>IF('Seq options'!$E$3="","",'Seq options'!$E$3)</f>
        <v>744</v>
      </c>
      <c r="F92" s="247"/>
      <c r="G92" s="247"/>
      <c r="H92" s="243" t="str">
        <f>PCR_Setup!$E$2</f>
        <v/>
      </c>
      <c r="I92" s="248" t="s">
        <v>304</v>
      </c>
      <c r="J92" s="249"/>
      <c r="K92" s="245" t="str">
        <f>IF(OR(C92="",C92="select &gt;"),"",VLOOKUP(C92,'PCR primers'!$A$2:$D$31,4,FALSE))</f>
        <v/>
      </c>
      <c r="L92" s="246">
        <f>IF('Seq options'!$F$3="","",'Seq options'!$F$3)</f>
        <v>5</v>
      </c>
      <c r="M92" s="240"/>
      <c r="N92" s="6"/>
      <c r="O92" s="6"/>
      <c r="P92" s="6"/>
      <c r="Q92" s="6"/>
      <c r="R92" s="6"/>
      <c r="S92" s="6"/>
      <c r="T92" s="6"/>
      <c r="U92" s="6"/>
      <c r="V92" s="6"/>
      <c r="W92" s="6"/>
      <c r="X92" s="6"/>
      <c r="Y92" s="6"/>
      <c r="Z92" s="6"/>
    </row>
    <row r="93" ht="18.0" customHeight="1">
      <c r="A93" s="236">
        <v>90.0</v>
      </c>
      <c r="B93" s="241" t="str">
        <f>CONCATENATE(VLOOKUP(I93,calc_hidden!A:J,10,FALSE),"-",I93)</f>
        <v>#N/A</v>
      </c>
      <c r="C93" s="242" t="str">
        <f>IF('Seq options'!$D$3="select","",'Seq options'!$D$3)</f>
        <v>select &gt;</v>
      </c>
      <c r="D93" s="247"/>
      <c r="E93" s="242">
        <f>IF('Seq options'!$E$3="","",'Seq options'!$E$3)</f>
        <v>744</v>
      </c>
      <c r="F93" s="247"/>
      <c r="G93" s="247"/>
      <c r="H93" s="243" t="str">
        <f>PCR_Setup!$E$2</f>
        <v/>
      </c>
      <c r="I93" s="248" t="s">
        <v>305</v>
      </c>
      <c r="J93" s="249"/>
      <c r="K93" s="245" t="str">
        <f>IF(OR(C93="",C93="select &gt;"),"",VLOOKUP(C93,'PCR primers'!$A$2:$D$31,4,FALSE))</f>
        <v/>
      </c>
      <c r="L93" s="246">
        <f>IF('Seq options'!$F$3="","",'Seq options'!$F$3)</f>
        <v>5</v>
      </c>
      <c r="M93" s="240"/>
      <c r="N93" s="6"/>
      <c r="O93" s="6"/>
      <c r="P93" s="6"/>
      <c r="Q93" s="6"/>
      <c r="R93" s="6"/>
      <c r="S93" s="6"/>
      <c r="T93" s="6"/>
      <c r="U93" s="6"/>
      <c r="V93" s="6"/>
      <c r="W93" s="6"/>
      <c r="X93" s="6"/>
      <c r="Y93" s="6"/>
      <c r="Z93" s="6"/>
    </row>
    <row r="94" ht="18.0" customHeight="1">
      <c r="A94" s="236">
        <v>91.0</v>
      </c>
      <c r="B94" s="241" t="str">
        <f>CONCATENATE(VLOOKUP(I94,calc_hidden!A:J,10,FALSE),"-",I94)</f>
        <v>#N/A</v>
      </c>
      <c r="C94" s="242" t="str">
        <f>IF('Seq options'!$D$3="select","",'Seq options'!$D$3)</f>
        <v>select &gt;</v>
      </c>
      <c r="D94" s="247"/>
      <c r="E94" s="242">
        <f>IF('Seq options'!$E$3="","",'Seq options'!$E$3)</f>
        <v>744</v>
      </c>
      <c r="F94" s="247"/>
      <c r="G94" s="247"/>
      <c r="H94" s="243" t="str">
        <f>PCR_Setup!$E$2</f>
        <v/>
      </c>
      <c r="I94" s="248" t="s">
        <v>306</v>
      </c>
      <c r="J94" s="249"/>
      <c r="K94" s="245" t="str">
        <f>IF(OR(C94="",C94="select &gt;"),"",VLOOKUP(C94,'PCR primers'!$A$2:$D$31,4,FALSE))</f>
        <v/>
      </c>
      <c r="L94" s="246">
        <f>IF('Seq options'!$F$3="","",'Seq options'!$F$3)</f>
        <v>5</v>
      </c>
      <c r="M94" s="240"/>
      <c r="N94" s="6"/>
      <c r="O94" s="6"/>
      <c r="P94" s="6"/>
      <c r="Q94" s="6"/>
      <c r="R94" s="6"/>
      <c r="S94" s="6"/>
      <c r="T94" s="6"/>
      <c r="U94" s="6"/>
      <c r="V94" s="6"/>
      <c r="W94" s="6"/>
      <c r="X94" s="6"/>
      <c r="Y94" s="6"/>
      <c r="Z94" s="6"/>
    </row>
    <row r="95" ht="18.0" customHeight="1">
      <c r="A95" s="236">
        <v>92.0</v>
      </c>
      <c r="B95" s="241" t="str">
        <f>CONCATENATE(VLOOKUP(I95,calc_hidden!A:J,10,FALSE),"-",I95)</f>
        <v>#N/A</v>
      </c>
      <c r="C95" s="242" t="str">
        <f>IF('Seq options'!$D$3="select","",'Seq options'!$D$3)</f>
        <v>select &gt;</v>
      </c>
      <c r="D95" s="247"/>
      <c r="E95" s="242">
        <f>IF('Seq options'!$E$3="","",'Seq options'!$E$3)</f>
        <v>744</v>
      </c>
      <c r="F95" s="247"/>
      <c r="G95" s="247"/>
      <c r="H95" s="243" t="str">
        <f>PCR_Setup!$E$2</f>
        <v/>
      </c>
      <c r="I95" s="248" t="s">
        <v>307</v>
      </c>
      <c r="J95" s="249"/>
      <c r="K95" s="245" t="str">
        <f>IF(OR(C95="",C95="select &gt;"),"",VLOOKUP(C95,'PCR primers'!$A$2:$D$31,4,FALSE))</f>
        <v/>
      </c>
      <c r="L95" s="246">
        <f>IF('Seq options'!$F$3="","",'Seq options'!$F$3)</f>
        <v>5</v>
      </c>
      <c r="M95" s="240"/>
      <c r="N95" s="6"/>
      <c r="O95" s="6"/>
      <c r="P95" s="6"/>
      <c r="Q95" s="6"/>
      <c r="R95" s="6"/>
      <c r="S95" s="6"/>
      <c r="T95" s="6"/>
      <c r="U95" s="6"/>
      <c r="V95" s="6"/>
      <c r="W95" s="6"/>
      <c r="X95" s="6"/>
      <c r="Y95" s="6"/>
      <c r="Z95" s="6"/>
    </row>
    <row r="96" ht="18.0" customHeight="1">
      <c r="A96" s="236">
        <v>93.0</v>
      </c>
      <c r="B96" s="241" t="str">
        <f>CONCATENATE(VLOOKUP(I96,calc_hidden!A:J,10,FALSE),"-",I96)</f>
        <v>#N/A</v>
      </c>
      <c r="C96" s="242" t="str">
        <f>IF('Seq options'!$D$3="select","",'Seq options'!$D$3)</f>
        <v>select &gt;</v>
      </c>
      <c r="D96" s="247"/>
      <c r="E96" s="242">
        <f>IF('Seq options'!$E$3="","",'Seq options'!$E$3)</f>
        <v>744</v>
      </c>
      <c r="F96" s="247"/>
      <c r="G96" s="247"/>
      <c r="H96" s="243" t="str">
        <f>PCR_Setup!$E$2</f>
        <v/>
      </c>
      <c r="I96" s="248" t="s">
        <v>308</v>
      </c>
      <c r="J96" s="249"/>
      <c r="K96" s="245" t="str">
        <f>IF(OR(C96="",C96="select &gt;"),"",VLOOKUP(C96,'PCR primers'!$A$2:$D$31,4,FALSE))</f>
        <v/>
      </c>
      <c r="L96" s="246">
        <f>IF('Seq options'!$F$3="","",'Seq options'!$F$3)</f>
        <v>5</v>
      </c>
      <c r="M96" s="240"/>
      <c r="N96" s="6"/>
      <c r="O96" s="6"/>
      <c r="P96" s="6"/>
      <c r="Q96" s="6"/>
      <c r="R96" s="6"/>
      <c r="S96" s="6"/>
      <c r="T96" s="6"/>
      <c r="U96" s="6"/>
      <c r="V96" s="6"/>
      <c r="W96" s="6"/>
      <c r="X96" s="6"/>
      <c r="Y96" s="6"/>
      <c r="Z96" s="6"/>
    </row>
    <row r="97" ht="18.0" customHeight="1">
      <c r="A97" s="236">
        <v>94.0</v>
      </c>
      <c r="B97" s="241" t="str">
        <f>CONCATENATE(VLOOKUP(I97,calc_hidden!A:J,10,FALSE),"-",I97)</f>
        <v>#N/A</v>
      </c>
      <c r="C97" s="242" t="str">
        <f>IF('Seq options'!$D$3="select","",'Seq options'!$D$3)</f>
        <v>select &gt;</v>
      </c>
      <c r="D97" s="247"/>
      <c r="E97" s="242">
        <f>IF('Seq options'!$E$3="","",'Seq options'!$E$3)</f>
        <v>744</v>
      </c>
      <c r="F97" s="247"/>
      <c r="G97" s="247"/>
      <c r="H97" s="243" t="str">
        <f>PCR_Setup!$E$2</f>
        <v/>
      </c>
      <c r="I97" s="248" t="s">
        <v>309</v>
      </c>
      <c r="J97" s="249"/>
      <c r="K97" s="245" t="str">
        <f>IF(OR(C97="",C97="select &gt;"),"",VLOOKUP(C97,'PCR primers'!$A$2:$D$31,4,FALSE))</f>
        <v/>
      </c>
      <c r="L97" s="246">
        <f>IF('Seq options'!$F$3="","",'Seq options'!$F$3)</f>
        <v>5</v>
      </c>
      <c r="M97" s="240"/>
      <c r="N97" s="6"/>
      <c r="O97" s="6"/>
      <c r="P97" s="6"/>
      <c r="Q97" s="6"/>
      <c r="R97" s="6"/>
      <c r="S97" s="6"/>
      <c r="T97" s="6"/>
      <c r="U97" s="6"/>
      <c r="V97" s="6"/>
      <c r="W97" s="6"/>
      <c r="X97" s="6"/>
      <c r="Y97" s="6"/>
      <c r="Z97" s="6"/>
    </row>
    <row r="98" ht="18.0" customHeight="1">
      <c r="A98" s="236">
        <v>95.0</v>
      </c>
      <c r="B98" s="241" t="str">
        <f>CONCATENATE(VLOOKUP(I98,calc_hidden!A:J,10,FALSE),"-",I98)</f>
        <v>#N/A</v>
      </c>
      <c r="C98" s="242" t="str">
        <f>IF('Seq options'!$D$3="select","",'Seq options'!$D$3)</f>
        <v>select &gt;</v>
      </c>
      <c r="D98" s="247"/>
      <c r="E98" s="242">
        <f>IF('Seq options'!$E$3="","",'Seq options'!$E$3)</f>
        <v>744</v>
      </c>
      <c r="F98" s="247"/>
      <c r="G98" s="247"/>
      <c r="H98" s="243" t="str">
        <f>PCR_Setup!$E$2</f>
        <v/>
      </c>
      <c r="I98" s="248" t="s">
        <v>310</v>
      </c>
      <c r="J98" s="249"/>
      <c r="K98" s="245" t="str">
        <f>IF(OR(C98="",C98="select &gt;"),"",VLOOKUP(C98,'PCR primers'!$A$2:$D$31,4,FALSE))</f>
        <v/>
      </c>
      <c r="L98" s="246">
        <f>IF('Seq options'!$F$3="","",'Seq options'!$F$3)</f>
        <v>5</v>
      </c>
      <c r="M98" s="240"/>
      <c r="N98" s="6"/>
      <c r="O98" s="6"/>
      <c r="P98" s="6"/>
      <c r="Q98" s="6"/>
      <c r="R98" s="6"/>
      <c r="S98" s="6"/>
      <c r="T98" s="6"/>
      <c r="U98" s="6"/>
      <c r="V98" s="6"/>
      <c r="W98" s="6"/>
      <c r="X98" s="6"/>
      <c r="Y98" s="6"/>
      <c r="Z98" s="6"/>
    </row>
    <row r="99" ht="18.0" customHeight="1">
      <c r="A99" s="236">
        <v>96.0</v>
      </c>
      <c r="B99" s="241" t="str">
        <f>CONCATENATE(VLOOKUP(I99,calc_hidden!A:J,10,FALSE),"-",I99)</f>
        <v>#N/A</v>
      </c>
      <c r="C99" s="242" t="str">
        <f>IF('Seq options'!$D$3="select","",'Seq options'!$D$3)</f>
        <v>select &gt;</v>
      </c>
      <c r="D99" s="247"/>
      <c r="E99" s="242">
        <f>IF('Seq options'!$E$3="","",'Seq options'!$E$3)</f>
        <v>744</v>
      </c>
      <c r="F99" s="247"/>
      <c r="G99" s="247"/>
      <c r="H99" s="243" t="str">
        <f>PCR_Setup!$E$2</f>
        <v/>
      </c>
      <c r="I99" s="248" t="s">
        <v>311</v>
      </c>
      <c r="J99" s="249"/>
      <c r="K99" s="245" t="str">
        <f>IF(OR(C99="",C99="select &gt;"),"",VLOOKUP(C99,'PCR primers'!$A$2:$D$31,4,FALSE))</f>
        <v/>
      </c>
      <c r="L99" s="246">
        <f>IF('Seq options'!$F$3="","",'Seq options'!$F$3)</f>
        <v>5</v>
      </c>
      <c r="M99" s="240"/>
      <c r="N99" s="6"/>
      <c r="O99" s="6"/>
      <c r="P99" s="6"/>
      <c r="Q99" s="6"/>
      <c r="R99" s="6"/>
      <c r="S99" s="6"/>
      <c r="T99" s="6"/>
      <c r="U99" s="6"/>
      <c r="V99" s="6"/>
      <c r="W99" s="6"/>
      <c r="X99" s="6"/>
      <c r="Y99" s="6"/>
      <c r="Z99" s="6"/>
    </row>
    <row r="100" ht="18.0" customHeight="1">
      <c r="A100" s="236">
        <v>97.0</v>
      </c>
      <c r="B100" s="241" t="str">
        <f>CONCATENATE(VLOOKUP(I100,calc_hidden!A:J,10,FALSE),"-",I100)</f>
        <v>#N/A</v>
      </c>
      <c r="C100" s="242" t="str">
        <f>IF('Seq options'!$D$4="select","",'Seq options'!$D$4)</f>
        <v>select &gt;</v>
      </c>
      <c r="D100" s="247"/>
      <c r="E100" s="242">
        <f>IF('Seq options'!$E$4="","",'Seq options'!$E$4)</f>
        <v>744</v>
      </c>
      <c r="F100" s="247"/>
      <c r="G100" s="247"/>
      <c r="H100" s="243" t="str">
        <f>PCR_Setup!$E$2</f>
        <v/>
      </c>
      <c r="I100" s="242" t="s">
        <v>216</v>
      </c>
      <c r="J100" s="249"/>
      <c r="K100" s="245" t="str">
        <f>IF(OR(C100="",C100="select &gt;"),"",VLOOKUP(C100,'PCR primers'!$A$2:$D$31,4,FALSE))</f>
        <v/>
      </c>
      <c r="L100" s="246">
        <f>IF('Seq options'!$F$4="","",'Seq options'!$F$4)</f>
        <v>5</v>
      </c>
      <c r="M100" s="240"/>
      <c r="N100" s="6"/>
      <c r="O100" s="6"/>
      <c r="P100" s="6"/>
      <c r="Q100" s="6"/>
      <c r="R100" s="6"/>
      <c r="S100" s="6"/>
      <c r="T100" s="6"/>
      <c r="U100" s="6"/>
      <c r="V100" s="6"/>
      <c r="W100" s="6"/>
      <c r="X100" s="6"/>
      <c r="Y100" s="6"/>
      <c r="Z100" s="6"/>
    </row>
    <row r="101" ht="18.0" customHeight="1">
      <c r="A101" s="236">
        <v>98.0</v>
      </c>
      <c r="B101" s="241" t="str">
        <f>CONCATENATE(VLOOKUP(I101,calc_hidden!A:J,10,FALSE),"-",I101)</f>
        <v>#N/A</v>
      </c>
      <c r="C101" s="242" t="str">
        <f>IF('Seq options'!$D$4="select","",'Seq options'!$D$4)</f>
        <v>select &gt;</v>
      </c>
      <c r="D101" s="247"/>
      <c r="E101" s="242">
        <f>IF('Seq options'!$E$4="","",'Seq options'!$E$4)</f>
        <v>744</v>
      </c>
      <c r="F101" s="247"/>
      <c r="G101" s="247"/>
      <c r="H101" s="243" t="str">
        <f>PCR_Setup!$E$2</f>
        <v/>
      </c>
      <c r="I101" s="248" t="s">
        <v>217</v>
      </c>
      <c r="J101" s="249"/>
      <c r="K101" s="245" t="str">
        <f>IF(OR(C101="",C101="select &gt;"),"",VLOOKUP(C101,'PCR primers'!$A$2:$D$31,4,FALSE))</f>
        <v/>
      </c>
      <c r="L101" s="246">
        <f>IF('Seq options'!$F$4="","",'Seq options'!$F$4)</f>
        <v>5</v>
      </c>
      <c r="M101" s="240"/>
      <c r="N101" s="6"/>
      <c r="O101" s="6"/>
      <c r="P101" s="6"/>
      <c r="Q101" s="6"/>
      <c r="R101" s="6"/>
      <c r="S101" s="6"/>
      <c r="T101" s="6"/>
      <c r="U101" s="6"/>
      <c r="V101" s="6"/>
      <c r="W101" s="6"/>
      <c r="X101" s="6"/>
      <c r="Y101" s="6"/>
      <c r="Z101" s="6"/>
    </row>
    <row r="102" ht="18.0" customHeight="1">
      <c r="A102" s="236">
        <v>99.0</v>
      </c>
      <c r="B102" s="241" t="str">
        <f>CONCATENATE(VLOOKUP(I102,calc_hidden!A:J,10,FALSE),"-",I102)</f>
        <v>#N/A</v>
      </c>
      <c r="C102" s="242" t="str">
        <f>IF('Seq options'!$D$4="select","",'Seq options'!$D$4)</f>
        <v>select &gt;</v>
      </c>
      <c r="D102" s="247"/>
      <c r="E102" s="242">
        <f>IF('Seq options'!$E$4="","",'Seq options'!$E$4)</f>
        <v>744</v>
      </c>
      <c r="F102" s="247"/>
      <c r="G102" s="247"/>
      <c r="H102" s="243" t="str">
        <f>PCR_Setup!$E$2</f>
        <v/>
      </c>
      <c r="I102" s="248" t="s">
        <v>218</v>
      </c>
      <c r="J102" s="249"/>
      <c r="K102" s="245" t="str">
        <f>IF(OR(C102="",C102="select &gt;"),"",VLOOKUP(C102,'PCR primers'!$A$2:$D$31,4,FALSE))</f>
        <v/>
      </c>
      <c r="L102" s="246">
        <f>IF('Seq options'!$F$4="","",'Seq options'!$F$4)</f>
        <v>5</v>
      </c>
      <c r="M102" s="240"/>
      <c r="N102" s="6"/>
      <c r="O102" s="6"/>
      <c r="P102" s="6"/>
      <c r="Q102" s="6"/>
      <c r="R102" s="6"/>
      <c r="S102" s="6"/>
      <c r="T102" s="6"/>
      <c r="U102" s="6"/>
      <c r="V102" s="6"/>
      <c r="W102" s="6"/>
      <c r="X102" s="6"/>
      <c r="Y102" s="6"/>
      <c r="Z102" s="6"/>
    </row>
    <row r="103" ht="18.0" customHeight="1">
      <c r="A103" s="236">
        <v>100.0</v>
      </c>
      <c r="B103" s="241" t="str">
        <f>CONCATENATE(VLOOKUP(I103,calc_hidden!A:J,10,FALSE),"-",I103)</f>
        <v>#N/A</v>
      </c>
      <c r="C103" s="242" t="str">
        <f>IF('Seq options'!$D$4="select","",'Seq options'!$D$4)</f>
        <v>select &gt;</v>
      </c>
      <c r="D103" s="247"/>
      <c r="E103" s="242">
        <f>IF('Seq options'!$E$4="","",'Seq options'!$E$4)</f>
        <v>744</v>
      </c>
      <c r="F103" s="247"/>
      <c r="G103" s="247"/>
      <c r="H103" s="243" t="str">
        <f>PCR_Setup!$E$2</f>
        <v/>
      </c>
      <c r="I103" s="248" t="s">
        <v>219</v>
      </c>
      <c r="J103" s="249"/>
      <c r="K103" s="245" t="str">
        <f>IF(OR(C103="",C103="select &gt;"),"",VLOOKUP(C103,'PCR primers'!$A$2:$D$31,4,FALSE))</f>
        <v/>
      </c>
      <c r="L103" s="246">
        <f>IF('Seq options'!$F$4="","",'Seq options'!$F$4)</f>
        <v>5</v>
      </c>
      <c r="M103" s="240"/>
      <c r="N103" s="6"/>
      <c r="O103" s="6"/>
      <c r="P103" s="6"/>
      <c r="Q103" s="6"/>
      <c r="R103" s="6"/>
      <c r="S103" s="6"/>
      <c r="T103" s="6"/>
      <c r="U103" s="6"/>
      <c r="V103" s="6"/>
      <c r="W103" s="6"/>
      <c r="X103" s="6"/>
      <c r="Y103" s="6"/>
      <c r="Z103" s="6"/>
    </row>
    <row r="104" ht="18.0" customHeight="1">
      <c r="A104" s="236">
        <v>101.0</v>
      </c>
      <c r="B104" s="241" t="str">
        <f>CONCATENATE(VLOOKUP(I104,calc_hidden!A:J,10,FALSE),"-",I104)</f>
        <v>#N/A</v>
      </c>
      <c r="C104" s="242" t="str">
        <f>IF('Seq options'!$D$4="select","",'Seq options'!$D$4)</f>
        <v>select &gt;</v>
      </c>
      <c r="D104" s="247"/>
      <c r="E104" s="242">
        <f>IF('Seq options'!$E$4="","",'Seq options'!$E$4)</f>
        <v>744</v>
      </c>
      <c r="F104" s="247"/>
      <c r="G104" s="247"/>
      <c r="H104" s="243" t="str">
        <f>PCR_Setup!$E$2</f>
        <v/>
      </c>
      <c r="I104" s="248" t="s">
        <v>220</v>
      </c>
      <c r="J104" s="249"/>
      <c r="K104" s="245" t="str">
        <f>IF(OR(C104="",C104="select &gt;"),"",VLOOKUP(C104,'PCR primers'!$A$2:$D$31,4,FALSE))</f>
        <v/>
      </c>
      <c r="L104" s="246">
        <f>IF('Seq options'!$F$4="","",'Seq options'!$F$4)</f>
        <v>5</v>
      </c>
      <c r="M104" s="240"/>
      <c r="N104" s="6"/>
      <c r="O104" s="6"/>
      <c r="P104" s="6"/>
      <c r="Q104" s="6"/>
      <c r="R104" s="6"/>
      <c r="S104" s="6"/>
      <c r="T104" s="6"/>
      <c r="U104" s="6"/>
      <c r="V104" s="6"/>
      <c r="W104" s="6"/>
      <c r="X104" s="6"/>
      <c r="Y104" s="6"/>
      <c r="Z104" s="6"/>
    </row>
    <row r="105" ht="18.0" customHeight="1">
      <c r="A105" s="236">
        <v>102.0</v>
      </c>
      <c r="B105" s="241" t="str">
        <f>CONCATENATE(VLOOKUP(I105,calc_hidden!A:J,10,FALSE),"-",I105)</f>
        <v>#N/A</v>
      </c>
      <c r="C105" s="242" t="str">
        <f>IF('Seq options'!$D$4="select","",'Seq options'!$D$4)</f>
        <v>select &gt;</v>
      </c>
      <c r="D105" s="247"/>
      <c r="E105" s="242">
        <f>IF('Seq options'!$E$4="","",'Seq options'!$E$4)</f>
        <v>744</v>
      </c>
      <c r="F105" s="247"/>
      <c r="G105" s="247"/>
      <c r="H105" s="243" t="str">
        <f>PCR_Setup!$E$2</f>
        <v/>
      </c>
      <c r="I105" s="248" t="s">
        <v>221</v>
      </c>
      <c r="J105" s="249"/>
      <c r="K105" s="245" t="str">
        <f>IF(OR(C105="",C105="select &gt;"),"",VLOOKUP(C105,'PCR primers'!$A$2:$D$31,4,FALSE))</f>
        <v/>
      </c>
      <c r="L105" s="246">
        <f>IF('Seq options'!$F$4="","",'Seq options'!$F$4)</f>
        <v>5</v>
      </c>
      <c r="M105" s="240"/>
      <c r="N105" s="6"/>
      <c r="O105" s="6"/>
      <c r="P105" s="6"/>
      <c r="Q105" s="6"/>
      <c r="R105" s="6"/>
      <c r="S105" s="6"/>
      <c r="T105" s="6"/>
      <c r="U105" s="6"/>
      <c r="V105" s="6"/>
      <c r="W105" s="6"/>
      <c r="X105" s="6"/>
      <c r="Y105" s="6"/>
      <c r="Z105" s="6"/>
    </row>
    <row r="106" ht="18.0" customHeight="1">
      <c r="A106" s="236">
        <v>103.0</v>
      </c>
      <c r="B106" s="241" t="str">
        <f>CONCATENATE(VLOOKUP(I106,calc_hidden!A:J,10,FALSE),"-",I106)</f>
        <v>#N/A</v>
      </c>
      <c r="C106" s="242" t="str">
        <f>IF('Seq options'!$D$4="select","",'Seq options'!$D$4)</f>
        <v>select &gt;</v>
      </c>
      <c r="D106" s="247"/>
      <c r="E106" s="242">
        <f>IF('Seq options'!$E$4="","",'Seq options'!$E$4)</f>
        <v>744</v>
      </c>
      <c r="F106" s="247"/>
      <c r="G106" s="247"/>
      <c r="H106" s="243" t="str">
        <f>PCR_Setup!$E$2</f>
        <v/>
      </c>
      <c r="I106" s="248" t="s">
        <v>222</v>
      </c>
      <c r="J106" s="249"/>
      <c r="K106" s="245" t="str">
        <f>IF(OR(C106="",C106="select &gt;"),"",VLOOKUP(C106,'PCR primers'!$A$2:$D$31,4,FALSE))</f>
        <v/>
      </c>
      <c r="L106" s="246">
        <f>IF('Seq options'!$F$4="","",'Seq options'!$F$4)</f>
        <v>5</v>
      </c>
      <c r="M106" s="240"/>
      <c r="N106" s="6"/>
      <c r="O106" s="6"/>
      <c r="P106" s="6"/>
      <c r="Q106" s="6"/>
      <c r="R106" s="6"/>
      <c r="S106" s="6"/>
      <c r="T106" s="6"/>
      <c r="U106" s="6"/>
      <c r="V106" s="6"/>
      <c r="W106" s="6"/>
      <c r="X106" s="6"/>
      <c r="Y106" s="6"/>
      <c r="Z106" s="6"/>
    </row>
    <row r="107" ht="18.0" customHeight="1">
      <c r="A107" s="236">
        <v>104.0</v>
      </c>
      <c r="B107" s="241" t="str">
        <f>CONCATENATE(VLOOKUP(I107,calc_hidden!A:J,10,FALSE),"-",I107)</f>
        <v>#N/A</v>
      </c>
      <c r="C107" s="242" t="str">
        <f>IF('Seq options'!$D$4="select","",'Seq options'!$D$4)</f>
        <v>select &gt;</v>
      </c>
      <c r="D107" s="247"/>
      <c r="E107" s="242">
        <f>IF('Seq options'!$E$4="","",'Seq options'!$E$4)</f>
        <v>744</v>
      </c>
      <c r="F107" s="247"/>
      <c r="G107" s="247"/>
      <c r="H107" s="243" t="str">
        <f>PCR_Setup!$E$2</f>
        <v/>
      </c>
      <c r="I107" s="242" t="s">
        <v>223</v>
      </c>
      <c r="J107" s="249"/>
      <c r="K107" s="245" t="str">
        <f>IF(OR(C107="",C107="select &gt;"),"",VLOOKUP(C107,'PCR primers'!$A$2:$D$31,4,FALSE))</f>
        <v/>
      </c>
      <c r="L107" s="246">
        <f>IF('Seq options'!$F$4="","",'Seq options'!$F$4)</f>
        <v>5</v>
      </c>
      <c r="M107" s="240"/>
      <c r="N107" s="6"/>
      <c r="O107" s="6"/>
      <c r="P107" s="6"/>
      <c r="Q107" s="6"/>
      <c r="R107" s="6"/>
      <c r="S107" s="6"/>
      <c r="T107" s="6"/>
      <c r="U107" s="6"/>
      <c r="V107" s="6"/>
      <c r="W107" s="6"/>
      <c r="X107" s="6"/>
      <c r="Y107" s="6"/>
      <c r="Z107" s="6"/>
    </row>
    <row r="108" ht="18.0" customHeight="1">
      <c r="A108" s="236">
        <v>105.0</v>
      </c>
      <c r="B108" s="241" t="str">
        <f>CONCATENATE(VLOOKUP(I108,calc_hidden!A:J,10,FALSE),"-",I108)</f>
        <v>#N/A</v>
      </c>
      <c r="C108" s="242" t="str">
        <f>IF('Seq options'!$D$4="select","",'Seq options'!$D$4)</f>
        <v>select &gt;</v>
      </c>
      <c r="D108" s="247"/>
      <c r="E108" s="242">
        <f>IF('Seq options'!$E$4="","",'Seq options'!$E$4)</f>
        <v>744</v>
      </c>
      <c r="F108" s="247"/>
      <c r="G108" s="247"/>
      <c r="H108" s="243" t="str">
        <f>PCR_Setup!$E$2</f>
        <v/>
      </c>
      <c r="I108" s="252" t="s">
        <v>224</v>
      </c>
      <c r="J108" s="249"/>
      <c r="K108" s="245" t="str">
        <f>IF(OR(C108="",C108="select &gt;"),"",VLOOKUP(C108,'PCR primers'!$A$2:$D$31,4,FALSE))</f>
        <v/>
      </c>
      <c r="L108" s="246">
        <f>IF('Seq options'!$F$4="","",'Seq options'!$F$4)</f>
        <v>5</v>
      </c>
      <c r="M108" s="240"/>
      <c r="N108" s="6"/>
      <c r="O108" s="6"/>
      <c r="P108" s="6"/>
      <c r="Q108" s="6"/>
      <c r="R108" s="6"/>
      <c r="S108" s="6"/>
      <c r="T108" s="6"/>
      <c r="U108" s="6"/>
      <c r="V108" s="6"/>
      <c r="W108" s="6"/>
      <c r="X108" s="6"/>
      <c r="Y108" s="6"/>
      <c r="Z108" s="6"/>
    </row>
    <row r="109" ht="18.0" customHeight="1">
      <c r="A109" s="236">
        <v>106.0</v>
      </c>
      <c r="B109" s="241" t="str">
        <f>CONCATENATE(VLOOKUP(I109,calc_hidden!A:J,10,FALSE),"-",I109)</f>
        <v>#N/A</v>
      </c>
      <c r="C109" s="242" t="str">
        <f>IF('Seq options'!$D$4="select","",'Seq options'!$D$4)</f>
        <v>select &gt;</v>
      </c>
      <c r="D109" s="247"/>
      <c r="E109" s="242">
        <f>IF('Seq options'!$E$4="","",'Seq options'!$E$4)</f>
        <v>744</v>
      </c>
      <c r="F109" s="247"/>
      <c r="G109" s="247"/>
      <c r="H109" s="243" t="str">
        <f>PCR_Setup!$E$2</f>
        <v/>
      </c>
      <c r="I109" s="248" t="s">
        <v>225</v>
      </c>
      <c r="J109" s="249"/>
      <c r="K109" s="245" t="str">
        <f>IF(OR(C109="",C109="select &gt;"),"",VLOOKUP(C109,'PCR primers'!$A$2:$D$31,4,FALSE))</f>
        <v/>
      </c>
      <c r="L109" s="246">
        <f>IF('Seq options'!$F$4="","",'Seq options'!$F$4)</f>
        <v>5</v>
      </c>
      <c r="M109" s="240"/>
      <c r="N109" s="6"/>
      <c r="O109" s="6"/>
      <c r="P109" s="6"/>
      <c r="Q109" s="6"/>
      <c r="R109" s="6"/>
      <c r="S109" s="6"/>
      <c r="T109" s="6"/>
      <c r="U109" s="6"/>
      <c r="V109" s="6"/>
      <c r="W109" s="6"/>
      <c r="X109" s="6"/>
      <c r="Y109" s="6"/>
      <c r="Z109" s="6"/>
    </row>
    <row r="110" ht="18.0" customHeight="1">
      <c r="A110" s="236">
        <v>107.0</v>
      </c>
      <c r="B110" s="241" t="str">
        <f>CONCATENATE(VLOOKUP(I110,calc_hidden!A:J,10,FALSE),"-",I110)</f>
        <v>#N/A</v>
      </c>
      <c r="C110" s="242" t="str">
        <f>IF('Seq options'!$D$4="select","",'Seq options'!$D$4)</f>
        <v>select &gt;</v>
      </c>
      <c r="D110" s="247"/>
      <c r="E110" s="242">
        <f>IF('Seq options'!$E$4="","",'Seq options'!$E$4)</f>
        <v>744</v>
      </c>
      <c r="F110" s="247"/>
      <c r="G110" s="247"/>
      <c r="H110" s="243" t="str">
        <f>PCR_Setup!$E$2</f>
        <v/>
      </c>
      <c r="I110" s="248" t="s">
        <v>226</v>
      </c>
      <c r="J110" s="249"/>
      <c r="K110" s="245" t="str">
        <f>IF(OR(C110="",C110="select &gt;"),"",VLOOKUP(C110,'PCR primers'!$A$2:$D$31,4,FALSE))</f>
        <v/>
      </c>
      <c r="L110" s="246">
        <f>IF('Seq options'!$F$4="","",'Seq options'!$F$4)</f>
        <v>5</v>
      </c>
      <c r="M110" s="240"/>
      <c r="N110" s="6"/>
      <c r="O110" s="6"/>
      <c r="P110" s="6"/>
      <c r="Q110" s="6"/>
      <c r="R110" s="6"/>
      <c r="S110" s="6"/>
      <c r="T110" s="6"/>
      <c r="U110" s="6"/>
      <c r="V110" s="6"/>
      <c r="W110" s="6"/>
      <c r="X110" s="6"/>
      <c r="Y110" s="6"/>
      <c r="Z110" s="6"/>
    </row>
    <row r="111" ht="18.0" customHeight="1">
      <c r="A111" s="236">
        <v>108.0</v>
      </c>
      <c r="B111" s="241" t="str">
        <f>CONCATENATE(VLOOKUP(I111,calc_hidden!A:J,10,FALSE),"-",I111)</f>
        <v>#N/A</v>
      </c>
      <c r="C111" s="242" t="str">
        <f>IF('Seq options'!$D$4="select","",'Seq options'!$D$4)</f>
        <v>select &gt;</v>
      </c>
      <c r="D111" s="247"/>
      <c r="E111" s="242">
        <f>IF('Seq options'!$E$4="","",'Seq options'!$E$4)</f>
        <v>744</v>
      </c>
      <c r="F111" s="247"/>
      <c r="G111" s="247"/>
      <c r="H111" s="243" t="str">
        <f>PCR_Setup!$E$2</f>
        <v/>
      </c>
      <c r="I111" s="248" t="s">
        <v>227</v>
      </c>
      <c r="J111" s="249"/>
      <c r="K111" s="245" t="str">
        <f>IF(OR(C111="",C111="select &gt;"),"",VLOOKUP(C111,'PCR primers'!$A$2:$D$31,4,FALSE))</f>
        <v/>
      </c>
      <c r="L111" s="246">
        <f>IF('Seq options'!$F$4="","",'Seq options'!$F$4)</f>
        <v>5</v>
      </c>
      <c r="M111" s="240"/>
      <c r="N111" s="6"/>
      <c r="O111" s="6"/>
      <c r="P111" s="6"/>
      <c r="Q111" s="6"/>
      <c r="R111" s="6"/>
      <c r="S111" s="6"/>
      <c r="T111" s="6"/>
      <c r="U111" s="6"/>
      <c r="V111" s="6"/>
      <c r="W111" s="6"/>
      <c r="X111" s="6"/>
      <c r="Y111" s="6"/>
      <c r="Z111" s="6"/>
    </row>
    <row r="112" ht="18.0" customHeight="1">
      <c r="A112" s="236">
        <v>109.0</v>
      </c>
      <c r="B112" s="241" t="str">
        <f>CONCATENATE(VLOOKUP(I112,calc_hidden!A:J,10,FALSE),"-",I112)</f>
        <v>#N/A</v>
      </c>
      <c r="C112" s="242" t="str">
        <f>IF('Seq options'!$D$4="select","",'Seq options'!$D$4)</f>
        <v>select &gt;</v>
      </c>
      <c r="D112" s="247"/>
      <c r="E112" s="242">
        <f>IF('Seq options'!$E$4="","",'Seq options'!$E$4)</f>
        <v>744</v>
      </c>
      <c r="F112" s="247"/>
      <c r="G112" s="247"/>
      <c r="H112" s="243" t="str">
        <f>PCR_Setup!$E$2</f>
        <v/>
      </c>
      <c r="I112" s="248" t="s">
        <v>228</v>
      </c>
      <c r="J112" s="249"/>
      <c r="K112" s="245" t="str">
        <f>IF(OR(C112="",C112="select &gt;"),"",VLOOKUP(C112,'PCR primers'!$A$2:$D$31,4,FALSE))</f>
        <v/>
      </c>
      <c r="L112" s="246">
        <f>IF('Seq options'!$F$4="","",'Seq options'!$F$4)</f>
        <v>5</v>
      </c>
      <c r="M112" s="240"/>
      <c r="N112" s="6"/>
      <c r="O112" s="6"/>
      <c r="P112" s="6"/>
      <c r="Q112" s="6"/>
      <c r="R112" s="6"/>
      <c r="S112" s="6"/>
      <c r="T112" s="6"/>
      <c r="U112" s="6"/>
      <c r="V112" s="6"/>
      <c r="W112" s="6"/>
      <c r="X112" s="6"/>
      <c r="Y112" s="6"/>
      <c r="Z112" s="6"/>
    </row>
    <row r="113" ht="18.0" customHeight="1">
      <c r="A113" s="236">
        <v>110.0</v>
      </c>
      <c r="B113" s="241" t="str">
        <f>CONCATENATE(VLOOKUP(I113,calc_hidden!A:J,10,FALSE),"-",I113)</f>
        <v>#N/A</v>
      </c>
      <c r="C113" s="242" t="str">
        <f>IF('Seq options'!$D$4="select","",'Seq options'!$D$4)</f>
        <v>select &gt;</v>
      </c>
      <c r="D113" s="247"/>
      <c r="E113" s="242">
        <f>IF('Seq options'!$E$4="","",'Seq options'!$E$4)</f>
        <v>744</v>
      </c>
      <c r="F113" s="247"/>
      <c r="G113" s="247"/>
      <c r="H113" s="243" t="str">
        <f>PCR_Setup!$E$2</f>
        <v/>
      </c>
      <c r="I113" s="248" t="s">
        <v>229</v>
      </c>
      <c r="J113" s="249"/>
      <c r="K113" s="245" t="str">
        <f>IF(OR(C113="",C113="select &gt;"),"",VLOOKUP(C113,'PCR primers'!$A$2:$D$31,4,FALSE))</f>
        <v/>
      </c>
      <c r="L113" s="246">
        <f>IF('Seq options'!$F$4="","",'Seq options'!$F$4)</f>
        <v>5</v>
      </c>
      <c r="M113" s="240"/>
      <c r="N113" s="6"/>
      <c r="O113" s="6"/>
      <c r="P113" s="6"/>
      <c r="Q113" s="6"/>
      <c r="R113" s="6"/>
      <c r="S113" s="6"/>
      <c r="T113" s="6"/>
      <c r="U113" s="6"/>
      <c r="V113" s="6"/>
      <c r="W113" s="6"/>
      <c r="X113" s="6"/>
      <c r="Y113" s="6"/>
      <c r="Z113" s="6"/>
    </row>
    <row r="114" ht="18.0" customHeight="1">
      <c r="A114" s="236">
        <v>111.0</v>
      </c>
      <c r="B114" s="241" t="str">
        <f>CONCATENATE(VLOOKUP(I114,calc_hidden!A:J,10,FALSE),"-",I114)</f>
        <v>#N/A</v>
      </c>
      <c r="C114" s="242" t="str">
        <f>IF('Seq options'!$D$4="select","",'Seq options'!$D$4)</f>
        <v>select &gt;</v>
      </c>
      <c r="D114" s="247"/>
      <c r="E114" s="242">
        <f>IF('Seq options'!$E$4="","",'Seq options'!$E$4)</f>
        <v>744</v>
      </c>
      <c r="F114" s="247"/>
      <c r="G114" s="247"/>
      <c r="H114" s="243" t="str">
        <f>PCR_Setup!$E$2</f>
        <v/>
      </c>
      <c r="I114" s="248" t="s">
        <v>230</v>
      </c>
      <c r="J114" s="249"/>
      <c r="K114" s="245" t="str">
        <f>IF(OR(C114="",C114="select &gt;"),"",VLOOKUP(C114,'PCR primers'!$A$2:$D$31,4,FALSE))</f>
        <v/>
      </c>
      <c r="L114" s="246">
        <f>IF('Seq options'!$F$4="","",'Seq options'!$F$4)</f>
        <v>5</v>
      </c>
      <c r="M114" s="240"/>
      <c r="N114" s="6"/>
      <c r="O114" s="6"/>
      <c r="P114" s="6"/>
      <c r="Q114" s="6"/>
      <c r="R114" s="6"/>
      <c r="S114" s="6"/>
      <c r="T114" s="6"/>
      <c r="U114" s="6"/>
      <c r="V114" s="6"/>
      <c r="W114" s="6"/>
      <c r="X114" s="6"/>
      <c r="Y114" s="6"/>
      <c r="Z114" s="6"/>
    </row>
    <row r="115" ht="18.0" customHeight="1">
      <c r="A115" s="236">
        <v>112.0</v>
      </c>
      <c r="B115" s="241" t="str">
        <f>CONCATENATE(VLOOKUP(I115,calc_hidden!A:J,10,FALSE),"-",I115)</f>
        <v>#N/A</v>
      </c>
      <c r="C115" s="242" t="str">
        <f>IF('Seq options'!$D$4="select","",'Seq options'!$D$4)</f>
        <v>select &gt;</v>
      </c>
      <c r="D115" s="247"/>
      <c r="E115" s="242">
        <f>IF('Seq options'!$E$4="","",'Seq options'!$E$4)</f>
        <v>744</v>
      </c>
      <c r="F115" s="247"/>
      <c r="G115" s="247"/>
      <c r="H115" s="243" t="str">
        <f>PCR_Setup!$E$2</f>
        <v/>
      </c>
      <c r="I115" s="248" t="s">
        <v>231</v>
      </c>
      <c r="J115" s="249"/>
      <c r="K115" s="245" t="str">
        <f>IF(OR(C115="",C115="select &gt;"),"",VLOOKUP(C115,'PCR primers'!$A$2:$D$31,4,FALSE))</f>
        <v/>
      </c>
      <c r="L115" s="246">
        <f>IF('Seq options'!$F$4="","",'Seq options'!$F$4)</f>
        <v>5</v>
      </c>
      <c r="M115" s="240"/>
      <c r="N115" s="6"/>
      <c r="O115" s="6"/>
      <c r="P115" s="6"/>
      <c r="Q115" s="6"/>
      <c r="R115" s="6"/>
      <c r="S115" s="6"/>
      <c r="T115" s="6"/>
      <c r="U115" s="6"/>
      <c r="V115" s="6"/>
      <c r="W115" s="6"/>
      <c r="X115" s="6"/>
      <c r="Y115" s="6"/>
      <c r="Z115" s="6"/>
    </row>
    <row r="116" ht="18.0" customHeight="1">
      <c r="A116" s="236">
        <v>113.0</v>
      </c>
      <c r="B116" s="241" t="str">
        <f>CONCATENATE(VLOOKUP(I116,calc_hidden!A:J,10,FALSE),"-",I116)</f>
        <v>#N/A</v>
      </c>
      <c r="C116" s="242" t="str">
        <f>IF('Seq options'!$D$4="select","",'Seq options'!$D$4)</f>
        <v>select &gt;</v>
      </c>
      <c r="D116" s="247"/>
      <c r="E116" s="242">
        <f>IF('Seq options'!$E$4="","",'Seq options'!$E$4)</f>
        <v>744</v>
      </c>
      <c r="F116" s="247"/>
      <c r="G116" s="247"/>
      <c r="H116" s="243" t="str">
        <f>PCR_Setup!$E$2</f>
        <v/>
      </c>
      <c r="I116" s="248" t="s">
        <v>232</v>
      </c>
      <c r="J116" s="249"/>
      <c r="K116" s="245" t="str">
        <f>IF(OR(C116="",C116="select &gt;"),"",VLOOKUP(C116,'PCR primers'!$A$2:$D$31,4,FALSE))</f>
        <v/>
      </c>
      <c r="L116" s="246">
        <f>IF('Seq options'!$F$4="","",'Seq options'!$F$4)</f>
        <v>5</v>
      </c>
      <c r="M116" s="240"/>
      <c r="N116" s="6"/>
      <c r="O116" s="6"/>
      <c r="P116" s="6"/>
      <c r="Q116" s="6"/>
      <c r="R116" s="6"/>
      <c r="S116" s="6"/>
      <c r="T116" s="6"/>
      <c r="U116" s="6"/>
      <c r="V116" s="6"/>
      <c r="W116" s="6"/>
      <c r="X116" s="6"/>
      <c r="Y116" s="6"/>
      <c r="Z116" s="6"/>
    </row>
    <row r="117" ht="18.0" customHeight="1">
      <c r="A117" s="236">
        <v>114.0</v>
      </c>
      <c r="B117" s="241" t="str">
        <f>CONCATENATE(VLOOKUP(I117,calc_hidden!A:J,10,FALSE),"-",I117)</f>
        <v>#N/A</v>
      </c>
      <c r="C117" s="242" t="str">
        <f>IF('Seq options'!$D$4="select","",'Seq options'!$D$4)</f>
        <v>select &gt;</v>
      </c>
      <c r="D117" s="247"/>
      <c r="E117" s="242">
        <f>IF('Seq options'!$E$4="","",'Seq options'!$E$4)</f>
        <v>744</v>
      </c>
      <c r="F117" s="247"/>
      <c r="G117" s="247"/>
      <c r="H117" s="243" t="str">
        <f>PCR_Setup!$E$2</f>
        <v/>
      </c>
      <c r="I117" s="248" t="s">
        <v>233</v>
      </c>
      <c r="J117" s="249"/>
      <c r="K117" s="245" t="str">
        <f>IF(OR(C117="",C117="select &gt;"),"",VLOOKUP(C117,'PCR primers'!$A$2:$D$31,4,FALSE))</f>
        <v/>
      </c>
      <c r="L117" s="246">
        <f>IF('Seq options'!$F$4="","",'Seq options'!$F$4)</f>
        <v>5</v>
      </c>
      <c r="M117" s="240"/>
      <c r="N117" s="6"/>
      <c r="O117" s="6"/>
      <c r="P117" s="6"/>
      <c r="Q117" s="6"/>
      <c r="R117" s="6"/>
      <c r="S117" s="6"/>
      <c r="T117" s="6"/>
      <c r="U117" s="6"/>
      <c r="V117" s="6"/>
      <c r="W117" s="6"/>
      <c r="X117" s="6"/>
      <c r="Y117" s="6"/>
      <c r="Z117" s="6"/>
    </row>
    <row r="118" ht="18.75" customHeight="1">
      <c r="A118" s="236">
        <v>115.0</v>
      </c>
      <c r="B118" s="241" t="str">
        <f>CONCATENATE(VLOOKUP(I118,calc_hidden!A:J,10,FALSE),"-",I118)</f>
        <v>#N/A</v>
      </c>
      <c r="C118" s="242" t="str">
        <f>IF('Seq options'!$D$4="select","",'Seq options'!$D$4)</f>
        <v>select &gt;</v>
      </c>
      <c r="D118" s="247"/>
      <c r="E118" s="242">
        <f>IF('Seq options'!$E$4="","",'Seq options'!$E$4)</f>
        <v>744</v>
      </c>
      <c r="F118" s="247"/>
      <c r="G118" s="247"/>
      <c r="H118" s="243" t="str">
        <f>PCR_Setup!$E$2</f>
        <v/>
      </c>
      <c r="I118" s="248" t="s">
        <v>234</v>
      </c>
      <c r="J118" s="249"/>
      <c r="K118" s="245" t="str">
        <f>IF(OR(C118="",C118="select &gt;"),"",VLOOKUP(C118,'PCR primers'!$A$2:$D$31,4,FALSE))</f>
        <v/>
      </c>
      <c r="L118" s="246">
        <f>IF('Seq options'!$F$4="","",'Seq options'!$F$4)</f>
        <v>5</v>
      </c>
      <c r="M118" s="240"/>
      <c r="N118" s="6"/>
      <c r="O118" s="6"/>
      <c r="P118" s="6"/>
      <c r="Q118" s="6"/>
      <c r="R118" s="6"/>
      <c r="S118" s="6"/>
      <c r="T118" s="6"/>
      <c r="U118" s="6"/>
      <c r="V118" s="6"/>
      <c r="W118" s="6"/>
      <c r="X118" s="6"/>
      <c r="Y118" s="6"/>
      <c r="Z118" s="6"/>
    </row>
    <row r="119" ht="18.0" customHeight="1">
      <c r="A119" s="236">
        <v>116.0</v>
      </c>
      <c r="B119" s="241" t="str">
        <f>CONCATENATE(VLOOKUP(I119,calc_hidden!A:J,10,FALSE),"-",I119)</f>
        <v>#N/A</v>
      </c>
      <c r="C119" s="242" t="str">
        <f>IF('Seq options'!$D$4="select","",'Seq options'!$D$4)</f>
        <v>select &gt;</v>
      </c>
      <c r="D119" s="247"/>
      <c r="E119" s="242">
        <f>IF('Seq options'!$E$4="","",'Seq options'!$E$4)</f>
        <v>744</v>
      </c>
      <c r="F119" s="247"/>
      <c r="G119" s="247"/>
      <c r="H119" s="243" t="str">
        <f>PCR_Setup!$E$2</f>
        <v/>
      </c>
      <c r="I119" s="248" t="s">
        <v>235</v>
      </c>
      <c r="J119" s="249"/>
      <c r="K119" s="245" t="str">
        <f>IF(OR(C119="",C119="select &gt;"),"",VLOOKUP(C119,'PCR primers'!$A$2:$D$31,4,FALSE))</f>
        <v/>
      </c>
      <c r="L119" s="246">
        <f>IF('Seq options'!$F$4="","",'Seq options'!$F$4)</f>
        <v>5</v>
      </c>
      <c r="M119" s="240"/>
      <c r="N119" s="6"/>
      <c r="O119" s="6"/>
      <c r="P119" s="6"/>
      <c r="Q119" s="6"/>
      <c r="R119" s="6"/>
      <c r="S119" s="6"/>
      <c r="T119" s="6"/>
      <c r="U119" s="6"/>
      <c r="V119" s="6"/>
      <c r="W119" s="6"/>
      <c r="X119" s="6"/>
      <c r="Y119" s="6"/>
      <c r="Z119" s="6"/>
    </row>
    <row r="120" ht="18.0" customHeight="1">
      <c r="A120" s="236">
        <v>117.0</v>
      </c>
      <c r="B120" s="241" t="str">
        <f>CONCATENATE(VLOOKUP(I120,calc_hidden!A:J,10,FALSE),"-",I120)</f>
        <v>#N/A</v>
      </c>
      <c r="C120" s="242" t="str">
        <f>IF('Seq options'!$D$4="select","",'Seq options'!$D$4)</f>
        <v>select &gt;</v>
      </c>
      <c r="D120" s="247"/>
      <c r="E120" s="242">
        <f>IF('Seq options'!$E$4="","",'Seq options'!$E$4)</f>
        <v>744</v>
      </c>
      <c r="F120" s="247"/>
      <c r="G120" s="247"/>
      <c r="H120" s="243" t="str">
        <f>PCR_Setup!$E$2</f>
        <v/>
      </c>
      <c r="I120" s="248" t="s">
        <v>236</v>
      </c>
      <c r="J120" s="249"/>
      <c r="K120" s="245" t="str">
        <f>IF(OR(C120="",C120="select &gt;"),"",VLOOKUP(C120,'PCR primers'!$A$2:$D$31,4,FALSE))</f>
        <v/>
      </c>
      <c r="L120" s="246">
        <f>IF('Seq options'!$F$4="","",'Seq options'!$F$4)</f>
        <v>5</v>
      </c>
      <c r="M120" s="240"/>
      <c r="N120" s="6"/>
      <c r="O120" s="6"/>
      <c r="P120" s="6"/>
      <c r="Q120" s="6"/>
      <c r="R120" s="6"/>
      <c r="S120" s="6"/>
      <c r="T120" s="6"/>
      <c r="U120" s="6"/>
      <c r="V120" s="6"/>
      <c r="W120" s="6"/>
      <c r="X120" s="6"/>
      <c r="Y120" s="6"/>
      <c r="Z120" s="6"/>
    </row>
    <row r="121" ht="18.0" customHeight="1">
      <c r="A121" s="236">
        <v>118.0</v>
      </c>
      <c r="B121" s="241" t="str">
        <f>CONCATENATE(VLOOKUP(I121,calc_hidden!A:J,10,FALSE),"-",I121)</f>
        <v>#N/A</v>
      </c>
      <c r="C121" s="242" t="str">
        <f>IF('Seq options'!$D$4="select","",'Seq options'!$D$4)</f>
        <v>select &gt;</v>
      </c>
      <c r="D121" s="247"/>
      <c r="E121" s="242">
        <f>IF('Seq options'!$E$4="","",'Seq options'!$E$4)</f>
        <v>744</v>
      </c>
      <c r="F121" s="247"/>
      <c r="G121" s="247"/>
      <c r="H121" s="243" t="str">
        <f>PCR_Setup!$E$2</f>
        <v/>
      </c>
      <c r="I121" s="248" t="s">
        <v>237</v>
      </c>
      <c r="J121" s="249"/>
      <c r="K121" s="245" t="str">
        <f>IF(OR(C121="",C121="select &gt;"),"",VLOOKUP(C121,'PCR primers'!$A$2:$D$31,4,FALSE))</f>
        <v/>
      </c>
      <c r="L121" s="246">
        <f>IF('Seq options'!$F$4="","",'Seq options'!$F$4)</f>
        <v>5</v>
      </c>
      <c r="M121" s="240"/>
      <c r="N121" s="6"/>
      <c r="O121" s="6"/>
      <c r="P121" s="6"/>
      <c r="Q121" s="6"/>
      <c r="R121" s="6"/>
      <c r="S121" s="6"/>
      <c r="T121" s="6"/>
      <c r="U121" s="6"/>
      <c r="V121" s="6"/>
      <c r="W121" s="6"/>
      <c r="X121" s="6"/>
      <c r="Y121" s="6"/>
      <c r="Z121" s="6"/>
    </row>
    <row r="122" ht="18.0" customHeight="1">
      <c r="A122" s="236">
        <v>119.0</v>
      </c>
      <c r="B122" s="241" t="str">
        <f>CONCATENATE(VLOOKUP(I122,calc_hidden!A:J,10,FALSE),"-",I122)</f>
        <v>#N/A</v>
      </c>
      <c r="C122" s="242" t="str">
        <f>IF('Seq options'!$D$4="select","",'Seq options'!$D$4)</f>
        <v>select &gt;</v>
      </c>
      <c r="D122" s="247"/>
      <c r="E122" s="242">
        <f>IF('Seq options'!$E$4="","",'Seq options'!$E$4)</f>
        <v>744</v>
      </c>
      <c r="F122" s="247"/>
      <c r="G122" s="247"/>
      <c r="H122" s="243" t="str">
        <f>PCR_Setup!$E$2</f>
        <v/>
      </c>
      <c r="I122" s="248" t="s">
        <v>238</v>
      </c>
      <c r="J122" s="249"/>
      <c r="K122" s="245" t="str">
        <f>IF(OR(C122="",C122="select &gt;"),"",VLOOKUP(C122,'PCR primers'!$A$2:$D$31,4,FALSE))</f>
        <v/>
      </c>
      <c r="L122" s="246">
        <f>IF('Seq options'!$F$4="","",'Seq options'!$F$4)</f>
        <v>5</v>
      </c>
      <c r="M122" s="240"/>
      <c r="N122" s="6"/>
      <c r="O122" s="6"/>
      <c r="P122" s="6"/>
      <c r="Q122" s="6"/>
      <c r="R122" s="6"/>
      <c r="S122" s="6"/>
      <c r="T122" s="6"/>
      <c r="U122" s="6"/>
      <c r="V122" s="6"/>
      <c r="W122" s="6"/>
      <c r="X122" s="6"/>
      <c r="Y122" s="6"/>
      <c r="Z122" s="6"/>
    </row>
    <row r="123" ht="18.0" customHeight="1">
      <c r="A123" s="236">
        <v>120.0</v>
      </c>
      <c r="B123" s="241" t="str">
        <f>CONCATENATE(VLOOKUP(I123,calc_hidden!A:J,10,FALSE),"-",I123)</f>
        <v>#N/A</v>
      </c>
      <c r="C123" s="242" t="str">
        <f>IF('Seq options'!$D$4="select","",'Seq options'!$D$4)</f>
        <v>select &gt;</v>
      </c>
      <c r="D123" s="247"/>
      <c r="E123" s="242">
        <f>IF('Seq options'!$E$4="","",'Seq options'!$E$4)</f>
        <v>744</v>
      </c>
      <c r="F123" s="247"/>
      <c r="G123" s="247"/>
      <c r="H123" s="243" t="str">
        <f>PCR_Setup!$E$2</f>
        <v/>
      </c>
      <c r="I123" s="248" t="s">
        <v>239</v>
      </c>
      <c r="J123" s="249"/>
      <c r="K123" s="245" t="str">
        <f>IF(OR(C123="",C123="select &gt;"),"",VLOOKUP(C123,'PCR primers'!$A$2:$D$31,4,FALSE))</f>
        <v/>
      </c>
      <c r="L123" s="246">
        <f>IF('Seq options'!$F$4="","",'Seq options'!$F$4)</f>
        <v>5</v>
      </c>
      <c r="M123" s="240"/>
      <c r="N123" s="6"/>
      <c r="O123" s="6"/>
      <c r="P123" s="6"/>
      <c r="Q123" s="6"/>
      <c r="R123" s="6"/>
      <c r="S123" s="6"/>
      <c r="T123" s="6"/>
      <c r="U123" s="6"/>
      <c r="V123" s="6"/>
      <c r="W123" s="6"/>
      <c r="X123" s="6"/>
      <c r="Y123" s="6"/>
      <c r="Z123" s="6"/>
    </row>
    <row r="124" ht="18.0" customHeight="1">
      <c r="A124" s="236">
        <v>121.0</v>
      </c>
      <c r="B124" s="241" t="str">
        <f>CONCATENATE(VLOOKUP(I124,calc_hidden!A:J,10,FALSE),"-",I124)</f>
        <v>#N/A</v>
      </c>
      <c r="C124" s="242" t="str">
        <f>IF('Seq options'!$D$4="select","",'Seq options'!$D$4)</f>
        <v>select &gt;</v>
      </c>
      <c r="D124" s="247"/>
      <c r="E124" s="242">
        <f>IF('Seq options'!$E$4="","",'Seq options'!$E$4)</f>
        <v>744</v>
      </c>
      <c r="F124" s="247"/>
      <c r="G124" s="247"/>
      <c r="H124" s="243" t="str">
        <f>PCR_Setup!$E$2</f>
        <v/>
      </c>
      <c r="I124" s="248" t="s">
        <v>240</v>
      </c>
      <c r="J124" s="249"/>
      <c r="K124" s="245" t="str">
        <f>IF(OR(C124="",C124="select &gt;"),"",VLOOKUP(C124,'PCR primers'!$A$2:$D$31,4,FALSE))</f>
        <v/>
      </c>
      <c r="L124" s="246">
        <f>IF('Seq options'!$F$4="","",'Seq options'!$F$4)</f>
        <v>5</v>
      </c>
      <c r="M124" s="240"/>
      <c r="N124" s="6"/>
      <c r="O124" s="6"/>
      <c r="P124" s="6"/>
      <c r="Q124" s="6"/>
      <c r="R124" s="6"/>
      <c r="S124" s="6"/>
      <c r="T124" s="6"/>
      <c r="U124" s="6"/>
      <c r="V124" s="6"/>
      <c r="W124" s="6"/>
      <c r="X124" s="6"/>
      <c r="Y124" s="6"/>
      <c r="Z124" s="6"/>
    </row>
    <row r="125" ht="18.0" customHeight="1">
      <c r="A125" s="236">
        <v>122.0</v>
      </c>
      <c r="B125" s="241" t="str">
        <f>CONCATENATE(VLOOKUP(I125,calc_hidden!A:J,10,FALSE),"-",I125)</f>
        <v>#N/A</v>
      </c>
      <c r="C125" s="242" t="str">
        <f>IF('Seq options'!$D$4="select","",'Seq options'!$D$4)</f>
        <v>select &gt;</v>
      </c>
      <c r="D125" s="247"/>
      <c r="E125" s="242">
        <f>IF('Seq options'!$E$4="","",'Seq options'!$E$4)</f>
        <v>744</v>
      </c>
      <c r="F125" s="247"/>
      <c r="G125" s="247"/>
      <c r="H125" s="243" t="str">
        <f>PCR_Setup!$E$2</f>
        <v/>
      </c>
      <c r="I125" s="248" t="s">
        <v>241</v>
      </c>
      <c r="J125" s="249"/>
      <c r="K125" s="245" t="str">
        <f>IF(OR(C125="",C125="select &gt;"),"",VLOOKUP(C125,'PCR primers'!$A$2:$D$31,4,FALSE))</f>
        <v/>
      </c>
      <c r="L125" s="246">
        <f>IF('Seq options'!$F$4="","",'Seq options'!$F$4)</f>
        <v>5</v>
      </c>
      <c r="M125" s="240"/>
      <c r="N125" s="6"/>
      <c r="O125" s="6"/>
      <c r="P125" s="6"/>
      <c r="Q125" s="6"/>
      <c r="R125" s="6"/>
      <c r="S125" s="6"/>
      <c r="T125" s="6"/>
      <c r="U125" s="6"/>
      <c r="V125" s="6"/>
      <c r="W125" s="6"/>
      <c r="X125" s="6"/>
      <c r="Y125" s="6"/>
      <c r="Z125" s="6"/>
    </row>
    <row r="126" ht="18.0" customHeight="1">
      <c r="A126" s="236">
        <v>123.0</v>
      </c>
      <c r="B126" s="241" t="str">
        <f>CONCATENATE(VLOOKUP(I126,calc_hidden!A:J,10,FALSE),"-",I126)</f>
        <v>#N/A</v>
      </c>
      <c r="C126" s="242" t="str">
        <f>IF('Seq options'!$D$4="select","",'Seq options'!$D$4)</f>
        <v>select &gt;</v>
      </c>
      <c r="D126" s="247"/>
      <c r="E126" s="242">
        <f>IF('Seq options'!$E$4="","",'Seq options'!$E$4)</f>
        <v>744</v>
      </c>
      <c r="F126" s="247"/>
      <c r="G126" s="247"/>
      <c r="H126" s="243" t="str">
        <f>PCR_Setup!$E$2</f>
        <v/>
      </c>
      <c r="I126" s="248" t="s">
        <v>242</v>
      </c>
      <c r="J126" s="249"/>
      <c r="K126" s="245" t="str">
        <f>IF(OR(C126="",C126="select &gt;"),"",VLOOKUP(C126,'PCR primers'!$A$2:$D$31,4,FALSE))</f>
        <v/>
      </c>
      <c r="L126" s="246">
        <f>IF('Seq options'!$F$4="","",'Seq options'!$F$4)</f>
        <v>5</v>
      </c>
      <c r="M126" s="240"/>
      <c r="N126" s="6"/>
      <c r="O126" s="6"/>
      <c r="P126" s="6"/>
      <c r="Q126" s="6"/>
      <c r="R126" s="6"/>
      <c r="S126" s="6"/>
      <c r="T126" s="6"/>
      <c r="U126" s="6"/>
      <c r="V126" s="6"/>
      <c r="W126" s="6"/>
      <c r="X126" s="6"/>
      <c r="Y126" s="6"/>
      <c r="Z126" s="6"/>
    </row>
    <row r="127" ht="18.0" customHeight="1">
      <c r="A127" s="236">
        <v>124.0</v>
      </c>
      <c r="B127" s="241" t="str">
        <f>CONCATENATE(VLOOKUP(I127,calc_hidden!A:J,10,FALSE),"-",I127)</f>
        <v>#N/A</v>
      </c>
      <c r="C127" s="242" t="str">
        <f>IF('Seq options'!$D$4="select","",'Seq options'!$D$4)</f>
        <v>select &gt;</v>
      </c>
      <c r="D127" s="247"/>
      <c r="E127" s="242">
        <f>IF('Seq options'!$E$4="","",'Seq options'!$E$4)</f>
        <v>744</v>
      </c>
      <c r="F127" s="247"/>
      <c r="G127" s="247"/>
      <c r="H127" s="243" t="str">
        <f>PCR_Setup!$E$2</f>
        <v/>
      </c>
      <c r="I127" s="248" t="s">
        <v>243</v>
      </c>
      <c r="J127" s="249"/>
      <c r="K127" s="245" t="str">
        <f>IF(OR(C127="",C127="select &gt;"),"",VLOOKUP(C127,'PCR primers'!$A$2:$D$31,4,FALSE))</f>
        <v/>
      </c>
      <c r="L127" s="246">
        <f>IF('Seq options'!$F$4="","",'Seq options'!$F$4)</f>
        <v>5</v>
      </c>
      <c r="M127" s="240"/>
      <c r="N127" s="6"/>
      <c r="O127" s="6"/>
      <c r="P127" s="6"/>
      <c r="Q127" s="6"/>
      <c r="R127" s="6"/>
      <c r="S127" s="6"/>
      <c r="T127" s="6"/>
      <c r="U127" s="6"/>
      <c r="V127" s="6"/>
      <c r="W127" s="6"/>
      <c r="X127" s="6"/>
      <c r="Y127" s="6"/>
      <c r="Z127" s="6"/>
    </row>
    <row r="128" ht="18.0" customHeight="1">
      <c r="A128" s="236">
        <v>125.0</v>
      </c>
      <c r="B128" s="241" t="str">
        <f>CONCATENATE(VLOOKUP(I128,calc_hidden!A:J,10,FALSE),"-",I128)</f>
        <v>#N/A</v>
      </c>
      <c r="C128" s="242" t="str">
        <f>IF('Seq options'!$D$4="select","",'Seq options'!$D$4)</f>
        <v>select &gt;</v>
      </c>
      <c r="D128" s="247"/>
      <c r="E128" s="242">
        <f>IF('Seq options'!$E$4="","",'Seq options'!$E$4)</f>
        <v>744</v>
      </c>
      <c r="F128" s="247"/>
      <c r="G128" s="247"/>
      <c r="H128" s="243" t="str">
        <f>PCR_Setup!$E$2</f>
        <v/>
      </c>
      <c r="I128" s="248" t="s">
        <v>244</v>
      </c>
      <c r="J128" s="249"/>
      <c r="K128" s="245" t="str">
        <f>IF(OR(C128="",C128="select &gt;"),"",VLOOKUP(C128,'PCR primers'!$A$2:$D$31,4,FALSE))</f>
        <v/>
      </c>
      <c r="L128" s="246">
        <f>IF('Seq options'!$F$4="","",'Seq options'!$F$4)</f>
        <v>5</v>
      </c>
      <c r="M128" s="240"/>
      <c r="N128" s="6"/>
      <c r="O128" s="6"/>
      <c r="P128" s="6"/>
      <c r="Q128" s="6"/>
      <c r="R128" s="6"/>
      <c r="S128" s="6"/>
      <c r="T128" s="6"/>
      <c r="U128" s="6"/>
      <c r="V128" s="6"/>
      <c r="W128" s="6"/>
      <c r="X128" s="6"/>
      <c r="Y128" s="6"/>
      <c r="Z128" s="6"/>
    </row>
    <row r="129" ht="18.0" customHeight="1">
      <c r="A129" s="236">
        <v>126.0</v>
      </c>
      <c r="B129" s="241" t="str">
        <f>CONCATENATE(VLOOKUP(I129,calc_hidden!A:J,10,FALSE),"-",I129)</f>
        <v>#N/A</v>
      </c>
      <c r="C129" s="242" t="str">
        <f>IF('Seq options'!$D$4="select","",'Seq options'!$D$4)</f>
        <v>select &gt;</v>
      </c>
      <c r="D129" s="247"/>
      <c r="E129" s="242">
        <f>IF('Seq options'!$E$4="","",'Seq options'!$E$4)</f>
        <v>744</v>
      </c>
      <c r="F129" s="247"/>
      <c r="G129" s="247"/>
      <c r="H129" s="243" t="str">
        <f>PCR_Setup!$E$2</f>
        <v/>
      </c>
      <c r="I129" s="248" t="s">
        <v>245</v>
      </c>
      <c r="J129" s="249"/>
      <c r="K129" s="245" t="str">
        <f>IF(OR(C129="",C129="select &gt;"),"",VLOOKUP(C129,'PCR primers'!$A$2:$D$31,4,FALSE))</f>
        <v/>
      </c>
      <c r="L129" s="246">
        <f>IF('Seq options'!$F$4="","",'Seq options'!$F$4)</f>
        <v>5</v>
      </c>
      <c r="M129" s="240"/>
      <c r="N129" s="6"/>
      <c r="O129" s="6"/>
      <c r="P129" s="6"/>
      <c r="Q129" s="6"/>
      <c r="R129" s="6"/>
      <c r="S129" s="6"/>
      <c r="T129" s="6"/>
      <c r="U129" s="6"/>
      <c r="V129" s="6"/>
      <c r="W129" s="6"/>
      <c r="X129" s="6"/>
      <c r="Y129" s="6"/>
      <c r="Z129" s="6"/>
    </row>
    <row r="130" ht="18.0" customHeight="1">
      <c r="A130" s="236">
        <v>127.0</v>
      </c>
      <c r="B130" s="241" t="str">
        <f>CONCATENATE(VLOOKUP(I130,calc_hidden!A:J,10,FALSE),"-",I130)</f>
        <v>#N/A</v>
      </c>
      <c r="C130" s="242" t="str">
        <f>IF('Seq options'!$D$4="select","",'Seq options'!$D$4)</f>
        <v>select &gt;</v>
      </c>
      <c r="D130" s="247"/>
      <c r="E130" s="242">
        <f>IF('Seq options'!$E$4="","",'Seq options'!$E$4)</f>
        <v>744</v>
      </c>
      <c r="F130" s="247"/>
      <c r="G130" s="247"/>
      <c r="H130" s="243" t="str">
        <f>PCR_Setup!$E$2</f>
        <v/>
      </c>
      <c r="I130" s="248" t="s">
        <v>246</v>
      </c>
      <c r="J130" s="249"/>
      <c r="K130" s="245" t="str">
        <f>IF(OR(C130="",C130="select &gt;"),"",VLOOKUP(C130,'PCR primers'!$A$2:$D$31,4,FALSE))</f>
        <v/>
      </c>
      <c r="L130" s="246">
        <f>IF('Seq options'!$F$4="","",'Seq options'!$F$4)</f>
        <v>5</v>
      </c>
      <c r="M130" s="240"/>
      <c r="N130" s="6"/>
      <c r="O130" s="6"/>
      <c r="P130" s="6"/>
      <c r="Q130" s="6"/>
      <c r="R130" s="6"/>
      <c r="S130" s="6"/>
      <c r="T130" s="6"/>
      <c r="U130" s="6"/>
      <c r="V130" s="6"/>
      <c r="W130" s="6"/>
      <c r="X130" s="6"/>
      <c r="Y130" s="6"/>
      <c r="Z130" s="6"/>
    </row>
    <row r="131" ht="18.0" customHeight="1">
      <c r="A131" s="236">
        <v>128.0</v>
      </c>
      <c r="B131" s="241" t="str">
        <f>CONCATENATE(VLOOKUP(I131,calc_hidden!A:J,10,FALSE),"-",I131)</f>
        <v>#N/A</v>
      </c>
      <c r="C131" s="242" t="str">
        <f>IF('Seq options'!$D$4="select","",'Seq options'!$D$4)</f>
        <v>select &gt;</v>
      </c>
      <c r="D131" s="247"/>
      <c r="E131" s="242">
        <f>IF('Seq options'!$E$4="","",'Seq options'!$E$4)</f>
        <v>744</v>
      </c>
      <c r="F131" s="247"/>
      <c r="G131" s="247"/>
      <c r="H131" s="243" t="str">
        <f>PCR_Setup!$E$2</f>
        <v/>
      </c>
      <c r="I131" s="248" t="s">
        <v>247</v>
      </c>
      <c r="J131" s="249"/>
      <c r="K131" s="245" t="str">
        <f>IF(OR(C131="",C131="select &gt;"),"",VLOOKUP(C131,'PCR primers'!$A$2:$D$31,4,FALSE))</f>
        <v/>
      </c>
      <c r="L131" s="246">
        <f>IF('Seq options'!$F$4="","",'Seq options'!$F$4)</f>
        <v>5</v>
      </c>
      <c r="M131" s="240"/>
      <c r="N131" s="6"/>
      <c r="O131" s="6"/>
      <c r="P131" s="6"/>
      <c r="Q131" s="6"/>
      <c r="R131" s="6"/>
      <c r="S131" s="6"/>
      <c r="T131" s="6"/>
      <c r="U131" s="6"/>
      <c r="V131" s="6"/>
      <c r="W131" s="6"/>
      <c r="X131" s="6"/>
      <c r="Y131" s="6"/>
      <c r="Z131" s="6"/>
    </row>
    <row r="132" ht="18.0" customHeight="1">
      <c r="A132" s="236">
        <v>129.0</v>
      </c>
      <c r="B132" s="241" t="str">
        <f>CONCATENATE(VLOOKUP(I132,calc_hidden!A:J,10,FALSE),"-",I132)</f>
        <v>#N/A</v>
      </c>
      <c r="C132" s="242" t="str">
        <f>IF('Seq options'!$D$4="select","",'Seq options'!$D$4)</f>
        <v>select &gt;</v>
      </c>
      <c r="D132" s="247"/>
      <c r="E132" s="242">
        <f>IF('Seq options'!$E$4="","",'Seq options'!$E$4)</f>
        <v>744</v>
      </c>
      <c r="F132" s="247"/>
      <c r="G132" s="247"/>
      <c r="H132" s="243" t="str">
        <f>PCR_Setup!$E$2</f>
        <v/>
      </c>
      <c r="I132" s="248" t="s">
        <v>248</v>
      </c>
      <c r="J132" s="249"/>
      <c r="K132" s="245" t="str">
        <f>IF(OR(C132="",C132="select &gt;"),"",VLOOKUP(C132,'PCR primers'!$A$2:$D$31,4,FALSE))</f>
        <v/>
      </c>
      <c r="L132" s="246">
        <f>IF('Seq options'!$F$4="","",'Seq options'!$F$4)</f>
        <v>5</v>
      </c>
      <c r="M132" s="240"/>
      <c r="N132" s="6"/>
      <c r="O132" s="6"/>
      <c r="P132" s="6"/>
      <c r="Q132" s="6"/>
      <c r="R132" s="6"/>
      <c r="S132" s="6"/>
      <c r="T132" s="6"/>
      <c r="U132" s="6"/>
      <c r="V132" s="6"/>
      <c r="W132" s="6"/>
      <c r="X132" s="6"/>
      <c r="Y132" s="6"/>
      <c r="Z132" s="6"/>
    </row>
    <row r="133" ht="18.0" customHeight="1">
      <c r="A133" s="236">
        <v>130.0</v>
      </c>
      <c r="B133" s="241" t="str">
        <f>CONCATENATE(VLOOKUP(I133,calc_hidden!A:J,10,FALSE),"-",I133)</f>
        <v>#N/A</v>
      </c>
      <c r="C133" s="242" t="str">
        <f>IF('Seq options'!$D$4="select","",'Seq options'!$D$4)</f>
        <v>select &gt;</v>
      </c>
      <c r="D133" s="247"/>
      <c r="E133" s="242">
        <f>IF('Seq options'!$E$4="","",'Seq options'!$E$4)</f>
        <v>744</v>
      </c>
      <c r="F133" s="247"/>
      <c r="G133" s="247"/>
      <c r="H133" s="243" t="str">
        <f>PCR_Setup!$E$2</f>
        <v/>
      </c>
      <c r="I133" s="248" t="s">
        <v>249</v>
      </c>
      <c r="J133" s="249"/>
      <c r="K133" s="245" t="str">
        <f>IF(OR(C133="",C133="select &gt;"),"",VLOOKUP(C133,'PCR primers'!$A$2:$D$31,4,FALSE))</f>
        <v/>
      </c>
      <c r="L133" s="246">
        <f>IF('Seq options'!$F$4="","",'Seq options'!$F$4)</f>
        <v>5</v>
      </c>
      <c r="M133" s="240"/>
      <c r="N133" s="6"/>
      <c r="O133" s="6"/>
      <c r="P133" s="6"/>
      <c r="Q133" s="6"/>
      <c r="R133" s="6"/>
      <c r="S133" s="6"/>
      <c r="T133" s="6"/>
      <c r="U133" s="6"/>
      <c r="V133" s="6"/>
      <c r="W133" s="6"/>
      <c r="X133" s="6"/>
      <c r="Y133" s="6"/>
      <c r="Z133" s="6"/>
    </row>
    <row r="134" ht="18.0" customHeight="1">
      <c r="A134" s="236">
        <v>131.0</v>
      </c>
      <c r="B134" s="241" t="str">
        <f>CONCATENATE(VLOOKUP(I134,calc_hidden!A:J,10,FALSE),"-",I134)</f>
        <v>#N/A</v>
      </c>
      <c r="C134" s="242" t="str">
        <f>IF('Seq options'!$D$4="select","",'Seq options'!$D$4)</f>
        <v>select &gt;</v>
      </c>
      <c r="D134" s="247"/>
      <c r="E134" s="242">
        <f>IF('Seq options'!$E$4="","",'Seq options'!$E$4)</f>
        <v>744</v>
      </c>
      <c r="F134" s="247"/>
      <c r="G134" s="247"/>
      <c r="H134" s="243" t="str">
        <f>PCR_Setup!$E$2</f>
        <v/>
      </c>
      <c r="I134" s="248" t="s">
        <v>250</v>
      </c>
      <c r="J134" s="249"/>
      <c r="K134" s="245" t="str">
        <f>IF(OR(C134="",C134="select &gt;"),"",VLOOKUP(C134,'PCR primers'!$A$2:$D$31,4,FALSE))</f>
        <v/>
      </c>
      <c r="L134" s="246">
        <f>IF('Seq options'!$F$4="","",'Seq options'!$F$4)</f>
        <v>5</v>
      </c>
      <c r="M134" s="240"/>
      <c r="N134" s="6"/>
      <c r="O134" s="6"/>
      <c r="P134" s="6"/>
      <c r="Q134" s="6"/>
      <c r="R134" s="6"/>
      <c r="S134" s="6"/>
      <c r="T134" s="6"/>
      <c r="U134" s="6"/>
      <c r="V134" s="6"/>
      <c r="W134" s="6"/>
      <c r="X134" s="6"/>
      <c r="Y134" s="6"/>
      <c r="Z134" s="6"/>
    </row>
    <row r="135" ht="18.0" customHeight="1">
      <c r="A135" s="236">
        <v>132.0</v>
      </c>
      <c r="B135" s="241" t="str">
        <f>CONCATENATE(VLOOKUP(I135,calc_hidden!A:J,10,FALSE),"-",I135)</f>
        <v>#N/A</v>
      </c>
      <c r="C135" s="242" t="str">
        <f>IF('Seq options'!$D$4="select","",'Seq options'!$D$4)</f>
        <v>select &gt;</v>
      </c>
      <c r="D135" s="247"/>
      <c r="E135" s="242">
        <f>IF('Seq options'!$E$4="","",'Seq options'!$E$4)</f>
        <v>744</v>
      </c>
      <c r="F135" s="247"/>
      <c r="G135" s="247"/>
      <c r="H135" s="243" t="str">
        <f>PCR_Setup!$E$2</f>
        <v/>
      </c>
      <c r="I135" s="248" t="s">
        <v>251</v>
      </c>
      <c r="J135" s="249"/>
      <c r="K135" s="245" t="str">
        <f>IF(OR(C135="",C135="select &gt;"),"",VLOOKUP(C135,'PCR primers'!$A$2:$D$31,4,FALSE))</f>
        <v/>
      </c>
      <c r="L135" s="246">
        <f>IF('Seq options'!$F$4="","",'Seq options'!$F$4)</f>
        <v>5</v>
      </c>
      <c r="M135" s="240"/>
      <c r="N135" s="6"/>
      <c r="O135" s="6"/>
      <c r="P135" s="6"/>
      <c r="Q135" s="6"/>
      <c r="R135" s="6"/>
      <c r="S135" s="6"/>
      <c r="T135" s="6"/>
      <c r="U135" s="6"/>
      <c r="V135" s="6"/>
      <c r="W135" s="6"/>
      <c r="X135" s="6"/>
      <c r="Y135" s="6"/>
      <c r="Z135" s="6"/>
    </row>
    <row r="136" ht="18.0" customHeight="1">
      <c r="A136" s="236">
        <v>133.0</v>
      </c>
      <c r="B136" s="241" t="str">
        <f>CONCATENATE(VLOOKUP(I136,calc_hidden!A:J,10,FALSE),"-",I136)</f>
        <v>#N/A</v>
      </c>
      <c r="C136" s="242" t="str">
        <f>IF('Seq options'!$D$4="select","",'Seq options'!$D$4)</f>
        <v>select &gt;</v>
      </c>
      <c r="D136" s="247"/>
      <c r="E136" s="242">
        <f>IF('Seq options'!$E$4="","",'Seq options'!$E$4)</f>
        <v>744</v>
      </c>
      <c r="F136" s="247"/>
      <c r="G136" s="247"/>
      <c r="H136" s="243" t="str">
        <f>PCR_Setup!$E$2</f>
        <v/>
      </c>
      <c r="I136" s="248" t="s">
        <v>252</v>
      </c>
      <c r="J136" s="249"/>
      <c r="K136" s="245" t="str">
        <f>IF(OR(C136="",C136="select &gt;"),"",VLOOKUP(C136,'PCR primers'!$A$2:$D$31,4,FALSE))</f>
        <v/>
      </c>
      <c r="L136" s="246">
        <f>IF('Seq options'!$F$4="","",'Seq options'!$F$4)</f>
        <v>5</v>
      </c>
      <c r="M136" s="240"/>
      <c r="N136" s="6"/>
      <c r="O136" s="6"/>
      <c r="P136" s="6"/>
      <c r="Q136" s="6"/>
      <c r="R136" s="6"/>
      <c r="S136" s="6"/>
      <c r="T136" s="6"/>
      <c r="U136" s="6"/>
      <c r="V136" s="6"/>
      <c r="W136" s="6"/>
      <c r="X136" s="6"/>
      <c r="Y136" s="6"/>
      <c r="Z136" s="6"/>
    </row>
    <row r="137" ht="18.0" customHeight="1">
      <c r="A137" s="236">
        <v>134.0</v>
      </c>
      <c r="B137" s="241" t="str">
        <f>CONCATENATE(VLOOKUP(I137,calc_hidden!A:J,10,FALSE),"-",I137)</f>
        <v>#N/A</v>
      </c>
      <c r="C137" s="242" t="str">
        <f>IF('Seq options'!$D$4="select","",'Seq options'!$D$4)</f>
        <v>select &gt;</v>
      </c>
      <c r="D137" s="247"/>
      <c r="E137" s="242">
        <f>IF('Seq options'!$E$4="","",'Seq options'!$E$4)</f>
        <v>744</v>
      </c>
      <c r="F137" s="247"/>
      <c r="G137" s="247"/>
      <c r="H137" s="243" t="str">
        <f>PCR_Setup!$E$2</f>
        <v/>
      </c>
      <c r="I137" s="248" t="s">
        <v>253</v>
      </c>
      <c r="J137" s="249"/>
      <c r="K137" s="245" t="str">
        <f>IF(OR(C137="",C137="select &gt;"),"",VLOOKUP(C137,'PCR primers'!$A$2:$D$31,4,FALSE))</f>
        <v/>
      </c>
      <c r="L137" s="246">
        <f>IF('Seq options'!$F$4="","",'Seq options'!$F$4)</f>
        <v>5</v>
      </c>
      <c r="M137" s="240"/>
      <c r="N137" s="6"/>
      <c r="O137" s="6"/>
      <c r="P137" s="6"/>
      <c r="Q137" s="6"/>
      <c r="R137" s="6"/>
      <c r="S137" s="6"/>
      <c r="T137" s="6"/>
      <c r="U137" s="6"/>
      <c r="V137" s="6"/>
      <c r="W137" s="6"/>
      <c r="X137" s="6"/>
      <c r="Y137" s="6"/>
      <c r="Z137" s="6"/>
    </row>
    <row r="138" ht="18.0" customHeight="1">
      <c r="A138" s="236">
        <v>135.0</v>
      </c>
      <c r="B138" s="241" t="str">
        <f>CONCATENATE(VLOOKUP(I138,calc_hidden!A:J,10,FALSE),"-",I138)</f>
        <v>#N/A</v>
      </c>
      <c r="C138" s="242" t="str">
        <f>IF('Seq options'!$D$4="select","",'Seq options'!$D$4)</f>
        <v>select &gt;</v>
      </c>
      <c r="D138" s="247"/>
      <c r="E138" s="242">
        <f>IF('Seq options'!$E$4="","",'Seq options'!$E$4)</f>
        <v>744</v>
      </c>
      <c r="F138" s="247"/>
      <c r="G138" s="247"/>
      <c r="H138" s="243" t="str">
        <f>PCR_Setup!$E$2</f>
        <v/>
      </c>
      <c r="I138" s="248" t="s">
        <v>254</v>
      </c>
      <c r="J138" s="249"/>
      <c r="K138" s="245" t="str">
        <f>IF(OR(C138="",C138="select &gt;"),"",VLOOKUP(C138,'PCR primers'!$A$2:$D$31,4,FALSE))</f>
        <v/>
      </c>
      <c r="L138" s="246">
        <f>IF('Seq options'!$F$4="","",'Seq options'!$F$4)</f>
        <v>5</v>
      </c>
      <c r="M138" s="240"/>
      <c r="N138" s="6"/>
      <c r="O138" s="6"/>
      <c r="P138" s="6"/>
      <c r="Q138" s="6"/>
      <c r="R138" s="6"/>
      <c r="S138" s="6"/>
      <c r="T138" s="6"/>
      <c r="U138" s="6"/>
      <c r="V138" s="6"/>
      <c r="W138" s="6"/>
      <c r="X138" s="6"/>
      <c r="Y138" s="6"/>
      <c r="Z138" s="6"/>
    </row>
    <row r="139" ht="18.0" customHeight="1">
      <c r="A139" s="236">
        <v>136.0</v>
      </c>
      <c r="B139" s="241" t="str">
        <f>CONCATENATE(VLOOKUP(I139,calc_hidden!A:J,10,FALSE),"-",I139)</f>
        <v>#N/A</v>
      </c>
      <c r="C139" s="242" t="str">
        <f>IF('Seq options'!$D$4="select","",'Seq options'!$D$4)</f>
        <v>select &gt;</v>
      </c>
      <c r="D139" s="247"/>
      <c r="E139" s="242">
        <f>IF('Seq options'!$E$4="","",'Seq options'!$E$4)</f>
        <v>744</v>
      </c>
      <c r="F139" s="247"/>
      <c r="G139" s="247"/>
      <c r="H139" s="243" t="str">
        <f>PCR_Setup!$E$2</f>
        <v/>
      </c>
      <c r="I139" s="248" t="s">
        <v>255</v>
      </c>
      <c r="J139" s="249"/>
      <c r="K139" s="245" t="str">
        <f>IF(OR(C139="",C139="select &gt;"),"",VLOOKUP(C139,'PCR primers'!$A$2:$D$31,4,FALSE))</f>
        <v/>
      </c>
      <c r="L139" s="246">
        <f>IF('Seq options'!$F$4="","",'Seq options'!$F$4)</f>
        <v>5</v>
      </c>
      <c r="M139" s="240"/>
      <c r="N139" s="6"/>
      <c r="O139" s="6"/>
      <c r="P139" s="6"/>
      <c r="Q139" s="6"/>
      <c r="R139" s="6"/>
      <c r="S139" s="6"/>
      <c r="T139" s="6"/>
      <c r="U139" s="6"/>
      <c r="V139" s="6"/>
      <c r="W139" s="6"/>
      <c r="X139" s="6"/>
      <c r="Y139" s="6"/>
      <c r="Z139" s="6"/>
    </row>
    <row r="140" ht="18.0" customHeight="1">
      <c r="A140" s="236">
        <v>137.0</v>
      </c>
      <c r="B140" s="241" t="str">
        <f>CONCATENATE(VLOOKUP(I140,calc_hidden!A:J,10,FALSE),"-",I140)</f>
        <v>#N/A</v>
      </c>
      <c r="C140" s="242" t="str">
        <f>IF('Seq options'!$D$4="select","",'Seq options'!$D$4)</f>
        <v>select &gt;</v>
      </c>
      <c r="D140" s="247"/>
      <c r="E140" s="242">
        <f>IF('Seq options'!$E$4="","",'Seq options'!$E$4)</f>
        <v>744</v>
      </c>
      <c r="F140" s="247"/>
      <c r="G140" s="247"/>
      <c r="H140" s="243" t="str">
        <f>PCR_Setup!$E$2</f>
        <v/>
      </c>
      <c r="I140" s="248" t="s">
        <v>256</v>
      </c>
      <c r="J140" s="249"/>
      <c r="K140" s="245" t="str">
        <f>IF(OR(C140="",C140="select &gt;"),"",VLOOKUP(C140,'PCR primers'!$A$2:$D$31,4,FALSE))</f>
        <v/>
      </c>
      <c r="L140" s="246">
        <f>IF('Seq options'!$F$4="","",'Seq options'!$F$4)</f>
        <v>5</v>
      </c>
      <c r="M140" s="240"/>
      <c r="N140" s="6"/>
      <c r="O140" s="6"/>
      <c r="P140" s="6"/>
      <c r="Q140" s="6"/>
      <c r="R140" s="6"/>
      <c r="S140" s="6"/>
      <c r="T140" s="6"/>
      <c r="U140" s="6"/>
      <c r="V140" s="6"/>
      <c r="W140" s="6"/>
      <c r="X140" s="6"/>
      <c r="Y140" s="6"/>
      <c r="Z140" s="6"/>
    </row>
    <row r="141" ht="18.0" customHeight="1">
      <c r="A141" s="236">
        <v>138.0</v>
      </c>
      <c r="B141" s="241" t="str">
        <f>CONCATENATE(VLOOKUP(I141,calc_hidden!A:J,10,FALSE),"-",I141)</f>
        <v>#N/A</v>
      </c>
      <c r="C141" s="242" t="str">
        <f>IF('Seq options'!$D$4="select","",'Seq options'!$D$4)</f>
        <v>select &gt;</v>
      </c>
      <c r="D141" s="247"/>
      <c r="E141" s="242">
        <f>IF('Seq options'!$E$4="","",'Seq options'!$E$4)</f>
        <v>744</v>
      </c>
      <c r="F141" s="247"/>
      <c r="G141" s="247"/>
      <c r="H141" s="243" t="str">
        <f>PCR_Setup!$E$2</f>
        <v/>
      </c>
      <c r="I141" s="248" t="s">
        <v>257</v>
      </c>
      <c r="J141" s="249"/>
      <c r="K141" s="245" t="str">
        <f>IF(OR(C141="",C141="select &gt;"),"",VLOOKUP(C141,'PCR primers'!$A$2:$D$31,4,FALSE))</f>
        <v/>
      </c>
      <c r="L141" s="246">
        <f>IF('Seq options'!$F$4="","",'Seq options'!$F$4)</f>
        <v>5</v>
      </c>
      <c r="M141" s="240"/>
      <c r="N141" s="6"/>
      <c r="O141" s="6"/>
      <c r="P141" s="6"/>
      <c r="Q141" s="6"/>
      <c r="R141" s="6"/>
      <c r="S141" s="6"/>
      <c r="T141" s="6"/>
      <c r="U141" s="6"/>
      <c r="V141" s="6"/>
      <c r="W141" s="6"/>
      <c r="X141" s="6"/>
      <c r="Y141" s="6"/>
      <c r="Z141" s="6"/>
    </row>
    <row r="142" ht="18.0" customHeight="1">
      <c r="A142" s="236">
        <v>139.0</v>
      </c>
      <c r="B142" s="241" t="str">
        <f>CONCATENATE(VLOOKUP(I142,calc_hidden!A:J,10,FALSE),"-",I142)</f>
        <v>#N/A</v>
      </c>
      <c r="C142" s="242" t="str">
        <f>IF('Seq options'!$D$4="select","",'Seq options'!$D$4)</f>
        <v>select &gt;</v>
      </c>
      <c r="D142" s="247"/>
      <c r="E142" s="242">
        <f>IF('Seq options'!$E$4="","",'Seq options'!$E$4)</f>
        <v>744</v>
      </c>
      <c r="F142" s="247"/>
      <c r="G142" s="247"/>
      <c r="H142" s="243" t="str">
        <f>PCR_Setup!$E$2</f>
        <v/>
      </c>
      <c r="I142" s="248" t="s">
        <v>258</v>
      </c>
      <c r="J142" s="249"/>
      <c r="K142" s="245" t="str">
        <f>IF(OR(C142="",C142="select &gt;"),"",VLOOKUP(C142,'PCR primers'!$A$2:$D$31,4,FALSE))</f>
        <v/>
      </c>
      <c r="L142" s="246">
        <f>IF('Seq options'!$F$4="","",'Seq options'!$F$4)</f>
        <v>5</v>
      </c>
      <c r="M142" s="240"/>
      <c r="N142" s="6"/>
      <c r="O142" s="6"/>
      <c r="P142" s="6"/>
      <c r="Q142" s="6"/>
      <c r="R142" s="6"/>
      <c r="S142" s="6"/>
      <c r="T142" s="6"/>
      <c r="U142" s="6"/>
      <c r="V142" s="6"/>
      <c r="W142" s="6"/>
      <c r="X142" s="6"/>
      <c r="Y142" s="6"/>
      <c r="Z142" s="6"/>
    </row>
    <row r="143" ht="18.0" customHeight="1">
      <c r="A143" s="236">
        <v>140.0</v>
      </c>
      <c r="B143" s="241" t="str">
        <f>CONCATENATE(VLOOKUP(I143,calc_hidden!A:J,10,FALSE),"-",I143)</f>
        <v>#N/A</v>
      </c>
      <c r="C143" s="242" t="str">
        <f>IF('Seq options'!$D$4="select","",'Seq options'!$D$4)</f>
        <v>select &gt;</v>
      </c>
      <c r="D143" s="247"/>
      <c r="E143" s="242">
        <f>IF('Seq options'!$E$4="","",'Seq options'!$E$4)</f>
        <v>744</v>
      </c>
      <c r="F143" s="247"/>
      <c r="G143" s="247"/>
      <c r="H143" s="243" t="str">
        <f>PCR_Setup!$E$2</f>
        <v/>
      </c>
      <c r="I143" s="248" t="s">
        <v>259</v>
      </c>
      <c r="J143" s="249"/>
      <c r="K143" s="245" t="str">
        <f>IF(OR(C143="",C143="select &gt;"),"",VLOOKUP(C143,'PCR primers'!$A$2:$D$31,4,FALSE))</f>
        <v/>
      </c>
      <c r="L143" s="246">
        <f>IF('Seq options'!$F$4="","",'Seq options'!$F$4)</f>
        <v>5</v>
      </c>
      <c r="M143" s="240"/>
      <c r="N143" s="6"/>
      <c r="O143" s="6"/>
      <c r="P143" s="6"/>
      <c r="Q143" s="6"/>
      <c r="R143" s="6"/>
      <c r="S143" s="6"/>
      <c r="T143" s="6"/>
      <c r="U143" s="6"/>
      <c r="V143" s="6"/>
      <c r="W143" s="6"/>
      <c r="X143" s="6"/>
      <c r="Y143" s="6"/>
      <c r="Z143" s="6"/>
    </row>
    <row r="144" ht="18.0" customHeight="1">
      <c r="A144" s="236">
        <v>141.0</v>
      </c>
      <c r="B144" s="241" t="str">
        <f>CONCATENATE(VLOOKUP(I144,calc_hidden!A:J,10,FALSE),"-",I144)</f>
        <v>#N/A</v>
      </c>
      <c r="C144" s="242" t="str">
        <f>IF('Seq options'!$D$4="select","",'Seq options'!$D$4)</f>
        <v>select &gt;</v>
      </c>
      <c r="D144" s="247"/>
      <c r="E144" s="242">
        <f>IF('Seq options'!$E$4="","",'Seq options'!$E$4)</f>
        <v>744</v>
      </c>
      <c r="F144" s="247"/>
      <c r="G144" s="247"/>
      <c r="H144" s="243" t="str">
        <f>PCR_Setup!$E$2</f>
        <v/>
      </c>
      <c r="I144" s="248" t="s">
        <v>260</v>
      </c>
      <c r="J144" s="249"/>
      <c r="K144" s="245" t="str">
        <f>IF(OR(C144="",C144="select &gt;"),"",VLOOKUP(C144,'PCR primers'!$A$2:$D$31,4,FALSE))</f>
        <v/>
      </c>
      <c r="L144" s="246">
        <f>IF('Seq options'!$F$4="","",'Seq options'!$F$4)</f>
        <v>5</v>
      </c>
      <c r="M144" s="240"/>
      <c r="N144" s="6"/>
      <c r="O144" s="6"/>
      <c r="P144" s="6"/>
      <c r="Q144" s="6"/>
      <c r="R144" s="6"/>
      <c r="S144" s="6"/>
      <c r="T144" s="6"/>
      <c r="U144" s="6"/>
      <c r="V144" s="6"/>
      <c r="W144" s="6"/>
      <c r="X144" s="6"/>
      <c r="Y144" s="6"/>
      <c r="Z144" s="6"/>
    </row>
    <row r="145" ht="18.0" customHeight="1">
      <c r="A145" s="236">
        <v>142.0</v>
      </c>
      <c r="B145" s="241" t="str">
        <f>CONCATENATE(VLOOKUP(I145,calc_hidden!A:J,10,FALSE),"-",I145)</f>
        <v>#N/A</v>
      </c>
      <c r="C145" s="242" t="str">
        <f>IF('Seq options'!$D$4="select","",'Seq options'!$D$4)</f>
        <v>select &gt;</v>
      </c>
      <c r="D145" s="247"/>
      <c r="E145" s="242">
        <f>IF('Seq options'!$E$4="","",'Seq options'!$E$4)</f>
        <v>744</v>
      </c>
      <c r="F145" s="247"/>
      <c r="G145" s="247"/>
      <c r="H145" s="243" t="str">
        <f>PCR_Setup!$E$2</f>
        <v/>
      </c>
      <c r="I145" s="248" t="s">
        <v>261</v>
      </c>
      <c r="J145" s="249"/>
      <c r="K145" s="245" t="str">
        <f>IF(OR(C145="",C145="select &gt;"),"",VLOOKUP(C145,'PCR primers'!$A$2:$D$31,4,FALSE))</f>
        <v/>
      </c>
      <c r="L145" s="246">
        <f>IF('Seq options'!$F$4="","",'Seq options'!$F$4)</f>
        <v>5</v>
      </c>
      <c r="M145" s="240"/>
      <c r="N145" s="6"/>
      <c r="O145" s="6"/>
      <c r="P145" s="6"/>
      <c r="Q145" s="6"/>
      <c r="R145" s="6"/>
      <c r="S145" s="6"/>
      <c r="T145" s="6"/>
      <c r="U145" s="6"/>
      <c r="V145" s="6"/>
      <c r="W145" s="6"/>
      <c r="X145" s="6"/>
      <c r="Y145" s="6"/>
      <c r="Z145" s="6"/>
    </row>
    <row r="146" ht="18.0" customHeight="1">
      <c r="A146" s="236">
        <v>143.0</v>
      </c>
      <c r="B146" s="241" t="str">
        <f>CONCATENATE(VLOOKUP(I146,calc_hidden!A:J,10,FALSE),"-",I146)</f>
        <v>#N/A</v>
      </c>
      <c r="C146" s="242" t="str">
        <f>IF('Seq options'!$D$4="select","",'Seq options'!$D$4)</f>
        <v>select &gt;</v>
      </c>
      <c r="D146" s="247"/>
      <c r="E146" s="242">
        <f>IF('Seq options'!$E$4="","",'Seq options'!$E$4)</f>
        <v>744</v>
      </c>
      <c r="F146" s="247"/>
      <c r="G146" s="247"/>
      <c r="H146" s="243" t="str">
        <f>PCR_Setup!$E$2</f>
        <v/>
      </c>
      <c r="I146" s="248" t="s">
        <v>262</v>
      </c>
      <c r="J146" s="249"/>
      <c r="K146" s="245" t="str">
        <f>IF(OR(C146="",C146="select &gt;"),"",VLOOKUP(C146,'PCR primers'!$A$2:$D$31,4,FALSE))</f>
        <v/>
      </c>
      <c r="L146" s="246">
        <f>IF('Seq options'!$F$4="","",'Seq options'!$F$4)</f>
        <v>5</v>
      </c>
      <c r="M146" s="240"/>
      <c r="N146" s="6"/>
      <c r="O146" s="6"/>
      <c r="P146" s="6"/>
      <c r="Q146" s="6"/>
      <c r="R146" s="6"/>
      <c r="S146" s="6"/>
      <c r="T146" s="6"/>
      <c r="U146" s="6"/>
      <c r="V146" s="6"/>
      <c r="W146" s="6"/>
      <c r="X146" s="6"/>
      <c r="Y146" s="6"/>
      <c r="Z146" s="6"/>
    </row>
    <row r="147" ht="18.0" customHeight="1">
      <c r="A147" s="236">
        <v>144.0</v>
      </c>
      <c r="B147" s="241" t="str">
        <f>CONCATENATE(VLOOKUP(I147,calc_hidden!A:J,10,FALSE),"-",I147)</f>
        <v>#N/A</v>
      </c>
      <c r="C147" s="242" t="str">
        <f>IF('Seq options'!$D$4="select","",'Seq options'!$D$4)</f>
        <v>select &gt;</v>
      </c>
      <c r="D147" s="247"/>
      <c r="E147" s="242">
        <f>IF('Seq options'!$E$4="","",'Seq options'!$E$4)</f>
        <v>744</v>
      </c>
      <c r="F147" s="247"/>
      <c r="G147" s="247"/>
      <c r="H147" s="243" t="str">
        <f>PCR_Setup!$E$2</f>
        <v/>
      </c>
      <c r="I147" s="248" t="s">
        <v>263</v>
      </c>
      <c r="J147" s="249"/>
      <c r="K147" s="245" t="str">
        <f>IF(OR(C147="",C147="select &gt;"),"",VLOOKUP(C147,'PCR primers'!$A$2:$D$31,4,FALSE))</f>
        <v/>
      </c>
      <c r="L147" s="246">
        <f>IF('Seq options'!$F$4="","",'Seq options'!$F$4)</f>
        <v>5</v>
      </c>
      <c r="M147" s="240"/>
      <c r="N147" s="6"/>
      <c r="O147" s="6"/>
      <c r="P147" s="6"/>
      <c r="Q147" s="6"/>
      <c r="R147" s="6"/>
      <c r="S147" s="6"/>
      <c r="T147" s="6"/>
      <c r="U147" s="6"/>
      <c r="V147" s="6"/>
      <c r="W147" s="6"/>
      <c r="X147" s="6"/>
      <c r="Y147" s="6"/>
      <c r="Z147" s="6"/>
    </row>
    <row r="148" ht="18.0" customHeight="1">
      <c r="A148" s="236">
        <v>145.0</v>
      </c>
      <c r="B148" s="241" t="str">
        <f>CONCATENATE(VLOOKUP(I148,calc_hidden!A:J,10,FALSE),"-",I148)</f>
        <v>#N/A</v>
      </c>
      <c r="C148" s="242" t="str">
        <f>IF('Seq options'!$D$4="select","",'Seq options'!$D$4)</f>
        <v>select &gt;</v>
      </c>
      <c r="D148" s="247"/>
      <c r="E148" s="242">
        <f>IF('Seq options'!$E$4="","",'Seq options'!$E$4)</f>
        <v>744</v>
      </c>
      <c r="F148" s="247"/>
      <c r="G148" s="247"/>
      <c r="H148" s="243" t="str">
        <f>PCR_Setup!$E$2</f>
        <v/>
      </c>
      <c r="I148" s="248" t="s">
        <v>264</v>
      </c>
      <c r="J148" s="249"/>
      <c r="K148" s="245" t="str">
        <f>IF(OR(C148="",C148="select &gt;"),"",VLOOKUP(C148,'PCR primers'!$A$2:$D$31,4,FALSE))</f>
        <v/>
      </c>
      <c r="L148" s="246">
        <f>IF('Seq options'!$F$4="","",'Seq options'!$F$4)</f>
        <v>5</v>
      </c>
      <c r="M148" s="240"/>
      <c r="N148" s="6"/>
      <c r="O148" s="6"/>
      <c r="P148" s="6"/>
      <c r="Q148" s="6"/>
      <c r="R148" s="6"/>
      <c r="S148" s="6"/>
      <c r="T148" s="6"/>
      <c r="U148" s="6"/>
      <c r="V148" s="6"/>
      <c r="W148" s="6"/>
      <c r="X148" s="6"/>
      <c r="Y148" s="6"/>
      <c r="Z148" s="6"/>
    </row>
    <row r="149" ht="18.0" customHeight="1">
      <c r="A149" s="236">
        <v>146.0</v>
      </c>
      <c r="B149" s="241" t="str">
        <f>CONCATENATE(VLOOKUP(I149,calc_hidden!A:J,10,FALSE),"-",I149)</f>
        <v>#N/A</v>
      </c>
      <c r="C149" s="242" t="str">
        <f>IF('Seq options'!$D$4="select","",'Seq options'!$D$4)</f>
        <v>select &gt;</v>
      </c>
      <c r="D149" s="247"/>
      <c r="E149" s="242">
        <f>IF('Seq options'!$E$4="","",'Seq options'!$E$4)</f>
        <v>744</v>
      </c>
      <c r="F149" s="247"/>
      <c r="G149" s="247"/>
      <c r="H149" s="243" t="str">
        <f>PCR_Setup!$E$2</f>
        <v/>
      </c>
      <c r="I149" s="248" t="s">
        <v>265</v>
      </c>
      <c r="J149" s="249"/>
      <c r="K149" s="245" t="str">
        <f>IF(OR(C149="",C149="select &gt;"),"",VLOOKUP(C149,'PCR primers'!$A$2:$D$31,4,FALSE))</f>
        <v/>
      </c>
      <c r="L149" s="246">
        <f>IF('Seq options'!$F$4="","",'Seq options'!$F$4)</f>
        <v>5</v>
      </c>
      <c r="M149" s="240"/>
      <c r="N149" s="6"/>
      <c r="O149" s="6"/>
      <c r="P149" s="6"/>
      <c r="Q149" s="6"/>
      <c r="R149" s="6"/>
      <c r="S149" s="6"/>
      <c r="T149" s="6"/>
      <c r="U149" s="6"/>
      <c r="V149" s="6"/>
      <c r="W149" s="6"/>
      <c r="X149" s="6"/>
      <c r="Y149" s="6"/>
      <c r="Z149" s="6"/>
    </row>
    <row r="150" ht="18.0" customHeight="1">
      <c r="A150" s="236">
        <v>147.0</v>
      </c>
      <c r="B150" s="241" t="str">
        <f>CONCATENATE(VLOOKUP(I150,calc_hidden!A:J,10,FALSE),"-",I150)</f>
        <v>#N/A</v>
      </c>
      <c r="C150" s="242" t="str">
        <f>IF('Seq options'!$D$4="select","",'Seq options'!$D$4)</f>
        <v>select &gt;</v>
      </c>
      <c r="D150" s="247"/>
      <c r="E150" s="242">
        <f>IF('Seq options'!$E$4="","",'Seq options'!$E$4)</f>
        <v>744</v>
      </c>
      <c r="F150" s="247"/>
      <c r="G150" s="247"/>
      <c r="H150" s="243" t="str">
        <f>PCR_Setup!$E$2</f>
        <v/>
      </c>
      <c r="I150" s="248" t="s">
        <v>266</v>
      </c>
      <c r="J150" s="249"/>
      <c r="K150" s="245" t="str">
        <f>IF(OR(C150="",C150="select &gt;"),"",VLOOKUP(C150,'PCR primers'!$A$2:$D$31,4,FALSE))</f>
        <v/>
      </c>
      <c r="L150" s="246">
        <f>IF('Seq options'!$F$4="","",'Seq options'!$F$4)</f>
        <v>5</v>
      </c>
      <c r="M150" s="240"/>
      <c r="N150" s="6"/>
      <c r="O150" s="6"/>
      <c r="P150" s="6"/>
      <c r="Q150" s="6"/>
      <c r="R150" s="6"/>
      <c r="S150" s="6"/>
      <c r="T150" s="6"/>
      <c r="U150" s="6"/>
      <c r="V150" s="6"/>
      <c r="W150" s="6"/>
      <c r="X150" s="6"/>
      <c r="Y150" s="6"/>
      <c r="Z150" s="6"/>
    </row>
    <row r="151" ht="18.0" customHeight="1">
      <c r="A151" s="236">
        <v>148.0</v>
      </c>
      <c r="B151" s="241" t="str">
        <f>CONCATENATE(VLOOKUP(I151,calc_hidden!A:J,10,FALSE),"-",I151)</f>
        <v>#N/A</v>
      </c>
      <c r="C151" s="242" t="str">
        <f>IF('Seq options'!$D$4="select","",'Seq options'!$D$4)</f>
        <v>select &gt;</v>
      </c>
      <c r="D151" s="247"/>
      <c r="E151" s="242">
        <f>IF('Seq options'!$E$4="","",'Seq options'!$E$4)</f>
        <v>744</v>
      </c>
      <c r="F151" s="247"/>
      <c r="G151" s="247"/>
      <c r="H151" s="243" t="str">
        <f>PCR_Setup!$E$2</f>
        <v/>
      </c>
      <c r="I151" s="248" t="s">
        <v>267</v>
      </c>
      <c r="J151" s="249"/>
      <c r="K151" s="245" t="str">
        <f>IF(OR(C151="",C151="select &gt;"),"",VLOOKUP(C151,'PCR primers'!$A$2:$D$31,4,FALSE))</f>
        <v/>
      </c>
      <c r="L151" s="246">
        <f>IF('Seq options'!$F$4="","",'Seq options'!$F$4)</f>
        <v>5</v>
      </c>
      <c r="M151" s="240"/>
      <c r="N151" s="6"/>
      <c r="O151" s="6"/>
      <c r="P151" s="6"/>
      <c r="Q151" s="6"/>
      <c r="R151" s="6"/>
      <c r="S151" s="6"/>
      <c r="T151" s="6"/>
      <c r="U151" s="6"/>
      <c r="V151" s="6"/>
      <c r="W151" s="6"/>
      <c r="X151" s="6"/>
      <c r="Y151" s="6"/>
      <c r="Z151" s="6"/>
    </row>
    <row r="152" ht="18.0" customHeight="1">
      <c r="A152" s="236">
        <v>149.0</v>
      </c>
      <c r="B152" s="241" t="str">
        <f>CONCATENATE(VLOOKUP(I152,calc_hidden!A:J,10,FALSE),"-",I152)</f>
        <v>#N/A</v>
      </c>
      <c r="C152" s="242" t="str">
        <f>IF('Seq options'!$D$4="select","",'Seq options'!$D$4)</f>
        <v>select &gt;</v>
      </c>
      <c r="D152" s="247"/>
      <c r="E152" s="242">
        <f>IF('Seq options'!$E$4="","",'Seq options'!$E$4)</f>
        <v>744</v>
      </c>
      <c r="F152" s="247"/>
      <c r="G152" s="247"/>
      <c r="H152" s="243" t="str">
        <f>PCR_Setup!$E$2</f>
        <v/>
      </c>
      <c r="I152" s="248" t="s">
        <v>268</v>
      </c>
      <c r="J152" s="249"/>
      <c r="K152" s="245" t="str">
        <f>IF(OR(C152="",C152="select &gt;"),"",VLOOKUP(C152,'PCR primers'!$A$2:$D$31,4,FALSE))</f>
        <v/>
      </c>
      <c r="L152" s="246">
        <f>IF('Seq options'!$F$4="","",'Seq options'!$F$4)</f>
        <v>5</v>
      </c>
      <c r="M152" s="240"/>
      <c r="N152" s="6"/>
      <c r="O152" s="6"/>
      <c r="P152" s="6"/>
      <c r="Q152" s="6"/>
      <c r="R152" s="6"/>
      <c r="S152" s="6"/>
      <c r="T152" s="6"/>
      <c r="U152" s="6"/>
      <c r="V152" s="6"/>
      <c r="W152" s="6"/>
      <c r="X152" s="6"/>
      <c r="Y152" s="6"/>
      <c r="Z152" s="6"/>
    </row>
    <row r="153" ht="18.0" customHeight="1">
      <c r="A153" s="236">
        <v>150.0</v>
      </c>
      <c r="B153" s="241" t="str">
        <f>CONCATENATE(VLOOKUP(I153,calc_hidden!A:J,10,FALSE),"-",I153)</f>
        <v>#N/A</v>
      </c>
      <c r="C153" s="242" t="str">
        <f>IF('Seq options'!$D$4="select","",'Seq options'!$D$4)</f>
        <v>select &gt;</v>
      </c>
      <c r="D153" s="247"/>
      <c r="E153" s="242">
        <f>IF('Seq options'!$E$4="","",'Seq options'!$E$4)</f>
        <v>744</v>
      </c>
      <c r="F153" s="247"/>
      <c r="G153" s="247"/>
      <c r="H153" s="243" t="str">
        <f>PCR_Setup!$E$2</f>
        <v/>
      </c>
      <c r="I153" s="248" t="s">
        <v>269</v>
      </c>
      <c r="J153" s="249"/>
      <c r="K153" s="245" t="str">
        <f>IF(OR(C153="",C153="select &gt;"),"",VLOOKUP(C153,'PCR primers'!$A$2:$D$31,4,FALSE))</f>
        <v/>
      </c>
      <c r="L153" s="246">
        <f>IF('Seq options'!$F$4="","",'Seq options'!$F$4)</f>
        <v>5</v>
      </c>
      <c r="M153" s="240"/>
      <c r="N153" s="6"/>
      <c r="O153" s="6"/>
      <c r="P153" s="6"/>
      <c r="Q153" s="6"/>
      <c r="R153" s="6"/>
      <c r="S153" s="6"/>
      <c r="T153" s="6"/>
      <c r="U153" s="6"/>
      <c r="V153" s="6"/>
      <c r="W153" s="6"/>
      <c r="X153" s="6"/>
      <c r="Y153" s="6"/>
      <c r="Z153" s="6"/>
    </row>
    <row r="154" ht="18.0" customHeight="1">
      <c r="A154" s="236">
        <v>151.0</v>
      </c>
      <c r="B154" s="241" t="str">
        <f>CONCATENATE(VLOOKUP(I154,calc_hidden!A:J,10,FALSE),"-",I154)</f>
        <v>#N/A</v>
      </c>
      <c r="C154" s="242" t="str">
        <f>IF('Seq options'!$D$4="select","",'Seq options'!$D$4)</f>
        <v>select &gt;</v>
      </c>
      <c r="D154" s="247"/>
      <c r="E154" s="242">
        <f>IF('Seq options'!$E$4="","",'Seq options'!$E$4)</f>
        <v>744</v>
      </c>
      <c r="F154" s="247"/>
      <c r="G154" s="247"/>
      <c r="H154" s="243" t="str">
        <f>PCR_Setup!$E$2</f>
        <v/>
      </c>
      <c r="I154" s="248" t="s">
        <v>270</v>
      </c>
      <c r="J154" s="249"/>
      <c r="K154" s="245" t="str">
        <f>IF(OR(C154="",C154="select &gt;"),"",VLOOKUP(C154,'PCR primers'!$A$2:$D$31,4,FALSE))</f>
        <v/>
      </c>
      <c r="L154" s="246">
        <f>IF('Seq options'!$F$4="","",'Seq options'!$F$4)</f>
        <v>5</v>
      </c>
      <c r="M154" s="240"/>
      <c r="N154" s="6"/>
      <c r="O154" s="6"/>
      <c r="P154" s="6"/>
      <c r="Q154" s="6"/>
      <c r="R154" s="6"/>
      <c r="S154" s="6"/>
      <c r="T154" s="6"/>
      <c r="U154" s="6"/>
      <c r="V154" s="6"/>
      <c r="W154" s="6"/>
      <c r="X154" s="6"/>
      <c r="Y154" s="6"/>
      <c r="Z154" s="6"/>
    </row>
    <row r="155" ht="18.0" customHeight="1">
      <c r="A155" s="236">
        <v>152.0</v>
      </c>
      <c r="B155" s="241" t="str">
        <f>CONCATENATE(VLOOKUP(I155,calc_hidden!A:J,10,FALSE),"-",I155)</f>
        <v>#N/A</v>
      </c>
      <c r="C155" s="242" t="str">
        <f>IF('Seq options'!$D$4="select","",'Seq options'!$D$4)</f>
        <v>select &gt;</v>
      </c>
      <c r="D155" s="247"/>
      <c r="E155" s="242">
        <f>IF('Seq options'!$E$4="","",'Seq options'!$E$4)</f>
        <v>744</v>
      </c>
      <c r="F155" s="247"/>
      <c r="G155" s="247"/>
      <c r="H155" s="243" t="str">
        <f>PCR_Setup!$E$2</f>
        <v/>
      </c>
      <c r="I155" s="248" t="s">
        <v>271</v>
      </c>
      <c r="J155" s="249"/>
      <c r="K155" s="245" t="str">
        <f>IF(OR(C155="",C155="select &gt;"),"",VLOOKUP(C155,'PCR primers'!$A$2:$D$31,4,FALSE))</f>
        <v/>
      </c>
      <c r="L155" s="246">
        <f>IF('Seq options'!$F$4="","",'Seq options'!$F$4)</f>
        <v>5</v>
      </c>
      <c r="M155" s="240"/>
      <c r="N155" s="6"/>
      <c r="O155" s="6"/>
      <c r="P155" s="6"/>
      <c r="Q155" s="6"/>
      <c r="R155" s="6"/>
      <c r="S155" s="6"/>
      <c r="T155" s="6"/>
      <c r="U155" s="6"/>
      <c r="V155" s="6"/>
      <c r="W155" s="6"/>
      <c r="X155" s="6"/>
      <c r="Y155" s="6"/>
      <c r="Z155" s="6"/>
    </row>
    <row r="156" ht="18.0" customHeight="1">
      <c r="A156" s="236">
        <v>153.0</v>
      </c>
      <c r="B156" s="241" t="str">
        <f>CONCATENATE(VLOOKUP(I156,calc_hidden!A:J,10,FALSE),"-",I156)</f>
        <v>#N/A</v>
      </c>
      <c r="C156" s="242" t="str">
        <f>IF('Seq options'!$D$4="select","",'Seq options'!$D$4)</f>
        <v>select &gt;</v>
      </c>
      <c r="D156" s="247"/>
      <c r="E156" s="242">
        <f>IF('Seq options'!$E$4="","",'Seq options'!$E$4)</f>
        <v>744</v>
      </c>
      <c r="F156" s="247"/>
      <c r="G156" s="247"/>
      <c r="H156" s="243" t="str">
        <f>PCR_Setup!$E$2</f>
        <v/>
      </c>
      <c r="I156" s="248" t="s">
        <v>272</v>
      </c>
      <c r="J156" s="249"/>
      <c r="K156" s="245" t="str">
        <f>IF(OR(C156="",C156="select &gt;"),"",VLOOKUP(C156,'PCR primers'!$A$2:$D$31,4,FALSE))</f>
        <v/>
      </c>
      <c r="L156" s="246">
        <f>IF('Seq options'!$F$4="","",'Seq options'!$F$4)</f>
        <v>5</v>
      </c>
      <c r="M156" s="240"/>
      <c r="N156" s="6"/>
      <c r="O156" s="6"/>
      <c r="P156" s="6"/>
      <c r="Q156" s="6"/>
      <c r="R156" s="6"/>
      <c r="S156" s="6"/>
      <c r="T156" s="6"/>
      <c r="U156" s="6"/>
      <c r="V156" s="6"/>
      <c r="W156" s="6"/>
      <c r="X156" s="6"/>
      <c r="Y156" s="6"/>
      <c r="Z156" s="6"/>
    </row>
    <row r="157" ht="18.0" customHeight="1">
      <c r="A157" s="236">
        <v>154.0</v>
      </c>
      <c r="B157" s="241" t="str">
        <f>CONCATENATE(VLOOKUP(I157,calc_hidden!A:J,10,FALSE),"-",I157)</f>
        <v>#N/A</v>
      </c>
      <c r="C157" s="242" t="str">
        <f>IF('Seq options'!$D$4="select","",'Seq options'!$D$4)</f>
        <v>select &gt;</v>
      </c>
      <c r="D157" s="247"/>
      <c r="E157" s="242">
        <f>IF('Seq options'!$E$4="","",'Seq options'!$E$4)</f>
        <v>744</v>
      </c>
      <c r="F157" s="247"/>
      <c r="G157" s="247"/>
      <c r="H157" s="243" t="str">
        <f>PCR_Setup!$E$2</f>
        <v/>
      </c>
      <c r="I157" s="248" t="s">
        <v>273</v>
      </c>
      <c r="J157" s="249"/>
      <c r="K157" s="245" t="str">
        <f>IF(OR(C157="",C157="select &gt;"),"",VLOOKUP(C157,'PCR primers'!$A$2:$D$31,4,FALSE))</f>
        <v/>
      </c>
      <c r="L157" s="246">
        <f>IF('Seq options'!$F$4="","",'Seq options'!$F$4)</f>
        <v>5</v>
      </c>
      <c r="M157" s="240"/>
      <c r="N157" s="6"/>
      <c r="O157" s="6"/>
      <c r="P157" s="6"/>
      <c r="Q157" s="6"/>
      <c r="R157" s="6"/>
      <c r="S157" s="6"/>
      <c r="T157" s="6"/>
      <c r="U157" s="6"/>
      <c r="V157" s="6"/>
      <c r="W157" s="6"/>
      <c r="X157" s="6"/>
      <c r="Y157" s="6"/>
      <c r="Z157" s="6"/>
    </row>
    <row r="158" ht="18.0" customHeight="1">
      <c r="A158" s="236">
        <v>155.0</v>
      </c>
      <c r="B158" s="241" t="str">
        <f>CONCATENATE(VLOOKUP(I158,calc_hidden!A:J,10,FALSE),"-",I158)</f>
        <v>#N/A</v>
      </c>
      <c r="C158" s="242" t="str">
        <f>IF('Seq options'!$D$4="select","",'Seq options'!$D$4)</f>
        <v>select &gt;</v>
      </c>
      <c r="D158" s="247"/>
      <c r="E158" s="242">
        <f>IF('Seq options'!$E$4="","",'Seq options'!$E$4)</f>
        <v>744</v>
      </c>
      <c r="F158" s="247"/>
      <c r="G158" s="247"/>
      <c r="H158" s="243" t="str">
        <f>PCR_Setup!$E$2</f>
        <v/>
      </c>
      <c r="I158" s="248" t="s">
        <v>274</v>
      </c>
      <c r="J158" s="249"/>
      <c r="K158" s="245" t="str">
        <f>IF(OR(C158="",C158="select &gt;"),"",VLOOKUP(C158,'PCR primers'!$A$2:$D$31,4,FALSE))</f>
        <v/>
      </c>
      <c r="L158" s="246">
        <f>IF('Seq options'!$F$4="","",'Seq options'!$F$4)</f>
        <v>5</v>
      </c>
      <c r="M158" s="240"/>
      <c r="N158" s="6"/>
      <c r="O158" s="6"/>
      <c r="P158" s="6"/>
      <c r="Q158" s="6"/>
      <c r="R158" s="6"/>
      <c r="S158" s="6"/>
      <c r="T158" s="6"/>
      <c r="U158" s="6"/>
      <c r="V158" s="6"/>
      <c r="W158" s="6"/>
      <c r="X158" s="6"/>
      <c r="Y158" s="6"/>
      <c r="Z158" s="6"/>
    </row>
    <row r="159" ht="18.0" customHeight="1">
      <c r="A159" s="236">
        <v>156.0</v>
      </c>
      <c r="B159" s="241" t="str">
        <f>CONCATENATE(VLOOKUP(I159,calc_hidden!A:J,10,FALSE),"-",I159)</f>
        <v>#N/A</v>
      </c>
      <c r="C159" s="242" t="str">
        <f>IF('Seq options'!$D$4="select","",'Seq options'!$D$4)</f>
        <v>select &gt;</v>
      </c>
      <c r="D159" s="247"/>
      <c r="E159" s="242">
        <f>IF('Seq options'!$E$4="","",'Seq options'!$E$4)</f>
        <v>744</v>
      </c>
      <c r="F159" s="247"/>
      <c r="G159" s="247"/>
      <c r="H159" s="243" t="str">
        <f>PCR_Setup!$E$2</f>
        <v/>
      </c>
      <c r="I159" s="248" t="s">
        <v>275</v>
      </c>
      <c r="J159" s="249"/>
      <c r="K159" s="245" t="str">
        <f>IF(OR(C159="",C159="select &gt;"),"",VLOOKUP(C159,'PCR primers'!$A$2:$D$31,4,FALSE))</f>
        <v/>
      </c>
      <c r="L159" s="246">
        <f>IF('Seq options'!$F$4="","",'Seq options'!$F$4)</f>
        <v>5</v>
      </c>
      <c r="M159" s="240"/>
      <c r="N159" s="6"/>
      <c r="O159" s="6"/>
      <c r="P159" s="6"/>
      <c r="Q159" s="6"/>
      <c r="R159" s="6"/>
      <c r="S159" s="6"/>
      <c r="T159" s="6"/>
      <c r="U159" s="6"/>
      <c r="V159" s="6"/>
      <c r="W159" s="6"/>
      <c r="X159" s="6"/>
      <c r="Y159" s="6"/>
      <c r="Z159" s="6"/>
    </row>
    <row r="160" ht="18.0" customHeight="1">
      <c r="A160" s="236">
        <v>157.0</v>
      </c>
      <c r="B160" s="241" t="str">
        <f>CONCATENATE(VLOOKUP(I160,calc_hidden!A:J,10,FALSE),"-",I160)</f>
        <v>#N/A</v>
      </c>
      <c r="C160" s="242" t="str">
        <f>IF('Seq options'!$D$4="select","",'Seq options'!$D$4)</f>
        <v>select &gt;</v>
      </c>
      <c r="D160" s="247"/>
      <c r="E160" s="242">
        <f>IF('Seq options'!$E$4="","",'Seq options'!$E$4)</f>
        <v>744</v>
      </c>
      <c r="F160" s="247"/>
      <c r="G160" s="247"/>
      <c r="H160" s="243" t="str">
        <f>PCR_Setup!$E$2</f>
        <v/>
      </c>
      <c r="I160" s="248" t="s">
        <v>276</v>
      </c>
      <c r="J160" s="249"/>
      <c r="K160" s="245" t="str">
        <f>IF(OR(C160="",C160="select &gt;"),"",VLOOKUP(C160,'PCR primers'!$A$2:$D$31,4,FALSE))</f>
        <v/>
      </c>
      <c r="L160" s="246">
        <f>IF('Seq options'!$F$4="","",'Seq options'!$F$4)</f>
        <v>5</v>
      </c>
      <c r="M160" s="240"/>
      <c r="N160" s="6"/>
      <c r="O160" s="6"/>
      <c r="P160" s="6"/>
      <c r="Q160" s="6"/>
      <c r="R160" s="6"/>
      <c r="S160" s="6"/>
      <c r="T160" s="6"/>
      <c r="U160" s="6"/>
      <c r="V160" s="6"/>
      <c r="W160" s="6"/>
      <c r="X160" s="6"/>
      <c r="Y160" s="6"/>
      <c r="Z160" s="6"/>
    </row>
    <row r="161" ht="18.0" customHeight="1">
      <c r="A161" s="236">
        <v>158.0</v>
      </c>
      <c r="B161" s="241" t="str">
        <f>CONCATENATE(VLOOKUP(I161,calc_hidden!A:J,10,FALSE),"-",I161)</f>
        <v>#N/A</v>
      </c>
      <c r="C161" s="242" t="str">
        <f>IF('Seq options'!$D$4="select","",'Seq options'!$D$4)</f>
        <v>select &gt;</v>
      </c>
      <c r="D161" s="247"/>
      <c r="E161" s="242">
        <f>IF('Seq options'!$E$4="","",'Seq options'!$E$4)</f>
        <v>744</v>
      </c>
      <c r="F161" s="247"/>
      <c r="G161" s="247"/>
      <c r="H161" s="243" t="str">
        <f>PCR_Setup!$E$2</f>
        <v/>
      </c>
      <c r="I161" s="248" t="s">
        <v>277</v>
      </c>
      <c r="J161" s="249"/>
      <c r="K161" s="245" t="str">
        <f>IF(OR(C161="",C161="select &gt;"),"",VLOOKUP(C161,'PCR primers'!$A$2:$D$31,4,FALSE))</f>
        <v/>
      </c>
      <c r="L161" s="246">
        <f>IF('Seq options'!$F$4="","",'Seq options'!$F$4)</f>
        <v>5</v>
      </c>
      <c r="M161" s="240"/>
      <c r="N161" s="6"/>
      <c r="O161" s="6"/>
      <c r="P161" s="6"/>
      <c r="Q161" s="6"/>
      <c r="R161" s="6"/>
      <c r="S161" s="6"/>
      <c r="T161" s="6"/>
      <c r="U161" s="6"/>
      <c r="V161" s="6"/>
      <c r="W161" s="6"/>
      <c r="X161" s="6"/>
      <c r="Y161" s="6"/>
      <c r="Z161" s="6"/>
    </row>
    <row r="162" ht="18.0" customHeight="1">
      <c r="A162" s="236">
        <v>159.0</v>
      </c>
      <c r="B162" s="241" t="str">
        <f>CONCATENATE(VLOOKUP(I162,calc_hidden!A:J,10,FALSE),"-",I162)</f>
        <v>#N/A</v>
      </c>
      <c r="C162" s="242" t="str">
        <f>IF('Seq options'!$D$4="select","",'Seq options'!$D$4)</f>
        <v>select &gt;</v>
      </c>
      <c r="D162" s="247"/>
      <c r="E162" s="242">
        <f>IF('Seq options'!$E$4="","",'Seq options'!$E$4)</f>
        <v>744</v>
      </c>
      <c r="F162" s="247"/>
      <c r="G162" s="247"/>
      <c r="H162" s="243" t="str">
        <f>PCR_Setup!$E$2</f>
        <v/>
      </c>
      <c r="I162" s="248" t="s">
        <v>278</v>
      </c>
      <c r="J162" s="249"/>
      <c r="K162" s="245" t="str">
        <f>IF(OR(C162="",C162="select &gt;"),"",VLOOKUP(C162,'PCR primers'!$A$2:$D$31,4,FALSE))</f>
        <v/>
      </c>
      <c r="L162" s="246">
        <f>IF('Seq options'!$F$4="","",'Seq options'!$F$4)</f>
        <v>5</v>
      </c>
      <c r="M162" s="240"/>
      <c r="N162" s="6"/>
      <c r="O162" s="6"/>
      <c r="P162" s="6"/>
      <c r="Q162" s="6"/>
      <c r="R162" s="6"/>
      <c r="S162" s="6"/>
      <c r="T162" s="6"/>
      <c r="U162" s="6"/>
      <c r="V162" s="6"/>
      <c r="W162" s="6"/>
      <c r="X162" s="6"/>
      <c r="Y162" s="6"/>
      <c r="Z162" s="6"/>
    </row>
    <row r="163" ht="18.0" customHeight="1">
      <c r="A163" s="236">
        <v>160.0</v>
      </c>
      <c r="B163" s="241" t="str">
        <f>CONCATENATE(VLOOKUP(I163,calc_hidden!A:J,10,FALSE),"-",I163)</f>
        <v>#N/A</v>
      </c>
      <c r="C163" s="242" t="str">
        <f>IF('Seq options'!$D$4="select","",'Seq options'!$D$4)</f>
        <v>select &gt;</v>
      </c>
      <c r="D163" s="247"/>
      <c r="E163" s="242">
        <f>IF('Seq options'!$E$4="","",'Seq options'!$E$4)</f>
        <v>744</v>
      </c>
      <c r="F163" s="247"/>
      <c r="G163" s="247"/>
      <c r="H163" s="243" t="str">
        <f>PCR_Setup!$E$2</f>
        <v/>
      </c>
      <c r="I163" s="248" t="s">
        <v>279</v>
      </c>
      <c r="J163" s="249"/>
      <c r="K163" s="245" t="str">
        <f>IF(OR(C163="",C163="select &gt;"),"",VLOOKUP(C163,'PCR primers'!$A$2:$D$31,4,FALSE))</f>
        <v/>
      </c>
      <c r="L163" s="246">
        <f>IF('Seq options'!$F$4="","",'Seq options'!$F$4)</f>
        <v>5</v>
      </c>
      <c r="M163" s="240"/>
      <c r="N163" s="6"/>
      <c r="O163" s="6"/>
      <c r="P163" s="6"/>
      <c r="Q163" s="6"/>
      <c r="R163" s="6"/>
      <c r="S163" s="6"/>
      <c r="T163" s="6"/>
      <c r="U163" s="6"/>
      <c r="V163" s="6"/>
      <c r="W163" s="6"/>
      <c r="X163" s="6"/>
      <c r="Y163" s="6"/>
      <c r="Z163" s="6"/>
    </row>
    <row r="164" ht="18.0" customHeight="1">
      <c r="A164" s="236">
        <v>161.0</v>
      </c>
      <c r="B164" s="241" t="str">
        <f>CONCATENATE(VLOOKUP(I164,calc_hidden!A:J,10,FALSE),"-",I164)</f>
        <v>#N/A</v>
      </c>
      <c r="C164" s="242" t="str">
        <f>IF('Seq options'!$D$4="select","",'Seq options'!$D$4)</f>
        <v>select &gt;</v>
      </c>
      <c r="D164" s="247"/>
      <c r="E164" s="242">
        <f>IF('Seq options'!$E$4="","",'Seq options'!$E$4)</f>
        <v>744</v>
      </c>
      <c r="F164" s="247"/>
      <c r="G164" s="247"/>
      <c r="H164" s="243" t="str">
        <f>PCR_Setup!$E$2</f>
        <v/>
      </c>
      <c r="I164" s="248" t="s">
        <v>280</v>
      </c>
      <c r="J164" s="249"/>
      <c r="K164" s="245" t="str">
        <f>IF(OR(C164="",C164="select &gt;"),"",VLOOKUP(C164,'PCR primers'!$A$2:$D$31,4,FALSE))</f>
        <v/>
      </c>
      <c r="L164" s="246">
        <f>IF('Seq options'!$F$4="","",'Seq options'!$F$4)</f>
        <v>5</v>
      </c>
      <c r="M164" s="240"/>
      <c r="N164" s="6"/>
      <c r="O164" s="6"/>
      <c r="P164" s="6"/>
      <c r="Q164" s="6"/>
      <c r="R164" s="6"/>
      <c r="S164" s="6"/>
      <c r="T164" s="6"/>
      <c r="U164" s="6"/>
      <c r="V164" s="6"/>
      <c r="W164" s="6"/>
      <c r="X164" s="6"/>
      <c r="Y164" s="6"/>
      <c r="Z164" s="6"/>
    </row>
    <row r="165" ht="18.0" customHeight="1">
      <c r="A165" s="236">
        <v>162.0</v>
      </c>
      <c r="B165" s="241" t="str">
        <f>CONCATENATE(VLOOKUP(I165,calc_hidden!A:J,10,FALSE),"-",I165)</f>
        <v>#N/A</v>
      </c>
      <c r="C165" s="242" t="str">
        <f>IF('Seq options'!$D$4="select","",'Seq options'!$D$4)</f>
        <v>select &gt;</v>
      </c>
      <c r="D165" s="247"/>
      <c r="E165" s="242">
        <f>IF('Seq options'!$E$4="","",'Seq options'!$E$4)</f>
        <v>744</v>
      </c>
      <c r="F165" s="247"/>
      <c r="G165" s="247"/>
      <c r="H165" s="243" t="str">
        <f>PCR_Setup!$E$2</f>
        <v/>
      </c>
      <c r="I165" s="248" t="s">
        <v>281</v>
      </c>
      <c r="J165" s="249"/>
      <c r="K165" s="245" t="str">
        <f>IF(OR(C165="",C165="select &gt;"),"",VLOOKUP(C165,'PCR primers'!$A$2:$D$31,4,FALSE))</f>
        <v/>
      </c>
      <c r="L165" s="246">
        <f>IF('Seq options'!$F$4="","",'Seq options'!$F$4)</f>
        <v>5</v>
      </c>
      <c r="M165" s="240"/>
      <c r="N165" s="6"/>
      <c r="O165" s="6"/>
      <c r="P165" s="6"/>
      <c r="Q165" s="6"/>
      <c r="R165" s="6"/>
      <c r="S165" s="6"/>
      <c r="T165" s="6"/>
      <c r="U165" s="6"/>
      <c r="V165" s="6"/>
      <c r="W165" s="6"/>
      <c r="X165" s="6"/>
      <c r="Y165" s="6"/>
      <c r="Z165" s="6"/>
    </row>
    <row r="166" ht="18.0" customHeight="1">
      <c r="A166" s="236">
        <v>163.0</v>
      </c>
      <c r="B166" s="241" t="str">
        <f>CONCATENATE(VLOOKUP(I166,calc_hidden!A:J,10,FALSE),"-",I166)</f>
        <v>#N/A</v>
      </c>
      <c r="C166" s="242" t="str">
        <f>IF('Seq options'!$D$4="select","",'Seq options'!$D$4)</f>
        <v>select &gt;</v>
      </c>
      <c r="D166" s="247"/>
      <c r="E166" s="242">
        <f>IF('Seq options'!$E$4="","",'Seq options'!$E$4)</f>
        <v>744</v>
      </c>
      <c r="F166" s="247"/>
      <c r="G166" s="247"/>
      <c r="H166" s="243" t="str">
        <f>PCR_Setup!$E$2</f>
        <v/>
      </c>
      <c r="I166" s="248" t="s">
        <v>282</v>
      </c>
      <c r="J166" s="249"/>
      <c r="K166" s="245" t="str">
        <f>IF(OR(C166="",C166="select &gt;"),"",VLOOKUP(C166,'PCR primers'!$A$2:$D$31,4,FALSE))</f>
        <v/>
      </c>
      <c r="L166" s="246">
        <f>IF('Seq options'!$F$4="","",'Seq options'!$F$4)</f>
        <v>5</v>
      </c>
      <c r="M166" s="240"/>
      <c r="N166" s="6"/>
      <c r="O166" s="6"/>
      <c r="P166" s="6"/>
      <c r="Q166" s="6"/>
      <c r="R166" s="6"/>
      <c r="S166" s="6"/>
      <c r="T166" s="6"/>
      <c r="U166" s="6"/>
      <c r="V166" s="6"/>
      <c r="W166" s="6"/>
      <c r="X166" s="6"/>
      <c r="Y166" s="6"/>
      <c r="Z166" s="6"/>
    </row>
    <row r="167" ht="18.0" customHeight="1">
      <c r="A167" s="236">
        <v>164.0</v>
      </c>
      <c r="B167" s="241" t="str">
        <f>CONCATENATE(VLOOKUP(I167,calc_hidden!A:J,10,FALSE),"-",I167)</f>
        <v>#N/A</v>
      </c>
      <c r="C167" s="242" t="str">
        <f>IF('Seq options'!$D$4="select","",'Seq options'!$D$4)</f>
        <v>select &gt;</v>
      </c>
      <c r="D167" s="247"/>
      <c r="E167" s="242">
        <f>IF('Seq options'!$E$4="","",'Seq options'!$E$4)</f>
        <v>744</v>
      </c>
      <c r="F167" s="247"/>
      <c r="G167" s="247"/>
      <c r="H167" s="243" t="str">
        <f>PCR_Setup!$E$2</f>
        <v/>
      </c>
      <c r="I167" s="248" t="s">
        <v>283</v>
      </c>
      <c r="J167" s="249"/>
      <c r="K167" s="245" t="str">
        <f>IF(OR(C167="",C167="select &gt;"),"",VLOOKUP(C167,'PCR primers'!$A$2:$D$31,4,FALSE))</f>
        <v/>
      </c>
      <c r="L167" s="246">
        <f>IF('Seq options'!$F$4="","",'Seq options'!$F$4)</f>
        <v>5</v>
      </c>
      <c r="M167" s="240"/>
      <c r="N167" s="6"/>
      <c r="O167" s="6"/>
      <c r="P167" s="6"/>
      <c r="Q167" s="6"/>
      <c r="R167" s="6"/>
      <c r="S167" s="6"/>
      <c r="T167" s="6"/>
      <c r="U167" s="6"/>
      <c r="V167" s="6"/>
      <c r="W167" s="6"/>
      <c r="X167" s="6"/>
      <c r="Y167" s="6"/>
      <c r="Z167" s="6"/>
    </row>
    <row r="168" ht="18.0" customHeight="1">
      <c r="A168" s="236">
        <v>165.0</v>
      </c>
      <c r="B168" s="241" t="str">
        <f>CONCATENATE(VLOOKUP(I168,calc_hidden!A:J,10,FALSE),"-",I168)</f>
        <v>#N/A</v>
      </c>
      <c r="C168" s="242" t="str">
        <f>IF('Seq options'!$D$4="select","",'Seq options'!$D$4)</f>
        <v>select &gt;</v>
      </c>
      <c r="D168" s="247"/>
      <c r="E168" s="242">
        <f>IF('Seq options'!$E$4="","",'Seq options'!$E$4)</f>
        <v>744</v>
      </c>
      <c r="F168" s="247"/>
      <c r="G168" s="247"/>
      <c r="H168" s="243" t="str">
        <f>PCR_Setup!$E$2</f>
        <v/>
      </c>
      <c r="I168" s="248" t="s">
        <v>284</v>
      </c>
      <c r="J168" s="249"/>
      <c r="K168" s="245" t="str">
        <f>IF(OR(C168="",C168="select &gt;"),"",VLOOKUP(C168,'PCR primers'!$A$2:$D$31,4,FALSE))</f>
        <v/>
      </c>
      <c r="L168" s="246">
        <f>IF('Seq options'!$F$4="","",'Seq options'!$F$4)</f>
        <v>5</v>
      </c>
      <c r="M168" s="240"/>
      <c r="N168" s="6"/>
      <c r="O168" s="6"/>
      <c r="P168" s="6"/>
      <c r="Q168" s="6"/>
      <c r="R168" s="6"/>
      <c r="S168" s="6"/>
      <c r="T168" s="6"/>
      <c r="U168" s="6"/>
      <c r="V168" s="6"/>
      <c r="W168" s="6"/>
      <c r="X168" s="6"/>
      <c r="Y168" s="6"/>
      <c r="Z168" s="6"/>
    </row>
    <row r="169" ht="18.0" customHeight="1">
      <c r="A169" s="236">
        <v>166.0</v>
      </c>
      <c r="B169" s="241" t="str">
        <f>CONCATENATE(VLOOKUP(I169,calc_hidden!A:J,10,FALSE),"-",I169)</f>
        <v>#N/A</v>
      </c>
      <c r="C169" s="242" t="str">
        <f>IF('Seq options'!$D$4="select","",'Seq options'!$D$4)</f>
        <v>select &gt;</v>
      </c>
      <c r="D169" s="247"/>
      <c r="E169" s="242">
        <f>IF('Seq options'!$E$4="","",'Seq options'!$E$4)</f>
        <v>744</v>
      </c>
      <c r="F169" s="247"/>
      <c r="G169" s="247"/>
      <c r="H169" s="243" t="str">
        <f>PCR_Setup!$E$2</f>
        <v/>
      </c>
      <c r="I169" s="248" t="s">
        <v>285</v>
      </c>
      <c r="J169" s="249"/>
      <c r="K169" s="245" t="str">
        <f>IF(OR(C169="",C169="select &gt;"),"",VLOOKUP(C169,'PCR primers'!$A$2:$D$31,4,FALSE))</f>
        <v/>
      </c>
      <c r="L169" s="246">
        <f>IF('Seq options'!$F$4="","",'Seq options'!$F$4)</f>
        <v>5</v>
      </c>
      <c r="M169" s="240"/>
      <c r="N169" s="6"/>
      <c r="O169" s="6"/>
      <c r="P169" s="6"/>
      <c r="Q169" s="6"/>
      <c r="R169" s="6"/>
      <c r="S169" s="6"/>
      <c r="T169" s="6"/>
      <c r="U169" s="6"/>
      <c r="V169" s="6"/>
      <c r="W169" s="6"/>
      <c r="X169" s="6"/>
      <c r="Y169" s="6"/>
      <c r="Z169" s="6"/>
    </row>
    <row r="170" ht="18.0" customHeight="1">
      <c r="A170" s="236">
        <v>167.0</v>
      </c>
      <c r="B170" s="241" t="str">
        <f>CONCATENATE(VLOOKUP(I170,calc_hidden!A:J,10,FALSE),"-",I170)</f>
        <v>#N/A</v>
      </c>
      <c r="C170" s="242" t="str">
        <f>IF('Seq options'!$D$4="select","",'Seq options'!$D$4)</f>
        <v>select &gt;</v>
      </c>
      <c r="D170" s="247"/>
      <c r="E170" s="242">
        <f>IF('Seq options'!$E$4="","",'Seq options'!$E$4)</f>
        <v>744</v>
      </c>
      <c r="F170" s="247"/>
      <c r="G170" s="247"/>
      <c r="H170" s="243" t="str">
        <f>PCR_Setup!$E$2</f>
        <v/>
      </c>
      <c r="I170" s="248" t="s">
        <v>286</v>
      </c>
      <c r="J170" s="249"/>
      <c r="K170" s="245" t="str">
        <f>IF(OR(C170="",C170="select &gt;"),"",VLOOKUP(C170,'PCR primers'!$A$2:$D$31,4,FALSE))</f>
        <v/>
      </c>
      <c r="L170" s="246">
        <f>IF('Seq options'!$F$4="","",'Seq options'!$F$4)</f>
        <v>5</v>
      </c>
      <c r="M170" s="240"/>
      <c r="N170" s="6"/>
      <c r="O170" s="6"/>
      <c r="P170" s="6"/>
      <c r="Q170" s="6"/>
      <c r="R170" s="6"/>
      <c r="S170" s="6"/>
      <c r="T170" s="6"/>
      <c r="U170" s="6"/>
      <c r="V170" s="6"/>
      <c r="W170" s="6"/>
      <c r="X170" s="6"/>
      <c r="Y170" s="6"/>
      <c r="Z170" s="6"/>
    </row>
    <row r="171" ht="18.0" customHeight="1">
      <c r="A171" s="236">
        <v>168.0</v>
      </c>
      <c r="B171" s="241" t="str">
        <f>CONCATENATE(VLOOKUP(I171,calc_hidden!A:J,10,FALSE),"-",I171)</f>
        <v>#N/A</v>
      </c>
      <c r="C171" s="242" t="str">
        <f>IF('Seq options'!$D$4="select","",'Seq options'!$D$4)</f>
        <v>select &gt;</v>
      </c>
      <c r="D171" s="247"/>
      <c r="E171" s="242">
        <f>IF('Seq options'!$E$4="","",'Seq options'!$E$4)</f>
        <v>744</v>
      </c>
      <c r="F171" s="247"/>
      <c r="G171" s="247"/>
      <c r="H171" s="243" t="str">
        <f>PCR_Setup!$E$2</f>
        <v/>
      </c>
      <c r="I171" s="248" t="s">
        <v>287</v>
      </c>
      <c r="J171" s="249"/>
      <c r="K171" s="245" t="str">
        <f>IF(OR(C171="",C171="select &gt;"),"",VLOOKUP(C171,'PCR primers'!$A$2:$D$31,4,FALSE))</f>
        <v/>
      </c>
      <c r="L171" s="246">
        <f>IF('Seq options'!$F$4="","",'Seq options'!$F$4)</f>
        <v>5</v>
      </c>
      <c r="M171" s="240"/>
      <c r="N171" s="6"/>
      <c r="O171" s="6"/>
      <c r="P171" s="6"/>
      <c r="Q171" s="6"/>
      <c r="R171" s="6"/>
      <c r="S171" s="6"/>
      <c r="T171" s="6"/>
      <c r="U171" s="6"/>
      <c r="V171" s="6"/>
      <c r="W171" s="6"/>
      <c r="X171" s="6"/>
      <c r="Y171" s="6"/>
      <c r="Z171" s="6"/>
    </row>
    <row r="172" ht="18.0" customHeight="1">
      <c r="A172" s="236">
        <v>169.0</v>
      </c>
      <c r="B172" s="241" t="str">
        <f>CONCATENATE(VLOOKUP(I172,calc_hidden!A:J,10,FALSE),"-",I172)</f>
        <v>#N/A</v>
      </c>
      <c r="C172" s="242" t="str">
        <f>IF('Seq options'!$D$4="select","",'Seq options'!$D$4)</f>
        <v>select &gt;</v>
      </c>
      <c r="D172" s="247"/>
      <c r="E172" s="242">
        <f>IF('Seq options'!$E$4="","",'Seq options'!$E$4)</f>
        <v>744</v>
      </c>
      <c r="F172" s="247"/>
      <c r="G172" s="247"/>
      <c r="H172" s="243" t="str">
        <f>PCR_Setup!$E$2</f>
        <v/>
      </c>
      <c r="I172" s="248" t="s">
        <v>288</v>
      </c>
      <c r="J172" s="249"/>
      <c r="K172" s="245" t="str">
        <f>IF(OR(C172="",C172="select &gt;"),"",VLOOKUP(C172,'PCR primers'!$A$2:$D$31,4,FALSE))</f>
        <v/>
      </c>
      <c r="L172" s="246">
        <f>IF('Seq options'!$F$4="","",'Seq options'!$F$4)</f>
        <v>5</v>
      </c>
      <c r="M172" s="240"/>
      <c r="N172" s="6"/>
      <c r="O172" s="6"/>
      <c r="P172" s="6"/>
      <c r="Q172" s="6"/>
      <c r="R172" s="6"/>
      <c r="S172" s="6"/>
      <c r="T172" s="6"/>
      <c r="U172" s="6"/>
      <c r="V172" s="6"/>
      <c r="W172" s="6"/>
      <c r="X172" s="6"/>
      <c r="Y172" s="6"/>
      <c r="Z172" s="6"/>
    </row>
    <row r="173" ht="18.0" customHeight="1">
      <c r="A173" s="236">
        <v>170.0</v>
      </c>
      <c r="B173" s="241" t="str">
        <f>CONCATENATE(VLOOKUP(I173,calc_hidden!A:J,10,FALSE),"-",I173)</f>
        <v>#N/A</v>
      </c>
      <c r="C173" s="242" t="str">
        <f>IF('Seq options'!$D$4="select","",'Seq options'!$D$4)</f>
        <v>select &gt;</v>
      </c>
      <c r="D173" s="247"/>
      <c r="E173" s="242">
        <f>IF('Seq options'!$E$4="","",'Seq options'!$E$4)</f>
        <v>744</v>
      </c>
      <c r="F173" s="247"/>
      <c r="G173" s="247"/>
      <c r="H173" s="243" t="str">
        <f>PCR_Setup!$E$2</f>
        <v/>
      </c>
      <c r="I173" s="248" t="s">
        <v>289</v>
      </c>
      <c r="J173" s="249"/>
      <c r="K173" s="245" t="str">
        <f>IF(OR(C173="",C173="select &gt;"),"",VLOOKUP(C173,'PCR primers'!$A$2:$D$31,4,FALSE))</f>
        <v/>
      </c>
      <c r="L173" s="246">
        <f>IF('Seq options'!$F$4="","",'Seq options'!$F$4)</f>
        <v>5</v>
      </c>
      <c r="M173" s="240"/>
      <c r="N173" s="6"/>
      <c r="O173" s="6"/>
      <c r="P173" s="6"/>
      <c r="Q173" s="6"/>
      <c r="R173" s="6"/>
      <c r="S173" s="6"/>
      <c r="T173" s="6"/>
      <c r="U173" s="6"/>
      <c r="V173" s="6"/>
      <c r="W173" s="6"/>
      <c r="X173" s="6"/>
      <c r="Y173" s="6"/>
      <c r="Z173" s="6"/>
    </row>
    <row r="174" ht="18.0" customHeight="1">
      <c r="A174" s="236">
        <v>171.0</v>
      </c>
      <c r="B174" s="241" t="str">
        <f>CONCATENATE(VLOOKUP(I174,calc_hidden!A:J,10,FALSE),"-",I174)</f>
        <v>#N/A</v>
      </c>
      <c r="C174" s="242" t="str">
        <f>IF('Seq options'!$D$4="select","",'Seq options'!$D$4)</f>
        <v>select &gt;</v>
      </c>
      <c r="D174" s="247"/>
      <c r="E174" s="242">
        <f>IF('Seq options'!$E$4="","",'Seq options'!$E$4)</f>
        <v>744</v>
      </c>
      <c r="F174" s="247"/>
      <c r="G174" s="247"/>
      <c r="H174" s="243" t="str">
        <f>PCR_Setup!$E$2</f>
        <v/>
      </c>
      <c r="I174" s="248" t="s">
        <v>290</v>
      </c>
      <c r="J174" s="249"/>
      <c r="K174" s="245" t="str">
        <f>IF(OR(C174="",C174="select &gt;"),"",VLOOKUP(C174,'PCR primers'!$A$2:$D$31,4,FALSE))</f>
        <v/>
      </c>
      <c r="L174" s="246">
        <f>IF('Seq options'!$F$4="","",'Seq options'!$F$4)</f>
        <v>5</v>
      </c>
      <c r="M174" s="240"/>
      <c r="N174" s="6"/>
      <c r="O174" s="6"/>
      <c r="P174" s="6"/>
      <c r="Q174" s="6"/>
      <c r="R174" s="6"/>
      <c r="S174" s="6"/>
      <c r="T174" s="6"/>
      <c r="U174" s="6"/>
      <c r="V174" s="6"/>
      <c r="W174" s="6"/>
      <c r="X174" s="6"/>
      <c r="Y174" s="6"/>
      <c r="Z174" s="6"/>
    </row>
    <row r="175" ht="18.0" customHeight="1">
      <c r="A175" s="236">
        <v>172.0</v>
      </c>
      <c r="B175" s="241" t="str">
        <f>CONCATENATE(VLOOKUP(I175,calc_hidden!A:J,10,FALSE),"-",I175)</f>
        <v>#N/A</v>
      </c>
      <c r="C175" s="242" t="str">
        <f>IF('Seq options'!$D$4="select","",'Seq options'!$D$4)</f>
        <v>select &gt;</v>
      </c>
      <c r="D175" s="247"/>
      <c r="E175" s="242">
        <f>IF('Seq options'!$E$4="","",'Seq options'!$E$4)</f>
        <v>744</v>
      </c>
      <c r="F175" s="247"/>
      <c r="G175" s="247"/>
      <c r="H175" s="243" t="str">
        <f>PCR_Setup!$E$2</f>
        <v/>
      </c>
      <c r="I175" s="248" t="s">
        <v>291</v>
      </c>
      <c r="J175" s="249"/>
      <c r="K175" s="245" t="str">
        <f>IF(OR(C175="",C175="select &gt;"),"",VLOOKUP(C175,'PCR primers'!$A$2:$D$31,4,FALSE))</f>
        <v/>
      </c>
      <c r="L175" s="246">
        <f>IF('Seq options'!$F$4="","",'Seq options'!$F$4)</f>
        <v>5</v>
      </c>
      <c r="M175" s="240"/>
      <c r="N175" s="6"/>
      <c r="O175" s="6"/>
      <c r="P175" s="6"/>
      <c r="Q175" s="6"/>
      <c r="R175" s="6"/>
      <c r="S175" s="6"/>
      <c r="T175" s="6"/>
      <c r="U175" s="6"/>
      <c r="V175" s="6"/>
      <c r="W175" s="6"/>
      <c r="X175" s="6"/>
      <c r="Y175" s="6"/>
      <c r="Z175" s="6"/>
    </row>
    <row r="176" ht="18.0" customHeight="1">
      <c r="A176" s="236">
        <v>173.0</v>
      </c>
      <c r="B176" s="241" t="str">
        <f>CONCATENATE(VLOOKUP(I176,calc_hidden!A:J,10,FALSE),"-",I176)</f>
        <v>#N/A</v>
      </c>
      <c r="C176" s="242" t="str">
        <f>IF('Seq options'!$D$4="select","",'Seq options'!$D$4)</f>
        <v>select &gt;</v>
      </c>
      <c r="D176" s="247"/>
      <c r="E176" s="242">
        <f>IF('Seq options'!$E$4="","",'Seq options'!$E$4)</f>
        <v>744</v>
      </c>
      <c r="F176" s="247"/>
      <c r="G176" s="247"/>
      <c r="H176" s="243" t="str">
        <f>PCR_Setup!$E$2</f>
        <v/>
      </c>
      <c r="I176" s="248" t="s">
        <v>292</v>
      </c>
      <c r="J176" s="249"/>
      <c r="K176" s="245" t="str">
        <f>IF(OR(C176="",C176="select &gt;"),"",VLOOKUP(C176,'PCR primers'!$A$2:$D$31,4,FALSE))</f>
        <v/>
      </c>
      <c r="L176" s="246">
        <f>IF('Seq options'!$F$4="","",'Seq options'!$F$4)</f>
        <v>5</v>
      </c>
      <c r="M176" s="240"/>
      <c r="N176" s="6"/>
      <c r="O176" s="6"/>
      <c r="P176" s="6"/>
      <c r="Q176" s="6"/>
      <c r="R176" s="6"/>
      <c r="S176" s="6"/>
      <c r="T176" s="6"/>
      <c r="U176" s="6"/>
      <c r="V176" s="6"/>
      <c r="W176" s="6"/>
      <c r="X176" s="6"/>
      <c r="Y176" s="6"/>
      <c r="Z176" s="6"/>
    </row>
    <row r="177" ht="18.0" customHeight="1">
      <c r="A177" s="236">
        <v>174.0</v>
      </c>
      <c r="B177" s="241" t="str">
        <f>CONCATENATE(VLOOKUP(I177,calc_hidden!A:J,10,FALSE),"-",I177)</f>
        <v>#N/A</v>
      </c>
      <c r="C177" s="242" t="str">
        <f>IF('Seq options'!$D$4="select","",'Seq options'!$D$4)</f>
        <v>select &gt;</v>
      </c>
      <c r="D177" s="247"/>
      <c r="E177" s="242">
        <f>IF('Seq options'!$E$4="","",'Seq options'!$E$4)</f>
        <v>744</v>
      </c>
      <c r="F177" s="247"/>
      <c r="G177" s="247"/>
      <c r="H177" s="243" t="str">
        <f>PCR_Setup!$E$2</f>
        <v/>
      </c>
      <c r="I177" s="248" t="s">
        <v>293</v>
      </c>
      <c r="J177" s="249"/>
      <c r="K177" s="245" t="str">
        <f>IF(OR(C177="",C177="select &gt;"),"",VLOOKUP(C177,'PCR primers'!$A$2:$D$31,4,FALSE))</f>
        <v/>
      </c>
      <c r="L177" s="246">
        <f>IF('Seq options'!$F$4="","",'Seq options'!$F$4)</f>
        <v>5</v>
      </c>
      <c r="M177" s="240"/>
      <c r="N177" s="6"/>
      <c r="O177" s="6"/>
      <c r="P177" s="6"/>
      <c r="Q177" s="6"/>
      <c r="R177" s="6"/>
      <c r="S177" s="6"/>
      <c r="T177" s="6"/>
      <c r="U177" s="6"/>
      <c r="V177" s="6"/>
      <c r="W177" s="6"/>
      <c r="X177" s="6"/>
      <c r="Y177" s="6"/>
      <c r="Z177" s="6"/>
    </row>
    <row r="178" ht="18.0" customHeight="1">
      <c r="A178" s="236">
        <v>175.0</v>
      </c>
      <c r="B178" s="241" t="str">
        <f>CONCATENATE(VLOOKUP(I178,calc_hidden!A:J,10,FALSE),"-",I178)</f>
        <v>#N/A</v>
      </c>
      <c r="C178" s="242" t="str">
        <f>IF('Seq options'!$D$4="select","",'Seq options'!$D$4)</f>
        <v>select &gt;</v>
      </c>
      <c r="D178" s="247"/>
      <c r="E178" s="242">
        <f>IF('Seq options'!$E$4="","",'Seq options'!$E$4)</f>
        <v>744</v>
      </c>
      <c r="F178" s="247"/>
      <c r="G178" s="247"/>
      <c r="H178" s="243" t="str">
        <f>PCR_Setup!$E$2</f>
        <v/>
      </c>
      <c r="I178" s="248" t="s">
        <v>294</v>
      </c>
      <c r="J178" s="249"/>
      <c r="K178" s="245" t="str">
        <f>IF(OR(C178="",C178="select &gt;"),"",VLOOKUP(C178,'PCR primers'!$A$2:$D$31,4,FALSE))</f>
        <v/>
      </c>
      <c r="L178" s="246">
        <f>IF('Seq options'!$F$4="","",'Seq options'!$F$4)</f>
        <v>5</v>
      </c>
      <c r="M178" s="240"/>
      <c r="N178" s="6"/>
      <c r="O178" s="6"/>
      <c r="P178" s="6"/>
      <c r="Q178" s="6"/>
      <c r="R178" s="6"/>
      <c r="S178" s="6"/>
      <c r="T178" s="6"/>
      <c r="U178" s="6"/>
      <c r="V178" s="6"/>
      <c r="W178" s="6"/>
      <c r="X178" s="6"/>
      <c r="Y178" s="6"/>
      <c r="Z178" s="6"/>
    </row>
    <row r="179" ht="18.0" customHeight="1">
      <c r="A179" s="236">
        <v>176.0</v>
      </c>
      <c r="B179" s="241" t="str">
        <f>CONCATENATE(VLOOKUP(I179,calc_hidden!A:J,10,FALSE),"-",I179)</f>
        <v>#N/A</v>
      </c>
      <c r="C179" s="242" t="str">
        <f>IF('Seq options'!$D$4="select","",'Seq options'!$D$4)</f>
        <v>select &gt;</v>
      </c>
      <c r="D179" s="247"/>
      <c r="E179" s="242">
        <f>IF('Seq options'!$E$4="","",'Seq options'!$E$4)</f>
        <v>744</v>
      </c>
      <c r="F179" s="247"/>
      <c r="G179" s="247"/>
      <c r="H179" s="243" t="str">
        <f>PCR_Setup!$E$2</f>
        <v/>
      </c>
      <c r="I179" s="248" t="s">
        <v>295</v>
      </c>
      <c r="J179" s="249"/>
      <c r="K179" s="245" t="str">
        <f>IF(OR(C179="",C179="select &gt;"),"",VLOOKUP(C179,'PCR primers'!$A$2:$D$31,4,FALSE))</f>
        <v/>
      </c>
      <c r="L179" s="246">
        <f>IF('Seq options'!$F$4="","",'Seq options'!$F$4)</f>
        <v>5</v>
      </c>
      <c r="M179" s="240"/>
      <c r="N179" s="6"/>
      <c r="O179" s="6"/>
      <c r="P179" s="6"/>
      <c r="Q179" s="6"/>
      <c r="R179" s="6"/>
      <c r="S179" s="6"/>
      <c r="T179" s="6"/>
      <c r="U179" s="6"/>
      <c r="V179" s="6"/>
      <c r="W179" s="6"/>
      <c r="X179" s="6"/>
      <c r="Y179" s="6"/>
      <c r="Z179" s="6"/>
    </row>
    <row r="180" ht="18.0" customHeight="1">
      <c r="A180" s="236">
        <v>177.0</v>
      </c>
      <c r="B180" s="241" t="str">
        <f>CONCATENATE(VLOOKUP(I180,calc_hidden!A:J,10,FALSE),"-",I180)</f>
        <v>#N/A</v>
      </c>
      <c r="C180" s="242" t="str">
        <f>IF('Seq options'!$D$4="select","",'Seq options'!$D$4)</f>
        <v>select &gt;</v>
      </c>
      <c r="D180" s="247"/>
      <c r="E180" s="242">
        <f>IF('Seq options'!$E$4="","",'Seq options'!$E$4)</f>
        <v>744</v>
      </c>
      <c r="F180" s="247"/>
      <c r="G180" s="247"/>
      <c r="H180" s="243" t="str">
        <f>PCR_Setup!$E$2</f>
        <v/>
      </c>
      <c r="I180" s="248" t="s">
        <v>296</v>
      </c>
      <c r="J180" s="249"/>
      <c r="K180" s="245" t="str">
        <f>IF(OR(C180="",C180="select &gt;"),"",VLOOKUP(C180,'PCR primers'!$A$2:$D$31,4,FALSE))</f>
        <v/>
      </c>
      <c r="L180" s="246">
        <f>IF('Seq options'!$F$4="","",'Seq options'!$F$4)</f>
        <v>5</v>
      </c>
      <c r="M180" s="240"/>
      <c r="N180" s="6"/>
      <c r="O180" s="6"/>
      <c r="P180" s="6"/>
      <c r="Q180" s="6"/>
      <c r="R180" s="6"/>
      <c r="S180" s="6"/>
      <c r="T180" s="6"/>
      <c r="U180" s="6"/>
      <c r="V180" s="6"/>
      <c r="W180" s="6"/>
      <c r="X180" s="6"/>
      <c r="Y180" s="6"/>
      <c r="Z180" s="6"/>
    </row>
    <row r="181" ht="18.0" customHeight="1">
      <c r="A181" s="236">
        <v>178.0</v>
      </c>
      <c r="B181" s="241" t="str">
        <f>CONCATENATE(VLOOKUP(I181,calc_hidden!A:J,10,FALSE),"-",I181)</f>
        <v>#N/A</v>
      </c>
      <c r="C181" s="242" t="str">
        <f>IF('Seq options'!$D$4="select","",'Seq options'!$D$4)</f>
        <v>select &gt;</v>
      </c>
      <c r="D181" s="247"/>
      <c r="E181" s="242">
        <f>IF('Seq options'!$E$4="","",'Seq options'!$E$4)</f>
        <v>744</v>
      </c>
      <c r="F181" s="247"/>
      <c r="G181" s="247"/>
      <c r="H181" s="243" t="str">
        <f>PCR_Setup!$E$2</f>
        <v/>
      </c>
      <c r="I181" s="248" t="s">
        <v>297</v>
      </c>
      <c r="J181" s="249"/>
      <c r="K181" s="245" t="str">
        <f>IF(OR(C181="",C181="select &gt;"),"",VLOOKUP(C181,'PCR primers'!$A$2:$D$31,4,FALSE))</f>
        <v/>
      </c>
      <c r="L181" s="246">
        <f>IF('Seq options'!$F$4="","",'Seq options'!$F$4)</f>
        <v>5</v>
      </c>
      <c r="M181" s="240"/>
      <c r="N181" s="6"/>
      <c r="O181" s="6"/>
      <c r="P181" s="6"/>
      <c r="Q181" s="6"/>
      <c r="R181" s="6"/>
      <c r="S181" s="6"/>
      <c r="T181" s="6"/>
      <c r="U181" s="6"/>
      <c r="V181" s="6"/>
      <c r="W181" s="6"/>
      <c r="X181" s="6"/>
      <c r="Y181" s="6"/>
      <c r="Z181" s="6"/>
    </row>
    <row r="182" ht="18.0" customHeight="1">
      <c r="A182" s="236">
        <v>179.0</v>
      </c>
      <c r="B182" s="241" t="str">
        <f>CONCATENATE(VLOOKUP(I182,calc_hidden!A:J,10,FALSE),"-",I182)</f>
        <v>#N/A</v>
      </c>
      <c r="C182" s="242" t="str">
        <f>IF('Seq options'!$D$4="select","",'Seq options'!$D$4)</f>
        <v>select &gt;</v>
      </c>
      <c r="D182" s="247"/>
      <c r="E182" s="242">
        <f>IF('Seq options'!$E$4="","",'Seq options'!$E$4)</f>
        <v>744</v>
      </c>
      <c r="F182" s="247"/>
      <c r="G182" s="247"/>
      <c r="H182" s="243" t="str">
        <f>PCR_Setup!$E$2</f>
        <v/>
      </c>
      <c r="I182" s="248" t="s">
        <v>298</v>
      </c>
      <c r="J182" s="249"/>
      <c r="K182" s="245" t="str">
        <f>IF(OR(C182="",C182="select &gt;"),"",VLOOKUP(C182,'PCR primers'!$A$2:$D$31,4,FALSE))</f>
        <v/>
      </c>
      <c r="L182" s="246">
        <f>IF('Seq options'!$F$4="","",'Seq options'!$F$4)</f>
        <v>5</v>
      </c>
      <c r="M182" s="240"/>
      <c r="N182" s="6"/>
      <c r="O182" s="6"/>
      <c r="P182" s="6"/>
      <c r="Q182" s="6"/>
      <c r="R182" s="6"/>
      <c r="S182" s="6"/>
      <c r="T182" s="6"/>
      <c r="U182" s="6"/>
      <c r="V182" s="6"/>
      <c r="W182" s="6"/>
      <c r="X182" s="6"/>
      <c r="Y182" s="6"/>
      <c r="Z182" s="6"/>
    </row>
    <row r="183" ht="18.0" customHeight="1">
      <c r="A183" s="236">
        <v>180.0</v>
      </c>
      <c r="B183" s="241" t="str">
        <f>CONCATENATE(VLOOKUP(I183,calc_hidden!A:J,10,FALSE),"-",I183)</f>
        <v>#N/A</v>
      </c>
      <c r="C183" s="242" t="str">
        <f>IF('Seq options'!$D$4="select","",'Seq options'!$D$4)</f>
        <v>select &gt;</v>
      </c>
      <c r="D183" s="247"/>
      <c r="E183" s="242">
        <f>IF('Seq options'!$E$4="","",'Seq options'!$E$4)</f>
        <v>744</v>
      </c>
      <c r="F183" s="247"/>
      <c r="G183" s="247"/>
      <c r="H183" s="243" t="str">
        <f>PCR_Setup!$E$2</f>
        <v/>
      </c>
      <c r="I183" s="248" t="s">
        <v>299</v>
      </c>
      <c r="J183" s="249"/>
      <c r="K183" s="245" t="str">
        <f>IF(OR(C183="",C183="select &gt;"),"",VLOOKUP(C183,'PCR primers'!$A$2:$D$31,4,FALSE))</f>
        <v/>
      </c>
      <c r="L183" s="246">
        <f>IF('Seq options'!$F$4="","",'Seq options'!$F$4)</f>
        <v>5</v>
      </c>
      <c r="M183" s="240"/>
      <c r="N183" s="6"/>
      <c r="O183" s="6"/>
      <c r="P183" s="6"/>
      <c r="Q183" s="6"/>
      <c r="R183" s="6"/>
      <c r="S183" s="6"/>
      <c r="T183" s="6"/>
      <c r="U183" s="6"/>
      <c r="V183" s="6"/>
      <c r="W183" s="6"/>
      <c r="X183" s="6"/>
      <c r="Y183" s="6"/>
      <c r="Z183" s="6"/>
    </row>
    <row r="184" ht="18.0" customHeight="1">
      <c r="A184" s="236">
        <v>181.0</v>
      </c>
      <c r="B184" s="241" t="str">
        <f>CONCATENATE(VLOOKUP(I184,calc_hidden!A:J,10,FALSE),"-",I184)</f>
        <v>#N/A</v>
      </c>
      <c r="C184" s="242" t="str">
        <f>IF('Seq options'!$D$4="select","",'Seq options'!$D$4)</f>
        <v>select &gt;</v>
      </c>
      <c r="D184" s="247"/>
      <c r="E184" s="242">
        <f>IF('Seq options'!$E$4="","",'Seq options'!$E$4)</f>
        <v>744</v>
      </c>
      <c r="F184" s="247"/>
      <c r="G184" s="247"/>
      <c r="H184" s="243" t="str">
        <f>PCR_Setup!$E$2</f>
        <v/>
      </c>
      <c r="I184" s="248" t="s">
        <v>300</v>
      </c>
      <c r="J184" s="249"/>
      <c r="K184" s="245" t="str">
        <f>IF(OR(C184="",C184="select &gt;"),"",VLOOKUP(C184,'PCR primers'!$A$2:$D$31,4,FALSE))</f>
        <v/>
      </c>
      <c r="L184" s="246">
        <f>IF('Seq options'!$F$4="","",'Seq options'!$F$4)</f>
        <v>5</v>
      </c>
      <c r="M184" s="240"/>
      <c r="N184" s="6"/>
      <c r="O184" s="6"/>
      <c r="P184" s="6"/>
      <c r="Q184" s="6"/>
      <c r="R184" s="6"/>
      <c r="S184" s="6"/>
      <c r="T184" s="6"/>
      <c r="U184" s="6"/>
      <c r="V184" s="6"/>
      <c r="W184" s="6"/>
      <c r="X184" s="6"/>
      <c r="Y184" s="6"/>
      <c r="Z184" s="6"/>
    </row>
    <row r="185" ht="18.0" customHeight="1">
      <c r="A185" s="236">
        <v>182.0</v>
      </c>
      <c r="B185" s="241" t="str">
        <f>CONCATENATE(VLOOKUP(I185,calc_hidden!A:J,10,FALSE),"-",I185)</f>
        <v>#N/A</v>
      </c>
      <c r="C185" s="242" t="str">
        <f>IF('Seq options'!$D$4="select","",'Seq options'!$D$4)</f>
        <v>select &gt;</v>
      </c>
      <c r="D185" s="247"/>
      <c r="E185" s="242">
        <f>IF('Seq options'!$E$4="","",'Seq options'!$E$4)</f>
        <v>744</v>
      </c>
      <c r="F185" s="247"/>
      <c r="G185" s="247"/>
      <c r="H185" s="243" t="str">
        <f>PCR_Setup!$E$2</f>
        <v/>
      </c>
      <c r="I185" s="248" t="s">
        <v>301</v>
      </c>
      <c r="J185" s="249"/>
      <c r="K185" s="245" t="str">
        <f>IF(OR(C185="",C185="select &gt;"),"",VLOOKUP(C185,'PCR primers'!$A$2:$D$31,4,FALSE))</f>
        <v/>
      </c>
      <c r="L185" s="246">
        <f>IF('Seq options'!$F$4="","",'Seq options'!$F$4)</f>
        <v>5</v>
      </c>
      <c r="M185" s="240"/>
      <c r="N185" s="6"/>
      <c r="O185" s="6"/>
      <c r="P185" s="6"/>
      <c r="Q185" s="6"/>
      <c r="R185" s="6"/>
      <c r="S185" s="6"/>
      <c r="T185" s="6"/>
      <c r="U185" s="6"/>
      <c r="V185" s="6"/>
      <c r="W185" s="6"/>
      <c r="X185" s="6"/>
      <c r="Y185" s="6"/>
      <c r="Z185" s="6"/>
    </row>
    <row r="186" ht="18.0" customHeight="1">
      <c r="A186" s="236">
        <v>183.0</v>
      </c>
      <c r="B186" s="241" t="str">
        <f>CONCATENATE(VLOOKUP(I186,calc_hidden!A:J,10,FALSE),"-",I186)</f>
        <v>#N/A</v>
      </c>
      <c r="C186" s="242" t="str">
        <f>IF('Seq options'!$D$4="select","",'Seq options'!$D$4)</f>
        <v>select &gt;</v>
      </c>
      <c r="D186" s="247"/>
      <c r="E186" s="242">
        <f>IF('Seq options'!$E$4="","",'Seq options'!$E$4)</f>
        <v>744</v>
      </c>
      <c r="F186" s="247"/>
      <c r="G186" s="247"/>
      <c r="H186" s="243" t="str">
        <f>PCR_Setup!$E$2</f>
        <v/>
      </c>
      <c r="I186" s="248" t="s">
        <v>302</v>
      </c>
      <c r="J186" s="249"/>
      <c r="K186" s="245" t="str">
        <f>IF(OR(C186="",C186="select &gt;"),"",VLOOKUP(C186,'PCR primers'!$A$2:$D$31,4,FALSE))</f>
        <v/>
      </c>
      <c r="L186" s="246">
        <f>IF('Seq options'!$F$4="","",'Seq options'!$F$4)</f>
        <v>5</v>
      </c>
      <c r="M186" s="240"/>
      <c r="N186" s="6"/>
      <c r="O186" s="6"/>
      <c r="P186" s="6"/>
      <c r="Q186" s="6"/>
      <c r="R186" s="6"/>
      <c r="S186" s="6"/>
      <c r="T186" s="6"/>
      <c r="U186" s="6"/>
      <c r="V186" s="6"/>
      <c r="W186" s="6"/>
      <c r="X186" s="6"/>
      <c r="Y186" s="6"/>
      <c r="Z186" s="6"/>
    </row>
    <row r="187" ht="18.0" customHeight="1">
      <c r="A187" s="236">
        <v>184.0</v>
      </c>
      <c r="B187" s="241" t="str">
        <f>CONCATENATE(VLOOKUP(I187,calc_hidden!A:J,10,FALSE),"-",I187)</f>
        <v>#N/A</v>
      </c>
      <c r="C187" s="242" t="str">
        <f>IF('Seq options'!$D$4="select","",'Seq options'!$D$4)</f>
        <v>select &gt;</v>
      </c>
      <c r="D187" s="247"/>
      <c r="E187" s="242">
        <f>IF('Seq options'!$E$4="","",'Seq options'!$E$4)</f>
        <v>744</v>
      </c>
      <c r="F187" s="247"/>
      <c r="G187" s="247"/>
      <c r="H187" s="243" t="str">
        <f>PCR_Setup!$E$2</f>
        <v/>
      </c>
      <c r="I187" s="248" t="s">
        <v>303</v>
      </c>
      <c r="J187" s="249"/>
      <c r="K187" s="245" t="str">
        <f>IF(OR(C187="",C187="select &gt;"),"",VLOOKUP(C187,'PCR primers'!$A$2:$D$31,4,FALSE))</f>
        <v/>
      </c>
      <c r="L187" s="246">
        <f>IF('Seq options'!$F$4="","",'Seq options'!$F$4)</f>
        <v>5</v>
      </c>
      <c r="M187" s="240"/>
      <c r="N187" s="6"/>
      <c r="O187" s="6"/>
      <c r="P187" s="6"/>
      <c r="Q187" s="6"/>
      <c r="R187" s="6"/>
      <c r="S187" s="6"/>
      <c r="T187" s="6"/>
      <c r="U187" s="6"/>
      <c r="V187" s="6"/>
      <c r="W187" s="6"/>
      <c r="X187" s="6"/>
      <c r="Y187" s="6"/>
      <c r="Z187" s="6"/>
    </row>
    <row r="188" ht="18.0" customHeight="1">
      <c r="A188" s="236">
        <v>185.0</v>
      </c>
      <c r="B188" s="241" t="str">
        <f>CONCATENATE(VLOOKUP(I188,calc_hidden!A:J,10,FALSE),"-",I188)</f>
        <v>#N/A</v>
      </c>
      <c r="C188" s="242" t="str">
        <f>IF('Seq options'!$D$4="select","",'Seq options'!$D$4)</f>
        <v>select &gt;</v>
      </c>
      <c r="D188" s="247"/>
      <c r="E188" s="242">
        <f>IF('Seq options'!$E$4="","",'Seq options'!$E$4)</f>
        <v>744</v>
      </c>
      <c r="F188" s="247"/>
      <c r="G188" s="247"/>
      <c r="H188" s="243" t="str">
        <f>PCR_Setup!$E$2</f>
        <v/>
      </c>
      <c r="I188" s="248" t="s">
        <v>304</v>
      </c>
      <c r="J188" s="249"/>
      <c r="K188" s="245" t="str">
        <f>IF(OR(C188="",C188="select &gt;"),"",VLOOKUP(C188,'PCR primers'!$A$2:$D$31,4,FALSE))</f>
        <v/>
      </c>
      <c r="L188" s="246">
        <f>IF('Seq options'!$F$4="","",'Seq options'!$F$4)</f>
        <v>5</v>
      </c>
      <c r="M188" s="240"/>
      <c r="N188" s="6"/>
      <c r="O188" s="6"/>
      <c r="P188" s="6"/>
      <c r="Q188" s="6"/>
      <c r="R188" s="6"/>
      <c r="S188" s="6"/>
      <c r="T188" s="6"/>
      <c r="U188" s="6"/>
      <c r="V188" s="6"/>
      <c r="W188" s="6"/>
      <c r="X188" s="6"/>
      <c r="Y188" s="6"/>
      <c r="Z188" s="6"/>
    </row>
    <row r="189" ht="18.0" customHeight="1">
      <c r="A189" s="236">
        <v>186.0</v>
      </c>
      <c r="B189" s="241" t="str">
        <f>CONCATENATE(VLOOKUP(I189,calc_hidden!A:J,10,FALSE),"-",I189)</f>
        <v>#N/A</v>
      </c>
      <c r="C189" s="242" t="str">
        <f>IF('Seq options'!$D$4="select","",'Seq options'!$D$4)</f>
        <v>select &gt;</v>
      </c>
      <c r="D189" s="247"/>
      <c r="E189" s="242">
        <f>IF('Seq options'!$E$4="","",'Seq options'!$E$4)</f>
        <v>744</v>
      </c>
      <c r="F189" s="247"/>
      <c r="G189" s="247"/>
      <c r="H189" s="243" t="str">
        <f>PCR_Setup!$E$2</f>
        <v/>
      </c>
      <c r="I189" s="248" t="s">
        <v>305</v>
      </c>
      <c r="J189" s="249"/>
      <c r="K189" s="245" t="str">
        <f>IF(OR(C189="",C189="select &gt;"),"",VLOOKUP(C189,'PCR primers'!$A$2:$D$31,4,FALSE))</f>
        <v/>
      </c>
      <c r="L189" s="246">
        <f>IF('Seq options'!$F$4="","",'Seq options'!$F$4)</f>
        <v>5</v>
      </c>
      <c r="M189" s="240"/>
      <c r="N189" s="6"/>
      <c r="O189" s="6"/>
      <c r="P189" s="6"/>
      <c r="Q189" s="6"/>
      <c r="R189" s="6"/>
      <c r="S189" s="6"/>
      <c r="T189" s="6"/>
      <c r="U189" s="6"/>
      <c r="V189" s="6"/>
      <c r="W189" s="6"/>
      <c r="X189" s="6"/>
      <c r="Y189" s="6"/>
      <c r="Z189" s="6"/>
    </row>
    <row r="190" ht="18.0" customHeight="1">
      <c r="A190" s="236">
        <v>187.0</v>
      </c>
      <c r="B190" s="241" t="str">
        <f>CONCATENATE(VLOOKUP(I190,calc_hidden!A:J,10,FALSE),"-",I190)</f>
        <v>#N/A</v>
      </c>
      <c r="C190" s="242" t="str">
        <f>IF('Seq options'!$D$4="select","",'Seq options'!$D$4)</f>
        <v>select &gt;</v>
      </c>
      <c r="D190" s="247"/>
      <c r="E190" s="242">
        <f>IF('Seq options'!$E$4="","",'Seq options'!$E$4)</f>
        <v>744</v>
      </c>
      <c r="F190" s="247"/>
      <c r="G190" s="247"/>
      <c r="H190" s="243" t="str">
        <f>PCR_Setup!$E$2</f>
        <v/>
      </c>
      <c r="I190" s="248" t="s">
        <v>306</v>
      </c>
      <c r="J190" s="249"/>
      <c r="K190" s="245" t="str">
        <f>IF(OR(C190="",C190="select &gt;"),"",VLOOKUP(C190,'PCR primers'!$A$2:$D$31,4,FALSE))</f>
        <v/>
      </c>
      <c r="L190" s="246">
        <f>IF('Seq options'!$F$4="","",'Seq options'!$F$4)</f>
        <v>5</v>
      </c>
      <c r="M190" s="240"/>
      <c r="N190" s="6"/>
      <c r="O190" s="6"/>
      <c r="P190" s="6"/>
      <c r="Q190" s="6"/>
      <c r="R190" s="6"/>
      <c r="S190" s="6"/>
      <c r="T190" s="6"/>
      <c r="U190" s="6"/>
      <c r="V190" s="6"/>
      <c r="W190" s="6"/>
      <c r="X190" s="6"/>
      <c r="Y190" s="6"/>
      <c r="Z190" s="6"/>
    </row>
    <row r="191" ht="18.0" customHeight="1">
      <c r="A191" s="236">
        <v>188.0</v>
      </c>
      <c r="B191" s="241" t="str">
        <f>CONCATENATE(VLOOKUP(I191,calc_hidden!A:J,10,FALSE),"-",I191)</f>
        <v>#N/A</v>
      </c>
      <c r="C191" s="242" t="str">
        <f>IF('Seq options'!$D$4="select","",'Seq options'!$D$4)</f>
        <v>select &gt;</v>
      </c>
      <c r="D191" s="247"/>
      <c r="E191" s="242">
        <f>IF('Seq options'!$E$4="","",'Seq options'!$E$4)</f>
        <v>744</v>
      </c>
      <c r="F191" s="247"/>
      <c r="G191" s="247"/>
      <c r="H191" s="243" t="str">
        <f>PCR_Setup!$E$2</f>
        <v/>
      </c>
      <c r="I191" s="248" t="s">
        <v>307</v>
      </c>
      <c r="J191" s="249"/>
      <c r="K191" s="245" t="str">
        <f>IF(OR(C191="",C191="select &gt;"),"",VLOOKUP(C191,'PCR primers'!$A$2:$D$31,4,FALSE))</f>
        <v/>
      </c>
      <c r="L191" s="246">
        <f>IF('Seq options'!$F$4="","",'Seq options'!$F$4)</f>
        <v>5</v>
      </c>
      <c r="M191" s="240"/>
      <c r="N191" s="6"/>
      <c r="O191" s="6"/>
      <c r="P191" s="6"/>
      <c r="Q191" s="6"/>
      <c r="R191" s="6"/>
      <c r="S191" s="6"/>
      <c r="T191" s="6"/>
      <c r="U191" s="6"/>
      <c r="V191" s="6"/>
      <c r="W191" s="6"/>
      <c r="X191" s="6"/>
      <c r="Y191" s="6"/>
      <c r="Z191" s="6"/>
    </row>
    <row r="192" ht="18.0" customHeight="1">
      <c r="A192" s="236">
        <v>189.0</v>
      </c>
      <c r="B192" s="241" t="str">
        <f>CONCATENATE(VLOOKUP(I192,calc_hidden!A:J,10,FALSE),"-",I192)</f>
        <v>#N/A</v>
      </c>
      <c r="C192" s="242" t="str">
        <f>IF('Seq options'!$D$4="select","",'Seq options'!$D$4)</f>
        <v>select &gt;</v>
      </c>
      <c r="D192" s="247"/>
      <c r="E192" s="242">
        <f>IF('Seq options'!$E$4="","",'Seq options'!$E$4)</f>
        <v>744</v>
      </c>
      <c r="F192" s="247"/>
      <c r="G192" s="247"/>
      <c r="H192" s="243" t="str">
        <f>PCR_Setup!$E$2</f>
        <v/>
      </c>
      <c r="I192" s="248" t="s">
        <v>308</v>
      </c>
      <c r="J192" s="249"/>
      <c r="K192" s="245" t="str">
        <f>IF(OR(C192="",C192="select &gt;"),"",VLOOKUP(C192,'PCR primers'!$A$2:$D$31,4,FALSE))</f>
        <v/>
      </c>
      <c r="L192" s="246">
        <f>IF('Seq options'!$F$4="","",'Seq options'!$F$4)</f>
        <v>5</v>
      </c>
      <c r="M192" s="240"/>
      <c r="N192" s="6"/>
      <c r="O192" s="6"/>
      <c r="P192" s="6"/>
      <c r="Q192" s="6"/>
      <c r="R192" s="6"/>
      <c r="S192" s="6"/>
      <c r="T192" s="6"/>
      <c r="U192" s="6"/>
      <c r="V192" s="6"/>
      <c r="W192" s="6"/>
      <c r="X192" s="6"/>
      <c r="Y192" s="6"/>
      <c r="Z192" s="6"/>
    </row>
    <row r="193" ht="18.0" customHeight="1">
      <c r="A193" s="236">
        <v>190.0</v>
      </c>
      <c r="B193" s="241" t="str">
        <f>CONCATENATE(VLOOKUP(I193,calc_hidden!A:J,10,FALSE),"-",I193)</f>
        <v>#N/A</v>
      </c>
      <c r="C193" s="242" t="str">
        <f>IF('Seq options'!$D$4="select","",'Seq options'!$D$4)</f>
        <v>select &gt;</v>
      </c>
      <c r="D193" s="247"/>
      <c r="E193" s="242">
        <f>IF('Seq options'!$E$4="","",'Seq options'!$E$4)</f>
        <v>744</v>
      </c>
      <c r="F193" s="247"/>
      <c r="G193" s="247"/>
      <c r="H193" s="243" t="str">
        <f>PCR_Setup!$E$2</f>
        <v/>
      </c>
      <c r="I193" s="248" t="s">
        <v>309</v>
      </c>
      <c r="J193" s="249"/>
      <c r="K193" s="245" t="str">
        <f>IF(OR(C193="",C193="select &gt;"),"",VLOOKUP(C193,'PCR primers'!$A$2:$D$31,4,FALSE))</f>
        <v/>
      </c>
      <c r="L193" s="246">
        <f>IF('Seq options'!$F$4="","",'Seq options'!$F$4)</f>
        <v>5</v>
      </c>
      <c r="M193" s="240"/>
      <c r="N193" s="6"/>
      <c r="O193" s="6"/>
      <c r="P193" s="6"/>
      <c r="Q193" s="6"/>
      <c r="R193" s="6"/>
      <c r="S193" s="6"/>
      <c r="T193" s="6"/>
      <c r="U193" s="6"/>
      <c r="V193" s="6"/>
      <c r="W193" s="6"/>
      <c r="X193" s="6"/>
      <c r="Y193" s="6"/>
      <c r="Z193" s="6"/>
    </row>
    <row r="194" ht="18.0" customHeight="1">
      <c r="A194" s="236">
        <v>191.0</v>
      </c>
      <c r="B194" s="241" t="str">
        <f>CONCATENATE(VLOOKUP(I194,calc_hidden!A:J,10,FALSE),"-",I194)</f>
        <v>#N/A</v>
      </c>
      <c r="C194" s="242" t="str">
        <f>IF('Seq options'!$D$4="select","",'Seq options'!$D$4)</f>
        <v>select &gt;</v>
      </c>
      <c r="D194" s="247"/>
      <c r="E194" s="242">
        <f>IF('Seq options'!$E$4="","",'Seq options'!$E$4)</f>
        <v>744</v>
      </c>
      <c r="F194" s="247"/>
      <c r="G194" s="247"/>
      <c r="H194" s="243" t="str">
        <f>PCR_Setup!$E$2</f>
        <v/>
      </c>
      <c r="I194" s="248" t="s">
        <v>310</v>
      </c>
      <c r="J194" s="249"/>
      <c r="K194" s="245" t="str">
        <f>IF(OR(C194="",C194="select &gt;"),"",VLOOKUP(C194,'PCR primers'!$A$2:$D$31,4,FALSE))</f>
        <v/>
      </c>
      <c r="L194" s="246">
        <f>IF('Seq options'!$F$4="","",'Seq options'!$F$4)</f>
        <v>5</v>
      </c>
      <c r="M194" s="240"/>
      <c r="N194" s="6"/>
      <c r="O194" s="6"/>
      <c r="P194" s="6"/>
      <c r="Q194" s="6"/>
      <c r="R194" s="6"/>
      <c r="S194" s="6"/>
      <c r="T194" s="6"/>
      <c r="U194" s="6"/>
      <c r="V194" s="6"/>
      <c r="W194" s="6"/>
      <c r="X194" s="6"/>
      <c r="Y194" s="6"/>
      <c r="Z194" s="6"/>
    </row>
    <row r="195" ht="18.0" customHeight="1">
      <c r="A195" s="236">
        <v>192.0</v>
      </c>
      <c r="B195" s="241" t="str">
        <f>CONCATENATE(VLOOKUP(I195,calc_hidden!A:J,10,FALSE),"-",I195)</f>
        <v>#N/A</v>
      </c>
      <c r="C195" s="242" t="str">
        <f>IF('Seq options'!$D$4="select","",'Seq options'!$D$4)</f>
        <v>select &gt;</v>
      </c>
      <c r="D195" s="247"/>
      <c r="E195" s="242">
        <f>IF('Seq options'!$E$4="","",'Seq options'!$E$4)</f>
        <v>744</v>
      </c>
      <c r="F195" s="247"/>
      <c r="G195" s="247"/>
      <c r="H195" s="243" t="str">
        <f>PCR_Setup!$E$2</f>
        <v/>
      </c>
      <c r="I195" s="248" t="s">
        <v>311</v>
      </c>
      <c r="J195" s="249"/>
      <c r="K195" s="245" t="str">
        <f>IF(OR(C195="",C195="select &gt;"),"",VLOOKUP(C195,'PCR primers'!$A$2:$D$31,4,FALSE))</f>
        <v/>
      </c>
      <c r="L195" s="246">
        <f>IF('Seq options'!$F$4="","",'Seq options'!$F$4)</f>
        <v>5</v>
      </c>
      <c r="M195" s="240"/>
      <c r="N195" s="6"/>
      <c r="O195" s="6"/>
      <c r="P195" s="6"/>
      <c r="Q195" s="6"/>
      <c r="R195" s="6"/>
      <c r="S195" s="6"/>
      <c r="T195" s="6"/>
      <c r="U195" s="6"/>
      <c r="V195" s="6"/>
      <c r="W195" s="6"/>
      <c r="X195" s="6"/>
      <c r="Y195" s="6"/>
      <c r="Z195" s="6"/>
    </row>
    <row r="196" ht="18.0" customHeight="1">
      <c r="A196" s="236">
        <v>193.0</v>
      </c>
      <c r="B196" s="254"/>
      <c r="C196" s="254"/>
      <c r="D196" s="255"/>
      <c r="E196" s="256"/>
      <c r="F196" s="255"/>
      <c r="G196" s="255"/>
      <c r="H196" s="255"/>
      <c r="I196" s="256"/>
      <c r="J196" s="257"/>
      <c r="K196" s="255"/>
      <c r="L196" s="258"/>
      <c r="M196" s="240"/>
      <c r="N196" s="6"/>
      <c r="O196" s="6"/>
      <c r="P196" s="6"/>
      <c r="Q196" s="6"/>
      <c r="R196" s="6"/>
      <c r="S196" s="6"/>
      <c r="T196" s="6"/>
      <c r="U196" s="6"/>
      <c r="V196" s="6"/>
      <c r="W196" s="6"/>
      <c r="X196" s="6"/>
      <c r="Y196" s="6"/>
      <c r="Z196" s="6"/>
    </row>
    <row r="197" ht="18.0" customHeight="1">
      <c r="A197" s="236">
        <v>194.0</v>
      </c>
      <c r="B197" s="254"/>
      <c r="C197" s="254"/>
      <c r="D197" s="255"/>
      <c r="E197" s="256"/>
      <c r="F197" s="255"/>
      <c r="G197" s="255"/>
      <c r="H197" s="255"/>
      <c r="I197" s="256"/>
      <c r="J197" s="257"/>
      <c r="K197" s="255"/>
      <c r="L197" s="258"/>
      <c r="M197" s="240"/>
      <c r="N197" s="6"/>
      <c r="O197" s="6"/>
      <c r="P197" s="6"/>
      <c r="Q197" s="6"/>
      <c r="R197" s="6"/>
      <c r="S197" s="6"/>
      <c r="T197" s="6"/>
      <c r="U197" s="6"/>
      <c r="V197" s="6"/>
      <c r="W197" s="6"/>
      <c r="X197" s="6"/>
      <c r="Y197" s="6"/>
      <c r="Z197" s="6"/>
    </row>
    <row r="198" ht="18.0" customHeight="1">
      <c r="A198" s="236">
        <v>195.0</v>
      </c>
      <c r="B198" s="254"/>
      <c r="C198" s="254"/>
      <c r="D198" s="255"/>
      <c r="E198" s="256"/>
      <c r="F198" s="255"/>
      <c r="G198" s="255"/>
      <c r="H198" s="255"/>
      <c r="I198" s="256"/>
      <c r="J198" s="257"/>
      <c r="K198" s="255"/>
      <c r="L198" s="258"/>
      <c r="M198" s="240"/>
      <c r="N198" s="6"/>
      <c r="O198" s="6"/>
      <c r="P198" s="6"/>
      <c r="Q198" s="6"/>
      <c r="R198" s="6"/>
      <c r="S198" s="6"/>
      <c r="T198" s="6"/>
      <c r="U198" s="6"/>
      <c r="V198" s="6"/>
      <c r="W198" s="6"/>
      <c r="X198" s="6"/>
      <c r="Y198" s="6"/>
      <c r="Z198" s="6"/>
    </row>
    <row r="199" ht="18.0" customHeight="1">
      <c r="A199" s="236">
        <v>196.0</v>
      </c>
      <c r="B199" s="254"/>
      <c r="C199" s="254"/>
      <c r="D199" s="255"/>
      <c r="E199" s="256"/>
      <c r="F199" s="255"/>
      <c r="G199" s="255"/>
      <c r="H199" s="255"/>
      <c r="I199" s="256"/>
      <c r="J199" s="257"/>
      <c r="K199" s="255"/>
      <c r="L199" s="258"/>
      <c r="M199" s="240"/>
      <c r="N199" s="6"/>
      <c r="O199" s="6"/>
      <c r="P199" s="6"/>
      <c r="Q199" s="6"/>
      <c r="R199" s="6"/>
      <c r="S199" s="6"/>
      <c r="T199" s="6"/>
      <c r="U199" s="6"/>
      <c r="V199" s="6"/>
      <c r="W199" s="6"/>
      <c r="X199" s="6"/>
      <c r="Y199" s="6"/>
      <c r="Z199" s="6"/>
    </row>
    <row r="200" ht="18.0" customHeight="1">
      <c r="A200" s="236">
        <v>197.0</v>
      </c>
      <c r="B200" s="254"/>
      <c r="C200" s="254"/>
      <c r="D200" s="255"/>
      <c r="E200" s="256"/>
      <c r="F200" s="255"/>
      <c r="G200" s="255"/>
      <c r="H200" s="255"/>
      <c r="I200" s="256"/>
      <c r="J200" s="257"/>
      <c r="K200" s="255"/>
      <c r="L200" s="258"/>
      <c r="M200" s="240"/>
      <c r="N200" s="6"/>
      <c r="O200" s="6"/>
      <c r="P200" s="6"/>
      <c r="Q200" s="6"/>
      <c r="R200" s="6"/>
      <c r="S200" s="6"/>
      <c r="T200" s="6"/>
      <c r="U200" s="6"/>
      <c r="V200" s="6"/>
      <c r="W200" s="6"/>
      <c r="X200" s="6"/>
      <c r="Y200" s="6"/>
      <c r="Z200" s="6"/>
    </row>
    <row r="201" ht="18.0" customHeight="1">
      <c r="A201" s="236">
        <v>198.0</v>
      </c>
      <c r="B201" s="254"/>
      <c r="C201" s="254"/>
      <c r="D201" s="255"/>
      <c r="E201" s="256"/>
      <c r="F201" s="255"/>
      <c r="G201" s="255"/>
      <c r="H201" s="255"/>
      <c r="I201" s="256"/>
      <c r="J201" s="257"/>
      <c r="K201" s="255"/>
      <c r="L201" s="258"/>
      <c r="M201" s="240"/>
      <c r="N201" s="6"/>
      <c r="O201" s="6"/>
      <c r="P201" s="6"/>
      <c r="Q201" s="6"/>
      <c r="R201" s="6"/>
      <c r="S201" s="6"/>
      <c r="T201" s="6"/>
      <c r="U201" s="6"/>
      <c r="V201" s="6"/>
      <c r="W201" s="6"/>
      <c r="X201" s="6"/>
      <c r="Y201" s="6"/>
      <c r="Z201" s="6"/>
    </row>
    <row r="202" ht="18.0" customHeight="1">
      <c r="A202" s="236">
        <v>199.0</v>
      </c>
      <c r="B202" s="254"/>
      <c r="C202" s="254"/>
      <c r="D202" s="255"/>
      <c r="E202" s="256"/>
      <c r="F202" s="255"/>
      <c r="G202" s="255"/>
      <c r="H202" s="255"/>
      <c r="I202" s="256"/>
      <c r="J202" s="257"/>
      <c r="K202" s="255"/>
      <c r="L202" s="258"/>
      <c r="M202" s="240"/>
      <c r="N202" s="6"/>
      <c r="O202" s="6"/>
      <c r="P202" s="6"/>
      <c r="Q202" s="6"/>
      <c r="R202" s="6"/>
      <c r="S202" s="6"/>
      <c r="T202" s="6"/>
      <c r="U202" s="6"/>
      <c r="V202" s="6"/>
      <c r="W202" s="6"/>
      <c r="X202" s="6"/>
      <c r="Y202" s="6"/>
      <c r="Z202" s="6"/>
    </row>
    <row r="203" ht="18.0" customHeight="1">
      <c r="A203" s="236">
        <v>200.0</v>
      </c>
      <c r="B203" s="254"/>
      <c r="C203" s="254"/>
      <c r="D203" s="255"/>
      <c r="E203" s="256"/>
      <c r="F203" s="255"/>
      <c r="G203" s="255"/>
      <c r="H203" s="255"/>
      <c r="I203" s="256"/>
      <c r="J203" s="257"/>
      <c r="K203" s="255"/>
      <c r="L203" s="258"/>
      <c r="M203" s="240"/>
      <c r="N203" s="6"/>
      <c r="O203" s="6"/>
      <c r="P203" s="6"/>
      <c r="Q203" s="6"/>
      <c r="R203" s="6"/>
      <c r="S203" s="6"/>
      <c r="T203" s="6"/>
      <c r="U203" s="6"/>
      <c r="V203" s="6"/>
      <c r="W203" s="6"/>
      <c r="X203" s="6"/>
      <c r="Y203" s="6"/>
      <c r="Z203" s="6"/>
    </row>
    <row r="204" ht="18.0" customHeight="1">
      <c r="A204" s="236">
        <v>201.0</v>
      </c>
      <c r="B204" s="254"/>
      <c r="C204" s="254"/>
      <c r="D204" s="255"/>
      <c r="E204" s="256"/>
      <c r="F204" s="255"/>
      <c r="G204" s="255"/>
      <c r="H204" s="255"/>
      <c r="I204" s="256"/>
      <c r="J204" s="257"/>
      <c r="K204" s="255"/>
      <c r="L204" s="258"/>
      <c r="M204" s="240"/>
      <c r="N204" s="6"/>
      <c r="O204" s="6"/>
      <c r="P204" s="6"/>
      <c r="Q204" s="6"/>
      <c r="R204" s="6"/>
      <c r="S204" s="6"/>
      <c r="T204" s="6"/>
      <c r="U204" s="6"/>
      <c r="V204" s="6"/>
      <c r="W204" s="6"/>
      <c r="X204" s="6"/>
      <c r="Y204" s="6"/>
      <c r="Z204" s="6"/>
    </row>
    <row r="205" ht="18.0" customHeight="1">
      <c r="A205" s="236">
        <v>202.0</v>
      </c>
      <c r="B205" s="254"/>
      <c r="C205" s="254"/>
      <c r="D205" s="255"/>
      <c r="E205" s="256"/>
      <c r="F205" s="255"/>
      <c r="G205" s="255"/>
      <c r="H205" s="255"/>
      <c r="I205" s="256"/>
      <c r="J205" s="257"/>
      <c r="K205" s="255"/>
      <c r="L205" s="258"/>
      <c r="M205" s="240"/>
      <c r="N205" s="6"/>
      <c r="O205" s="6"/>
      <c r="P205" s="6"/>
      <c r="Q205" s="6"/>
      <c r="R205" s="6"/>
      <c r="S205" s="6"/>
      <c r="T205" s="6"/>
      <c r="U205" s="6"/>
      <c r="V205" s="6"/>
      <c r="W205" s="6"/>
      <c r="X205" s="6"/>
      <c r="Y205" s="6"/>
      <c r="Z205" s="6"/>
    </row>
    <row r="206" ht="18.0" customHeight="1">
      <c r="A206" s="236">
        <v>203.0</v>
      </c>
      <c r="B206" s="254"/>
      <c r="C206" s="254"/>
      <c r="D206" s="255"/>
      <c r="E206" s="256"/>
      <c r="F206" s="255"/>
      <c r="G206" s="255"/>
      <c r="H206" s="255"/>
      <c r="I206" s="256"/>
      <c r="J206" s="257"/>
      <c r="K206" s="255"/>
      <c r="L206" s="258"/>
      <c r="M206" s="240"/>
      <c r="N206" s="6"/>
      <c r="O206" s="6"/>
      <c r="P206" s="6"/>
      <c r="Q206" s="6"/>
      <c r="R206" s="6"/>
      <c r="S206" s="6"/>
      <c r="T206" s="6"/>
      <c r="U206" s="6"/>
      <c r="V206" s="6"/>
      <c r="W206" s="6"/>
      <c r="X206" s="6"/>
      <c r="Y206" s="6"/>
      <c r="Z206" s="6"/>
    </row>
    <row r="207" ht="18.0" customHeight="1">
      <c r="A207" s="236">
        <v>204.0</v>
      </c>
      <c r="B207" s="254"/>
      <c r="C207" s="254"/>
      <c r="D207" s="255"/>
      <c r="E207" s="256"/>
      <c r="F207" s="255"/>
      <c r="G207" s="255"/>
      <c r="H207" s="255"/>
      <c r="I207" s="256"/>
      <c r="J207" s="257"/>
      <c r="K207" s="255"/>
      <c r="L207" s="258"/>
      <c r="M207" s="240"/>
      <c r="N207" s="6"/>
      <c r="O207" s="6"/>
      <c r="P207" s="6"/>
      <c r="Q207" s="6"/>
      <c r="R207" s="6"/>
      <c r="S207" s="6"/>
      <c r="T207" s="6"/>
      <c r="U207" s="6"/>
      <c r="V207" s="6"/>
      <c r="W207" s="6"/>
      <c r="X207" s="6"/>
      <c r="Y207" s="6"/>
      <c r="Z207" s="6"/>
    </row>
    <row r="208" ht="18.0" customHeight="1">
      <c r="A208" s="236">
        <v>205.0</v>
      </c>
      <c r="B208" s="254"/>
      <c r="C208" s="254"/>
      <c r="D208" s="255"/>
      <c r="E208" s="256"/>
      <c r="F208" s="255"/>
      <c r="G208" s="255"/>
      <c r="H208" s="255"/>
      <c r="I208" s="256"/>
      <c r="J208" s="257"/>
      <c r="K208" s="255"/>
      <c r="L208" s="258"/>
      <c r="M208" s="240"/>
      <c r="N208" s="6"/>
      <c r="O208" s="6"/>
      <c r="P208" s="6"/>
      <c r="Q208" s="6"/>
      <c r="R208" s="6"/>
      <c r="S208" s="6"/>
      <c r="T208" s="6"/>
      <c r="U208" s="6"/>
      <c r="V208" s="6"/>
      <c r="W208" s="6"/>
      <c r="X208" s="6"/>
      <c r="Y208" s="6"/>
      <c r="Z208" s="6"/>
    </row>
    <row r="209" ht="18.0" customHeight="1">
      <c r="A209" s="236">
        <v>206.0</v>
      </c>
      <c r="B209" s="254"/>
      <c r="C209" s="254"/>
      <c r="D209" s="255"/>
      <c r="E209" s="256"/>
      <c r="F209" s="255"/>
      <c r="G209" s="255"/>
      <c r="H209" s="255"/>
      <c r="I209" s="256"/>
      <c r="J209" s="257"/>
      <c r="K209" s="255"/>
      <c r="L209" s="258"/>
      <c r="M209" s="240"/>
      <c r="N209" s="6"/>
      <c r="O209" s="6"/>
      <c r="P209" s="6"/>
      <c r="Q209" s="6"/>
      <c r="R209" s="6"/>
      <c r="S209" s="6"/>
      <c r="T209" s="6"/>
      <c r="U209" s="6"/>
      <c r="V209" s="6"/>
      <c r="W209" s="6"/>
      <c r="X209" s="6"/>
      <c r="Y209" s="6"/>
      <c r="Z209" s="6"/>
    </row>
    <row r="210" ht="18.0" customHeight="1">
      <c r="A210" s="236">
        <v>207.0</v>
      </c>
      <c r="B210" s="254"/>
      <c r="C210" s="254"/>
      <c r="D210" s="255"/>
      <c r="E210" s="256"/>
      <c r="F210" s="255"/>
      <c r="G210" s="255"/>
      <c r="H210" s="255"/>
      <c r="I210" s="256"/>
      <c r="J210" s="257"/>
      <c r="K210" s="255"/>
      <c r="L210" s="258"/>
      <c r="M210" s="240"/>
      <c r="N210" s="6"/>
      <c r="O210" s="6"/>
      <c r="P210" s="6"/>
      <c r="Q210" s="6"/>
      <c r="R210" s="6"/>
      <c r="S210" s="6"/>
      <c r="T210" s="6"/>
      <c r="U210" s="6"/>
      <c r="V210" s="6"/>
      <c r="W210" s="6"/>
      <c r="X210" s="6"/>
      <c r="Y210" s="6"/>
      <c r="Z210" s="6"/>
    </row>
    <row r="211" ht="18.0" customHeight="1">
      <c r="A211" s="236">
        <v>208.0</v>
      </c>
      <c r="B211" s="254"/>
      <c r="C211" s="254"/>
      <c r="D211" s="255"/>
      <c r="E211" s="256"/>
      <c r="F211" s="255"/>
      <c r="G211" s="255"/>
      <c r="H211" s="255"/>
      <c r="I211" s="256"/>
      <c r="J211" s="257"/>
      <c r="K211" s="255"/>
      <c r="L211" s="258"/>
      <c r="M211" s="240"/>
      <c r="N211" s="6"/>
      <c r="O211" s="6"/>
      <c r="P211" s="6"/>
      <c r="Q211" s="6"/>
      <c r="R211" s="6"/>
      <c r="S211" s="6"/>
      <c r="T211" s="6"/>
      <c r="U211" s="6"/>
      <c r="V211" s="6"/>
      <c r="W211" s="6"/>
      <c r="X211" s="6"/>
      <c r="Y211" s="6"/>
      <c r="Z211" s="6"/>
    </row>
    <row r="212" ht="18.0" customHeight="1">
      <c r="A212" s="236">
        <v>209.0</v>
      </c>
      <c r="B212" s="254"/>
      <c r="C212" s="254"/>
      <c r="D212" s="255"/>
      <c r="E212" s="256"/>
      <c r="F212" s="255"/>
      <c r="G212" s="255"/>
      <c r="H212" s="255"/>
      <c r="I212" s="256"/>
      <c r="J212" s="257"/>
      <c r="K212" s="255"/>
      <c r="L212" s="258"/>
      <c r="M212" s="240"/>
      <c r="N212" s="6"/>
      <c r="O212" s="6"/>
      <c r="P212" s="6"/>
      <c r="Q212" s="6"/>
      <c r="R212" s="6"/>
      <c r="S212" s="6"/>
      <c r="T212" s="6"/>
      <c r="U212" s="6"/>
      <c r="V212" s="6"/>
      <c r="W212" s="6"/>
      <c r="X212" s="6"/>
      <c r="Y212" s="6"/>
      <c r="Z212" s="6"/>
    </row>
    <row r="213" ht="18.0" customHeight="1">
      <c r="A213" s="236">
        <v>210.0</v>
      </c>
      <c r="B213" s="254"/>
      <c r="C213" s="254"/>
      <c r="D213" s="255"/>
      <c r="E213" s="256"/>
      <c r="F213" s="255"/>
      <c r="G213" s="255"/>
      <c r="H213" s="255"/>
      <c r="I213" s="256"/>
      <c r="J213" s="257"/>
      <c r="K213" s="255"/>
      <c r="L213" s="258"/>
      <c r="M213" s="240"/>
      <c r="N213" s="6"/>
      <c r="O213" s="6"/>
      <c r="P213" s="6"/>
      <c r="Q213" s="6"/>
      <c r="R213" s="6"/>
      <c r="S213" s="6"/>
      <c r="T213" s="6"/>
      <c r="U213" s="6"/>
      <c r="V213" s="6"/>
      <c r="W213" s="6"/>
      <c r="X213" s="6"/>
      <c r="Y213" s="6"/>
      <c r="Z213" s="6"/>
    </row>
    <row r="214" ht="18.0" customHeight="1">
      <c r="A214" s="236">
        <v>211.0</v>
      </c>
      <c r="B214" s="254"/>
      <c r="C214" s="254"/>
      <c r="D214" s="255"/>
      <c r="E214" s="256"/>
      <c r="F214" s="255"/>
      <c r="G214" s="255"/>
      <c r="H214" s="255"/>
      <c r="I214" s="256"/>
      <c r="J214" s="257"/>
      <c r="K214" s="255"/>
      <c r="L214" s="258"/>
      <c r="M214" s="240"/>
      <c r="N214" s="6"/>
      <c r="O214" s="6"/>
      <c r="P214" s="6"/>
      <c r="Q214" s="6"/>
      <c r="R214" s="6"/>
      <c r="S214" s="6"/>
      <c r="T214" s="6"/>
      <c r="U214" s="6"/>
      <c r="V214" s="6"/>
      <c r="W214" s="6"/>
      <c r="X214" s="6"/>
      <c r="Y214" s="6"/>
      <c r="Z214" s="6"/>
    </row>
    <row r="215" ht="18.0" customHeight="1">
      <c r="A215" s="236">
        <v>212.0</v>
      </c>
      <c r="B215" s="254"/>
      <c r="C215" s="254"/>
      <c r="D215" s="255"/>
      <c r="E215" s="256"/>
      <c r="F215" s="255"/>
      <c r="G215" s="255"/>
      <c r="H215" s="255"/>
      <c r="I215" s="256"/>
      <c r="J215" s="257"/>
      <c r="K215" s="255"/>
      <c r="L215" s="258"/>
      <c r="M215" s="240"/>
      <c r="N215" s="6"/>
      <c r="O215" s="6"/>
      <c r="P215" s="6"/>
      <c r="Q215" s="6"/>
      <c r="R215" s="6"/>
      <c r="S215" s="6"/>
      <c r="T215" s="6"/>
      <c r="U215" s="6"/>
      <c r="V215" s="6"/>
      <c r="W215" s="6"/>
      <c r="X215" s="6"/>
      <c r="Y215" s="6"/>
      <c r="Z215" s="6"/>
    </row>
    <row r="216" ht="18.0" customHeight="1">
      <c r="A216" s="236">
        <v>213.0</v>
      </c>
      <c r="B216" s="254"/>
      <c r="C216" s="254"/>
      <c r="D216" s="255"/>
      <c r="E216" s="256"/>
      <c r="F216" s="255"/>
      <c r="G216" s="255"/>
      <c r="H216" s="255"/>
      <c r="I216" s="256"/>
      <c r="J216" s="257"/>
      <c r="K216" s="255"/>
      <c r="L216" s="258"/>
      <c r="M216" s="240"/>
      <c r="N216" s="6"/>
      <c r="O216" s="6"/>
      <c r="P216" s="6"/>
      <c r="Q216" s="6"/>
      <c r="R216" s="6"/>
      <c r="S216" s="6"/>
      <c r="T216" s="6"/>
      <c r="U216" s="6"/>
      <c r="V216" s="6"/>
      <c r="W216" s="6"/>
      <c r="X216" s="6"/>
      <c r="Y216" s="6"/>
      <c r="Z216" s="6"/>
    </row>
    <row r="217" ht="18.0" customHeight="1">
      <c r="A217" s="236">
        <v>214.0</v>
      </c>
      <c r="B217" s="254"/>
      <c r="C217" s="254"/>
      <c r="D217" s="255"/>
      <c r="E217" s="256"/>
      <c r="F217" s="255"/>
      <c r="G217" s="255"/>
      <c r="H217" s="255"/>
      <c r="I217" s="256"/>
      <c r="J217" s="257"/>
      <c r="K217" s="255"/>
      <c r="L217" s="258"/>
      <c r="M217" s="240"/>
      <c r="N217" s="6"/>
      <c r="O217" s="6"/>
      <c r="P217" s="6"/>
      <c r="Q217" s="6"/>
      <c r="R217" s="6"/>
      <c r="S217" s="6"/>
      <c r="T217" s="6"/>
      <c r="U217" s="6"/>
      <c r="V217" s="6"/>
      <c r="W217" s="6"/>
      <c r="X217" s="6"/>
      <c r="Y217" s="6"/>
      <c r="Z217" s="6"/>
    </row>
    <row r="218" ht="18.0" customHeight="1">
      <c r="A218" s="236">
        <v>215.0</v>
      </c>
      <c r="B218" s="254"/>
      <c r="C218" s="254"/>
      <c r="D218" s="255"/>
      <c r="E218" s="256"/>
      <c r="F218" s="255"/>
      <c r="G218" s="255"/>
      <c r="H218" s="255"/>
      <c r="I218" s="256"/>
      <c r="J218" s="257"/>
      <c r="K218" s="255"/>
      <c r="L218" s="258"/>
      <c r="M218" s="240"/>
      <c r="N218" s="6"/>
      <c r="O218" s="6"/>
      <c r="P218" s="6"/>
      <c r="Q218" s="6"/>
      <c r="R218" s="6"/>
      <c r="S218" s="6"/>
      <c r="T218" s="6"/>
      <c r="U218" s="6"/>
      <c r="V218" s="6"/>
      <c r="W218" s="6"/>
      <c r="X218" s="6"/>
      <c r="Y218" s="6"/>
      <c r="Z218" s="6"/>
    </row>
    <row r="219" ht="18.0" customHeight="1">
      <c r="A219" s="236">
        <v>216.0</v>
      </c>
      <c r="B219" s="254"/>
      <c r="C219" s="254"/>
      <c r="D219" s="255"/>
      <c r="E219" s="256"/>
      <c r="F219" s="255"/>
      <c r="G219" s="255"/>
      <c r="H219" s="255"/>
      <c r="I219" s="256"/>
      <c r="J219" s="257"/>
      <c r="K219" s="255"/>
      <c r="L219" s="258"/>
      <c r="M219" s="240"/>
      <c r="N219" s="6"/>
      <c r="O219" s="6"/>
      <c r="P219" s="6"/>
      <c r="Q219" s="6"/>
      <c r="R219" s="6"/>
      <c r="S219" s="6"/>
      <c r="T219" s="6"/>
      <c r="U219" s="6"/>
      <c r="V219" s="6"/>
      <c r="W219" s="6"/>
      <c r="X219" s="6"/>
      <c r="Y219" s="6"/>
      <c r="Z219" s="6"/>
    </row>
    <row r="220" ht="18.0" customHeight="1">
      <c r="A220" s="236">
        <v>217.0</v>
      </c>
      <c r="B220" s="254"/>
      <c r="C220" s="254"/>
      <c r="D220" s="255"/>
      <c r="E220" s="256"/>
      <c r="F220" s="255"/>
      <c r="G220" s="255"/>
      <c r="H220" s="255"/>
      <c r="I220" s="256"/>
      <c r="J220" s="257"/>
      <c r="K220" s="255"/>
      <c r="L220" s="258"/>
      <c r="M220" s="240"/>
      <c r="N220" s="6"/>
      <c r="O220" s="6"/>
      <c r="P220" s="6"/>
      <c r="Q220" s="6"/>
      <c r="R220" s="6"/>
      <c r="S220" s="6"/>
      <c r="T220" s="6"/>
      <c r="U220" s="6"/>
      <c r="V220" s="6"/>
      <c r="W220" s="6"/>
      <c r="X220" s="6"/>
      <c r="Y220" s="6"/>
      <c r="Z220" s="6"/>
    </row>
    <row r="221" ht="18.0" customHeight="1">
      <c r="A221" s="236">
        <v>218.0</v>
      </c>
      <c r="B221" s="254"/>
      <c r="C221" s="254"/>
      <c r="D221" s="255"/>
      <c r="E221" s="256"/>
      <c r="F221" s="255"/>
      <c r="G221" s="255"/>
      <c r="H221" s="255"/>
      <c r="I221" s="256"/>
      <c r="J221" s="257"/>
      <c r="K221" s="255"/>
      <c r="L221" s="258"/>
      <c r="M221" s="240"/>
      <c r="N221" s="6"/>
      <c r="O221" s="6"/>
      <c r="P221" s="6"/>
      <c r="Q221" s="6"/>
      <c r="R221" s="6"/>
      <c r="S221" s="6"/>
      <c r="T221" s="6"/>
      <c r="U221" s="6"/>
      <c r="V221" s="6"/>
      <c r="W221" s="6"/>
      <c r="X221" s="6"/>
      <c r="Y221" s="6"/>
      <c r="Z221" s="6"/>
    </row>
    <row r="222" ht="18.0" customHeight="1">
      <c r="A222" s="236">
        <v>219.0</v>
      </c>
      <c r="B222" s="254"/>
      <c r="C222" s="254"/>
      <c r="D222" s="255"/>
      <c r="E222" s="256"/>
      <c r="F222" s="255"/>
      <c r="G222" s="255"/>
      <c r="H222" s="255"/>
      <c r="I222" s="256"/>
      <c r="J222" s="257"/>
      <c r="K222" s="255"/>
      <c r="L222" s="258"/>
      <c r="M222" s="240"/>
      <c r="N222" s="6"/>
      <c r="O222" s="6"/>
      <c r="P222" s="6"/>
      <c r="Q222" s="6"/>
      <c r="R222" s="6"/>
      <c r="S222" s="6"/>
      <c r="T222" s="6"/>
      <c r="U222" s="6"/>
      <c r="V222" s="6"/>
      <c r="W222" s="6"/>
      <c r="X222" s="6"/>
      <c r="Y222" s="6"/>
      <c r="Z222" s="6"/>
    </row>
    <row r="223" ht="18.0" customHeight="1">
      <c r="A223" s="236">
        <v>220.0</v>
      </c>
      <c r="B223" s="254"/>
      <c r="C223" s="254"/>
      <c r="D223" s="255"/>
      <c r="E223" s="256"/>
      <c r="F223" s="255"/>
      <c r="G223" s="255"/>
      <c r="H223" s="255"/>
      <c r="I223" s="256"/>
      <c r="J223" s="257"/>
      <c r="K223" s="255"/>
      <c r="L223" s="258"/>
      <c r="M223" s="240"/>
      <c r="N223" s="6"/>
      <c r="O223" s="6"/>
      <c r="P223" s="6"/>
      <c r="Q223" s="6"/>
      <c r="R223" s="6"/>
      <c r="S223" s="6"/>
      <c r="T223" s="6"/>
      <c r="U223" s="6"/>
      <c r="V223" s="6"/>
      <c r="W223" s="6"/>
      <c r="X223" s="6"/>
      <c r="Y223" s="6"/>
      <c r="Z223" s="6"/>
    </row>
    <row r="224" ht="18.0" customHeight="1">
      <c r="A224" s="236">
        <v>221.0</v>
      </c>
      <c r="B224" s="254"/>
      <c r="C224" s="254"/>
      <c r="D224" s="255"/>
      <c r="E224" s="256"/>
      <c r="F224" s="255"/>
      <c r="G224" s="255"/>
      <c r="H224" s="255"/>
      <c r="I224" s="256"/>
      <c r="J224" s="257"/>
      <c r="K224" s="255"/>
      <c r="L224" s="258"/>
      <c r="M224" s="240"/>
      <c r="N224" s="6"/>
      <c r="O224" s="6"/>
      <c r="P224" s="6"/>
      <c r="Q224" s="6"/>
      <c r="R224" s="6"/>
      <c r="S224" s="6"/>
      <c r="T224" s="6"/>
      <c r="U224" s="6"/>
      <c r="V224" s="6"/>
      <c r="W224" s="6"/>
      <c r="X224" s="6"/>
      <c r="Y224" s="6"/>
      <c r="Z224" s="6"/>
    </row>
    <row r="225" ht="18.0" customHeight="1">
      <c r="A225" s="236">
        <v>222.0</v>
      </c>
      <c r="B225" s="254"/>
      <c r="C225" s="254"/>
      <c r="D225" s="255"/>
      <c r="E225" s="256"/>
      <c r="F225" s="255"/>
      <c r="G225" s="255"/>
      <c r="H225" s="255"/>
      <c r="I225" s="256"/>
      <c r="J225" s="257"/>
      <c r="K225" s="255"/>
      <c r="L225" s="258"/>
      <c r="M225" s="240"/>
      <c r="N225" s="6"/>
      <c r="O225" s="6"/>
      <c r="P225" s="6"/>
      <c r="Q225" s="6"/>
      <c r="R225" s="6"/>
      <c r="S225" s="6"/>
      <c r="T225" s="6"/>
      <c r="U225" s="6"/>
      <c r="V225" s="6"/>
      <c r="W225" s="6"/>
      <c r="X225" s="6"/>
      <c r="Y225" s="6"/>
      <c r="Z225" s="6"/>
    </row>
    <row r="226" ht="18.0" customHeight="1">
      <c r="A226" s="236">
        <v>223.0</v>
      </c>
      <c r="B226" s="254"/>
      <c r="C226" s="254"/>
      <c r="D226" s="255"/>
      <c r="E226" s="256"/>
      <c r="F226" s="255"/>
      <c r="G226" s="255"/>
      <c r="H226" s="255"/>
      <c r="I226" s="256"/>
      <c r="J226" s="257"/>
      <c r="K226" s="255"/>
      <c r="L226" s="258"/>
      <c r="M226" s="240"/>
      <c r="N226" s="6"/>
      <c r="O226" s="6"/>
      <c r="P226" s="6"/>
      <c r="Q226" s="6"/>
      <c r="R226" s="6"/>
      <c r="S226" s="6"/>
      <c r="T226" s="6"/>
      <c r="U226" s="6"/>
      <c r="V226" s="6"/>
      <c r="W226" s="6"/>
      <c r="X226" s="6"/>
      <c r="Y226" s="6"/>
      <c r="Z226" s="6"/>
    </row>
    <row r="227" ht="18.0" customHeight="1">
      <c r="A227" s="236">
        <v>224.0</v>
      </c>
      <c r="B227" s="254"/>
      <c r="C227" s="254"/>
      <c r="D227" s="255"/>
      <c r="E227" s="256"/>
      <c r="F227" s="255"/>
      <c r="G227" s="255"/>
      <c r="H227" s="255"/>
      <c r="I227" s="256"/>
      <c r="J227" s="257"/>
      <c r="K227" s="255"/>
      <c r="L227" s="258"/>
      <c r="M227" s="240"/>
      <c r="N227" s="6"/>
      <c r="O227" s="6"/>
      <c r="P227" s="6"/>
      <c r="Q227" s="6"/>
      <c r="R227" s="6"/>
      <c r="S227" s="6"/>
      <c r="T227" s="6"/>
      <c r="U227" s="6"/>
      <c r="V227" s="6"/>
      <c r="W227" s="6"/>
      <c r="X227" s="6"/>
      <c r="Y227" s="6"/>
      <c r="Z227" s="6"/>
    </row>
    <row r="228" ht="18.0" customHeight="1">
      <c r="A228" s="236">
        <v>225.0</v>
      </c>
      <c r="B228" s="254"/>
      <c r="C228" s="254"/>
      <c r="D228" s="255"/>
      <c r="E228" s="256"/>
      <c r="F228" s="255"/>
      <c r="G228" s="255"/>
      <c r="H228" s="255"/>
      <c r="I228" s="256"/>
      <c r="J228" s="257"/>
      <c r="K228" s="255"/>
      <c r="L228" s="258"/>
      <c r="M228" s="240"/>
      <c r="N228" s="6"/>
      <c r="O228" s="6"/>
      <c r="P228" s="6"/>
      <c r="Q228" s="6"/>
      <c r="R228" s="6"/>
      <c r="S228" s="6"/>
      <c r="T228" s="6"/>
      <c r="U228" s="6"/>
      <c r="V228" s="6"/>
      <c r="W228" s="6"/>
      <c r="X228" s="6"/>
      <c r="Y228" s="6"/>
      <c r="Z228" s="6"/>
    </row>
    <row r="229" ht="18.0" customHeight="1">
      <c r="A229" s="236">
        <v>226.0</v>
      </c>
      <c r="B229" s="254"/>
      <c r="C229" s="254"/>
      <c r="D229" s="255"/>
      <c r="E229" s="256"/>
      <c r="F229" s="255"/>
      <c r="G229" s="255"/>
      <c r="H229" s="255"/>
      <c r="I229" s="256"/>
      <c r="J229" s="257"/>
      <c r="K229" s="255"/>
      <c r="L229" s="258"/>
      <c r="M229" s="240"/>
      <c r="N229" s="6"/>
      <c r="O229" s="6"/>
      <c r="P229" s="6"/>
      <c r="Q229" s="6"/>
      <c r="R229" s="6"/>
      <c r="S229" s="6"/>
      <c r="T229" s="6"/>
      <c r="U229" s="6"/>
      <c r="V229" s="6"/>
      <c r="W229" s="6"/>
      <c r="X229" s="6"/>
      <c r="Y229" s="6"/>
      <c r="Z229" s="6"/>
    </row>
    <row r="230" ht="18.0" customHeight="1">
      <c r="A230" s="236">
        <v>227.0</v>
      </c>
      <c r="B230" s="254"/>
      <c r="C230" s="254"/>
      <c r="D230" s="255"/>
      <c r="E230" s="256"/>
      <c r="F230" s="255"/>
      <c r="G230" s="255"/>
      <c r="H230" s="255"/>
      <c r="I230" s="256"/>
      <c r="J230" s="257"/>
      <c r="K230" s="255"/>
      <c r="L230" s="258"/>
      <c r="M230" s="240"/>
      <c r="N230" s="6"/>
      <c r="O230" s="6"/>
      <c r="P230" s="6"/>
      <c r="Q230" s="6"/>
      <c r="R230" s="6"/>
      <c r="S230" s="6"/>
      <c r="T230" s="6"/>
      <c r="U230" s="6"/>
      <c r="V230" s="6"/>
      <c r="W230" s="6"/>
      <c r="X230" s="6"/>
      <c r="Y230" s="6"/>
      <c r="Z230" s="6"/>
    </row>
    <row r="231" ht="18.0" customHeight="1">
      <c r="A231" s="236">
        <v>228.0</v>
      </c>
      <c r="B231" s="254"/>
      <c r="C231" s="254"/>
      <c r="D231" s="255"/>
      <c r="E231" s="256"/>
      <c r="F231" s="255"/>
      <c r="G231" s="255"/>
      <c r="H231" s="255"/>
      <c r="I231" s="256"/>
      <c r="J231" s="257"/>
      <c r="K231" s="255"/>
      <c r="L231" s="258"/>
      <c r="M231" s="240"/>
      <c r="N231" s="6"/>
      <c r="O231" s="6"/>
      <c r="P231" s="6"/>
      <c r="Q231" s="6"/>
      <c r="R231" s="6"/>
      <c r="S231" s="6"/>
      <c r="T231" s="6"/>
      <c r="U231" s="6"/>
      <c r="V231" s="6"/>
      <c r="W231" s="6"/>
      <c r="X231" s="6"/>
      <c r="Y231" s="6"/>
      <c r="Z231" s="6"/>
    </row>
    <row r="232" ht="18.0" customHeight="1">
      <c r="A232" s="236">
        <v>229.0</v>
      </c>
      <c r="B232" s="254"/>
      <c r="C232" s="254"/>
      <c r="D232" s="255"/>
      <c r="E232" s="256"/>
      <c r="F232" s="255"/>
      <c r="G232" s="255"/>
      <c r="H232" s="255"/>
      <c r="I232" s="256"/>
      <c r="J232" s="257"/>
      <c r="K232" s="255"/>
      <c r="L232" s="258"/>
      <c r="M232" s="240"/>
      <c r="N232" s="6"/>
      <c r="O232" s="6"/>
      <c r="P232" s="6"/>
      <c r="Q232" s="6"/>
      <c r="R232" s="6"/>
      <c r="S232" s="6"/>
      <c r="T232" s="6"/>
      <c r="U232" s="6"/>
      <c r="V232" s="6"/>
      <c r="W232" s="6"/>
      <c r="X232" s="6"/>
      <c r="Y232" s="6"/>
      <c r="Z232" s="6"/>
    </row>
    <row r="233" ht="18.0" customHeight="1">
      <c r="A233" s="236">
        <v>230.0</v>
      </c>
      <c r="B233" s="254"/>
      <c r="C233" s="254"/>
      <c r="D233" s="255"/>
      <c r="E233" s="256"/>
      <c r="F233" s="255"/>
      <c r="G233" s="255"/>
      <c r="H233" s="255"/>
      <c r="I233" s="256"/>
      <c r="J233" s="257"/>
      <c r="K233" s="255"/>
      <c r="L233" s="258"/>
      <c r="M233" s="240"/>
      <c r="N233" s="6"/>
      <c r="O233" s="6"/>
      <c r="P233" s="6"/>
      <c r="Q233" s="6"/>
      <c r="R233" s="6"/>
      <c r="S233" s="6"/>
      <c r="T233" s="6"/>
      <c r="U233" s="6"/>
      <c r="V233" s="6"/>
      <c r="W233" s="6"/>
      <c r="X233" s="6"/>
      <c r="Y233" s="6"/>
      <c r="Z233" s="6"/>
    </row>
    <row r="234" ht="18.0" customHeight="1">
      <c r="A234" s="236">
        <v>231.0</v>
      </c>
      <c r="B234" s="254"/>
      <c r="C234" s="254"/>
      <c r="D234" s="255"/>
      <c r="E234" s="256"/>
      <c r="F234" s="255"/>
      <c r="G234" s="255"/>
      <c r="H234" s="255"/>
      <c r="I234" s="256"/>
      <c r="J234" s="257"/>
      <c r="K234" s="255"/>
      <c r="L234" s="258"/>
      <c r="M234" s="240"/>
      <c r="N234" s="6"/>
      <c r="O234" s="6"/>
      <c r="P234" s="6"/>
      <c r="Q234" s="6"/>
      <c r="R234" s="6"/>
      <c r="S234" s="6"/>
      <c r="T234" s="6"/>
      <c r="U234" s="6"/>
      <c r="V234" s="6"/>
      <c r="W234" s="6"/>
      <c r="X234" s="6"/>
      <c r="Y234" s="6"/>
      <c r="Z234" s="6"/>
    </row>
    <row r="235" ht="18.0" customHeight="1">
      <c r="A235" s="236">
        <v>232.0</v>
      </c>
      <c r="B235" s="254"/>
      <c r="C235" s="254"/>
      <c r="D235" s="255"/>
      <c r="E235" s="256"/>
      <c r="F235" s="255"/>
      <c r="G235" s="255"/>
      <c r="H235" s="255"/>
      <c r="I235" s="256"/>
      <c r="J235" s="257"/>
      <c r="K235" s="255"/>
      <c r="L235" s="258"/>
      <c r="M235" s="240"/>
      <c r="N235" s="6"/>
      <c r="O235" s="6"/>
      <c r="P235" s="6"/>
      <c r="Q235" s="6"/>
      <c r="R235" s="6"/>
      <c r="S235" s="6"/>
      <c r="T235" s="6"/>
      <c r="U235" s="6"/>
      <c r="V235" s="6"/>
      <c r="W235" s="6"/>
      <c r="X235" s="6"/>
      <c r="Y235" s="6"/>
      <c r="Z235" s="6"/>
    </row>
    <row r="236" ht="18.0" customHeight="1">
      <c r="A236" s="236">
        <v>233.0</v>
      </c>
      <c r="B236" s="254"/>
      <c r="C236" s="254"/>
      <c r="D236" s="255"/>
      <c r="E236" s="256"/>
      <c r="F236" s="255"/>
      <c r="G236" s="255"/>
      <c r="H236" s="255"/>
      <c r="I236" s="256"/>
      <c r="J236" s="257"/>
      <c r="K236" s="255"/>
      <c r="L236" s="258"/>
      <c r="M236" s="240"/>
      <c r="N236" s="6"/>
      <c r="O236" s="6"/>
      <c r="P236" s="6"/>
      <c r="Q236" s="6"/>
      <c r="R236" s="6"/>
      <c r="S236" s="6"/>
      <c r="T236" s="6"/>
      <c r="U236" s="6"/>
      <c r="V236" s="6"/>
      <c r="W236" s="6"/>
      <c r="X236" s="6"/>
      <c r="Y236" s="6"/>
      <c r="Z236" s="6"/>
    </row>
    <row r="237" ht="18.0" customHeight="1">
      <c r="A237" s="236">
        <v>234.0</v>
      </c>
      <c r="B237" s="254"/>
      <c r="C237" s="254"/>
      <c r="D237" s="255"/>
      <c r="E237" s="256"/>
      <c r="F237" s="255"/>
      <c r="G237" s="255"/>
      <c r="H237" s="255"/>
      <c r="I237" s="256"/>
      <c r="J237" s="257"/>
      <c r="K237" s="255"/>
      <c r="L237" s="258"/>
      <c r="M237" s="240"/>
      <c r="N237" s="6"/>
      <c r="O237" s="6"/>
      <c r="P237" s="6"/>
      <c r="Q237" s="6"/>
      <c r="R237" s="6"/>
      <c r="S237" s="6"/>
      <c r="T237" s="6"/>
      <c r="U237" s="6"/>
      <c r="V237" s="6"/>
      <c r="W237" s="6"/>
      <c r="X237" s="6"/>
      <c r="Y237" s="6"/>
      <c r="Z237" s="6"/>
    </row>
    <row r="238" ht="18.0" customHeight="1">
      <c r="A238" s="236">
        <v>235.0</v>
      </c>
      <c r="B238" s="254"/>
      <c r="C238" s="254"/>
      <c r="D238" s="255"/>
      <c r="E238" s="256"/>
      <c r="F238" s="255"/>
      <c r="G238" s="255"/>
      <c r="H238" s="255"/>
      <c r="I238" s="256"/>
      <c r="J238" s="257"/>
      <c r="K238" s="255"/>
      <c r="L238" s="258"/>
      <c r="M238" s="240"/>
      <c r="N238" s="6"/>
      <c r="O238" s="6"/>
      <c r="P238" s="6"/>
      <c r="Q238" s="6"/>
      <c r="R238" s="6"/>
      <c r="S238" s="6"/>
      <c r="T238" s="6"/>
      <c r="U238" s="6"/>
      <c r="V238" s="6"/>
      <c r="W238" s="6"/>
      <c r="X238" s="6"/>
      <c r="Y238" s="6"/>
      <c r="Z238" s="6"/>
    </row>
    <row r="239" ht="18.0" customHeight="1">
      <c r="A239" s="236">
        <v>236.0</v>
      </c>
      <c r="B239" s="254"/>
      <c r="C239" s="254"/>
      <c r="D239" s="255"/>
      <c r="E239" s="256"/>
      <c r="F239" s="255"/>
      <c r="G239" s="255"/>
      <c r="H239" s="255"/>
      <c r="I239" s="256"/>
      <c r="J239" s="257"/>
      <c r="K239" s="255"/>
      <c r="L239" s="258"/>
      <c r="M239" s="240"/>
      <c r="N239" s="6"/>
      <c r="O239" s="6"/>
      <c r="P239" s="6"/>
      <c r="Q239" s="6"/>
      <c r="R239" s="6"/>
      <c r="S239" s="6"/>
      <c r="T239" s="6"/>
      <c r="U239" s="6"/>
      <c r="V239" s="6"/>
      <c r="W239" s="6"/>
      <c r="X239" s="6"/>
      <c r="Y239" s="6"/>
      <c r="Z239" s="6"/>
    </row>
    <row r="240" ht="18.0" customHeight="1">
      <c r="A240" s="236">
        <v>237.0</v>
      </c>
      <c r="B240" s="254"/>
      <c r="C240" s="254"/>
      <c r="D240" s="255"/>
      <c r="E240" s="256"/>
      <c r="F240" s="255"/>
      <c r="G240" s="255"/>
      <c r="H240" s="255"/>
      <c r="I240" s="256"/>
      <c r="J240" s="257"/>
      <c r="K240" s="255"/>
      <c r="L240" s="258"/>
      <c r="M240" s="240"/>
      <c r="N240" s="6"/>
      <c r="O240" s="6"/>
      <c r="P240" s="6"/>
      <c r="Q240" s="6"/>
      <c r="R240" s="6"/>
      <c r="S240" s="6"/>
      <c r="T240" s="6"/>
      <c r="U240" s="6"/>
      <c r="V240" s="6"/>
      <c r="W240" s="6"/>
      <c r="X240" s="6"/>
      <c r="Y240" s="6"/>
      <c r="Z240" s="6"/>
    </row>
    <row r="241" ht="18.0" customHeight="1">
      <c r="A241" s="236">
        <v>238.0</v>
      </c>
      <c r="B241" s="254"/>
      <c r="C241" s="254"/>
      <c r="D241" s="255"/>
      <c r="E241" s="256"/>
      <c r="F241" s="255"/>
      <c r="G241" s="255"/>
      <c r="H241" s="255"/>
      <c r="I241" s="256"/>
      <c r="J241" s="257"/>
      <c r="K241" s="255"/>
      <c r="L241" s="258"/>
      <c r="M241" s="240"/>
      <c r="N241" s="6"/>
      <c r="O241" s="6"/>
      <c r="P241" s="6"/>
      <c r="Q241" s="6"/>
      <c r="R241" s="6"/>
      <c r="S241" s="6"/>
      <c r="T241" s="6"/>
      <c r="U241" s="6"/>
      <c r="V241" s="6"/>
      <c r="W241" s="6"/>
      <c r="X241" s="6"/>
      <c r="Y241" s="6"/>
      <c r="Z241" s="6"/>
    </row>
    <row r="242" ht="18.0" customHeight="1">
      <c r="A242" s="236">
        <v>239.0</v>
      </c>
      <c r="B242" s="254"/>
      <c r="C242" s="254"/>
      <c r="D242" s="255"/>
      <c r="E242" s="256"/>
      <c r="F242" s="255"/>
      <c r="G242" s="255"/>
      <c r="H242" s="255"/>
      <c r="I242" s="256"/>
      <c r="J242" s="257"/>
      <c r="K242" s="255"/>
      <c r="L242" s="258"/>
      <c r="M242" s="240"/>
      <c r="N242" s="6"/>
      <c r="O242" s="6"/>
      <c r="P242" s="6"/>
      <c r="Q242" s="6"/>
      <c r="R242" s="6"/>
      <c r="S242" s="6"/>
      <c r="T242" s="6"/>
      <c r="U242" s="6"/>
      <c r="V242" s="6"/>
      <c r="W242" s="6"/>
      <c r="X242" s="6"/>
      <c r="Y242" s="6"/>
      <c r="Z242" s="6"/>
    </row>
    <row r="243" ht="18.0" customHeight="1">
      <c r="A243" s="236">
        <v>240.0</v>
      </c>
      <c r="B243" s="254"/>
      <c r="C243" s="254"/>
      <c r="D243" s="255"/>
      <c r="E243" s="256"/>
      <c r="F243" s="255"/>
      <c r="G243" s="255"/>
      <c r="H243" s="255"/>
      <c r="I243" s="256"/>
      <c r="J243" s="257"/>
      <c r="K243" s="255"/>
      <c r="L243" s="258"/>
      <c r="M243" s="240"/>
      <c r="N243" s="6"/>
      <c r="O243" s="6"/>
      <c r="P243" s="6"/>
      <c r="Q243" s="6"/>
      <c r="R243" s="6"/>
      <c r="S243" s="6"/>
      <c r="T243" s="6"/>
      <c r="U243" s="6"/>
      <c r="V243" s="6"/>
      <c r="W243" s="6"/>
      <c r="X243" s="6"/>
      <c r="Y243" s="6"/>
      <c r="Z243" s="6"/>
    </row>
    <row r="244" ht="18.0" customHeight="1">
      <c r="A244" s="236">
        <v>241.0</v>
      </c>
      <c r="B244" s="254"/>
      <c r="C244" s="254"/>
      <c r="D244" s="255"/>
      <c r="E244" s="256"/>
      <c r="F244" s="255"/>
      <c r="G244" s="255"/>
      <c r="H244" s="255"/>
      <c r="I244" s="256"/>
      <c r="J244" s="257"/>
      <c r="K244" s="255"/>
      <c r="L244" s="258"/>
      <c r="M244" s="240"/>
      <c r="N244" s="6"/>
      <c r="O244" s="6"/>
      <c r="P244" s="6"/>
      <c r="Q244" s="6"/>
      <c r="R244" s="6"/>
      <c r="S244" s="6"/>
      <c r="T244" s="6"/>
      <c r="U244" s="6"/>
      <c r="V244" s="6"/>
      <c r="W244" s="6"/>
      <c r="X244" s="6"/>
      <c r="Y244" s="6"/>
      <c r="Z244" s="6"/>
    </row>
    <row r="245" ht="18.0" customHeight="1">
      <c r="A245" s="236">
        <v>242.0</v>
      </c>
      <c r="B245" s="254"/>
      <c r="C245" s="254"/>
      <c r="D245" s="255"/>
      <c r="E245" s="256"/>
      <c r="F245" s="255"/>
      <c r="G245" s="255"/>
      <c r="H245" s="255"/>
      <c r="I245" s="256"/>
      <c r="J245" s="257"/>
      <c r="K245" s="255"/>
      <c r="L245" s="258"/>
      <c r="M245" s="240"/>
      <c r="N245" s="6"/>
      <c r="O245" s="6"/>
      <c r="P245" s="6"/>
      <c r="Q245" s="6"/>
      <c r="R245" s="6"/>
      <c r="S245" s="6"/>
      <c r="T245" s="6"/>
      <c r="U245" s="6"/>
      <c r="V245" s="6"/>
      <c r="W245" s="6"/>
      <c r="X245" s="6"/>
      <c r="Y245" s="6"/>
      <c r="Z245" s="6"/>
    </row>
    <row r="246" ht="18.0" customHeight="1">
      <c r="A246" s="236">
        <v>243.0</v>
      </c>
      <c r="B246" s="254"/>
      <c r="C246" s="254"/>
      <c r="D246" s="255"/>
      <c r="E246" s="256"/>
      <c r="F246" s="255"/>
      <c r="G246" s="255"/>
      <c r="H246" s="255"/>
      <c r="I246" s="256"/>
      <c r="J246" s="257"/>
      <c r="K246" s="255"/>
      <c r="L246" s="258"/>
      <c r="M246" s="240"/>
      <c r="N246" s="6"/>
      <c r="O246" s="6"/>
      <c r="P246" s="6"/>
      <c r="Q246" s="6"/>
      <c r="R246" s="6"/>
      <c r="S246" s="6"/>
      <c r="T246" s="6"/>
      <c r="U246" s="6"/>
      <c r="V246" s="6"/>
      <c r="W246" s="6"/>
      <c r="X246" s="6"/>
      <c r="Y246" s="6"/>
      <c r="Z246" s="6"/>
    </row>
    <row r="247" ht="18.0" customHeight="1">
      <c r="A247" s="236">
        <v>244.0</v>
      </c>
      <c r="B247" s="254"/>
      <c r="C247" s="254"/>
      <c r="D247" s="255"/>
      <c r="E247" s="256"/>
      <c r="F247" s="255"/>
      <c r="G247" s="255"/>
      <c r="H247" s="255"/>
      <c r="I247" s="256"/>
      <c r="J247" s="257"/>
      <c r="K247" s="255"/>
      <c r="L247" s="258"/>
      <c r="M247" s="240"/>
      <c r="N247" s="6"/>
      <c r="O247" s="6"/>
      <c r="P247" s="6"/>
      <c r="Q247" s="6"/>
      <c r="R247" s="6"/>
      <c r="S247" s="6"/>
      <c r="T247" s="6"/>
      <c r="U247" s="6"/>
      <c r="V247" s="6"/>
      <c r="W247" s="6"/>
      <c r="X247" s="6"/>
      <c r="Y247" s="6"/>
      <c r="Z247" s="6"/>
    </row>
    <row r="248" ht="18.0" customHeight="1">
      <c r="A248" s="236">
        <v>245.0</v>
      </c>
      <c r="B248" s="254"/>
      <c r="C248" s="254"/>
      <c r="D248" s="255"/>
      <c r="E248" s="256"/>
      <c r="F248" s="255"/>
      <c r="G248" s="255"/>
      <c r="H248" s="255"/>
      <c r="I248" s="256"/>
      <c r="J248" s="257"/>
      <c r="K248" s="255"/>
      <c r="L248" s="258"/>
      <c r="M248" s="240"/>
      <c r="N248" s="6"/>
      <c r="O248" s="6"/>
      <c r="P248" s="6"/>
      <c r="Q248" s="6"/>
      <c r="R248" s="6"/>
      <c r="S248" s="6"/>
      <c r="T248" s="6"/>
      <c r="U248" s="6"/>
      <c r="V248" s="6"/>
      <c r="W248" s="6"/>
      <c r="X248" s="6"/>
      <c r="Y248" s="6"/>
      <c r="Z248" s="6"/>
    </row>
    <row r="249" ht="18.0" customHeight="1">
      <c r="A249" s="236">
        <v>246.0</v>
      </c>
      <c r="B249" s="254"/>
      <c r="C249" s="254"/>
      <c r="D249" s="255"/>
      <c r="E249" s="256"/>
      <c r="F249" s="255"/>
      <c r="G249" s="255"/>
      <c r="H249" s="255"/>
      <c r="I249" s="256"/>
      <c r="J249" s="257"/>
      <c r="K249" s="255"/>
      <c r="L249" s="258"/>
      <c r="M249" s="240"/>
      <c r="N249" s="6"/>
      <c r="O249" s="6"/>
      <c r="P249" s="6"/>
      <c r="Q249" s="6"/>
      <c r="R249" s="6"/>
      <c r="S249" s="6"/>
      <c r="T249" s="6"/>
      <c r="U249" s="6"/>
      <c r="V249" s="6"/>
      <c r="W249" s="6"/>
      <c r="X249" s="6"/>
      <c r="Y249" s="6"/>
      <c r="Z249" s="6"/>
    </row>
    <row r="250" ht="18.0" customHeight="1">
      <c r="A250" s="236">
        <v>247.0</v>
      </c>
      <c r="B250" s="254"/>
      <c r="C250" s="254"/>
      <c r="D250" s="255"/>
      <c r="E250" s="256"/>
      <c r="F250" s="255"/>
      <c r="G250" s="255"/>
      <c r="H250" s="255"/>
      <c r="I250" s="256"/>
      <c r="J250" s="257"/>
      <c r="K250" s="255"/>
      <c r="L250" s="258"/>
      <c r="M250" s="240"/>
      <c r="N250" s="6"/>
      <c r="O250" s="6"/>
      <c r="P250" s="6"/>
      <c r="Q250" s="6"/>
      <c r="R250" s="6"/>
      <c r="S250" s="6"/>
      <c r="T250" s="6"/>
      <c r="U250" s="6"/>
      <c r="V250" s="6"/>
      <c r="W250" s="6"/>
      <c r="X250" s="6"/>
      <c r="Y250" s="6"/>
      <c r="Z250" s="6"/>
    </row>
    <row r="251" ht="18.0" customHeight="1">
      <c r="A251" s="236">
        <v>248.0</v>
      </c>
      <c r="B251" s="254"/>
      <c r="C251" s="254"/>
      <c r="D251" s="255"/>
      <c r="E251" s="256"/>
      <c r="F251" s="255"/>
      <c r="G251" s="255"/>
      <c r="H251" s="255"/>
      <c r="I251" s="256"/>
      <c r="J251" s="257"/>
      <c r="K251" s="255"/>
      <c r="L251" s="258"/>
      <c r="M251" s="240"/>
      <c r="N251" s="6"/>
      <c r="O251" s="6"/>
      <c r="P251" s="6"/>
      <c r="Q251" s="6"/>
      <c r="R251" s="6"/>
      <c r="S251" s="6"/>
      <c r="T251" s="6"/>
      <c r="U251" s="6"/>
      <c r="V251" s="6"/>
      <c r="W251" s="6"/>
      <c r="X251" s="6"/>
      <c r="Y251" s="6"/>
      <c r="Z251" s="6"/>
    </row>
    <row r="252" ht="18.0" customHeight="1">
      <c r="A252" s="236">
        <v>249.0</v>
      </c>
      <c r="B252" s="254"/>
      <c r="C252" s="254"/>
      <c r="D252" s="255"/>
      <c r="E252" s="256"/>
      <c r="F252" s="255"/>
      <c r="G252" s="255"/>
      <c r="H252" s="255"/>
      <c r="I252" s="256"/>
      <c r="J252" s="257"/>
      <c r="K252" s="255"/>
      <c r="L252" s="258"/>
      <c r="M252" s="240"/>
      <c r="N252" s="6"/>
      <c r="O252" s="6"/>
      <c r="P252" s="6"/>
      <c r="Q252" s="6"/>
      <c r="R252" s="6"/>
      <c r="S252" s="6"/>
      <c r="T252" s="6"/>
      <c r="U252" s="6"/>
      <c r="V252" s="6"/>
      <c r="W252" s="6"/>
      <c r="X252" s="6"/>
      <c r="Y252" s="6"/>
      <c r="Z252" s="6"/>
    </row>
    <row r="253" ht="18.0" customHeight="1">
      <c r="A253" s="236">
        <v>250.0</v>
      </c>
      <c r="B253" s="254"/>
      <c r="C253" s="254"/>
      <c r="D253" s="255"/>
      <c r="E253" s="256"/>
      <c r="F253" s="255"/>
      <c r="G253" s="255"/>
      <c r="H253" s="255"/>
      <c r="I253" s="256"/>
      <c r="J253" s="257"/>
      <c r="K253" s="255"/>
      <c r="L253" s="258"/>
      <c r="M253" s="240"/>
      <c r="N253" s="6"/>
      <c r="O253" s="6"/>
      <c r="P253" s="6"/>
      <c r="Q253" s="6"/>
      <c r="R253" s="6"/>
      <c r="S253" s="6"/>
      <c r="T253" s="6"/>
      <c r="U253" s="6"/>
      <c r="V253" s="6"/>
      <c r="W253" s="6"/>
      <c r="X253" s="6"/>
      <c r="Y253" s="6"/>
      <c r="Z253" s="6"/>
    </row>
    <row r="254" ht="18.0" customHeight="1">
      <c r="A254" s="236">
        <v>251.0</v>
      </c>
      <c r="B254" s="254"/>
      <c r="C254" s="254"/>
      <c r="D254" s="255"/>
      <c r="E254" s="256"/>
      <c r="F254" s="255"/>
      <c r="G254" s="255"/>
      <c r="H254" s="255"/>
      <c r="I254" s="256"/>
      <c r="J254" s="257"/>
      <c r="K254" s="255"/>
      <c r="L254" s="258"/>
      <c r="M254" s="240"/>
      <c r="N254" s="6"/>
      <c r="O254" s="6"/>
      <c r="P254" s="6"/>
      <c r="Q254" s="6"/>
      <c r="R254" s="6"/>
      <c r="S254" s="6"/>
      <c r="T254" s="6"/>
      <c r="U254" s="6"/>
      <c r="V254" s="6"/>
      <c r="W254" s="6"/>
      <c r="X254" s="6"/>
      <c r="Y254" s="6"/>
      <c r="Z254" s="6"/>
    </row>
    <row r="255" ht="18.0" customHeight="1">
      <c r="A255" s="236">
        <v>252.0</v>
      </c>
      <c r="B255" s="254"/>
      <c r="C255" s="254"/>
      <c r="D255" s="255"/>
      <c r="E255" s="256"/>
      <c r="F255" s="255"/>
      <c r="G255" s="255"/>
      <c r="H255" s="255"/>
      <c r="I255" s="256"/>
      <c r="J255" s="257"/>
      <c r="K255" s="255"/>
      <c r="L255" s="258"/>
      <c r="M255" s="240"/>
      <c r="N255" s="6"/>
      <c r="O255" s="6"/>
      <c r="P255" s="6"/>
      <c r="Q255" s="6"/>
      <c r="R255" s="6"/>
      <c r="S255" s="6"/>
      <c r="T255" s="6"/>
      <c r="U255" s="6"/>
      <c r="V255" s="6"/>
      <c r="W255" s="6"/>
      <c r="X255" s="6"/>
      <c r="Y255" s="6"/>
      <c r="Z255" s="6"/>
    </row>
    <row r="256" ht="18.0" customHeight="1">
      <c r="A256" s="236">
        <v>253.0</v>
      </c>
      <c r="B256" s="254"/>
      <c r="C256" s="254"/>
      <c r="D256" s="255"/>
      <c r="E256" s="256"/>
      <c r="F256" s="255"/>
      <c r="G256" s="255"/>
      <c r="H256" s="255"/>
      <c r="I256" s="256"/>
      <c r="J256" s="257"/>
      <c r="K256" s="255"/>
      <c r="L256" s="258"/>
      <c r="M256" s="240"/>
      <c r="N256" s="6"/>
      <c r="O256" s="6"/>
      <c r="P256" s="6"/>
      <c r="Q256" s="6"/>
      <c r="R256" s="6"/>
      <c r="S256" s="6"/>
      <c r="T256" s="6"/>
      <c r="U256" s="6"/>
      <c r="V256" s="6"/>
      <c r="W256" s="6"/>
      <c r="X256" s="6"/>
      <c r="Y256" s="6"/>
      <c r="Z256" s="6"/>
    </row>
    <row r="257" ht="18.0" customHeight="1">
      <c r="A257" s="236">
        <v>254.0</v>
      </c>
      <c r="B257" s="254"/>
      <c r="C257" s="254"/>
      <c r="D257" s="255"/>
      <c r="E257" s="256"/>
      <c r="F257" s="255"/>
      <c r="G257" s="255"/>
      <c r="H257" s="255"/>
      <c r="I257" s="256"/>
      <c r="J257" s="257"/>
      <c r="K257" s="255"/>
      <c r="L257" s="258"/>
      <c r="M257" s="240"/>
      <c r="N257" s="6"/>
      <c r="O257" s="6"/>
      <c r="P257" s="6"/>
      <c r="Q257" s="6"/>
      <c r="R257" s="6"/>
      <c r="S257" s="6"/>
      <c r="T257" s="6"/>
      <c r="U257" s="6"/>
      <c r="V257" s="6"/>
      <c r="W257" s="6"/>
      <c r="X257" s="6"/>
      <c r="Y257" s="6"/>
      <c r="Z257" s="6"/>
    </row>
    <row r="258" ht="18.0" customHeight="1">
      <c r="A258" s="236">
        <v>255.0</v>
      </c>
      <c r="B258" s="254"/>
      <c r="C258" s="254"/>
      <c r="D258" s="255"/>
      <c r="E258" s="256"/>
      <c r="F258" s="255"/>
      <c r="G258" s="255"/>
      <c r="H258" s="255"/>
      <c r="I258" s="256"/>
      <c r="J258" s="257"/>
      <c r="K258" s="255"/>
      <c r="L258" s="258"/>
      <c r="M258" s="240"/>
      <c r="N258" s="6"/>
      <c r="O258" s="6"/>
      <c r="P258" s="6"/>
      <c r="Q258" s="6"/>
      <c r="R258" s="6"/>
      <c r="S258" s="6"/>
      <c r="T258" s="6"/>
      <c r="U258" s="6"/>
      <c r="V258" s="6"/>
      <c r="W258" s="6"/>
      <c r="X258" s="6"/>
      <c r="Y258" s="6"/>
      <c r="Z258" s="6"/>
    </row>
    <row r="259" ht="18.0" customHeight="1">
      <c r="A259" s="236">
        <v>256.0</v>
      </c>
      <c r="B259" s="254"/>
      <c r="C259" s="254"/>
      <c r="D259" s="255"/>
      <c r="E259" s="256"/>
      <c r="F259" s="255"/>
      <c r="G259" s="255"/>
      <c r="H259" s="255"/>
      <c r="I259" s="256"/>
      <c r="J259" s="257"/>
      <c r="K259" s="255"/>
      <c r="L259" s="258"/>
      <c r="M259" s="240"/>
      <c r="N259" s="6"/>
      <c r="O259" s="6"/>
      <c r="P259" s="6"/>
      <c r="Q259" s="6"/>
      <c r="R259" s="6"/>
      <c r="S259" s="6"/>
      <c r="T259" s="6"/>
      <c r="U259" s="6"/>
      <c r="V259" s="6"/>
      <c r="W259" s="6"/>
      <c r="X259" s="6"/>
      <c r="Y259" s="6"/>
      <c r="Z259" s="6"/>
    </row>
    <row r="260" ht="18.0" customHeight="1">
      <c r="A260" s="236">
        <v>257.0</v>
      </c>
      <c r="B260" s="254"/>
      <c r="C260" s="254"/>
      <c r="D260" s="255"/>
      <c r="E260" s="256"/>
      <c r="F260" s="255"/>
      <c r="G260" s="255"/>
      <c r="H260" s="255"/>
      <c r="I260" s="256"/>
      <c r="J260" s="257"/>
      <c r="K260" s="255"/>
      <c r="L260" s="258"/>
      <c r="M260" s="240"/>
      <c r="N260" s="6"/>
      <c r="O260" s="6"/>
      <c r="P260" s="6"/>
      <c r="Q260" s="6"/>
      <c r="R260" s="6"/>
      <c r="S260" s="6"/>
      <c r="T260" s="6"/>
      <c r="U260" s="6"/>
      <c r="V260" s="6"/>
      <c r="W260" s="6"/>
      <c r="X260" s="6"/>
      <c r="Y260" s="6"/>
      <c r="Z260" s="6"/>
    </row>
    <row r="261" ht="18.0" customHeight="1">
      <c r="A261" s="236">
        <v>258.0</v>
      </c>
      <c r="B261" s="254"/>
      <c r="C261" s="254"/>
      <c r="D261" s="255"/>
      <c r="E261" s="256"/>
      <c r="F261" s="255"/>
      <c r="G261" s="255"/>
      <c r="H261" s="255"/>
      <c r="I261" s="256"/>
      <c r="J261" s="257"/>
      <c r="K261" s="255"/>
      <c r="L261" s="258"/>
      <c r="M261" s="240"/>
      <c r="N261" s="6"/>
      <c r="O261" s="6"/>
      <c r="P261" s="6"/>
      <c r="Q261" s="6"/>
      <c r="R261" s="6"/>
      <c r="S261" s="6"/>
      <c r="T261" s="6"/>
      <c r="U261" s="6"/>
      <c r="V261" s="6"/>
      <c r="W261" s="6"/>
      <c r="X261" s="6"/>
      <c r="Y261" s="6"/>
      <c r="Z261" s="6"/>
    </row>
    <row r="262" ht="18.0" customHeight="1">
      <c r="A262" s="236">
        <v>259.0</v>
      </c>
      <c r="B262" s="254"/>
      <c r="C262" s="254"/>
      <c r="D262" s="255"/>
      <c r="E262" s="256"/>
      <c r="F262" s="255"/>
      <c r="G262" s="255"/>
      <c r="H262" s="255"/>
      <c r="I262" s="256"/>
      <c r="J262" s="257"/>
      <c r="K262" s="255"/>
      <c r="L262" s="258"/>
      <c r="M262" s="240"/>
      <c r="N262" s="6"/>
      <c r="O262" s="6"/>
      <c r="P262" s="6"/>
      <c r="Q262" s="6"/>
      <c r="R262" s="6"/>
      <c r="S262" s="6"/>
      <c r="T262" s="6"/>
      <c r="U262" s="6"/>
      <c r="V262" s="6"/>
      <c r="W262" s="6"/>
      <c r="X262" s="6"/>
      <c r="Y262" s="6"/>
      <c r="Z262" s="6"/>
    </row>
    <row r="263" ht="18.0" customHeight="1">
      <c r="A263" s="236">
        <v>260.0</v>
      </c>
      <c r="B263" s="254"/>
      <c r="C263" s="254"/>
      <c r="D263" s="255"/>
      <c r="E263" s="256"/>
      <c r="F263" s="255"/>
      <c r="G263" s="255"/>
      <c r="H263" s="255"/>
      <c r="I263" s="256"/>
      <c r="J263" s="257"/>
      <c r="K263" s="255"/>
      <c r="L263" s="258"/>
      <c r="M263" s="240"/>
      <c r="N263" s="6"/>
      <c r="O263" s="6"/>
      <c r="P263" s="6"/>
      <c r="Q263" s="6"/>
      <c r="R263" s="6"/>
      <c r="S263" s="6"/>
      <c r="T263" s="6"/>
      <c r="U263" s="6"/>
      <c r="V263" s="6"/>
      <c r="W263" s="6"/>
      <c r="X263" s="6"/>
      <c r="Y263" s="6"/>
      <c r="Z263" s="6"/>
    </row>
    <row r="264" ht="18.0" customHeight="1">
      <c r="A264" s="236">
        <v>261.0</v>
      </c>
      <c r="B264" s="254"/>
      <c r="C264" s="254"/>
      <c r="D264" s="255"/>
      <c r="E264" s="256"/>
      <c r="F264" s="255"/>
      <c r="G264" s="255"/>
      <c r="H264" s="255"/>
      <c r="I264" s="256"/>
      <c r="J264" s="257"/>
      <c r="K264" s="255"/>
      <c r="L264" s="258"/>
      <c r="M264" s="240"/>
      <c r="N264" s="6"/>
      <c r="O264" s="6"/>
      <c r="P264" s="6"/>
      <c r="Q264" s="6"/>
      <c r="R264" s="6"/>
      <c r="S264" s="6"/>
      <c r="T264" s="6"/>
      <c r="U264" s="6"/>
      <c r="V264" s="6"/>
      <c r="W264" s="6"/>
      <c r="X264" s="6"/>
      <c r="Y264" s="6"/>
      <c r="Z264" s="6"/>
    </row>
    <row r="265" ht="18.0" customHeight="1">
      <c r="A265" s="236">
        <v>262.0</v>
      </c>
      <c r="B265" s="254"/>
      <c r="C265" s="254"/>
      <c r="D265" s="255"/>
      <c r="E265" s="256"/>
      <c r="F265" s="255"/>
      <c r="G265" s="255"/>
      <c r="H265" s="255"/>
      <c r="I265" s="256"/>
      <c r="J265" s="257"/>
      <c r="K265" s="255"/>
      <c r="L265" s="258"/>
      <c r="M265" s="240"/>
      <c r="N265" s="6"/>
      <c r="O265" s="6"/>
      <c r="P265" s="6"/>
      <c r="Q265" s="6"/>
      <c r="R265" s="6"/>
      <c r="S265" s="6"/>
      <c r="T265" s="6"/>
      <c r="U265" s="6"/>
      <c r="V265" s="6"/>
      <c r="W265" s="6"/>
      <c r="X265" s="6"/>
      <c r="Y265" s="6"/>
      <c r="Z265" s="6"/>
    </row>
    <row r="266" ht="18.0" customHeight="1">
      <c r="A266" s="236">
        <v>263.0</v>
      </c>
      <c r="B266" s="254"/>
      <c r="C266" s="254"/>
      <c r="D266" s="255"/>
      <c r="E266" s="256"/>
      <c r="F266" s="255"/>
      <c r="G266" s="255"/>
      <c r="H266" s="255"/>
      <c r="I266" s="256"/>
      <c r="J266" s="257"/>
      <c r="K266" s="255"/>
      <c r="L266" s="258"/>
      <c r="M266" s="240"/>
      <c r="N266" s="6"/>
      <c r="O266" s="6"/>
      <c r="P266" s="6"/>
      <c r="Q266" s="6"/>
      <c r="R266" s="6"/>
      <c r="S266" s="6"/>
      <c r="T266" s="6"/>
      <c r="U266" s="6"/>
      <c r="V266" s="6"/>
      <c r="W266" s="6"/>
      <c r="X266" s="6"/>
      <c r="Y266" s="6"/>
      <c r="Z266" s="6"/>
    </row>
    <row r="267" ht="18.0" customHeight="1">
      <c r="A267" s="236">
        <v>264.0</v>
      </c>
      <c r="B267" s="254"/>
      <c r="C267" s="254"/>
      <c r="D267" s="255"/>
      <c r="E267" s="256"/>
      <c r="F267" s="255"/>
      <c r="G267" s="255"/>
      <c r="H267" s="255"/>
      <c r="I267" s="256"/>
      <c r="J267" s="257"/>
      <c r="K267" s="255"/>
      <c r="L267" s="258"/>
      <c r="M267" s="240"/>
      <c r="N267" s="6"/>
      <c r="O267" s="6"/>
      <c r="P267" s="6"/>
      <c r="Q267" s="6"/>
      <c r="R267" s="6"/>
      <c r="S267" s="6"/>
      <c r="T267" s="6"/>
      <c r="U267" s="6"/>
      <c r="V267" s="6"/>
      <c r="W267" s="6"/>
      <c r="X267" s="6"/>
      <c r="Y267" s="6"/>
      <c r="Z267" s="6"/>
    </row>
    <row r="268" ht="18.0" customHeight="1">
      <c r="A268" s="236">
        <v>265.0</v>
      </c>
      <c r="B268" s="254"/>
      <c r="C268" s="254"/>
      <c r="D268" s="255"/>
      <c r="E268" s="256"/>
      <c r="F268" s="255"/>
      <c r="G268" s="255"/>
      <c r="H268" s="255"/>
      <c r="I268" s="256"/>
      <c r="J268" s="257"/>
      <c r="K268" s="255"/>
      <c r="L268" s="258"/>
      <c r="M268" s="240"/>
      <c r="N268" s="6"/>
      <c r="O268" s="6"/>
      <c r="P268" s="6"/>
      <c r="Q268" s="6"/>
      <c r="R268" s="6"/>
      <c r="S268" s="6"/>
      <c r="T268" s="6"/>
      <c r="U268" s="6"/>
      <c r="V268" s="6"/>
      <c r="W268" s="6"/>
      <c r="X268" s="6"/>
      <c r="Y268" s="6"/>
      <c r="Z268" s="6"/>
    </row>
    <row r="269" ht="18.0" customHeight="1">
      <c r="A269" s="236">
        <v>266.0</v>
      </c>
      <c r="B269" s="254"/>
      <c r="C269" s="254"/>
      <c r="D269" s="255"/>
      <c r="E269" s="256"/>
      <c r="F269" s="255"/>
      <c r="G269" s="255"/>
      <c r="H269" s="255"/>
      <c r="I269" s="256"/>
      <c r="J269" s="257"/>
      <c r="K269" s="255"/>
      <c r="L269" s="258"/>
      <c r="M269" s="240"/>
      <c r="N269" s="6"/>
      <c r="O269" s="6"/>
      <c r="P269" s="6"/>
      <c r="Q269" s="6"/>
      <c r="R269" s="6"/>
      <c r="S269" s="6"/>
      <c r="T269" s="6"/>
      <c r="U269" s="6"/>
      <c r="V269" s="6"/>
      <c r="W269" s="6"/>
      <c r="X269" s="6"/>
      <c r="Y269" s="6"/>
      <c r="Z269" s="6"/>
    </row>
    <row r="270" ht="18.0" customHeight="1">
      <c r="A270" s="236">
        <v>267.0</v>
      </c>
      <c r="B270" s="254"/>
      <c r="C270" s="254"/>
      <c r="D270" s="255"/>
      <c r="E270" s="256"/>
      <c r="F270" s="255"/>
      <c r="G270" s="255"/>
      <c r="H270" s="255"/>
      <c r="I270" s="256"/>
      <c r="J270" s="257"/>
      <c r="K270" s="255"/>
      <c r="L270" s="258"/>
      <c r="M270" s="240"/>
      <c r="N270" s="6"/>
      <c r="O270" s="6"/>
      <c r="P270" s="6"/>
      <c r="Q270" s="6"/>
      <c r="R270" s="6"/>
      <c r="S270" s="6"/>
      <c r="T270" s="6"/>
      <c r="U270" s="6"/>
      <c r="V270" s="6"/>
      <c r="W270" s="6"/>
      <c r="X270" s="6"/>
      <c r="Y270" s="6"/>
      <c r="Z270" s="6"/>
    </row>
    <row r="271" ht="18.0" customHeight="1">
      <c r="A271" s="236">
        <v>268.0</v>
      </c>
      <c r="B271" s="254"/>
      <c r="C271" s="254"/>
      <c r="D271" s="255"/>
      <c r="E271" s="256"/>
      <c r="F271" s="255"/>
      <c r="G271" s="255"/>
      <c r="H271" s="255"/>
      <c r="I271" s="256"/>
      <c r="J271" s="257"/>
      <c r="K271" s="255"/>
      <c r="L271" s="258"/>
      <c r="M271" s="240"/>
      <c r="N271" s="6"/>
      <c r="O271" s="6"/>
      <c r="P271" s="6"/>
      <c r="Q271" s="6"/>
      <c r="R271" s="6"/>
      <c r="S271" s="6"/>
      <c r="T271" s="6"/>
      <c r="U271" s="6"/>
      <c r="V271" s="6"/>
      <c r="W271" s="6"/>
      <c r="X271" s="6"/>
      <c r="Y271" s="6"/>
      <c r="Z271" s="6"/>
    </row>
    <row r="272" ht="18.0" customHeight="1">
      <c r="A272" s="236">
        <v>269.0</v>
      </c>
      <c r="B272" s="254"/>
      <c r="C272" s="254"/>
      <c r="D272" s="255"/>
      <c r="E272" s="256"/>
      <c r="F272" s="255"/>
      <c r="G272" s="255"/>
      <c r="H272" s="255"/>
      <c r="I272" s="256"/>
      <c r="J272" s="257"/>
      <c r="K272" s="255"/>
      <c r="L272" s="258"/>
      <c r="M272" s="240"/>
      <c r="N272" s="6"/>
      <c r="O272" s="6"/>
      <c r="P272" s="6"/>
      <c r="Q272" s="6"/>
      <c r="R272" s="6"/>
      <c r="S272" s="6"/>
      <c r="T272" s="6"/>
      <c r="U272" s="6"/>
      <c r="V272" s="6"/>
      <c r="W272" s="6"/>
      <c r="X272" s="6"/>
      <c r="Y272" s="6"/>
      <c r="Z272" s="6"/>
    </row>
    <row r="273" ht="18.0" customHeight="1">
      <c r="A273" s="236">
        <v>270.0</v>
      </c>
      <c r="B273" s="254"/>
      <c r="C273" s="254"/>
      <c r="D273" s="255"/>
      <c r="E273" s="256"/>
      <c r="F273" s="255"/>
      <c r="G273" s="255"/>
      <c r="H273" s="255"/>
      <c r="I273" s="256"/>
      <c r="J273" s="257"/>
      <c r="K273" s="255"/>
      <c r="L273" s="258"/>
      <c r="M273" s="240"/>
      <c r="N273" s="6"/>
      <c r="O273" s="6"/>
      <c r="P273" s="6"/>
      <c r="Q273" s="6"/>
      <c r="R273" s="6"/>
      <c r="S273" s="6"/>
      <c r="T273" s="6"/>
      <c r="U273" s="6"/>
      <c r="V273" s="6"/>
      <c r="W273" s="6"/>
      <c r="X273" s="6"/>
      <c r="Y273" s="6"/>
      <c r="Z273" s="6"/>
    </row>
    <row r="274" ht="18.0" customHeight="1">
      <c r="A274" s="236">
        <v>271.0</v>
      </c>
      <c r="B274" s="254"/>
      <c r="C274" s="254"/>
      <c r="D274" s="255"/>
      <c r="E274" s="256"/>
      <c r="F274" s="255"/>
      <c r="G274" s="255"/>
      <c r="H274" s="255"/>
      <c r="I274" s="256"/>
      <c r="J274" s="257"/>
      <c r="K274" s="255"/>
      <c r="L274" s="258"/>
      <c r="M274" s="240"/>
      <c r="N274" s="6"/>
      <c r="O274" s="6"/>
      <c r="P274" s="6"/>
      <c r="Q274" s="6"/>
      <c r="R274" s="6"/>
      <c r="S274" s="6"/>
      <c r="T274" s="6"/>
      <c r="U274" s="6"/>
      <c r="V274" s="6"/>
      <c r="W274" s="6"/>
      <c r="X274" s="6"/>
      <c r="Y274" s="6"/>
      <c r="Z274" s="6"/>
    </row>
    <row r="275" ht="18.0" customHeight="1">
      <c r="A275" s="236">
        <v>272.0</v>
      </c>
      <c r="B275" s="254"/>
      <c r="C275" s="254"/>
      <c r="D275" s="255"/>
      <c r="E275" s="256"/>
      <c r="F275" s="255"/>
      <c r="G275" s="255"/>
      <c r="H275" s="255"/>
      <c r="I275" s="256"/>
      <c r="J275" s="257"/>
      <c r="K275" s="255"/>
      <c r="L275" s="258"/>
      <c r="M275" s="240"/>
      <c r="N275" s="6"/>
      <c r="O275" s="6"/>
      <c r="P275" s="6"/>
      <c r="Q275" s="6"/>
      <c r="R275" s="6"/>
      <c r="S275" s="6"/>
      <c r="T275" s="6"/>
      <c r="U275" s="6"/>
      <c r="V275" s="6"/>
      <c r="W275" s="6"/>
      <c r="X275" s="6"/>
      <c r="Y275" s="6"/>
      <c r="Z275" s="6"/>
    </row>
    <row r="276" ht="18.0" customHeight="1">
      <c r="A276" s="236">
        <v>273.0</v>
      </c>
      <c r="B276" s="254"/>
      <c r="C276" s="254"/>
      <c r="D276" s="255"/>
      <c r="E276" s="256"/>
      <c r="F276" s="255"/>
      <c r="G276" s="255"/>
      <c r="H276" s="255"/>
      <c r="I276" s="256"/>
      <c r="J276" s="257"/>
      <c r="K276" s="255"/>
      <c r="L276" s="258"/>
      <c r="M276" s="240"/>
      <c r="N276" s="6"/>
      <c r="O276" s="6"/>
      <c r="P276" s="6"/>
      <c r="Q276" s="6"/>
      <c r="R276" s="6"/>
      <c r="S276" s="6"/>
      <c r="T276" s="6"/>
      <c r="U276" s="6"/>
      <c r="V276" s="6"/>
      <c r="W276" s="6"/>
      <c r="X276" s="6"/>
      <c r="Y276" s="6"/>
      <c r="Z276" s="6"/>
    </row>
    <row r="277" ht="18.0" customHeight="1">
      <c r="A277" s="236">
        <v>274.0</v>
      </c>
      <c r="B277" s="254"/>
      <c r="C277" s="254"/>
      <c r="D277" s="255"/>
      <c r="E277" s="256"/>
      <c r="F277" s="255"/>
      <c r="G277" s="255"/>
      <c r="H277" s="255"/>
      <c r="I277" s="256"/>
      <c r="J277" s="257"/>
      <c r="K277" s="255"/>
      <c r="L277" s="258"/>
      <c r="M277" s="240"/>
      <c r="N277" s="6"/>
      <c r="O277" s="6"/>
      <c r="P277" s="6"/>
      <c r="Q277" s="6"/>
      <c r="R277" s="6"/>
      <c r="S277" s="6"/>
      <c r="T277" s="6"/>
      <c r="U277" s="6"/>
      <c r="V277" s="6"/>
      <c r="W277" s="6"/>
      <c r="X277" s="6"/>
      <c r="Y277" s="6"/>
      <c r="Z277" s="6"/>
    </row>
    <row r="278" ht="18.0" customHeight="1">
      <c r="A278" s="236">
        <v>275.0</v>
      </c>
      <c r="B278" s="254"/>
      <c r="C278" s="254"/>
      <c r="D278" s="255"/>
      <c r="E278" s="256"/>
      <c r="F278" s="255"/>
      <c r="G278" s="255"/>
      <c r="H278" s="255"/>
      <c r="I278" s="256"/>
      <c r="J278" s="257"/>
      <c r="K278" s="255"/>
      <c r="L278" s="258"/>
      <c r="M278" s="240"/>
      <c r="N278" s="6"/>
      <c r="O278" s="6"/>
      <c r="P278" s="6"/>
      <c r="Q278" s="6"/>
      <c r="R278" s="6"/>
      <c r="S278" s="6"/>
      <c r="T278" s="6"/>
      <c r="U278" s="6"/>
      <c r="V278" s="6"/>
      <c r="W278" s="6"/>
      <c r="X278" s="6"/>
      <c r="Y278" s="6"/>
      <c r="Z278" s="6"/>
    </row>
    <row r="279" ht="18.0" customHeight="1">
      <c r="A279" s="236">
        <v>276.0</v>
      </c>
      <c r="B279" s="254"/>
      <c r="C279" s="254"/>
      <c r="D279" s="255"/>
      <c r="E279" s="256"/>
      <c r="F279" s="255"/>
      <c r="G279" s="255"/>
      <c r="H279" s="255"/>
      <c r="I279" s="256"/>
      <c r="J279" s="257"/>
      <c r="K279" s="255"/>
      <c r="L279" s="258"/>
      <c r="M279" s="240"/>
      <c r="N279" s="6"/>
      <c r="O279" s="6"/>
      <c r="P279" s="6"/>
      <c r="Q279" s="6"/>
      <c r="R279" s="6"/>
      <c r="S279" s="6"/>
      <c r="T279" s="6"/>
      <c r="U279" s="6"/>
      <c r="V279" s="6"/>
      <c r="W279" s="6"/>
      <c r="X279" s="6"/>
      <c r="Y279" s="6"/>
      <c r="Z279" s="6"/>
    </row>
    <row r="280" ht="18.0" customHeight="1">
      <c r="A280" s="236">
        <v>277.0</v>
      </c>
      <c r="B280" s="254"/>
      <c r="C280" s="254"/>
      <c r="D280" s="255"/>
      <c r="E280" s="256"/>
      <c r="F280" s="255"/>
      <c r="G280" s="255"/>
      <c r="H280" s="255"/>
      <c r="I280" s="256"/>
      <c r="J280" s="257"/>
      <c r="K280" s="255"/>
      <c r="L280" s="258"/>
      <c r="M280" s="240"/>
      <c r="N280" s="6"/>
      <c r="O280" s="6"/>
      <c r="P280" s="6"/>
      <c r="Q280" s="6"/>
      <c r="R280" s="6"/>
      <c r="S280" s="6"/>
      <c r="T280" s="6"/>
      <c r="U280" s="6"/>
      <c r="V280" s="6"/>
      <c r="W280" s="6"/>
      <c r="X280" s="6"/>
      <c r="Y280" s="6"/>
      <c r="Z280" s="6"/>
    </row>
    <row r="281" ht="18.0" customHeight="1">
      <c r="A281" s="236">
        <v>278.0</v>
      </c>
      <c r="B281" s="254"/>
      <c r="C281" s="254"/>
      <c r="D281" s="255"/>
      <c r="E281" s="256"/>
      <c r="F281" s="255"/>
      <c r="G281" s="255"/>
      <c r="H281" s="255"/>
      <c r="I281" s="256"/>
      <c r="J281" s="257"/>
      <c r="K281" s="255"/>
      <c r="L281" s="258"/>
      <c r="M281" s="240"/>
      <c r="N281" s="6"/>
      <c r="O281" s="6"/>
      <c r="P281" s="6"/>
      <c r="Q281" s="6"/>
      <c r="R281" s="6"/>
      <c r="S281" s="6"/>
      <c r="T281" s="6"/>
      <c r="U281" s="6"/>
      <c r="V281" s="6"/>
      <c r="W281" s="6"/>
      <c r="X281" s="6"/>
      <c r="Y281" s="6"/>
      <c r="Z281" s="6"/>
    </row>
    <row r="282" ht="18.0" customHeight="1">
      <c r="A282" s="236">
        <v>279.0</v>
      </c>
      <c r="B282" s="254"/>
      <c r="C282" s="254"/>
      <c r="D282" s="255"/>
      <c r="E282" s="256"/>
      <c r="F282" s="255"/>
      <c r="G282" s="255"/>
      <c r="H282" s="255"/>
      <c r="I282" s="256"/>
      <c r="J282" s="257"/>
      <c r="K282" s="255"/>
      <c r="L282" s="258"/>
      <c r="M282" s="240"/>
      <c r="N282" s="6"/>
      <c r="O282" s="6"/>
      <c r="P282" s="6"/>
      <c r="Q282" s="6"/>
      <c r="R282" s="6"/>
      <c r="S282" s="6"/>
      <c r="T282" s="6"/>
      <c r="U282" s="6"/>
      <c r="V282" s="6"/>
      <c r="W282" s="6"/>
      <c r="X282" s="6"/>
      <c r="Y282" s="6"/>
      <c r="Z282" s="6"/>
    </row>
    <row r="283" ht="18.0" customHeight="1">
      <c r="A283" s="236">
        <v>280.0</v>
      </c>
      <c r="B283" s="254"/>
      <c r="C283" s="254"/>
      <c r="D283" s="255"/>
      <c r="E283" s="256"/>
      <c r="F283" s="255"/>
      <c r="G283" s="255"/>
      <c r="H283" s="255"/>
      <c r="I283" s="256"/>
      <c r="J283" s="257"/>
      <c r="K283" s="255"/>
      <c r="L283" s="258"/>
      <c r="M283" s="240"/>
      <c r="N283" s="6"/>
      <c r="O283" s="6"/>
      <c r="P283" s="6"/>
      <c r="Q283" s="6"/>
      <c r="R283" s="6"/>
      <c r="S283" s="6"/>
      <c r="T283" s="6"/>
      <c r="U283" s="6"/>
      <c r="V283" s="6"/>
      <c r="W283" s="6"/>
      <c r="X283" s="6"/>
      <c r="Y283" s="6"/>
      <c r="Z283" s="6"/>
    </row>
    <row r="284" ht="18.0" customHeight="1">
      <c r="A284" s="236">
        <v>281.0</v>
      </c>
      <c r="B284" s="254"/>
      <c r="C284" s="254"/>
      <c r="D284" s="255"/>
      <c r="E284" s="256"/>
      <c r="F284" s="255"/>
      <c r="G284" s="255"/>
      <c r="H284" s="255"/>
      <c r="I284" s="256"/>
      <c r="J284" s="257"/>
      <c r="K284" s="255"/>
      <c r="L284" s="258"/>
      <c r="M284" s="240"/>
      <c r="N284" s="6"/>
      <c r="O284" s="6"/>
      <c r="P284" s="6"/>
      <c r="Q284" s="6"/>
      <c r="R284" s="6"/>
      <c r="S284" s="6"/>
      <c r="T284" s="6"/>
      <c r="U284" s="6"/>
      <c r="V284" s="6"/>
      <c r="W284" s="6"/>
      <c r="X284" s="6"/>
      <c r="Y284" s="6"/>
      <c r="Z284" s="6"/>
    </row>
    <row r="285" ht="18.0" customHeight="1">
      <c r="A285" s="236">
        <v>282.0</v>
      </c>
      <c r="B285" s="254"/>
      <c r="C285" s="254"/>
      <c r="D285" s="255"/>
      <c r="E285" s="256"/>
      <c r="F285" s="255"/>
      <c r="G285" s="255"/>
      <c r="H285" s="255"/>
      <c r="I285" s="256"/>
      <c r="J285" s="257"/>
      <c r="K285" s="255"/>
      <c r="L285" s="258"/>
      <c r="M285" s="240"/>
      <c r="N285" s="6"/>
      <c r="O285" s="6"/>
      <c r="P285" s="6"/>
      <c r="Q285" s="6"/>
      <c r="R285" s="6"/>
      <c r="S285" s="6"/>
      <c r="T285" s="6"/>
      <c r="U285" s="6"/>
      <c r="V285" s="6"/>
      <c r="W285" s="6"/>
      <c r="X285" s="6"/>
      <c r="Y285" s="6"/>
      <c r="Z285" s="6"/>
    </row>
    <row r="286" ht="18.0" customHeight="1">
      <c r="A286" s="236">
        <v>283.0</v>
      </c>
      <c r="B286" s="254"/>
      <c r="C286" s="254"/>
      <c r="D286" s="255"/>
      <c r="E286" s="256"/>
      <c r="F286" s="255"/>
      <c r="G286" s="255"/>
      <c r="H286" s="255"/>
      <c r="I286" s="256"/>
      <c r="J286" s="257"/>
      <c r="K286" s="255"/>
      <c r="L286" s="258"/>
      <c r="M286" s="240"/>
      <c r="N286" s="6"/>
      <c r="O286" s="6"/>
      <c r="P286" s="6"/>
      <c r="Q286" s="6"/>
      <c r="R286" s="6"/>
      <c r="S286" s="6"/>
      <c r="T286" s="6"/>
      <c r="U286" s="6"/>
      <c r="V286" s="6"/>
      <c r="W286" s="6"/>
      <c r="X286" s="6"/>
      <c r="Y286" s="6"/>
      <c r="Z286" s="6"/>
    </row>
    <row r="287" ht="18.0" customHeight="1">
      <c r="A287" s="236">
        <v>284.0</v>
      </c>
      <c r="B287" s="254"/>
      <c r="C287" s="254"/>
      <c r="D287" s="255"/>
      <c r="E287" s="256"/>
      <c r="F287" s="255"/>
      <c r="G287" s="255"/>
      <c r="H287" s="255"/>
      <c r="I287" s="256"/>
      <c r="J287" s="257"/>
      <c r="K287" s="255"/>
      <c r="L287" s="258"/>
      <c r="M287" s="240"/>
      <c r="N287" s="6"/>
      <c r="O287" s="6"/>
      <c r="P287" s="6"/>
      <c r="Q287" s="6"/>
      <c r="R287" s="6"/>
      <c r="S287" s="6"/>
      <c r="T287" s="6"/>
      <c r="U287" s="6"/>
      <c r="V287" s="6"/>
      <c r="W287" s="6"/>
      <c r="X287" s="6"/>
      <c r="Y287" s="6"/>
      <c r="Z287" s="6"/>
    </row>
    <row r="288" ht="18.0" customHeight="1">
      <c r="A288" s="236">
        <v>285.0</v>
      </c>
      <c r="B288" s="254"/>
      <c r="C288" s="254"/>
      <c r="D288" s="255"/>
      <c r="E288" s="256"/>
      <c r="F288" s="255"/>
      <c r="G288" s="255"/>
      <c r="H288" s="255"/>
      <c r="I288" s="256"/>
      <c r="J288" s="257"/>
      <c r="K288" s="255"/>
      <c r="L288" s="258"/>
      <c r="M288" s="240"/>
      <c r="N288" s="6"/>
      <c r="O288" s="6"/>
      <c r="P288" s="6"/>
      <c r="Q288" s="6"/>
      <c r="R288" s="6"/>
      <c r="S288" s="6"/>
      <c r="T288" s="6"/>
      <c r="U288" s="6"/>
      <c r="V288" s="6"/>
      <c r="W288" s="6"/>
      <c r="X288" s="6"/>
      <c r="Y288" s="6"/>
      <c r="Z288" s="6"/>
    </row>
    <row r="289" ht="18.0" customHeight="1">
      <c r="A289" s="236">
        <v>286.0</v>
      </c>
      <c r="B289" s="254"/>
      <c r="C289" s="254"/>
      <c r="D289" s="255"/>
      <c r="E289" s="256"/>
      <c r="F289" s="255"/>
      <c r="G289" s="255"/>
      <c r="H289" s="255"/>
      <c r="I289" s="256"/>
      <c r="J289" s="257"/>
      <c r="K289" s="255"/>
      <c r="L289" s="258"/>
      <c r="M289" s="240"/>
      <c r="N289" s="6"/>
      <c r="O289" s="6"/>
      <c r="P289" s="6"/>
      <c r="Q289" s="6"/>
      <c r="R289" s="6"/>
      <c r="S289" s="6"/>
      <c r="T289" s="6"/>
      <c r="U289" s="6"/>
      <c r="V289" s="6"/>
      <c r="W289" s="6"/>
      <c r="X289" s="6"/>
      <c r="Y289" s="6"/>
      <c r="Z289" s="6"/>
    </row>
    <row r="290" ht="18.0" customHeight="1">
      <c r="A290" s="236">
        <v>287.0</v>
      </c>
      <c r="B290" s="254"/>
      <c r="C290" s="254"/>
      <c r="D290" s="255"/>
      <c r="E290" s="256"/>
      <c r="F290" s="255"/>
      <c r="G290" s="255"/>
      <c r="H290" s="255"/>
      <c r="I290" s="256"/>
      <c r="J290" s="257"/>
      <c r="K290" s="255"/>
      <c r="L290" s="258"/>
      <c r="M290" s="240"/>
      <c r="N290" s="6"/>
      <c r="O290" s="6"/>
      <c r="P290" s="6"/>
      <c r="Q290" s="6"/>
      <c r="R290" s="6"/>
      <c r="S290" s="6"/>
      <c r="T290" s="6"/>
      <c r="U290" s="6"/>
      <c r="V290" s="6"/>
      <c r="W290" s="6"/>
      <c r="X290" s="6"/>
      <c r="Y290" s="6"/>
      <c r="Z290" s="6"/>
    </row>
    <row r="291" ht="18.0" customHeight="1">
      <c r="A291" s="236">
        <v>288.0</v>
      </c>
      <c r="B291" s="254"/>
      <c r="C291" s="254"/>
      <c r="D291" s="255"/>
      <c r="E291" s="256"/>
      <c r="F291" s="255"/>
      <c r="G291" s="255"/>
      <c r="H291" s="255"/>
      <c r="I291" s="256"/>
      <c r="J291" s="257"/>
      <c r="K291" s="255"/>
      <c r="L291" s="258"/>
      <c r="M291" s="240"/>
      <c r="N291" s="6"/>
      <c r="O291" s="6"/>
      <c r="P291" s="6"/>
      <c r="Q291" s="6"/>
      <c r="R291" s="6"/>
      <c r="S291" s="6"/>
      <c r="T291" s="6"/>
      <c r="U291" s="6"/>
      <c r="V291" s="6"/>
      <c r="W291" s="6"/>
      <c r="X291" s="6"/>
      <c r="Y291" s="6"/>
      <c r="Z291" s="6"/>
    </row>
    <row r="292" ht="18.0" customHeight="1">
      <c r="A292" s="236">
        <v>289.0</v>
      </c>
      <c r="B292" s="254"/>
      <c r="C292" s="254"/>
      <c r="D292" s="255"/>
      <c r="E292" s="256"/>
      <c r="F292" s="255"/>
      <c r="G292" s="255"/>
      <c r="H292" s="255"/>
      <c r="I292" s="256"/>
      <c r="J292" s="257"/>
      <c r="K292" s="255"/>
      <c r="L292" s="258"/>
      <c r="M292" s="240"/>
      <c r="N292" s="6"/>
      <c r="O292" s="6"/>
      <c r="P292" s="6"/>
      <c r="Q292" s="6"/>
      <c r="R292" s="6"/>
      <c r="S292" s="6"/>
      <c r="T292" s="6"/>
      <c r="U292" s="6"/>
      <c r="V292" s="6"/>
      <c r="W292" s="6"/>
      <c r="X292" s="6"/>
      <c r="Y292" s="6"/>
      <c r="Z292" s="6"/>
    </row>
    <row r="293" ht="18.0" customHeight="1">
      <c r="A293" s="236">
        <v>290.0</v>
      </c>
      <c r="B293" s="254"/>
      <c r="C293" s="254"/>
      <c r="D293" s="255"/>
      <c r="E293" s="256"/>
      <c r="F293" s="255"/>
      <c r="G293" s="255"/>
      <c r="H293" s="255"/>
      <c r="I293" s="256"/>
      <c r="J293" s="257"/>
      <c r="K293" s="255"/>
      <c r="L293" s="258"/>
      <c r="M293" s="240"/>
      <c r="N293" s="6"/>
      <c r="O293" s="6"/>
      <c r="P293" s="6"/>
      <c r="Q293" s="6"/>
      <c r="R293" s="6"/>
      <c r="S293" s="6"/>
      <c r="T293" s="6"/>
      <c r="U293" s="6"/>
      <c r="V293" s="6"/>
      <c r="W293" s="6"/>
      <c r="X293" s="6"/>
      <c r="Y293" s="6"/>
      <c r="Z293" s="6"/>
    </row>
    <row r="294" ht="18.0" customHeight="1">
      <c r="A294" s="236">
        <v>291.0</v>
      </c>
      <c r="B294" s="254"/>
      <c r="C294" s="254"/>
      <c r="D294" s="255"/>
      <c r="E294" s="256"/>
      <c r="F294" s="255"/>
      <c r="G294" s="255"/>
      <c r="H294" s="255"/>
      <c r="I294" s="256"/>
      <c r="J294" s="257"/>
      <c r="K294" s="255"/>
      <c r="L294" s="258"/>
      <c r="M294" s="240"/>
      <c r="N294" s="6"/>
      <c r="O294" s="6"/>
      <c r="P294" s="6"/>
      <c r="Q294" s="6"/>
      <c r="R294" s="6"/>
      <c r="S294" s="6"/>
      <c r="T294" s="6"/>
      <c r="U294" s="6"/>
      <c r="V294" s="6"/>
      <c r="W294" s="6"/>
      <c r="X294" s="6"/>
      <c r="Y294" s="6"/>
      <c r="Z294" s="6"/>
    </row>
    <row r="295" ht="18.0" customHeight="1">
      <c r="A295" s="236">
        <v>292.0</v>
      </c>
      <c r="B295" s="254"/>
      <c r="C295" s="254"/>
      <c r="D295" s="255"/>
      <c r="E295" s="256"/>
      <c r="F295" s="255"/>
      <c r="G295" s="255"/>
      <c r="H295" s="255"/>
      <c r="I295" s="256"/>
      <c r="J295" s="257"/>
      <c r="K295" s="255"/>
      <c r="L295" s="258"/>
      <c r="M295" s="240"/>
      <c r="N295" s="6"/>
      <c r="O295" s="6"/>
      <c r="P295" s="6"/>
      <c r="Q295" s="6"/>
      <c r="R295" s="6"/>
      <c r="S295" s="6"/>
      <c r="T295" s="6"/>
      <c r="U295" s="6"/>
      <c r="V295" s="6"/>
      <c r="W295" s="6"/>
      <c r="X295" s="6"/>
      <c r="Y295" s="6"/>
      <c r="Z295" s="6"/>
    </row>
    <row r="296" ht="18.0" customHeight="1">
      <c r="A296" s="236">
        <v>293.0</v>
      </c>
      <c r="B296" s="254"/>
      <c r="C296" s="254"/>
      <c r="D296" s="255"/>
      <c r="E296" s="256"/>
      <c r="F296" s="255"/>
      <c r="G296" s="255"/>
      <c r="H296" s="255"/>
      <c r="I296" s="256"/>
      <c r="J296" s="257"/>
      <c r="K296" s="255"/>
      <c r="L296" s="258"/>
      <c r="M296" s="240"/>
      <c r="N296" s="6"/>
      <c r="O296" s="6"/>
      <c r="P296" s="6"/>
      <c r="Q296" s="6"/>
      <c r="R296" s="6"/>
      <c r="S296" s="6"/>
      <c r="T296" s="6"/>
      <c r="U296" s="6"/>
      <c r="V296" s="6"/>
      <c r="W296" s="6"/>
      <c r="X296" s="6"/>
      <c r="Y296" s="6"/>
      <c r="Z296" s="6"/>
    </row>
    <row r="297" ht="18.0" customHeight="1">
      <c r="A297" s="236">
        <v>294.0</v>
      </c>
      <c r="B297" s="254"/>
      <c r="C297" s="254"/>
      <c r="D297" s="255"/>
      <c r="E297" s="256"/>
      <c r="F297" s="255"/>
      <c r="G297" s="255"/>
      <c r="H297" s="255"/>
      <c r="I297" s="256"/>
      <c r="J297" s="257"/>
      <c r="K297" s="255"/>
      <c r="L297" s="258"/>
      <c r="M297" s="240"/>
      <c r="N297" s="6"/>
      <c r="O297" s="6"/>
      <c r="P297" s="6"/>
      <c r="Q297" s="6"/>
      <c r="R297" s="6"/>
      <c r="S297" s="6"/>
      <c r="T297" s="6"/>
      <c r="U297" s="6"/>
      <c r="V297" s="6"/>
      <c r="W297" s="6"/>
      <c r="X297" s="6"/>
      <c r="Y297" s="6"/>
      <c r="Z297" s="6"/>
    </row>
    <row r="298" ht="18.0" customHeight="1">
      <c r="A298" s="236">
        <v>295.0</v>
      </c>
      <c r="B298" s="254"/>
      <c r="C298" s="254"/>
      <c r="D298" s="255"/>
      <c r="E298" s="256"/>
      <c r="F298" s="255"/>
      <c r="G298" s="255"/>
      <c r="H298" s="255"/>
      <c r="I298" s="256"/>
      <c r="J298" s="257"/>
      <c r="K298" s="255"/>
      <c r="L298" s="258"/>
      <c r="M298" s="240"/>
      <c r="N298" s="6"/>
      <c r="O298" s="6"/>
      <c r="P298" s="6"/>
      <c r="Q298" s="6"/>
      <c r="R298" s="6"/>
      <c r="S298" s="6"/>
      <c r="T298" s="6"/>
      <c r="U298" s="6"/>
      <c r="V298" s="6"/>
      <c r="W298" s="6"/>
      <c r="X298" s="6"/>
      <c r="Y298" s="6"/>
      <c r="Z298" s="6"/>
    </row>
    <row r="299" ht="18.0" customHeight="1">
      <c r="A299" s="236">
        <v>296.0</v>
      </c>
      <c r="B299" s="254"/>
      <c r="C299" s="254"/>
      <c r="D299" s="255"/>
      <c r="E299" s="256"/>
      <c r="F299" s="255"/>
      <c r="G299" s="255"/>
      <c r="H299" s="255"/>
      <c r="I299" s="256"/>
      <c r="J299" s="257"/>
      <c r="K299" s="255"/>
      <c r="L299" s="258"/>
      <c r="M299" s="240"/>
      <c r="N299" s="6"/>
      <c r="O299" s="6"/>
      <c r="P299" s="6"/>
      <c r="Q299" s="6"/>
      <c r="R299" s="6"/>
      <c r="S299" s="6"/>
      <c r="T299" s="6"/>
      <c r="U299" s="6"/>
      <c r="V299" s="6"/>
      <c r="W299" s="6"/>
      <c r="X299" s="6"/>
      <c r="Y299" s="6"/>
      <c r="Z299" s="6"/>
    </row>
    <row r="300" ht="18.0" customHeight="1">
      <c r="A300" s="236">
        <v>297.0</v>
      </c>
      <c r="B300" s="254"/>
      <c r="C300" s="254"/>
      <c r="D300" s="255"/>
      <c r="E300" s="256"/>
      <c r="F300" s="255"/>
      <c r="G300" s="255"/>
      <c r="H300" s="255"/>
      <c r="I300" s="256"/>
      <c r="J300" s="257"/>
      <c r="K300" s="255"/>
      <c r="L300" s="258"/>
      <c r="M300" s="240"/>
      <c r="N300" s="6"/>
      <c r="O300" s="6"/>
      <c r="P300" s="6"/>
      <c r="Q300" s="6"/>
      <c r="R300" s="6"/>
      <c r="S300" s="6"/>
      <c r="T300" s="6"/>
      <c r="U300" s="6"/>
      <c r="V300" s="6"/>
      <c r="W300" s="6"/>
      <c r="X300" s="6"/>
      <c r="Y300" s="6"/>
      <c r="Z300" s="6"/>
    </row>
    <row r="301" ht="18.0" customHeight="1">
      <c r="A301" s="236">
        <v>298.0</v>
      </c>
      <c r="B301" s="254"/>
      <c r="C301" s="254"/>
      <c r="D301" s="255"/>
      <c r="E301" s="256"/>
      <c r="F301" s="255"/>
      <c r="G301" s="255"/>
      <c r="H301" s="255"/>
      <c r="I301" s="256"/>
      <c r="J301" s="257"/>
      <c r="K301" s="255"/>
      <c r="L301" s="258"/>
      <c r="M301" s="240"/>
      <c r="N301" s="6"/>
      <c r="O301" s="6"/>
      <c r="P301" s="6"/>
      <c r="Q301" s="6"/>
      <c r="R301" s="6"/>
      <c r="S301" s="6"/>
      <c r="T301" s="6"/>
      <c r="U301" s="6"/>
      <c r="V301" s="6"/>
      <c r="W301" s="6"/>
      <c r="X301" s="6"/>
      <c r="Y301" s="6"/>
      <c r="Z301" s="6"/>
    </row>
    <row r="302" ht="18.0" customHeight="1">
      <c r="A302" s="236">
        <v>299.0</v>
      </c>
      <c r="B302" s="254"/>
      <c r="C302" s="254"/>
      <c r="D302" s="255"/>
      <c r="E302" s="256"/>
      <c r="F302" s="255"/>
      <c r="G302" s="255"/>
      <c r="H302" s="255"/>
      <c r="I302" s="256"/>
      <c r="J302" s="257"/>
      <c r="K302" s="255"/>
      <c r="L302" s="258"/>
      <c r="M302" s="240"/>
      <c r="N302" s="6"/>
      <c r="O302" s="6"/>
      <c r="P302" s="6"/>
      <c r="Q302" s="6"/>
      <c r="R302" s="6"/>
      <c r="S302" s="6"/>
      <c r="T302" s="6"/>
      <c r="U302" s="6"/>
      <c r="V302" s="6"/>
      <c r="W302" s="6"/>
      <c r="X302" s="6"/>
      <c r="Y302" s="6"/>
      <c r="Z302" s="6"/>
    </row>
    <row r="303" ht="18.0" customHeight="1">
      <c r="A303" s="236">
        <v>300.0</v>
      </c>
      <c r="B303" s="254"/>
      <c r="C303" s="254"/>
      <c r="D303" s="255"/>
      <c r="E303" s="256"/>
      <c r="F303" s="255"/>
      <c r="G303" s="255"/>
      <c r="H303" s="255"/>
      <c r="I303" s="256"/>
      <c r="J303" s="257"/>
      <c r="K303" s="255"/>
      <c r="L303" s="258"/>
      <c r="M303" s="240"/>
      <c r="N303" s="6"/>
      <c r="O303" s="6"/>
      <c r="P303" s="6"/>
      <c r="Q303" s="6"/>
      <c r="R303" s="6"/>
      <c r="S303" s="6"/>
      <c r="T303" s="6"/>
      <c r="U303" s="6"/>
      <c r="V303" s="6"/>
      <c r="W303" s="6"/>
      <c r="X303" s="6"/>
      <c r="Y303" s="6"/>
      <c r="Z303" s="6"/>
    </row>
    <row r="304" ht="18.0" customHeight="1">
      <c r="A304" s="236">
        <v>301.0</v>
      </c>
      <c r="B304" s="254"/>
      <c r="C304" s="254"/>
      <c r="D304" s="255"/>
      <c r="E304" s="256"/>
      <c r="F304" s="255"/>
      <c r="G304" s="255"/>
      <c r="H304" s="255"/>
      <c r="I304" s="256"/>
      <c r="J304" s="257"/>
      <c r="K304" s="255"/>
      <c r="L304" s="258"/>
      <c r="M304" s="240"/>
      <c r="N304" s="6"/>
      <c r="O304" s="6"/>
      <c r="P304" s="6"/>
      <c r="Q304" s="6"/>
      <c r="R304" s="6"/>
      <c r="S304" s="6"/>
      <c r="T304" s="6"/>
      <c r="U304" s="6"/>
      <c r="V304" s="6"/>
      <c r="W304" s="6"/>
      <c r="X304" s="6"/>
      <c r="Y304" s="6"/>
      <c r="Z304" s="6"/>
    </row>
    <row r="305" ht="18.0" customHeight="1">
      <c r="A305" s="236">
        <v>302.0</v>
      </c>
      <c r="B305" s="254"/>
      <c r="C305" s="254"/>
      <c r="D305" s="255"/>
      <c r="E305" s="256"/>
      <c r="F305" s="255"/>
      <c r="G305" s="255"/>
      <c r="H305" s="255"/>
      <c r="I305" s="256"/>
      <c r="J305" s="257"/>
      <c r="K305" s="255"/>
      <c r="L305" s="258"/>
      <c r="M305" s="240"/>
      <c r="N305" s="6"/>
      <c r="O305" s="6"/>
      <c r="P305" s="6"/>
      <c r="Q305" s="6"/>
      <c r="R305" s="6"/>
      <c r="S305" s="6"/>
      <c r="T305" s="6"/>
      <c r="U305" s="6"/>
      <c r="V305" s="6"/>
      <c r="W305" s="6"/>
      <c r="X305" s="6"/>
      <c r="Y305" s="6"/>
      <c r="Z305" s="6"/>
    </row>
    <row r="306" ht="18.0" customHeight="1">
      <c r="A306" s="236">
        <v>303.0</v>
      </c>
      <c r="B306" s="254"/>
      <c r="C306" s="254"/>
      <c r="D306" s="255"/>
      <c r="E306" s="256"/>
      <c r="F306" s="255"/>
      <c r="G306" s="255"/>
      <c r="H306" s="255"/>
      <c r="I306" s="256"/>
      <c r="J306" s="257"/>
      <c r="K306" s="255"/>
      <c r="L306" s="258"/>
      <c r="M306" s="240"/>
      <c r="N306" s="6"/>
      <c r="O306" s="6"/>
      <c r="P306" s="6"/>
      <c r="Q306" s="6"/>
      <c r="R306" s="6"/>
      <c r="S306" s="6"/>
      <c r="T306" s="6"/>
      <c r="U306" s="6"/>
      <c r="V306" s="6"/>
      <c r="W306" s="6"/>
      <c r="X306" s="6"/>
      <c r="Y306" s="6"/>
      <c r="Z306" s="6"/>
    </row>
    <row r="307" ht="18.0" customHeight="1">
      <c r="A307" s="236">
        <v>304.0</v>
      </c>
      <c r="B307" s="254"/>
      <c r="C307" s="254"/>
      <c r="D307" s="255"/>
      <c r="E307" s="256"/>
      <c r="F307" s="255"/>
      <c r="G307" s="255"/>
      <c r="H307" s="255"/>
      <c r="I307" s="256"/>
      <c r="J307" s="257"/>
      <c r="K307" s="255"/>
      <c r="L307" s="258"/>
      <c r="M307" s="240"/>
      <c r="N307" s="6"/>
      <c r="O307" s="6"/>
      <c r="P307" s="6"/>
      <c r="Q307" s="6"/>
      <c r="R307" s="6"/>
      <c r="S307" s="6"/>
      <c r="T307" s="6"/>
      <c r="U307" s="6"/>
      <c r="V307" s="6"/>
      <c r="W307" s="6"/>
      <c r="X307" s="6"/>
      <c r="Y307" s="6"/>
      <c r="Z307" s="6"/>
    </row>
    <row r="308" ht="18.0" customHeight="1">
      <c r="A308" s="236">
        <v>305.0</v>
      </c>
      <c r="B308" s="254"/>
      <c r="C308" s="254"/>
      <c r="D308" s="255"/>
      <c r="E308" s="256"/>
      <c r="F308" s="255"/>
      <c r="G308" s="255"/>
      <c r="H308" s="255"/>
      <c r="I308" s="256"/>
      <c r="J308" s="257"/>
      <c r="K308" s="255"/>
      <c r="L308" s="258"/>
      <c r="M308" s="240"/>
      <c r="N308" s="6"/>
      <c r="O308" s="6"/>
      <c r="P308" s="6"/>
      <c r="Q308" s="6"/>
      <c r="R308" s="6"/>
      <c r="S308" s="6"/>
      <c r="T308" s="6"/>
      <c r="U308" s="6"/>
      <c r="V308" s="6"/>
      <c r="W308" s="6"/>
      <c r="X308" s="6"/>
      <c r="Y308" s="6"/>
      <c r="Z308" s="6"/>
    </row>
    <row r="309" ht="18.0" customHeight="1">
      <c r="A309" s="236">
        <v>306.0</v>
      </c>
      <c r="B309" s="254"/>
      <c r="C309" s="254"/>
      <c r="D309" s="255"/>
      <c r="E309" s="256"/>
      <c r="F309" s="255"/>
      <c r="G309" s="255"/>
      <c r="H309" s="255"/>
      <c r="I309" s="256"/>
      <c r="J309" s="257"/>
      <c r="K309" s="255"/>
      <c r="L309" s="258"/>
      <c r="M309" s="240"/>
      <c r="N309" s="6"/>
      <c r="O309" s="6"/>
      <c r="P309" s="6"/>
      <c r="Q309" s="6"/>
      <c r="R309" s="6"/>
      <c r="S309" s="6"/>
      <c r="T309" s="6"/>
      <c r="U309" s="6"/>
      <c r="V309" s="6"/>
      <c r="W309" s="6"/>
      <c r="X309" s="6"/>
      <c r="Y309" s="6"/>
      <c r="Z309" s="6"/>
    </row>
    <row r="310" ht="18.0" customHeight="1">
      <c r="A310" s="236">
        <v>307.0</v>
      </c>
      <c r="B310" s="254"/>
      <c r="C310" s="254"/>
      <c r="D310" s="255"/>
      <c r="E310" s="256"/>
      <c r="F310" s="255"/>
      <c r="G310" s="255"/>
      <c r="H310" s="255"/>
      <c r="I310" s="256"/>
      <c r="J310" s="257"/>
      <c r="K310" s="255"/>
      <c r="L310" s="258"/>
      <c r="M310" s="240"/>
      <c r="N310" s="6"/>
      <c r="O310" s="6"/>
      <c r="P310" s="6"/>
      <c r="Q310" s="6"/>
      <c r="R310" s="6"/>
      <c r="S310" s="6"/>
      <c r="T310" s="6"/>
      <c r="U310" s="6"/>
      <c r="V310" s="6"/>
      <c r="W310" s="6"/>
      <c r="X310" s="6"/>
      <c r="Y310" s="6"/>
      <c r="Z310" s="6"/>
    </row>
    <row r="311" ht="18.0" customHeight="1">
      <c r="A311" s="236">
        <v>308.0</v>
      </c>
      <c r="B311" s="254"/>
      <c r="C311" s="254"/>
      <c r="D311" s="255"/>
      <c r="E311" s="256"/>
      <c r="F311" s="255"/>
      <c r="G311" s="255"/>
      <c r="H311" s="255"/>
      <c r="I311" s="256"/>
      <c r="J311" s="257"/>
      <c r="K311" s="255"/>
      <c r="L311" s="258"/>
      <c r="M311" s="240"/>
      <c r="N311" s="6"/>
      <c r="O311" s="6"/>
      <c r="P311" s="6"/>
      <c r="Q311" s="6"/>
      <c r="R311" s="6"/>
      <c r="S311" s="6"/>
      <c r="T311" s="6"/>
      <c r="U311" s="6"/>
      <c r="V311" s="6"/>
      <c r="W311" s="6"/>
      <c r="X311" s="6"/>
      <c r="Y311" s="6"/>
      <c r="Z311" s="6"/>
    </row>
    <row r="312" ht="18.0" customHeight="1">
      <c r="A312" s="236">
        <v>309.0</v>
      </c>
      <c r="B312" s="254"/>
      <c r="C312" s="254"/>
      <c r="D312" s="255"/>
      <c r="E312" s="256"/>
      <c r="F312" s="255"/>
      <c r="G312" s="255"/>
      <c r="H312" s="255"/>
      <c r="I312" s="256"/>
      <c r="J312" s="257"/>
      <c r="K312" s="255"/>
      <c r="L312" s="258"/>
      <c r="M312" s="240"/>
      <c r="N312" s="6"/>
      <c r="O312" s="6"/>
      <c r="P312" s="6"/>
      <c r="Q312" s="6"/>
      <c r="R312" s="6"/>
      <c r="S312" s="6"/>
      <c r="T312" s="6"/>
      <c r="U312" s="6"/>
      <c r="V312" s="6"/>
      <c r="W312" s="6"/>
      <c r="X312" s="6"/>
      <c r="Y312" s="6"/>
      <c r="Z312" s="6"/>
    </row>
    <row r="313" ht="18.0" customHeight="1">
      <c r="A313" s="236">
        <v>310.0</v>
      </c>
      <c r="B313" s="254"/>
      <c r="C313" s="254"/>
      <c r="D313" s="255"/>
      <c r="E313" s="256"/>
      <c r="F313" s="255"/>
      <c r="G313" s="255"/>
      <c r="H313" s="255"/>
      <c r="I313" s="256"/>
      <c r="J313" s="257"/>
      <c r="K313" s="255"/>
      <c r="L313" s="258"/>
      <c r="M313" s="240"/>
      <c r="N313" s="6"/>
      <c r="O313" s="6"/>
      <c r="P313" s="6"/>
      <c r="Q313" s="6"/>
      <c r="R313" s="6"/>
      <c r="S313" s="6"/>
      <c r="T313" s="6"/>
      <c r="U313" s="6"/>
      <c r="V313" s="6"/>
      <c r="W313" s="6"/>
      <c r="X313" s="6"/>
      <c r="Y313" s="6"/>
      <c r="Z313" s="6"/>
    </row>
    <row r="314" ht="18.0" customHeight="1">
      <c r="A314" s="236">
        <v>311.0</v>
      </c>
      <c r="B314" s="254"/>
      <c r="C314" s="254"/>
      <c r="D314" s="255"/>
      <c r="E314" s="256"/>
      <c r="F314" s="255"/>
      <c r="G314" s="255"/>
      <c r="H314" s="255"/>
      <c r="I314" s="256"/>
      <c r="J314" s="257"/>
      <c r="K314" s="255"/>
      <c r="L314" s="258"/>
      <c r="M314" s="240"/>
      <c r="N314" s="6"/>
      <c r="O314" s="6"/>
      <c r="P314" s="6"/>
      <c r="Q314" s="6"/>
      <c r="R314" s="6"/>
      <c r="S314" s="6"/>
      <c r="T314" s="6"/>
      <c r="U314" s="6"/>
      <c r="V314" s="6"/>
      <c r="W314" s="6"/>
      <c r="X314" s="6"/>
      <c r="Y314" s="6"/>
      <c r="Z314" s="6"/>
    </row>
    <row r="315" ht="18.0" customHeight="1">
      <c r="A315" s="236">
        <v>312.0</v>
      </c>
      <c r="B315" s="254"/>
      <c r="C315" s="254"/>
      <c r="D315" s="255"/>
      <c r="E315" s="256"/>
      <c r="F315" s="255"/>
      <c r="G315" s="255"/>
      <c r="H315" s="255"/>
      <c r="I315" s="256"/>
      <c r="J315" s="257"/>
      <c r="K315" s="255"/>
      <c r="L315" s="258"/>
      <c r="M315" s="240"/>
      <c r="N315" s="6"/>
      <c r="O315" s="6"/>
      <c r="P315" s="6"/>
      <c r="Q315" s="6"/>
      <c r="R315" s="6"/>
      <c r="S315" s="6"/>
      <c r="T315" s="6"/>
      <c r="U315" s="6"/>
      <c r="V315" s="6"/>
      <c r="W315" s="6"/>
      <c r="X315" s="6"/>
      <c r="Y315" s="6"/>
      <c r="Z315" s="6"/>
    </row>
    <row r="316" ht="18.0" customHeight="1">
      <c r="A316" s="236">
        <v>313.0</v>
      </c>
      <c r="B316" s="254"/>
      <c r="C316" s="254"/>
      <c r="D316" s="255"/>
      <c r="E316" s="256"/>
      <c r="F316" s="255"/>
      <c r="G316" s="255"/>
      <c r="H316" s="255"/>
      <c r="I316" s="256"/>
      <c r="J316" s="257"/>
      <c r="K316" s="255"/>
      <c r="L316" s="258"/>
      <c r="M316" s="240"/>
      <c r="N316" s="6"/>
      <c r="O316" s="6"/>
      <c r="P316" s="6"/>
      <c r="Q316" s="6"/>
      <c r="R316" s="6"/>
      <c r="S316" s="6"/>
      <c r="T316" s="6"/>
      <c r="U316" s="6"/>
      <c r="V316" s="6"/>
      <c r="W316" s="6"/>
      <c r="X316" s="6"/>
      <c r="Y316" s="6"/>
      <c r="Z316" s="6"/>
    </row>
    <row r="317" ht="18.0" customHeight="1">
      <c r="A317" s="236">
        <v>314.0</v>
      </c>
      <c r="B317" s="254"/>
      <c r="C317" s="254"/>
      <c r="D317" s="255"/>
      <c r="E317" s="256"/>
      <c r="F317" s="255"/>
      <c r="G317" s="255"/>
      <c r="H317" s="255"/>
      <c r="I317" s="256"/>
      <c r="J317" s="257"/>
      <c r="K317" s="255"/>
      <c r="L317" s="258"/>
      <c r="M317" s="240"/>
      <c r="N317" s="6"/>
      <c r="O317" s="6"/>
      <c r="P317" s="6"/>
      <c r="Q317" s="6"/>
      <c r="R317" s="6"/>
      <c r="S317" s="6"/>
      <c r="T317" s="6"/>
      <c r="U317" s="6"/>
      <c r="V317" s="6"/>
      <c r="W317" s="6"/>
      <c r="X317" s="6"/>
      <c r="Y317" s="6"/>
      <c r="Z317" s="6"/>
    </row>
    <row r="318" ht="18.0" customHeight="1">
      <c r="A318" s="236">
        <v>315.0</v>
      </c>
      <c r="B318" s="254"/>
      <c r="C318" s="254"/>
      <c r="D318" s="255"/>
      <c r="E318" s="256"/>
      <c r="F318" s="255"/>
      <c r="G318" s="255"/>
      <c r="H318" s="255"/>
      <c r="I318" s="256"/>
      <c r="J318" s="257"/>
      <c r="K318" s="255"/>
      <c r="L318" s="258"/>
      <c r="M318" s="240"/>
      <c r="N318" s="6"/>
      <c r="O318" s="6"/>
      <c r="P318" s="6"/>
      <c r="Q318" s="6"/>
      <c r="R318" s="6"/>
      <c r="S318" s="6"/>
      <c r="T318" s="6"/>
      <c r="U318" s="6"/>
      <c r="V318" s="6"/>
      <c r="W318" s="6"/>
      <c r="X318" s="6"/>
      <c r="Y318" s="6"/>
      <c r="Z318" s="6"/>
    </row>
    <row r="319" ht="18.0" customHeight="1">
      <c r="A319" s="236">
        <v>316.0</v>
      </c>
      <c r="B319" s="254"/>
      <c r="C319" s="254"/>
      <c r="D319" s="255"/>
      <c r="E319" s="256"/>
      <c r="F319" s="255"/>
      <c r="G319" s="255"/>
      <c r="H319" s="255"/>
      <c r="I319" s="256"/>
      <c r="J319" s="257"/>
      <c r="K319" s="255"/>
      <c r="L319" s="258"/>
      <c r="M319" s="240"/>
      <c r="N319" s="6"/>
      <c r="O319" s="6"/>
      <c r="P319" s="6"/>
      <c r="Q319" s="6"/>
      <c r="R319" s="6"/>
      <c r="S319" s="6"/>
      <c r="T319" s="6"/>
      <c r="U319" s="6"/>
      <c r="V319" s="6"/>
      <c r="W319" s="6"/>
      <c r="X319" s="6"/>
      <c r="Y319" s="6"/>
      <c r="Z319" s="6"/>
    </row>
    <row r="320" ht="18.0" customHeight="1">
      <c r="A320" s="236">
        <v>317.0</v>
      </c>
      <c r="B320" s="254"/>
      <c r="C320" s="254"/>
      <c r="D320" s="255"/>
      <c r="E320" s="256"/>
      <c r="F320" s="255"/>
      <c r="G320" s="255"/>
      <c r="H320" s="255"/>
      <c r="I320" s="256"/>
      <c r="J320" s="257"/>
      <c r="K320" s="255"/>
      <c r="L320" s="258"/>
      <c r="M320" s="240"/>
      <c r="N320" s="6"/>
      <c r="O320" s="6"/>
      <c r="P320" s="6"/>
      <c r="Q320" s="6"/>
      <c r="R320" s="6"/>
      <c r="S320" s="6"/>
      <c r="T320" s="6"/>
      <c r="U320" s="6"/>
      <c r="V320" s="6"/>
      <c r="W320" s="6"/>
      <c r="X320" s="6"/>
      <c r="Y320" s="6"/>
      <c r="Z320" s="6"/>
    </row>
    <row r="321" ht="18.0" customHeight="1">
      <c r="A321" s="236">
        <v>318.0</v>
      </c>
      <c r="B321" s="254"/>
      <c r="C321" s="254"/>
      <c r="D321" s="255"/>
      <c r="E321" s="256"/>
      <c r="F321" s="255"/>
      <c r="G321" s="255"/>
      <c r="H321" s="255"/>
      <c r="I321" s="256"/>
      <c r="J321" s="257"/>
      <c r="K321" s="255"/>
      <c r="L321" s="258"/>
      <c r="M321" s="240"/>
      <c r="N321" s="6"/>
      <c r="O321" s="6"/>
      <c r="P321" s="6"/>
      <c r="Q321" s="6"/>
      <c r="R321" s="6"/>
      <c r="S321" s="6"/>
      <c r="T321" s="6"/>
      <c r="U321" s="6"/>
      <c r="V321" s="6"/>
      <c r="W321" s="6"/>
      <c r="X321" s="6"/>
      <c r="Y321" s="6"/>
      <c r="Z321" s="6"/>
    </row>
    <row r="322" ht="18.0" customHeight="1">
      <c r="A322" s="236">
        <v>319.0</v>
      </c>
      <c r="B322" s="254"/>
      <c r="C322" s="254"/>
      <c r="D322" s="255"/>
      <c r="E322" s="256"/>
      <c r="F322" s="255"/>
      <c r="G322" s="255"/>
      <c r="H322" s="255"/>
      <c r="I322" s="256"/>
      <c r="J322" s="257"/>
      <c r="K322" s="255"/>
      <c r="L322" s="258"/>
      <c r="M322" s="240"/>
      <c r="N322" s="6"/>
      <c r="O322" s="6"/>
      <c r="P322" s="6"/>
      <c r="Q322" s="6"/>
      <c r="R322" s="6"/>
      <c r="S322" s="6"/>
      <c r="T322" s="6"/>
      <c r="U322" s="6"/>
      <c r="V322" s="6"/>
      <c r="W322" s="6"/>
      <c r="X322" s="6"/>
      <c r="Y322" s="6"/>
      <c r="Z322" s="6"/>
    </row>
    <row r="323" ht="18.0" customHeight="1">
      <c r="A323" s="236">
        <v>320.0</v>
      </c>
      <c r="B323" s="254"/>
      <c r="C323" s="254"/>
      <c r="D323" s="255"/>
      <c r="E323" s="256"/>
      <c r="F323" s="255"/>
      <c r="G323" s="255"/>
      <c r="H323" s="255"/>
      <c r="I323" s="256"/>
      <c r="J323" s="257"/>
      <c r="K323" s="255"/>
      <c r="L323" s="258"/>
      <c r="M323" s="240"/>
      <c r="N323" s="6"/>
      <c r="O323" s="6"/>
      <c r="P323" s="6"/>
      <c r="Q323" s="6"/>
      <c r="R323" s="6"/>
      <c r="S323" s="6"/>
      <c r="T323" s="6"/>
      <c r="U323" s="6"/>
      <c r="V323" s="6"/>
      <c r="W323" s="6"/>
      <c r="X323" s="6"/>
      <c r="Y323" s="6"/>
      <c r="Z323" s="6"/>
    </row>
    <row r="324" ht="18.0" customHeight="1">
      <c r="A324" s="236">
        <v>321.0</v>
      </c>
      <c r="B324" s="254"/>
      <c r="C324" s="254"/>
      <c r="D324" s="255"/>
      <c r="E324" s="256"/>
      <c r="F324" s="255"/>
      <c r="G324" s="255"/>
      <c r="H324" s="255"/>
      <c r="I324" s="256"/>
      <c r="J324" s="257"/>
      <c r="K324" s="255"/>
      <c r="L324" s="258"/>
      <c r="M324" s="240"/>
      <c r="N324" s="6"/>
      <c r="O324" s="6"/>
      <c r="P324" s="6"/>
      <c r="Q324" s="6"/>
      <c r="R324" s="6"/>
      <c r="S324" s="6"/>
      <c r="T324" s="6"/>
      <c r="U324" s="6"/>
      <c r="V324" s="6"/>
      <c r="W324" s="6"/>
      <c r="X324" s="6"/>
      <c r="Y324" s="6"/>
      <c r="Z324" s="6"/>
    </row>
    <row r="325" ht="18.0" customHeight="1">
      <c r="A325" s="236">
        <v>322.0</v>
      </c>
      <c r="B325" s="254"/>
      <c r="C325" s="254"/>
      <c r="D325" s="255"/>
      <c r="E325" s="256"/>
      <c r="F325" s="255"/>
      <c r="G325" s="255"/>
      <c r="H325" s="255"/>
      <c r="I325" s="256"/>
      <c r="J325" s="257"/>
      <c r="K325" s="255"/>
      <c r="L325" s="258"/>
      <c r="M325" s="240"/>
      <c r="N325" s="6"/>
      <c r="O325" s="6"/>
      <c r="P325" s="6"/>
      <c r="Q325" s="6"/>
      <c r="R325" s="6"/>
      <c r="S325" s="6"/>
      <c r="T325" s="6"/>
      <c r="U325" s="6"/>
      <c r="V325" s="6"/>
      <c r="W325" s="6"/>
      <c r="X325" s="6"/>
      <c r="Y325" s="6"/>
      <c r="Z325" s="6"/>
    </row>
    <row r="326" ht="18.0" customHeight="1">
      <c r="A326" s="236">
        <v>323.0</v>
      </c>
      <c r="B326" s="254"/>
      <c r="C326" s="254"/>
      <c r="D326" s="255"/>
      <c r="E326" s="256"/>
      <c r="F326" s="255"/>
      <c r="G326" s="255"/>
      <c r="H326" s="255"/>
      <c r="I326" s="256"/>
      <c r="J326" s="257"/>
      <c r="K326" s="255"/>
      <c r="L326" s="258"/>
      <c r="M326" s="240"/>
      <c r="N326" s="6"/>
      <c r="O326" s="6"/>
      <c r="P326" s="6"/>
      <c r="Q326" s="6"/>
      <c r="R326" s="6"/>
      <c r="S326" s="6"/>
      <c r="T326" s="6"/>
      <c r="U326" s="6"/>
      <c r="V326" s="6"/>
      <c r="W326" s="6"/>
      <c r="X326" s="6"/>
      <c r="Y326" s="6"/>
      <c r="Z326" s="6"/>
    </row>
    <row r="327" ht="18.0" customHeight="1">
      <c r="A327" s="236">
        <v>324.0</v>
      </c>
      <c r="B327" s="254"/>
      <c r="C327" s="254"/>
      <c r="D327" s="255"/>
      <c r="E327" s="256"/>
      <c r="F327" s="255"/>
      <c r="G327" s="255"/>
      <c r="H327" s="255"/>
      <c r="I327" s="256"/>
      <c r="J327" s="257"/>
      <c r="K327" s="255"/>
      <c r="L327" s="258"/>
      <c r="M327" s="240"/>
      <c r="N327" s="6"/>
      <c r="O327" s="6"/>
      <c r="P327" s="6"/>
      <c r="Q327" s="6"/>
      <c r="R327" s="6"/>
      <c r="S327" s="6"/>
      <c r="T327" s="6"/>
      <c r="U327" s="6"/>
      <c r="V327" s="6"/>
      <c r="W327" s="6"/>
      <c r="X327" s="6"/>
      <c r="Y327" s="6"/>
      <c r="Z327" s="6"/>
    </row>
    <row r="328" ht="18.0" customHeight="1">
      <c r="A328" s="236">
        <v>325.0</v>
      </c>
      <c r="B328" s="254"/>
      <c r="C328" s="254"/>
      <c r="D328" s="255"/>
      <c r="E328" s="256"/>
      <c r="F328" s="255"/>
      <c r="G328" s="255"/>
      <c r="H328" s="255"/>
      <c r="I328" s="256"/>
      <c r="J328" s="257"/>
      <c r="K328" s="255"/>
      <c r="L328" s="258"/>
      <c r="M328" s="240"/>
      <c r="N328" s="6"/>
      <c r="O328" s="6"/>
      <c r="P328" s="6"/>
      <c r="Q328" s="6"/>
      <c r="R328" s="6"/>
      <c r="S328" s="6"/>
      <c r="T328" s="6"/>
      <c r="U328" s="6"/>
      <c r="V328" s="6"/>
      <c r="W328" s="6"/>
      <c r="X328" s="6"/>
      <c r="Y328" s="6"/>
      <c r="Z328" s="6"/>
    </row>
    <row r="329" ht="18.0" customHeight="1">
      <c r="A329" s="236">
        <v>326.0</v>
      </c>
      <c r="B329" s="254"/>
      <c r="C329" s="254"/>
      <c r="D329" s="255"/>
      <c r="E329" s="256"/>
      <c r="F329" s="255"/>
      <c r="G329" s="255"/>
      <c r="H329" s="255"/>
      <c r="I329" s="256"/>
      <c r="J329" s="257"/>
      <c r="K329" s="255"/>
      <c r="L329" s="258"/>
      <c r="M329" s="240"/>
      <c r="N329" s="6"/>
      <c r="O329" s="6"/>
      <c r="P329" s="6"/>
      <c r="Q329" s="6"/>
      <c r="R329" s="6"/>
      <c r="S329" s="6"/>
      <c r="T329" s="6"/>
      <c r="U329" s="6"/>
      <c r="V329" s="6"/>
      <c r="W329" s="6"/>
      <c r="X329" s="6"/>
      <c r="Y329" s="6"/>
      <c r="Z329" s="6"/>
    </row>
    <row r="330" ht="18.0" customHeight="1">
      <c r="A330" s="236">
        <v>327.0</v>
      </c>
      <c r="B330" s="254"/>
      <c r="C330" s="254"/>
      <c r="D330" s="255"/>
      <c r="E330" s="256"/>
      <c r="F330" s="255"/>
      <c r="G330" s="255"/>
      <c r="H330" s="255"/>
      <c r="I330" s="256"/>
      <c r="J330" s="257"/>
      <c r="K330" s="255"/>
      <c r="L330" s="258"/>
      <c r="M330" s="240"/>
      <c r="N330" s="6"/>
      <c r="O330" s="6"/>
      <c r="P330" s="6"/>
      <c r="Q330" s="6"/>
      <c r="R330" s="6"/>
      <c r="S330" s="6"/>
      <c r="T330" s="6"/>
      <c r="U330" s="6"/>
      <c r="V330" s="6"/>
      <c r="W330" s="6"/>
      <c r="X330" s="6"/>
      <c r="Y330" s="6"/>
      <c r="Z330" s="6"/>
    </row>
    <row r="331" ht="18.0" customHeight="1">
      <c r="A331" s="236">
        <v>328.0</v>
      </c>
      <c r="B331" s="254"/>
      <c r="C331" s="254"/>
      <c r="D331" s="255"/>
      <c r="E331" s="256"/>
      <c r="F331" s="255"/>
      <c r="G331" s="255"/>
      <c r="H331" s="255"/>
      <c r="I331" s="256"/>
      <c r="J331" s="257"/>
      <c r="K331" s="255"/>
      <c r="L331" s="258"/>
      <c r="M331" s="240"/>
      <c r="N331" s="6"/>
      <c r="O331" s="6"/>
      <c r="P331" s="6"/>
      <c r="Q331" s="6"/>
      <c r="R331" s="6"/>
      <c r="S331" s="6"/>
      <c r="T331" s="6"/>
      <c r="U331" s="6"/>
      <c r="V331" s="6"/>
      <c r="W331" s="6"/>
      <c r="X331" s="6"/>
      <c r="Y331" s="6"/>
      <c r="Z331" s="6"/>
    </row>
    <row r="332" ht="18.0" customHeight="1">
      <c r="A332" s="236">
        <v>329.0</v>
      </c>
      <c r="B332" s="254"/>
      <c r="C332" s="254"/>
      <c r="D332" s="255"/>
      <c r="E332" s="256"/>
      <c r="F332" s="255"/>
      <c r="G332" s="255"/>
      <c r="H332" s="255"/>
      <c r="I332" s="256"/>
      <c r="J332" s="257"/>
      <c r="K332" s="255"/>
      <c r="L332" s="258"/>
      <c r="M332" s="240"/>
      <c r="N332" s="6"/>
      <c r="O332" s="6"/>
      <c r="P332" s="6"/>
      <c r="Q332" s="6"/>
      <c r="R332" s="6"/>
      <c r="S332" s="6"/>
      <c r="T332" s="6"/>
      <c r="U332" s="6"/>
      <c r="V332" s="6"/>
      <c r="W332" s="6"/>
      <c r="X332" s="6"/>
      <c r="Y332" s="6"/>
      <c r="Z332" s="6"/>
    </row>
    <row r="333" ht="18.0" customHeight="1">
      <c r="A333" s="236">
        <v>330.0</v>
      </c>
      <c r="B333" s="254"/>
      <c r="C333" s="254"/>
      <c r="D333" s="255"/>
      <c r="E333" s="256"/>
      <c r="F333" s="255"/>
      <c r="G333" s="255"/>
      <c r="H333" s="255"/>
      <c r="I333" s="256"/>
      <c r="J333" s="257"/>
      <c r="K333" s="255"/>
      <c r="L333" s="258"/>
      <c r="M333" s="240"/>
      <c r="N333" s="6"/>
      <c r="O333" s="6"/>
      <c r="P333" s="6"/>
      <c r="Q333" s="6"/>
      <c r="R333" s="6"/>
      <c r="S333" s="6"/>
      <c r="T333" s="6"/>
      <c r="U333" s="6"/>
      <c r="V333" s="6"/>
      <c r="W333" s="6"/>
      <c r="X333" s="6"/>
      <c r="Y333" s="6"/>
      <c r="Z333" s="6"/>
    </row>
    <row r="334" ht="18.0" customHeight="1">
      <c r="A334" s="236">
        <v>331.0</v>
      </c>
      <c r="B334" s="254"/>
      <c r="C334" s="254"/>
      <c r="D334" s="255"/>
      <c r="E334" s="256"/>
      <c r="F334" s="255"/>
      <c r="G334" s="255"/>
      <c r="H334" s="255"/>
      <c r="I334" s="256"/>
      <c r="J334" s="257"/>
      <c r="K334" s="255"/>
      <c r="L334" s="258"/>
      <c r="M334" s="240"/>
      <c r="N334" s="6"/>
      <c r="O334" s="6"/>
      <c r="P334" s="6"/>
      <c r="Q334" s="6"/>
      <c r="R334" s="6"/>
      <c r="S334" s="6"/>
      <c r="T334" s="6"/>
      <c r="U334" s="6"/>
      <c r="V334" s="6"/>
      <c r="W334" s="6"/>
      <c r="X334" s="6"/>
      <c r="Y334" s="6"/>
      <c r="Z334" s="6"/>
    </row>
    <row r="335" ht="18.0" customHeight="1">
      <c r="A335" s="236">
        <v>332.0</v>
      </c>
      <c r="B335" s="254"/>
      <c r="C335" s="254"/>
      <c r="D335" s="255"/>
      <c r="E335" s="256"/>
      <c r="F335" s="255"/>
      <c r="G335" s="255"/>
      <c r="H335" s="255"/>
      <c r="I335" s="256"/>
      <c r="J335" s="257"/>
      <c r="K335" s="255"/>
      <c r="L335" s="258"/>
      <c r="M335" s="240"/>
      <c r="N335" s="6"/>
      <c r="O335" s="6"/>
      <c r="P335" s="6"/>
      <c r="Q335" s="6"/>
      <c r="R335" s="6"/>
      <c r="S335" s="6"/>
      <c r="T335" s="6"/>
      <c r="U335" s="6"/>
      <c r="V335" s="6"/>
      <c r="W335" s="6"/>
      <c r="X335" s="6"/>
      <c r="Y335" s="6"/>
      <c r="Z335" s="6"/>
    </row>
    <row r="336" ht="18.0" customHeight="1">
      <c r="A336" s="236">
        <v>333.0</v>
      </c>
      <c r="B336" s="254"/>
      <c r="C336" s="254"/>
      <c r="D336" s="255"/>
      <c r="E336" s="256"/>
      <c r="F336" s="255"/>
      <c r="G336" s="255"/>
      <c r="H336" s="255"/>
      <c r="I336" s="256"/>
      <c r="J336" s="257"/>
      <c r="K336" s="255"/>
      <c r="L336" s="258"/>
      <c r="M336" s="240"/>
      <c r="N336" s="6"/>
      <c r="O336" s="6"/>
      <c r="P336" s="6"/>
      <c r="Q336" s="6"/>
      <c r="R336" s="6"/>
      <c r="S336" s="6"/>
      <c r="T336" s="6"/>
      <c r="U336" s="6"/>
      <c r="V336" s="6"/>
      <c r="W336" s="6"/>
      <c r="X336" s="6"/>
      <c r="Y336" s="6"/>
      <c r="Z336" s="6"/>
    </row>
    <row r="337" ht="18.0" customHeight="1">
      <c r="A337" s="236">
        <v>334.0</v>
      </c>
      <c r="B337" s="254"/>
      <c r="C337" s="254"/>
      <c r="D337" s="255"/>
      <c r="E337" s="256"/>
      <c r="F337" s="255"/>
      <c r="G337" s="255"/>
      <c r="H337" s="255"/>
      <c r="I337" s="256"/>
      <c r="J337" s="257"/>
      <c r="K337" s="255"/>
      <c r="L337" s="258"/>
      <c r="M337" s="240"/>
      <c r="N337" s="6"/>
      <c r="O337" s="6"/>
      <c r="P337" s="6"/>
      <c r="Q337" s="6"/>
      <c r="R337" s="6"/>
      <c r="S337" s="6"/>
      <c r="T337" s="6"/>
      <c r="U337" s="6"/>
      <c r="V337" s="6"/>
      <c r="W337" s="6"/>
      <c r="X337" s="6"/>
      <c r="Y337" s="6"/>
      <c r="Z337" s="6"/>
    </row>
    <row r="338" ht="18.0" customHeight="1">
      <c r="A338" s="236">
        <v>335.0</v>
      </c>
      <c r="B338" s="254"/>
      <c r="C338" s="254"/>
      <c r="D338" s="255"/>
      <c r="E338" s="256"/>
      <c r="F338" s="255"/>
      <c r="G338" s="255"/>
      <c r="H338" s="255"/>
      <c r="I338" s="256"/>
      <c r="J338" s="257"/>
      <c r="K338" s="255"/>
      <c r="L338" s="258"/>
      <c r="M338" s="240"/>
      <c r="N338" s="6"/>
      <c r="O338" s="6"/>
      <c r="P338" s="6"/>
      <c r="Q338" s="6"/>
      <c r="R338" s="6"/>
      <c r="S338" s="6"/>
      <c r="T338" s="6"/>
      <c r="U338" s="6"/>
      <c r="V338" s="6"/>
      <c r="W338" s="6"/>
      <c r="X338" s="6"/>
      <c r="Y338" s="6"/>
      <c r="Z338" s="6"/>
    </row>
    <row r="339" ht="18.0" customHeight="1">
      <c r="A339" s="236">
        <v>336.0</v>
      </c>
      <c r="B339" s="254"/>
      <c r="C339" s="254"/>
      <c r="D339" s="255"/>
      <c r="E339" s="256"/>
      <c r="F339" s="255"/>
      <c r="G339" s="255"/>
      <c r="H339" s="255"/>
      <c r="I339" s="256"/>
      <c r="J339" s="257"/>
      <c r="K339" s="255"/>
      <c r="L339" s="258"/>
      <c r="M339" s="240"/>
      <c r="N339" s="6"/>
      <c r="O339" s="6"/>
      <c r="P339" s="6"/>
      <c r="Q339" s="6"/>
      <c r="R339" s="6"/>
      <c r="S339" s="6"/>
      <c r="T339" s="6"/>
      <c r="U339" s="6"/>
      <c r="V339" s="6"/>
      <c r="W339" s="6"/>
      <c r="X339" s="6"/>
      <c r="Y339" s="6"/>
      <c r="Z339" s="6"/>
    </row>
    <row r="340" ht="18.0" customHeight="1">
      <c r="A340" s="236">
        <v>337.0</v>
      </c>
      <c r="B340" s="254"/>
      <c r="C340" s="254"/>
      <c r="D340" s="255"/>
      <c r="E340" s="256"/>
      <c r="F340" s="255"/>
      <c r="G340" s="255"/>
      <c r="H340" s="255"/>
      <c r="I340" s="256"/>
      <c r="J340" s="257"/>
      <c r="K340" s="255"/>
      <c r="L340" s="258"/>
      <c r="M340" s="240"/>
      <c r="N340" s="6"/>
      <c r="O340" s="6"/>
      <c r="P340" s="6"/>
      <c r="Q340" s="6"/>
      <c r="R340" s="6"/>
      <c r="S340" s="6"/>
      <c r="T340" s="6"/>
      <c r="U340" s="6"/>
      <c r="V340" s="6"/>
      <c r="W340" s="6"/>
      <c r="X340" s="6"/>
      <c r="Y340" s="6"/>
      <c r="Z340" s="6"/>
    </row>
    <row r="341" ht="18.0" customHeight="1">
      <c r="A341" s="236">
        <v>338.0</v>
      </c>
      <c r="B341" s="254"/>
      <c r="C341" s="254"/>
      <c r="D341" s="255"/>
      <c r="E341" s="256"/>
      <c r="F341" s="255"/>
      <c r="G341" s="255"/>
      <c r="H341" s="255"/>
      <c r="I341" s="256"/>
      <c r="J341" s="257"/>
      <c r="K341" s="255"/>
      <c r="L341" s="258"/>
      <c r="M341" s="240"/>
      <c r="N341" s="6"/>
      <c r="O341" s="6"/>
      <c r="P341" s="6"/>
      <c r="Q341" s="6"/>
      <c r="R341" s="6"/>
      <c r="S341" s="6"/>
      <c r="T341" s="6"/>
      <c r="U341" s="6"/>
      <c r="V341" s="6"/>
      <c r="W341" s="6"/>
      <c r="X341" s="6"/>
      <c r="Y341" s="6"/>
      <c r="Z341" s="6"/>
    </row>
    <row r="342" ht="18.0" customHeight="1">
      <c r="A342" s="236">
        <v>339.0</v>
      </c>
      <c r="B342" s="254"/>
      <c r="C342" s="254"/>
      <c r="D342" s="255"/>
      <c r="E342" s="256"/>
      <c r="F342" s="255"/>
      <c r="G342" s="255"/>
      <c r="H342" s="255"/>
      <c r="I342" s="256"/>
      <c r="J342" s="257"/>
      <c r="K342" s="255"/>
      <c r="L342" s="258"/>
      <c r="M342" s="240"/>
      <c r="N342" s="6"/>
      <c r="O342" s="6"/>
      <c r="P342" s="6"/>
      <c r="Q342" s="6"/>
      <c r="R342" s="6"/>
      <c r="S342" s="6"/>
      <c r="T342" s="6"/>
      <c r="U342" s="6"/>
      <c r="V342" s="6"/>
      <c r="W342" s="6"/>
      <c r="X342" s="6"/>
      <c r="Y342" s="6"/>
      <c r="Z342" s="6"/>
    </row>
    <row r="343" ht="18.0" customHeight="1">
      <c r="A343" s="236">
        <v>340.0</v>
      </c>
      <c r="B343" s="254"/>
      <c r="C343" s="254"/>
      <c r="D343" s="255"/>
      <c r="E343" s="256"/>
      <c r="F343" s="255"/>
      <c r="G343" s="255"/>
      <c r="H343" s="255"/>
      <c r="I343" s="256"/>
      <c r="J343" s="257"/>
      <c r="K343" s="255"/>
      <c r="L343" s="258"/>
      <c r="M343" s="240"/>
      <c r="N343" s="6"/>
      <c r="O343" s="6"/>
      <c r="P343" s="6"/>
      <c r="Q343" s="6"/>
      <c r="R343" s="6"/>
      <c r="S343" s="6"/>
      <c r="T343" s="6"/>
      <c r="U343" s="6"/>
      <c r="V343" s="6"/>
      <c r="W343" s="6"/>
      <c r="X343" s="6"/>
      <c r="Y343" s="6"/>
      <c r="Z343" s="6"/>
    </row>
    <row r="344" ht="18.0" customHeight="1">
      <c r="A344" s="236">
        <v>341.0</v>
      </c>
      <c r="B344" s="254"/>
      <c r="C344" s="254"/>
      <c r="D344" s="255"/>
      <c r="E344" s="256"/>
      <c r="F344" s="255"/>
      <c r="G344" s="255"/>
      <c r="H344" s="255"/>
      <c r="I344" s="256"/>
      <c r="J344" s="257"/>
      <c r="K344" s="255"/>
      <c r="L344" s="258"/>
      <c r="M344" s="240"/>
      <c r="N344" s="6"/>
      <c r="O344" s="6"/>
      <c r="P344" s="6"/>
      <c r="Q344" s="6"/>
      <c r="R344" s="6"/>
      <c r="S344" s="6"/>
      <c r="T344" s="6"/>
      <c r="U344" s="6"/>
      <c r="V344" s="6"/>
      <c r="W344" s="6"/>
      <c r="X344" s="6"/>
      <c r="Y344" s="6"/>
      <c r="Z344" s="6"/>
    </row>
    <row r="345" ht="18.0" customHeight="1">
      <c r="A345" s="236">
        <v>342.0</v>
      </c>
      <c r="B345" s="254"/>
      <c r="C345" s="254"/>
      <c r="D345" s="255"/>
      <c r="E345" s="256"/>
      <c r="F345" s="255"/>
      <c r="G345" s="255"/>
      <c r="H345" s="255"/>
      <c r="I345" s="256"/>
      <c r="J345" s="257"/>
      <c r="K345" s="255"/>
      <c r="L345" s="258"/>
      <c r="M345" s="240"/>
      <c r="N345" s="6"/>
      <c r="O345" s="6"/>
      <c r="P345" s="6"/>
      <c r="Q345" s="6"/>
      <c r="R345" s="6"/>
      <c r="S345" s="6"/>
      <c r="T345" s="6"/>
      <c r="U345" s="6"/>
      <c r="V345" s="6"/>
      <c r="W345" s="6"/>
      <c r="X345" s="6"/>
      <c r="Y345" s="6"/>
      <c r="Z345" s="6"/>
    </row>
    <row r="346" ht="18.0" customHeight="1">
      <c r="A346" s="236">
        <v>343.0</v>
      </c>
      <c r="B346" s="254"/>
      <c r="C346" s="254"/>
      <c r="D346" s="255"/>
      <c r="E346" s="256"/>
      <c r="F346" s="255"/>
      <c r="G346" s="255"/>
      <c r="H346" s="255"/>
      <c r="I346" s="256"/>
      <c r="J346" s="257"/>
      <c r="K346" s="255"/>
      <c r="L346" s="258"/>
      <c r="M346" s="240"/>
      <c r="N346" s="6"/>
      <c r="O346" s="6"/>
      <c r="P346" s="6"/>
      <c r="Q346" s="6"/>
      <c r="R346" s="6"/>
      <c r="S346" s="6"/>
      <c r="T346" s="6"/>
      <c r="U346" s="6"/>
      <c r="V346" s="6"/>
      <c r="W346" s="6"/>
      <c r="X346" s="6"/>
      <c r="Y346" s="6"/>
      <c r="Z346" s="6"/>
    </row>
    <row r="347" ht="18.0" customHeight="1">
      <c r="A347" s="236">
        <v>344.0</v>
      </c>
      <c r="B347" s="254"/>
      <c r="C347" s="254"/>
      <c r="D347" s="255"/>
      <c r="E347" s="256"/>
      <c r="F347" s="255"/>
      <c r="G347" s="255"/>
      <c r="H347" s="255"/>
      <c r="I347" s="256"/>
      <c r="J347" s="257"/>
      <c r="K347" s="255"/>
      <c r="L347" s="258"/>
      <c r="M347" s="240"/>
      <c r="N347" s="6"/>
      <c r="O347" s="6"/>
      <c r="P347" s="6"/>
      <c r="Q347" s="6"/>
      <c r="R347" s="6"/>
      <c r="S347" s="6"/>
      <c r="T347" s="6"/>
      <c r="U347" s="6"/>
      <c r="V347" s="6"/>
      <c r="W347" s="6"/>
      <c r="X347" s="6"/>
      <c r="Y347" s="6"/>
      <c r="Z347" s="6"/>
    </row>
    <row r="348" ht="18.0" customHeight="1">
      <c r="A348" s="236">
        <v>345.0</v>
      </c>
      <c r="B348" s="254"/>
      <c r="C348" s="254"/>
      <c r="D348" s="255"/>
      <c r="E348" s="256"/>
      <c r="F348" s="255"/>
      <c r="G348" s="255"/>
      <c r="H348" s="255"/>
      <c r="I348" s="256"/>
      <c r="J348" s="257"/>
      <c r="K348" s="255"/>
      <c r="L348" s="258"/>
      <c r="M348" s="240"/>
      <c r="N348" s="6"/>
      <c r="O348" s="6"/>
      <c r="P348" s="6"/>
      <c r="Q348" s="6"/>
      <c r="R348" s="6"/>
      <c r="S348" s="6"/>
      <c r="T348" s="6"/>
      <c r="U348" s="6"/>
      <c r="V348" s="6"/>
      <c r="W348" s="6"/>
      <c r="X348" s="6"/>
      <c r="Y348" s="6"/>
      <c r="Z348" s="6"/>
    </row>
    <row r="349" ht="18.0" customHeight="1">
      <c r="A349" s="236">
        <v>346.0</v>
      </c>
      <c r="B349" s="254"/>
      <c r="C349" s="254"/>
      <c r="D349" s="255"/>
      <c r="E349" s="256"/>
      <c r="F349" s="255"/>
      <c r="G349" s="255"/>
      <c r="H349" s="255"/>
      <c r="I349" s="256"/>
      <c r="J349" s="257"/>
      <c r="K349" s="255"/>
      <c r="L349" s="258"/>
      <c r="M349" s="240"/>
      <c r="N349" s="6"/>
      <c r="O349" s="6"/>
      <c r="P349" s="6"/>
      <c r="Q349" s="6"/>
      <c r="R349" s="6"/>
      <c r="S349" s="6"/>
      <c r="T349" s="6"/>
      <c r="U349" s="6"/>
      <c r="V349" s="6"/>
      <c r="W349" s="6"/>
      <c r="X349" s="6"/>
      <c r="Y349" s="6"/>
      <c r="Z349" s="6"/>
    </row>
    <row r="350" ht="18.0" customHeight="1">
      <c r="A350" s="236">
        <v>347.0</v>
      </c>
      <c r="B350" s="254"/>
      <c r="C350" s="254"/>
      <c r="D350" s="255"/>
      <c r="E350" s="256"/>
      <c r="F350" s="255"/>
      <c r="G350" s="255"/>
      <c r="H350" s="255"/>
      <c r="I350" s="256"/>
      <c r="J350" s="257"/>
      <c r="K350" s="255"/>
      <c r="L350" s="258"/>
      <c r="M350" s="240"/>
      <c r="N350" s="6"/>
      <c r="O350" s="6"/>
      <c r="P350" s="6"/>
      <c r="Q350" s="6"/>
      <c r="R350" s="6"/>
      <c r="S350" s="6"/>
      <c r="T350" s="6"/>
      <c r="U350" s="6"/>
      <c r="V350" s="6"/>
      <c r="W350" s="6"/>
      <c r="X350" s="6"/>
      <c r="Y350" s="6"/>
      <c r="Z350" s="6"/>
    </row>
    <row r="351" ht="18.0" customHeight="1">
      <c r="A351" s="236">
        <v>348.0</v>
      </c>
      <c r="B351" s="254"/>
      <c r="C351" s="254"/>
      <c r="D351" s="255"/>
      <c r="E351" s="256"/>
      <c r="F351" s="255"/>
      <c r="G351" s="255"/>
      <c r="H351" s="255"/>
      <c r="I351" s="256"/>
      <c r="J351" s="257"/>
      <c r="K351" s="255"/>
      <c r="L351" s="258"/>
      <c r="M351" s="240"/>
      <c r="N351" s="6"/>
      <c r="O351" s="6"/>
      <c r="P351" s="6"/>
      <c r="Q351" s="6"/>
      <c r="R351" s="6"/>
      <c r="S351" s="6"/>
      <c r="T351" s="6"/>
      <c r="U351" s="6"/>
      <c r="V351" s="6"/>
      <c r="W351" s="6"/>
      <c r="X351" s="6"/>
      <c r="Y351" s="6"/>
      <c r="Z351" s="6"/>
    </row>
    <row r="352" ht="18.0" customHeight="1">
      <c r="A352" s="236">
        <v>349.0</v>
      </c>
      <c r="B352" s="254"/>
      <c r="C352" s="254"/>
      <c r="D352" s="255"/>
      <c r="E352" s="256"/>
      <c r="F352" s="255"/>
      <c r="G352" s="255"/>
      <c r="H352" s="255"/>
      <c r="I352" s="256"/>
      <c r="J352" s="257"/>
      <c r="K352" s="255"/>
      <c r="L352" s="258"/>
      <c r="M352" s="240"/>
      <c r="N352" s="6"/>
      <c r="O352" s="6"/>
      <c r="P352" s="6"/>
      <c r="Q352" s="6"/>
      <c r="R352" s="6"/>
      <c r="S352" s="6"/>
      <c r="T352" s="6"/>
      <c r="U352" s="6"/>
      <c r="V352" s="6"/>
      <c r="W352" s="6"/>
      <c r="X352" s="6"/>
      <c r="Y352" s="6"/>
      <c r="Z352" s="6"/>
    </row>
    <row r="353" ht="18.0" customHeight="1">
      <c r="A353" s="236">
        <v>350.0</v>
      </c>
      <c r="B353" s="254"/>
      <c r="C353" s="254"/>
      <c r="D353" s="255"/>
      <c r="E353" s="256"/>
      <c r="F353" s="255"/>
      <c r="G353" s="255"/>
      <c r="H353" s="255"/>
      <c r="I353" s="256"/>
      <c r="J353" s="257"/>
      <c r="K353" s="255"/>
      <c r="L353" s="258"/>
      <c r="M353" s="240"/>
      <c r="N353" s="6"/>
      <c r="O353" s="6"/>
      <c r="P353" s="6"/>
      <c r="Q353" s="6"/>
      <c r="R353" s="6"/>
      <c r="S353" s="6"/>
      <c r="T353" s="6"/>
      <c r="U353" s="6"/>
      <c r="V353" s="6"/>
      <c r="W353" s="6"/>
      <c r="X353" s="6"/>
      <c r="Y353" s="6"/>
      <c r="Z353" s="6"/>
    </row>
    <row r="354" ht="18.0" customHeight="1">
      <c r="A354" s="236">
        <v>351.0</v>
      </c>
      <c r="B354" s="254"/>
      <c r="C354" s="254"/>
      <c r="D354" s="255"/>
      <c r="E354" s="256"/>
      <c r="F354" s="255"/>
      <c r="G354" s="255"/>
      <c r="H354" s="255"/>
      <c r="I354" s="256"/>
      <c r="J354" s="257"/>
      <c r="K354" s="255"/>
      <c r="L354" s="258"/>
      <c r="M354" s="240"/>
      <c r="N354" s="6"/>
      <c r="O354" s="6"/>
      <c r="P354" s="6"/>
      <c r="Q354" s="6"/>
      <c r="R354" s="6"/>
      <c r="S354" s="6"/>
      <c r="T354" s="6"/>
      <c r="U354" s="6"/>
      <c r="V354" s="6"/>
      <c r="W354" s="6"/>
      <c r="X354" s="6"/>
      <c r="Y354" s="6"/>
      <c r="Z354" s="6"/>
    </row>
    <row r="355" ht="18.0" customHeight="1">
      <c r="A355" s="236">
        <v>352.0</v>
      </c>
      <c r="B355" s="254"/>
      <c r="C355" s="254"/>
      <c r="D355" s="255"/>
      <c r="E355" s="256"/>
      <c r="F355" s="255"/>
      <c r="G355" s="255"/>
      <c r="H355" s="255"/>
      <c r="I355" s="256"/>
      <c r="J355" s="257"/>
      <c r="K355" s="255"/>
      <c r="L355" s="258"/>
      <c r="M355" s="240"/>
      <c r="N355" s="6"/>
      <c r="O355" s="6"/>
      <c r="P355" s="6"/>
      <c r="Q355" s="6"/>
      <c r="R355" s="6"/>
      <c r="S355" s="6"/>
      <c r="T355" s="6"/>
      <c r="U355" s="6"/>
      <c r="V355" s="6"/>
      <c r="W355" s="6"/>
      <c r="X355" s="6"/>
      <c r="Y355" s="6"/>
      <c r="Z355" s="6"/>
    </row>
    <row r="356" ht="18.0" customHeight="1">
      <c r="A356" s="236">
        <v>353.0</v>
      </c>
      <c r="B356" s="254"/>
      <c r="C356" s="254"/>
      <c r="D356" s="255"/>
      <c r="E356" s="256"/>
      <c r="F356" s="255"/>
      <c r="G356" s="255"/>
      <c r="H356" s="255"/>
      <c r="I356" s="256"/>
      <c r="J356" s="257"/>
      <c r="K356" s="255"/>
      <c r="L356" s="258"/>
      <c r="M356" s="240"/>
      <c r="N356" s="6"/>
      <c r="O356" s="6"/>
      <c r="P356" s="6"/>
      <c r="Q356" s="6"/>
      <c r="R356" s="6"/>
      <c r="S356" s="6"/>
      <c r="T356" s="6"/>
      <c r="U356" s="6"/>
      <c r="V356" s="6"/>
      <c r="W356" s="6"/>
      <c r="X356" s="6"/>
      <c r="Y356" s="6"/>
      <c r="Z356" s="6"/>
    </row>
    <row r="357" ht="18.0" customHeight="1">
      <c r="A357" s="236">
        <v>354.0</v>
      </c>
      <c r="B357" s="254"/>
      <c r="C357" s="254"/>
      <c r="D357" s="255"/>
      <c r="E357" s="256"/>
      <c r="F357" s="255"/>
      <c r="G357" s="255"/>
      <c r="H357" s="255"/>
      <c r="I357" s="256"/>
      <c r="J357" s="257"/>
      <c r="K357" s="255"/>
      <c r="L357" s="258"/>
      <c r="M357" s="240"/>
      <c r="N357" s="6"/>
      <c r="O357" s="6"/>
      <c r="P357" s="6"/>
      <c r="Q357" s="6"/>
      <c r="R357" s="6"/>
      <c r="S357" s="6"/>
      <c r="T357" s="6"/>
      <c r="U357" s="6"/>
      <c r="V357" s="6"/>
      <c r="W357" s="6"/>
      <c r="X357" s="6"/>
      <c r="Y357" s="6"/>
      <c r="Z357" s="6"/>
    </row>
    <row r="358" ht="18.0" customHeight="1">
      <c r="A358" s="236">
        <v>355.0</v>
      </c>
      <c r="B358" s="254"/>
      <c r="C358" s="254"/>
      <c r="D358" s="255"/>
      <c r="E358" s="256"/>
      <c r="F358" s="255"/>
      <c r="G358" s="255"/>
      <c r="H358" s="255"/>
      <c r="I358" s="256"/>
      <c r="J358" s="257"/>
      <c r="K358" s="255"/>
      <c r="L358" s="258"/>
      <c r="M358" s="240"/>
      <c r="N358" s="6"/>
      <c r="O358" s="6"/>
      <c r="P358" s="6"/>
      <c r="Q358" s="6"/>
      <c r="R358" s="6"/>
      <c r="S358" s="6"/>
      <c r="T358" s="6"/>
      <c r="U358" s="6"/>
      <c r="V358" s="6"/>
      <c r="W358" s="6"/>
      <c r="X358" s="6"/>
      <c r="Y358" s="6"/>
      <c r="Z358" s="6"/>
    </row>
    <row r="359" ht="18.0" customHeight="1">
      <c r="A359" s="236">
        <v>356.0</v>
      </c>
      <c r="B359" s="254"/>
      <c r="C359" s="254"/>
      <c r="D359" s="255"/>
      <c r="E359" s="256"/>
      <c r="F359" s="255"/>
      <c r="G359" s="255"/>
      <c r="H359" s="255"/>
      <c r="I359" s="256"/>
      <c r="J359" s="257"/>
      <c r="K359" s="255"/>
      <c r="L359" s="258"/>
      <c r="M359" s="240"/>
      <c r="N359" s="6"/>
      <c r="O359" s="6"/>
      <c r="P359" s="6"/>
      <c r="Q359" s="6"/>
      <c r="R359" s="6"/>
      <c r="S359" s="6"/>
      <c r="T359" s="6"/>
      <c r="U359" s="6"/>
      <c r="V359" s="6"/>
      <c r="W359" s="6"/>
      <c r="X359" s="6"/>
      <c r="Y359" s="6"/>
      <c r="Z359" s="6"/>
    </row>
    <row r="360" ht="18.0" customHeight="1">
      <c r="A360" s="236">
        <v>357.0</v>
      </c>
      <c r="B360" s="254"/>
      <c r="C360" s="254"/>
      <c r="D360" s="255"/>
      <c r="E360" s="256"/>
      <c r="F360" s="255"/>
      <c r="G360" s="255"/>
      <c r="H360" s="255"/>
      <c r="I360" s="256"/>
      <c r="J360" s="257"/>
      <c r="K360" s="255"/>
      <c r="L360" s="258"/>
      <c r="M360" s="240"/>
      <c r="N360" s="6"/>
      <c r="O360" s="6"/>
      <c r="P360" s="6"/>
      <c r="Q360" s="6"/>
      <c r="R360" s="6"/>
      <c r="S360" s="6"/>
      <c r="T360" s="6"/>
      <c r="U360" s="6"/>
      <c r="V360" s="6"/>
      <c r="W360" s="6"/>
      <c r="X360" s="6"/>
      <c r="Y360" s="6"/>
      <c r="Z360" s="6"/>
    </row>
    <row r="361" ht="18.0" customHeight="1">
      <c r="A361" s="236">
        <v>358.0</v>
      </c>
      <c r="B361" s="254"/>
      <c r="C361" s="254"/>
      <c r="D361" s="255"/>
      <c r="E361" s="256"/>
      <c r="F361" s="255"/>
      <c r="G361" s="255"/>
      <c r="H361" s="255"/>
      <c r="I361" s="256"/>
      <c r="J361" s="257"/>
      <c r="K361" s="255"/>
      <c r="L361" s="258"/>
      <c r="M361" s="240"/>
      <c r="N361" s="6"/>
      <c r="O361" s="6"/>
      <c r="P361" s="6"/>
      <c r="Q361" s="6"/>
      <c r="R361" s="6"/>
      <c r="S361" s="6"/>
      <c r="T361" s="6"/>
      <c r="U361" s="6"/>
      <c r="V361" s="6"/>
      <c r="W361" s="6"/>
      <c r="X361" s="6"/>
      <c r="Y361" s="6"/>
      <c r="Z361" s="6"/>
    </row>
    <row r="362" ht="18.0" customHeight="1">
      <c r="A362" s="236">
        <v>359.0</v>
      </c>
      <c r="B362" s="254"/>
      <c r="C362" s="254"/>
      <c r="D362" s="255"/>
      <c r="E362" s="256"/>
      <c r="F362" s="255"/>
      <c r="G362" s="255"/>
      <c r="H362" s="255"/>
      <c r="I362" s="256"/>
      <c r="J362" s="257"/>
      <c r="K362" s="255"/>
      <c r="L362" s="258"/>
      <c r="M362" s="240"/>
      <c r="N362" s="6"/>
      <c r="O362" s="6"/>
      <c r="P362" s="6"/>
      <c r="Q362" s="6"/>
      <c r="R362" s="6"/>
      <c r="S362" s="6"/>
      <c r="T362" s="6"/>
      <c r="U362" s="6"/>
      <c r="V362" s="6"/>
      <c r="W362" s="6"/>
      <c r="X362" s="6"/>
      <c r="Y362" s="6"/>
      <c r="Z362" s="6"/>
    </row>
    <row r="363" ht="18.0" customHeight="1">
      <c r="A363" s="236">
        <v>360.0</v>
      </c>
      <c r="B363" s="254"/>
      <c r="C363" s="254"/>
      <c r="D363" s="255"/>
      <c r="E363" s="256"/>
      <c r="F363" s="255"/>
      <c r="G363" s="255"/>
      <c r="H363" s="255"/>
      <c r="I363" s="256"/>
      <c r="J363" s="257"/>
      <c r="K363" s="255"/>
      <c r="L363" s="258"/>
      <c r="M363" s="240"/>
      <c r="N363" s="6"/>
      <c r="O363" s="6"/>
      <c r="P363" s="6"/>
      <c r="Q363" s="6"/>
      <c r="R363" s="6"/>
      <c r="S363" s="6"/>
      <c r="T363" s="6"/>
      <c r="U363" s="6"/>
      <c r="V363" s="6"/>
      <c r="W363" s="6"/>
      <c r="X363" s="6"/>
      <c r="Y363" s="6"/>
      <c r="Z363" s="6"/>
    </row>
    <row r="364" ht="18.0" customHeight="1">
      <c r="A364" s="236">
        <v>361.0</v>
      </c>
      <c r="B364" s="254"/>
      <c r="C364" s="254"/>
      <c r="D364" s="255"/>
      <c r="E364" s="256"/>
      <c r="F364" s="255"/>
      <c r="G364" s="255"/>
      <c r="H364" s="255"/>
      <c r="I364" s="256"/>
      <c r="J364" s="257"/>
      <c r="K364" s="255"/>
      <c r="L364" s="258"/>
      <c r="M364" s="240"/>
      <c r="N364" s="6"/>
      <c r="O364" s="6"/>
      <c r="P364" s="6"/>
      <c r="Q364" s="6"/>
      <c r="R364" s="6"/>
      <c r="S364" s="6"/>
      <c r="T364" s="6"/>
      <c r="U364" s="6"/>
      <c r="V364" s="6"/>
      <c r="W364" s="6"/>
      <c r="X364" s="6"/>
      <c r="Y364" s="6"/>
      <c r="Z364" s="6"/>
    </row>
    <row r="365" ht="18.0" customHeight="1">
      <c r="A365" s="236">
        <v>362.0</v>
      </c>
      <c r="B365" s="254"/>
      <c r="C365" s="254"/>
      <c r="D365" s="255"/>
      <c r="E365" s="256"/>
      <c r="F365" s="255"/>
      <c r="G365" s="255"/>
      <c r="H365" s="255"/>
      <c r="I365" s="256"/>
      <c r="J365" s="257"/>
      <c r="K365" s="255"/>
      <c r="L365" s="258"/>
      <c r="M365" s="240"/>
      <c r="N365" s="6"/>
      <c r="O365" s="6"/>
      <c r="P365" s="6"/>
      <c r="Q365" s="6"/>
      <c r="R365" s="6"/>
      <c r="S365" s="6"/>
      <c r="T365" s="6"/>
      <c r="U365" s="6"/>
      <c r="V365" s="6"/>
      <c r="W365" s="6"/>
      <c r="X365" s="6"/>
      <c r="Y365" s="6"/>
      <c r="Z365" s="6"/>
    </row>
    <row r="366" ht="18.0" customHeight="1">
      <c r="A366" s="236">
        <v>363.0</v>
      </c>
      <c r="B366" s="254"/>
      <c r="C366" s="254"/>
      <c r="D366" s="255"/>
      <c r="E366" s="256"/>
      <c r="F366" s="255"/>
      <c r="G366" s="255"/>
      <c r="H366" s="255"/>
      <c r="I366" s="256"/>
      <c r="J366" s="257"/>
      <c r="K366" s="255"/>
      <c r="L366" s="258"/>
      <c r="M366" s="240"/>
      <c r="N366" s="6"/>
      <c r="O366" s="6"/>
      <c r="P366" s="6"/>
      <c r="Q366" s="6"/>
      <c r="R366" s="6"/>
      <c r="S366" s="6"/>
      <c r="T366" s="6"/>
      <c r="U366" s="6"/>
      <c r="V366" s="6"/>
      <c r="W366" s="6"/>
      <c r="X366" s="6"/>
      <c r="Y366" s="6"/>
      <c r="Z366" s="6"/>
    </row>
    <row r="367" ht="18.0" customHeight="1">
      <c r="A367" s="236">
        <v>364.0</v>
      </c>
      <c r="B367" s="254"/>
      <c r="C367" s="254"/>
      <c r="D367" s="255"/>
      <c r="E367" s="256"/>
      <c r="F367" s="255"/>
      <c r="G367" s="255"/>
      <c r="H367" s="255"/>
      <c r="I367" s="256"/>
      <c r="J367" s="257"/>
      <c r="K367" s="255"/>
      <c r="L367" s="258"/>
      <c r="M367" s="240"/>
      <c r="N367" s="6"/>
      <c r="O367" s="6"/>
      <c r="P367" s="6"/>
      <c r="Q367" s="6"/>
      <c r="R367" s="6"/>
      <c r="S367" s="6"/>
      <c r="T367" s="6"/>
      <c r="U367" s="6"/>
      <c r="V367" s="6"/>
      <c r="W367" s="6"/>
      <c r="X367" s="6"/>
      <c r="Y367" s="6"/>
      <c r="Z367" s="6"/>
    </row>
    <row r="368" ht="18.0" customHeight="1">
      <c r="A368" s="236">
        <v>365.0</v>
      </c>
      <c r="B368" s="254"/>
      <c r="C368" s="254"/>
      <c r="D368" s="255"/>
      <c r="E368" s="256"/>
      <c r="F368" s="255"/>
      <c r="G368" s="255"/>
      <c r="H368" s="255"/>
      <c r="I368" s="256"/>
      <c r="J368" s="257"/>
      <c r="K368" s="255"/>
      <c r="L368" s="258"/>
      <c r="M368" s="240"/>
      <c r="N368" s="6"/>
      <c r="O368" s="6"/>
      <c r="P368" s="6"/>
      <c r="Q368" s="6"/>
      <c r="R368" s="6"/>
      <c r="S368" s="6"/>
      <c r="T368" s="6"/>
      <c r="U368" s="6"/>
      <c r="V368" s="6"/>
      <c r="W368" s="6"/>
      <c r="X368" s="6"/>
      <c r="Y368" s="6"/>
      <c r="Z368" s="6"/>
    </row>
    <row r="369" ht="18.0" customHeight="1">
      <c r="A369" s="236">
        <v>366.0</v>
      </c>
      <c r="B369" s="254"/>
      <c r="C369" s="254"/>
      <c r="D369" s="255"/>
      <c r="E369" s="256"/>
      <c r="F369" s="255"/>
      <c r="G369" s="255"/>
      <c r="H369" s="255"/>
      <c r="I369" s="256"/>
      <c r="J369" s="257"/>
      <c r="K369" s="255"/>
      <c r="L369" s="258"/>
      <c r="M369" s="240"/>
      <c r="N369" s="6"/>
      <c r="O369" s="6"/>
      <c r="P369" s="6"/>
      <c r="Q369" s="6"/>
      <c r="R369" s="6"/>
      <c r="S369" s="6"/>
      <c r="T369" s="6"/>
      <c r="U369" s="6"/>
      <c r="V369" s="6"/>
      <c r="W369" s="6"/>
      <c r="X369" s="6"/>
      <c r="Y369" s="6"/>
      <c r="Z369" s="6"/>
    </row>
    <row r="370" ht="18.0" customHeight="1">
      <c r="A370" s="236">
        <v>367.0</v>
      </c>
      <c r="B370" s="254"/>
      <c r="C370" s="254"/>
      <c r="D370" s="255"/>
      <c r="E370" s="256"/>
      <c r="F370" s="255"/>
      <c r="G370" s="255"/>
      <c r="H370" s="255"/>
      <c r="I370" s="256"/>
      <c r="J370" s="257"/>
      <c r="K370" s="255"/>
      <c r="L370" s="258"/>
      <c r="M370" s="240"/>
      <c r="N370" s="6"/>
      <c r="O370" s="6"/>
      <c r="P370" s="6"/>
      <c r="Q370" s="6"/>
      <c r="R370" s="6"/>
      <c r="S370" s="6"/>
      <c r="T370" s="6"/>
      <c r="U370" s="6"/>
      <c r="V370" s="6"/>
      <c r="W370" s="6"/>
      <c r="X370" s="6"/>
      <c r="Y370" s="6"/>
      <c r="Z370" s="6"/>
    </row>
    <row r="371" ht="18.0" customHeight="1">
      <c r="A371" s="236">
        <v>368.0</v>
      </c>
      <c r="B371" s="254"/>
      <c r="C371" s="254"/>
      <c r="D371" s="255"/>
      <c r="E371" s="256"/>
      <c r="F371" s="255"/>
      <c r="G371" s="255"/>
      <c r="H371" s="255"/>
      <c r="I371" s="256"/>
      <c r="J371" s="257"/>
      <c r="K371" s="255"/>
      <c r="L371" s="258"/>
      <c r="M371" s="240"/>
      <c r="N371" s="6"/>
      <c r="O371" s="6"/>
      <c r="P371" s="6"/>
      <c r="Q371" s="6"/>
      <c r="R371" s="6"/>
      <c r="S371" s="6"/>
      <c r="T371" s="6"/>
      <c r="U371" s="6"/>
      <c r="V371" s="6"/>
      <c r="W371" s="6"/>
      <c r="X371" s="6"/>
      <c r="Y371" s="6"/>
      <c r="Z371" s="6"/>
    </row>
    <row r="372" ht="18.0" customHeight="1">
      <c r="A372" s="236">
        <v>369.0</v>
      </c>
      <c r="B372" s="254"/>
      <c r="C372" s="254"/>
      <c r="D372" s="255"/>
      <c r="E372" s="256"/>
      <c r="F372" s="255"/>
      <c r="G372" s="255"/>
      <c r="H372" s="255"/>
      <c r="I372" s="256"/>
      <c r="J372" s="257"/>
      <c r="K372" s="255"/>
      <c r="L372" s="258"/>
      <c r="M372" s="240"/>
      <c r="N372" s="6"/>
      <c r="O372" s="6"/>
      <c r="P372" s="6"/>
      <c r="Q372" s="6"/>
      <c r="R372" s="6"/>
      <c r="S372" s="6"/>
      <c r="T372" s="6"/>
      <c r="U372" s="6"/>
      <c r="V372" s="6"/>
      <c r="W372" s="6"/>
      <c r="X372" s="6"/>
      <c r="Y372" s="6"/>
      <c r="Z372" s="6"/>
    </row>
    <row r="373" ht="18.0" customHeight="1">
      <c r="A373" s="236">
        <v>370.0</v>
      </c>
      <c r="B373" s="254"/>
      <c r="C373" s="254"/>
      <c r="D373" s="255"/>
      <c r="E373" s="256"/>
      <c r="F373" s="255"/>
      <c r="G373" s="255"/>
      <c r="H373" s="255"/>
      <c r="I373" s="256"/>
      <c r="J373" s="257"/>
      <c r="K373" s="255"/>
      <c r="L373" s="258"/>
      <c r="M373" s="240"/>
      <c r="N373" s="6"/>
      <c r="O373" s="6"/>
      <c r="P373" s="6"/>
      <c r="Q373" s="6"/>
      <c r="R373" s="6"/>
      <c r="S373" s="6"/>
      <c r="T373" s="6"/>
      <c r="U373" s="6"/>
      <c r="V373" s="6"/>
      <c r="W373" s="6"/>
      <c r="X373" s="6"/>
      <c r="Y373" s="6"/>
      <c r="Z373" s="6"/>
    </row>
    <row r="374" ht="18.0" customHeight="1">
      <c r="A374" s="236">
        <v>371.0</v>
      </c>
      <c r="B374" s="254"/>
      <c r="C374" s="254"/>
      <c r="D374" s="255"/>
      <c r="E374" s="256"/>
      <c r="F374" s="255"/>
      <c r="G374" s="255"/>
      <c r="H374" s="255"/>
      <c r="I374" s="256"/>
      <c r="J374" s="257"/>
      <c r="K374" s="255"/>
      <c r="L374" s="258"/>
      <c r="M374" s="240"/>
      <c r="N374" s="6"/>
      <c r="O374" s="6"/>
      <c r="P374" s="6"/>
      <c r="Q374" s="6"/>
      <c r="R374" s="6"/>
      <c r="S374" s="6"/>
      <c r="T374" s="6"/>
      <c r="U374" s="6"/>
      <c r="V374" s="6"/>
      <c r="W374" s="6"/>
      <c r="X374" s="6"/>
      <c r="Y374" s="6"/>
      <c r="Z374" s="6"/>
    </row>
    <row r="375" ht="18.0" customHeight="1">
      <c r="A375" s="236">
        <v>372.0</v>
      </c>
      <c r="B375" s="254"/>
      <c r="C375" s="254"/>
      <c r="D375" s="255"/>
      <c r="E375" s="256"/>
      <c r="F375" s="255"/>
      <c r="G375" s="255"/>
      <c r="H375" s="255"/>
      <c r="I375" s="256"/>
      <c r="J375" s="257"/>
      <c r="K375" s="255"/>
      <c r="L375" s="258"/>
      <c r="M375" s="240"/>
      <c r="N375" s="6"/>
      <c r="O375" s="6"/>
      <c r="P375" s="6"/>
      <c r="Q375" s="6"/>
      <c r="R375" s="6"/>
      <c r="S375" s="6"/>
      <c r="T375" s="6"/>
      <c r="U375" s="6"/>
      <c r="V375" s="6"/>
      <c r="W375" s="6"/>
      <c r="X375" s="6"/>
      <c r="Y375" s="6"/>
      <c r="Z375" s="6"/>
    </row>
    <row r="376" ht="18.0" customHeight="1">
      <c r="A376" s="236">
        <v>373.0</v>
      </c>
      <c r="B376" s="254"/>
      <c r="C376" s="254"/>
      <c r="D376" s="255"/>
      <c r="E376" s="256"/>
      <c r="F376" s="255"/>
      <c r="G376" s="255"/>
      <c r="H376" s="255"/>
      <c r="I376" s="256"/>
      <c r="J376" s="257"/>
      <c r="K376" s="255"/>
      <c r="L376" s="258"/>
      <c r="M376" s="240"/>
      <c r="N376" s="6"/>
      <c r="O376" s="6"/>
      <c r="P376" s="6"/>
      <c r="Q376" s="6"/>
      <c r="R376" s="6"/>
      <c r="S376" s="6"/>
      <c r="T376" s="6"/>
      <c r="U376" s="6"/>
      <c r="V376" s="6"/>
      <c r="W376" s="6"/>
      <c r="X376" s="6"/>
      <c r="Y376" s="6"/>
      <c r="Z376" s="6"/>
    </row>
    <row r="377" ht="18.0" customHeight="1">
      <c r="A377" s="236">
        <v>374.0</v>
      </c>
      <c r="B377" s="254"/>
      <c r="C377" s="254"/>
      <c r="D377" s="255"/>
      <c r="E377" s="256"/>
      <c r="F377" s="255"/>
      <c r="G377" s="255"/>
      <c r="H377" s="255"/>
      <c r="I377" s="256"/>
      <c r="J377" s="257"/>
      <c r="K377" s="255"/>
      <c r="L377" s="258"/>
      <c r="M377" s="240"/>
      <c r="N377" s="6"/>
      <c r="O377" s="6"/>
      <c r="P377" s="6"/>
      <c r="Q377" s="6"/>
      <c r="R377" s="6"/>
      <c r="S377" s="6"/>
      <c r="T377" s="6"/>
      <c r="U377" s="6"/>
      <c r="V377" s="6"/>
      <c r="W377" s="6"/>
      <c r="X377" s="6"/>
      <c r="Y377" s="6"/>
      <c r="Z377" s="6"/>
    </row>
    <row r="378" ht="18.0" customHeight="1">
      <c r="A378" s="236">
        <v>375.0</v>
      </c>
      <c r="B378" s="254"/>
      <c r="C378" s="254"/>
      <c r="D378" s="255"/>
      <c r="E378" s="256"/>
      <c r="F378" s="255"/>
      <c r="G378" s="255"/>
      <c r="H378" s="255"/>
      <c r="I378" s="256"/>
      <c r="J378" s="257"/>
      <c r="K378" s="255"/>
      <c r="L378" s="258"/>
      <c r="M378" s="240"/>
      <c r="N378" s="6"/>
      <c r="O378" s="6"/>
      <c r="P378" s="6"/>
      <c r="Q378" s="6"/>
      <c r="R378" s="6"/>
      <c r="S378" s="6"/>
      <c r="T378" s="6"/>
      <c r="U378" s="6"/>
      <c r="V378" s="6"/>
      <c r="W378" s="6"/>
      <c r="X378" s="6"/>
      <c r="Y378" s="6"/>
      <c r="Z378" s="6"/>
    </row>
    <row r="379" ht="18.0" customHeight="1">
      <c r="A379" s="236">
        <v>376.0</v>
      </c>
      <c r="B379" s="254"/>
      <c r="C379" s="254"/>
      <c r="D379" s="255"/>
      <c r="E379" s="256"/>
      <c r="F379" s="255"/>
      <c r="G379" s="255"/>
      <c r="H379" s="255"/>
      <c r="I379" s="256"/>
      <c r="J379" s="257"/>
      <c r="K379" s="255"/>
      <c r="L379" s="258"/>
      <c r="M379" s="240"/>
      <c r="N379" s="6"/>
      <c r="O379" s="6"/>
      <c r="P379" s="6"/>
      <c r="Q379" s="6"/>
      <c r="R379" s="6"/>
      <c r="S379" s="6"/>
      <c r="T379" s="6"/>
      <c r="U379" s="6"/>
      <c r="V379" s="6"/>
      <c r="W379" s="6"/>
      <c r="X379" s="6"/>
      <c r="Y379" s="6"/>
      <c r="Z379" s="6"/>
    </row>
    <row r="380" ht="18.0" customHeight="1">
      <c r="A380" s="236">
        <v>377.0</v>
      </c>
      <c r="B380" s="254"/>
      <c r="C380" s="254"/>
      <c r="D380" s="255"/>
      <c r="E380" s="256"/>
      <c r="F380" s="255"/>
      <c r="G380" s="255"/>
      <c r="H380" s="255"/>
      <c r="I380" s="256"/>
      <c r="J380" s="257"/>
      <c r="K380" s="255"/>
      <c r="L380" s="258"/>
      <c r="M380" s="240"/>
      <c r="N380" s="6"/>
      <c r="O380" s="6"/>
      <c r="P380" s="6"/>
      <c r="Q380" s="6"/>
      <c r="R380" s="6"/>
      <c r="S380" s="6"/>
      <c r="T380" s="6"/>
      <c r="U380" s="6"/>
      <c r="V380" s="6"/>
      <c r="W380" s="6"/>
      <c r="X380" s="6"/>
      <c r="Y380" s="6"/>
      <c r="Z380" s="6"/>
    </row>
    <row r="381" ht="18.0" customHeight="1">
      <c r="A381" s="236">
        <v>378.0</v>
      </c>
      <c r="B381" s="254"/>
      <c r="C381" s="254"/>
      <c r="D381" s="255"/>
      <c r="E381" s="256"/>
      <c r="F381" s="255"/>
      <c r="G381" s="255"/>
      <c r="H381" s="255"/>
      <c r="I381" s="256"/>
      <c r="J381" s="257"/>
      <c r="K381" s="255"/>
      <c r="L381" s="258"/>
      <c r="M381" s="240"/>
      <c r="N381" s="6"/>
      <c r="O381" s="6"/>
      <c r="P381" s="6"/>
      <c r="Q381" s="6"/>
      <c r="R381" s="6"/>
      <c r="S381" s="6"/>
      <c r="T381" s="6"/>
      <c r="U381" s="6"/>
      <c r="V381" s="6"/>
      <c r="W381" s="6"/>
      <c r="X381" s="6"/>
      <c r="Y381" s="6"/>
      <c r="Z381" s="6"/>
    </row>
    <row r="382" ht="18.0" customHeight="1">
      <c r="A382" s="236">
        <v>379.0</v>
      </c>
      <c r="B382" s="254"/>
      <c r="C382" s="254"/>
      <c r="D382" s="255"/>
      <c r="E382" s="256"/>
      <c r="F382" s="255"/>
      <c r="G382" s="255"/>
      <c r="H382" s="255"/>
      <c r="I382" s="256"/>
      <c r="J382" s="257"/>
      <c r="K382" s="255"/>
      <c r="L382" s="258"/>
      <c r="M382" s="240"/>
      <c r="N382" s="6"/>
      <c r="O382" s="6"/>
      <c r="P382" s="6"/>
      <c r="Q382" s="6"/>
      <c r="R382" s="6"/>
      <c r="S382" s="6"/>
      <c r="T382" s="6"/>
      <c r="U382" s="6"/>
      <c r="V382" s="6"/>
      <c r="W382" s="6"/>
      <c r="X382" s="6"/>
      <c r="Y382" s="6"/>
      <c r="Z382" s="6"/>
    </row>
    <row r="383" ht="18.0" customHeight="1">
      <c r="A383" s="236">
        <v>380.0</v>
      </c>
      <c r="B383" s="254"/>
      <c r="C383" s="254"/>
      <c r="D383" s="255"/>
      <c r="E383" s="256"/>
      <c r="F383" s="255"/>
      <c r="G383" s="255"/>
      <c r="H383" s="255"/>
      <c r="I383" s="256"/>
      <c r="J383" s="257"/>
      <c r="K383" s="255"/>
      <c r="L383" s="258"/>
      <c r="M383" s="240"/>
      <c r="N383" s="6"/>
      <c r="O383" s="6"/>
      <c r="P383" s="6"/>
      <c r="Q383" s="6"/>
      <c r="R383" s="6"/>
      <c r="S383" s="6"/>
      <c r="T383" s="6"/>
      <c r="U383" s="6"/>
      <c r="V383" s="6"/>
      <c r="W383" s="6"/>
      <c r="X383" s="6"/>
      <c r="Y383" s="6"/>
      <c r="Z383" s="6"/>
    </row>
    <row r="384" ht="18.0" customHeight="1">
      <c r="A384" s="236">
        <v>381.0</v>
      </c>
      <c r="B384" s="254"/>
      <c r="C384" s="254"/>
      <c r="D384" s="255"/>
      <c r="E384" s="256"/>
      <c r="F384" s="255"/>
      <c r="G384" s="255"/>
      <c r="H384" s="255"/>
      <c r="I384" s="256"/>
      <c r="J384" s="257"/>
      <c r="K384" s="255"/>
      <c r="L384" s="258"/>
      <c r="M384" s="240"/>
      <c r="N384" s="6"/>
      <c r="O384" s="6"/>
      <c r="P384" s="6"/>
      <c r="Q384" s="6"/>
      <c r="R384" s="6"/>
      <c r="S384" s="6"/>
      <c r="T384" s="6"/>
      <c r="U384" s="6"/>
      <c r="V384" s="6"/>
      <c r="W384" s="6"/>
      <c r="X384" s="6"/>
      <c r="Y384" s="6"/>
      <c r="Z384" s="6"/>
    </row>
    <row r="385" ht="18.0" customHeight="1">
      <c r="A385" s="236">
        <v>382.0</v>
      </c>
      <c r="B385" s="254"/>
      <c r="C385" s="254"/>
      <c r="D385" s="255"/>
      <c r="E385" s="256"/>
      <c r="F385" s="255"/>
      <c r="G385" s="255"/>
      <c r="H385" s="255"/>
      <c r="I385" s="256"/>
      <c r="J385" s="257"/>
      <c r="K385" s="255"/>
      <c r="L385" s="258"/>
      <c r="M385" s="240"/>
      <c r="N385" s="6"/>
      <c r="O385" s="6"/>
      <c r="P385" s="6"/>
      <c r="Q385" s="6"/>
      <c r="R385" s="6"/>
      <c r="S385" s="6"/>
      <c r="T385" s="6"/>
      <c r="U385" s="6"/>
      <c r="V385" s="6"/>
      <c r="W385" s="6"/>
      <c r="X385" s="6"/>
      <c r="Y385" s="6"/>
      <c r="Z385" s="6"/>
    </row>
    <row r="386" ht="18.0" customHeight="1">
      <c r="A386" s="236">
        <v>383.0</v>
      </c>
      <c r="B386" s="254"/>
      <c r="C386" s="254"/>
      <c r="D386" s="255"/>
      <c r="E386" s="256"/>
      <c r="F386" s="255"/>
      <c r="G386" s="255"/>
      <c r="H386" s="255"/>
      <c r="I386" s="256"/>
      <c r="J386" s="257"/>
      <c r="K386" s="255"/>
      <c r="L386" s="258"/>
      <c r="M386" s="240"/>
      <c r="N386" s="6"/>
      <c r="O386" s="6"/>
      <c r="P386" s="6"/>
      <c r="Q386" s="6"/>
      <c r="R386" s="6"/>
      <c r="S386" s="6"/>
      <c r="T386" s="6"/>
      <c r="U386" s="6"/>
      <c r="V386" s="6"/>
      <c r="W386" s="6"/>
      <c r="X386" s="6"/>
      <c r="Y386" s="6"/>
      <c r="Z386" s="6"/>
    </row>
    <row r="387" ht="18.0" customHeight="1">
      <c r="A387" s="236">
        <v>384.0</v>
      </c>
      <c r="B387" s="254"/>
      <c r="C387" s="254"/>
      <c r="D387" s="255"/>
      <c r="E387" s="256"/>
      <c r="F387" s="255"/>
      <c r="G387" s="255"/>
      <c r="H387" s="255"/>
      <c r="I387" s="256"/>
      <c r="J387" s="257"/>
      <c r="K387" s="255"/>
      <c r="L387" s="258"/>
      <c r="M387" s="240"/>
      <c r="N387" s="6"/>
      <c r="O387" s="6"/>
      <c r="P387" s="6"/>
      <c r="Q387" s="6"/>
      <c r="R387" s="6"/>
      <c r="S387" s="6"/>
      <c r="T387" s="6"/>
      <c r="U387" s="6"/>
      <c r="V387" s="6"/>
      <c r="W387" s="6"/>
      <c r="X387" s="6"/>
      <c r="Y387" s="6"/>
      <c r="Z387" s="6"/>
    </row>
    <row r="388" ht="18.0" customHeight="1">
      <c r="A388" s="236">
        <v>385.0</v>
      </c>
      <c r="B388" s="254"/>
      <c r="C388" s="254"/>
      <c r="D388" s="255"/>
      <c r="E388" s="256"/>
      <c r="F388" s="255"/>
      <c r="G388" s="255"/>
      <c r="H388" s="255"/>
      <c r="I388" s="256"/>
      <c r="J388" s="257"/>
      <c r="K388" s="255"/>
      <c r="L388" s="258"/>
      <c r="M388" s="240"/>
      <c r="N388" s="6"/>
      <c r="O388" s="6"/>
      <c r="P388" s="6"/>
      <c r="Q388" s="6"/>
      <c r="R388" s="6"/>
      <c r="S388" s="6"/>
      <c r="T388" s="6"/>
      <c r="U388" s="6"/>
      <c r="V388" s="6"/>
      <c r="W388" s="6"/>
      <c r="X388" s="6"/>
      <c r="Y388" s="6"/>
      <c r="Z388" s="6"/>
    </row>
    <row r="389" ht="18.0" customHeight="1">
      <c r="A389" s="236">
        <v>386.0</v>
      </c>
      <c r="B389" s="254"/>
      <c r="C389" s="254"/>
      <c r="D389" s="255"/>
      <c r="E389" s="256"/>
      <c r="F389" s="255"/>
      <c r="G389" s="255"/>
      <c r="H389" s="255"/>
      <c r="I389" s="256"/>
      <c r="J389" s="257"/>
      <c r="K389" s="255"/>
      <c r="L389" s="258"/>
      <c r="M389" s="240"/>
      <c r="N389" s="6"/>
      <c r="O389" s="6"/>
      <c r="P389" s="6"/>
      <c r="Q389" s="6"/>
      <c r="R389" s="6"/>
      <c r="S389" s="6"/>
      <c r="T389" s="6"/>
      <c r="U389" s="6"/>
      <c r="V389" s="6"/>
      <c r="W389" s="6"/>
      <c r="X389" s="6"/>
      <c r="Y389" s="6"/>
      <c r="Z389" s="6"/>
    </row>
    <row r="390" ht="18.0" customHeight="1">
      <c r="A390" s="236">
        <v>387.0</v>
      </c>
      <c r="B390" s="254"/>
      <c r="C390" s="254"/>
      <c r="D390" s="255"/>
      <c r="E390" s="256"/>
      <c r="F390" s="255"/>
      <c r="G390" s="255"/>
      <c r="H390" s="255"/>
      <c r="I390" s="256"/>
      <c r="J390" s="257"/>
      <c r="K390" s="255"/>
      <c r="L390" s="258"/>
      <c r="M390" s="240"/>
      <c r="N390" s="6"/>
      <c r="O390" s="6"/>
      <c r="P390" s="6"/>
      <c r="Q390" s="6"/>
      <c r="R390" s="6"/>
      <c r="S390" s="6"/>
      <c r="T390" s="6"/>
      <c r="U390" s="6"/>
      <c r="V390" s="6"/>
      <c r="W390" s="6"/>
      <c r="X390" s="6"/>
      <c r="Y390" s="6"/>
      <c r="Z390" s="6"/>
    </row>
    <row r="391" ht="18.0" customHeight="1">
      <c r="A391" s="236">
        <v>388.0</v>
      </c>
      <c r="B391" s="254"/>
      <c r="C391" s="254"/>
      <c r="D391" s="255"/>
      <c r="E391" s="256"/>
      <c r="F391" s="255"/>
      <c r="G391" s="255"/>
      <c r="H391" s="255"/>
      <c r="I391" s="256"/>
      <c r="J391" s="257"/>
      <c r="K391" s="255"/>
      <c r="L391" s="258"/>
      <c r="M391" s="240"/>
      <c r="N391" s="6"/>
      <c r="O391" s="6"/>
      <c r="P391" s="6"/>
      <c r="Q391" s="6"/>
      <c r="R391" s="6"/>
      <c r="S391" s="6"/>
      <c r="T391" s="6"/>
      <c r="U391" s="6"/>
      <c r="V391" s="6"/>
      <c r="W391" s="6"/>
      <c r="X391" s="6"/>
      <c r="Y391" s="6"/>
      <c r="Z391" s="6"/>
    </row>
    <row r="392" ht="18.0" customHeight="1">
      <c r="A392" s="236">
        <v>389.0</v>
      </c>
      <c r="B392" s="254"/>
      <c r="C392" s="254"/>
      <c r="D392" s="255"/>
      <c r="E392" s="256"/>
      <c r="F392" s="255"/>
      <c r="G392" s="255"/>
      <c r="H392" s="255"/>
      <c r="I392" s="256"/>
      <c r="J392" s="257"/>
      <c r="K392" s="255"/>
      <c r="L392" s="258"/>
      <c r="M392" s="240"/>
      <c r="N392" s="6"/>
      <c r="O392" s="6"/>
      <c r="P392" s="6"/>
      <c r="Q392" s="6"/>
      <c r="R392" s="6"/>
      <c r="S392" s="6"/>
      <c r="T392" s="6"/>
      <c r="U392" s="6"/>
      <c r="V392" s="6"/>
      <c r="W392" s="6"/>
      <c r="X392" s="6"/>
      <c r="Y392" s="6"/>
      <c r="Z392" s="6"/>
    </row>
    <row r="393" ht="18.0" customHeight="1">
      <c r="A393" s="236">
        <v>390.0</v>
      </c>
      <c r="B393" s="254"/>
      <c r="C393" s="254"/>
      <c r="D393" s="255"/>
      <c r="E393" s="256"/>
      <c r="F393" s="255"/>
      <c r="G393" s="255"/>
      <c r="H393" s="255"/>
      <c r="I393" s="256"/>
      <c r="J393" s="257"/>
      <c r="K393" s="255"/>
      <c r="L393" s="258"/>
      <c r="M393" s="240"/>
      <c r="N393" s="6"/>
      <c r="O393" s="6"/>
      <c r="P393" s="6"/>
      <c r="Q393" s="6"/>
      <c r="R393" s="6"/>
      <c r="S393" s="6"/>
      <c r="T393" s="6"/>
      <c r="U393" s="6"/>
      <c r="V393" s="6"/>
      <c r="W393" s="6"/>
      <c r="X393" s="6"/>
      <c r="Y393" s="6"/>
      <c r="Z393" s="6"/>
    </row>
    <row r="394" ht="18.0" customHeight="1">
      <c r="A394" s="236">
        <v>391.0</v>
      </c>
      <c r="B394" s="254"/>
      <c r="C394" s="254"/>
      <c r="D394" s="255"/>
      <c r="E394" s="256"/>
      <c r="F394" s="255"/>
      <c r="G394" s="255"/>
      <c r="H394" s="255"/>
      <c r="I394" s="256"/>
      <c r="J394" s="257"/>
      <c r="K394" s="255"/>
      <c r="L394" s="258"/>
      <c r="M394" s="240"/>
      <c r="N394" s="6"/>
      <c r="O394" s="6"/>
      <c r="P394" s="6"/>
      <c r="Q394" s="6"/>
      <c r="R394" s="6"/>
      <c r="S394" s="6"/>
      <c r="T394" s="6"/>
      <c r="U394" s="6"/>
      <c r="V394" s="6"/>
      <c r="W394" s="6"/>
      <c r="X394" s="6"/>
      <c r="Y394" s="6"/>
      <c r="Z394" s="6"/>
    </row>
    <row r="395" ht="18.0" customHeight="1">
      <c r="A395" s="236">
        <v>392.0</v>
      </c>
      <c r="B395" s="254"/>
      <c r="C395" s="254"/>
      <c r="D395" s="255"/>
      <c r="E395" s="256"/>
      <c r="F395" s="255"/>
      <c r="G395" s="255"/>
      <c r="H395" s="255"/>
      <c r="I395" s="256"/>
      <c r="J395" s="257"/>
      <c r="K395" s="255"/>
      <c r="L395" s="258"/>
      <c r="M395" s="240"/>
      <c r="N395" s="6"/>
      <c r="O395" s="6"/>
      <c r="P395" s="6"/>
      <c r="Q395" s="6"/>
      <c r="R395" s="6"/>
      <c r="S395" s="6"/>
      <c r="T395" s="6"/>
      <c r="U395" s="6"/>
      <c r="V395" s="6"/>
      <c r="W395" s="6"/>
      <c r="X395" s="6"/>
      <c r="Y395" s="6"/>
      <c r="Z395" s="6"/>
    </row>
    <row r="396" ht="18.0" customHeight="1">
      <c r="A396" s="236">
        <v>393.0</v>
      </c>
      <c r="B396" s="254"/>
      <c r="C396" s="254"/>
      <c r="D396" s="255"/>
      <c r="E396" s="256"/>
      <c r="F396" s="255"/>
      <c r="G396" s="255"/>
      <c r="H396" s="255"/>
      <c r="I396" s="256"/>
      <c r="J396" s="257"/>
      <c r="K396" s="255"/>
      <c r="L396" s="258"/>
      <c r="M396" s="240"/>
      <c r="N396" s="6"/>
      <c r="O396" s="6"/>
      <c r="P396" s="6"/>
      <c r="Q396" s="6"/>
      <c r="R396" s="6"/>
      <c r="S396" s="6"/>
      <c r="T396" s="6"/>
      <c r="U396" s="6"/>
      <c r="V396" s="6"/>
      <c r="W396" s="6"/>
      <c r="X396" s="6"/>
      <c r="Y396" s="6"/>
      <c r="Z396" s="6"/>
    </row>
    <row r="397" ht="18.0" customHeight="1">
      <c r="A397" s="236">
        <v>394.0</v>
      </c>
      <c r="B397" s="254"/>
      <c r="C397" s="254"/>
      <c r="D397" s="255"/>
      <c r="E397" s="256"/>
      <c r="F397" s="255"/>
      <c r="G397" s="255"/>
      <c r="H397" s="255"/>
      <c r="I397" s="256"/>
      <c r="J397" s="257"/>
      <c r="K397" s="255"/>
      <c r="L397" s="258"/>
      <c r="M397" s="240"/>
      <c r="N397" s="6"/>
      <c r="O397" s="6"/>
      <c r="P397" s="6"/>
      <c r="Q397" s="6"/>
      <c r="R397" s="6"/>
      <c r="S397" s="6"/>
      <c r="T397" s="6"/>
      <c r="U397" s="6"/>
      <c r="V397" s="6"/>
      <c r="W397" s="6"/>
      <c r="X397" s="6"/>
      <c r="Y397" s="6"/>
      <c r="Z397" s="6"/>
    </row>
    <row r="398" ht="18.0" customHeight="1">
      <c r="A398" s="236">
        <v>395.0</v>
      </c>
      <c r="B398" s="254"/>
      <c r="C398" s="254"/>
      <c r="D398" s="255"/>
      <c r="E398" s="256"/>
      <c r="F398" s="255"/>
      <c r="G398" s="255"/>
      <c r="H398" s="255"/>
      <c r="I398" s="256"/>
      <c r="J398" s="257"/>
      <c r="K398" s="255"/>
      <c r="L398" s="258"/>
      <c r="M398" s="240"/>
      <c r="N398" s="6"/>
      <c r="O398" s="6"/>
      <c r="P398" s="6"/>
      <c r="Q398" s="6"/>
      <c r="R398" s="6"/>
      <c r="S398" s="6"/>
      <c r="T398" s="6"/>
      <c r="U398" s="6"/>
      <c r="V398" s="6"/>
      <c r="W398" s="6"/>
      <c r="X398" s="6"/>
      <c r="Y398" s="6"/>
      <c r="Z398" s="6"/>
    </row>
    <row r="399" ht="18.0" customHeight="1">
      <c r="A399" s="236">
        <v>396.0</v>
      </c>
      <c r="B399" s="254"/>
      <c r="C399" s="254"/>
      <c r="D399" s="255"/>
      <c r="E399" s="256"/>
      <c r="F399" s="255"/>
      <c r="G399" s="255"/>
      <c r="H399" s="255"/>
      <c r="I399" s="256"/>
      <c r="J399" s="257"/>
      <c r="K399" s="255"/>
      <c r="L399" s="258"/>
      <c r="M399" s="240"/>
      <c r="N399" s="6"/>
      <c r="O399" s="6"/>
      <c r="P399" s="6"/>
      <c r="Q399" s="6"/>
      <c r="R399" s="6"/>
      <c r="S399" s="6"/>
      <c r="T399" s="6"/>
      <c r="U399" s="6"/>
      <c r="V399" s="6"/>
      <c r="W399" s="6"/>
      <c r="X399" s="6"/>
      <c r="Y399" s="6"/>
      <c r="Z399" s="6"/>
    </row>
    <row r="400" ht="18.0" customHeight="1">
      <c r="A400" s="236">
        <v>397.0</v>
      </c>
      <c r="B400" s="254"/>
      <c r="C400" s="254"/>
      <c r="D400" s="255"/>
      <c r="E400" s="256"/>
      <c r="F400" s="255"/>
      <c r="G400" s="255"/>
      <c r="H400" s="255"/>
      <c r="I400" s="256"/>
      <c r="J400" s="257"/>
      <c r="K400" s="255"/>
      <c r="L400" s="258"/>
      <c r="M400" s="240"/>
      <c r="N400" s="6"/>
      <c r="O400" s="6"/>
      <c r="P400" s="6"/>
      <c r="Q400" s="6"/>
      <c r="R400" s="6"/>
      <c r="S400" s="6"/>
      <c r="T400" s="6"/>
      <c r="U400" s="6"/>
      <c r="V400" s="6"/>
      <c r="W400" s="6"/>
      <c r="X400" s="6"/>
      <c r="Y400" s="6"/>
      <c r="Z400" s="6"/>
    </row>
    <row r="401" ht="18.0" customHeight="1">
      <c r="A401" s="236">
        <v>398.0</v>
      </c>
      <c r="B401" s="254"/>
      <c r="C401" s="254"/>
      <c r="D401" s="255"/>
      <c r="E401" s="256"/>
      <c r="F401" s="255"/>
      <c r="G401" s="255"/>
      <c r="H401" s="255"/>
      <c r="I401" s="256"/>
      <c r="J401" s="257"/>
      <c r="K401" s="255"/>
      <c r="L401" s="258"/>
      <c r="M401" s="240"/>
      <c r="N401" s="6"/>
      <c r="O401" s="6"/>
      <c r="P401" s="6"/>
      <c r="Q401" s="6"/>
      <c r="R401" s="6"/>
      <c r="S401" s="6"/>
      <c r="T401" s="6"/>
      <c r="U401" s="6"/>
      <c r="V401" s="6"/>
      <c r="W401" s="6"/>
      <c r="X401" s="6"/>
      <c r="Y401" s="6"/>
      <c r="Z401" s="6"/>
    </row>
    <row r="402" ht="18.0" customHeight="1">
      <c r="A402" s="236">
        <v>399.0</v>
      </c>
      <c r="B402" s="254"/>
      <c r="C402" s="254"/>
      <c r="D402" s="255"/>
      <c r="E402" s="256"/>
      <c r="F402" s="255"/>
      <c r="G402" s="255"/>
      <c r="H402" s="255"/>
      <c r="I402" s="256"/>
      <c r="J402" s="257"/>
      <c r="K402" s="255"/>
      <c r="L402" s="258"/>
      <c r="M402" s="240"/>
      <c r="N402" s="6"/>
      <c r="O402" s="6"/>
      <c r="P402" s="6"/>
      <c r="Q402" s="6"/>
      <c r="R402" s="6"/>
      <c r="S402" s="6"/>
      <c r="T402" s="6"/>
      <c r="U402" s="6"/>
      <c r="V402" s="6"/>
      <c r="W402" s="6"/>
      <c r="X402" s="6"/>
      <c r="Y402" s="6"/>
      <c r="Z402" s="6"/>
    </row>
    <row r="403" ht="18.0" customHeight="1">
      <c r="A403" s="236">
        <v>400.0</v>
      </c>
      <c r="B403" s="254"/>
      <c r="C403" s="254"/>
      <c r="D403" s="255"/>
      <c r="E403" s="256"/>
      <c r="F403" s="255"/>
      <c r="G403" s="255"/>
      <c r="H403" s="255"/>
      <c r="I403" s="256"/>
      <c r="J403" s="257"/>
      <c r="K403" s="255"/>
      <c r="L403" s="258"/>
      <c r="M403" s="240"/>
      <c r="N403" s="6"/>
      <c r="O403" s="6"/>
      <c r="P403" s="6"/>
      <c r="Q403" s="6"/>
      <c r="R403" s="6"/>
      <c r="S403" s="6"/>
      <c r="T403" s="6"/>
      <c r="U403" s="6"/>
      <c r="V403" s="6"/>
      <c r="W403" s="6"/>
      <c r="X403" s="6"/>
      <c r="Y403" s="6"/>
      <c r="Z403" s="6"/>
    </row>
    <row r="404" ht="18.0" customHeight="1">
      <c r="A404" s="236">
        <v>401.0</v>
      </c>
      <c r="B404" s="254"/>
      <c r="C404" s="254"/>
      <c r="D404" s="255"/>
      <c r="E404" s="256"/>
      <c r="F404" s="255"/>
      <c r="G404" s="255"/>
      <c r="H404" s="255"/>
      <c r="I404" s="256"/>
      <c r="J404" s="257"/>
      <c r="K404" s="255"/>
      <c r="L404" s="258"/>
      <c r="M404" s="240"/>
      <c r="N404" s="6"/>
      <c r="O404" s="6"/>
      <c r="P404" s="6"/>
      <c r="Q404" s="6"/>
      <c r="R404" s="6"/>
      <c r="S404" s="6"/>
      <c r="T404" s="6"/>
      <c r="U404" s="6"/>
      <c r="V404" s="6"/>
      <c r="W404" s="6"/>
      <c r="X404" s="6"/>
      <c r="Y404" s="6"/>
      <c r="Z404" s="6"/>
    </row>
    <row r="405" ht="18.0" customHeight="1">
      <c r="A405" s="236">
        <v>402.0</v>
      </c>
      <c r="B405" s="254"/>
      <c r="C405" s="254"/>
      <c r="D405" s="255"/>
      <c r="E405" s="256"/>
      <c r="F405" s="255"/>
      <c r="G405" s="255"/>
      <c r="H405" s="255"/>
      <c r="I405" s="256"/>
      <c r="J405" s="257"/>
      <c r="K405" s="255"/>
      <c r="L405" s="258"/>
      <c r="M405" s="240"/>
      <c r="N405" s="6"/>
      <c r="O405" s="6"/>
      <c r="P405" s="6"/>
      <c r="Q405" s="6"/>
      <c r="R405" s="6"/>
      <c r="S405" s="6"/>
      <c r="T405" s="6"/>
      <c r="U405" s="6"/>
      <c r="V405" s="6"/>
      <c r="W405" s="6"/>
      <c r="X405" s="6"/>
      <c r="Y405" s="6"/>
      <c r="Z405" s="6"/>
    </row>
    <row r="406" ht="18.0" customHeight="1">
      <c r="A406" s="236">
        <v>403.0</v>
      </c>
      <c r="B406" s="254"/>
      <c r="C406" s="254"/>
      <c r="D406" s="255"/>
      <c r="E406" s="256"/>
      <c r="F406" s="255"/>
      <c r="G406" s="255"/>
      <c r="H406" s="255"/>
      <c r="I406" s="256"/>
      <c r="J406" s="257"/>
      <c r="K406" s="255"/>
      <c r="L406" s="258"/>
      <c r="M406" s="240"/>
      <c r="N406" s="6"/>
      <c r="O406" s="6"/>
      <c r="P406" s="6"/>
      <c r="Q406" s="6"/>
      <c r="R406" s="6"/>
      <c r="S406" s="6"/>
      <c r="T406" s="6"/>
      <c r="U406" s="6"/>
      <c r="V406" s="6"/>
      <c r="W406" s="6"/>
      <c r="X406" s="6"/>
      <c r="Y406" s="6"/>
      <c r="Z406" s="6"/>
    </row>
    <row r="407" ht="18.0" customHeight="1">
      <c r="A407" s="236">
        <v>404.0</v>
      </c>
      <c r="B407" s="254"/>
      <c r="C407" s="254"/>
      <c r="D407" s="255"/>
      <c r="E407" s="256"/>
      <c r="F407" s="255"/>
      <c r="G407" s="255"/>
      <c r="H407" s="255"/>
      <c r="I407" s="256"/>
      <c r="J407" s="257"/>
      <c r="K407" s="255"/>
      <c r="L407" s="258"/>
      <c r="M407" s="240"/>
      <c r="N407" s="6"/>
      <c r="O407" s="6"/>
      <c r="P407" s="6"/>
      <c r="Q407" s="6"/>
      <c r="R407" s="6"/>
      <c r="S407" s="6"/>
      <c r="T407" s="6"/>
      <c r="U407" s="6"/>
      <c r="V407" s="6"/>
      <c r="W407" s="6"/>
      <c r="X407" s="6"/>
      <c r="Y407" s="6"/>
      <c r="Z407" s="6"/>
    </row>
    <row r="408" ht="18.0" customHeight="1">
      <c r="A408" s="236">
        <v>405.0</v>
      </c>
      <c r="B408" s="254"/>
      <c r="C408" s="254"/>
      <c r="D408" s="255"/>
      <c r="E408" s="256"/>
      <c r="F408" s="255"/>
      <c r="G408" s="255"/>
      <c r="H408" s="255"/>
      <c r="I408" s="256"/>
      <c r="J408" s="257"/>
      <c r="K408" s="255"/>
      <c r="L408" s="258"/>
      <c r="M408" s="240"/>
      <c r="N408" s="6"/>
      <c r="O408" s="6"/>
      <c r="P408" s="6"/>
      <c r="Q408" s="6"/>
      <c r="R408" s="6"/>
      <c r="S408" s="6"/>
      <c r="T408" s="6"/>
      <c r="U408" s="6"/>
      <c r="V408" s="6"/>
      <c r="W408" s="6"/>
      <c r="X408" s="6"/>
      <c r="Y408" s="6"/>
      <c r="Z408" s="6"/>
    </row>
    <row r="409" ht="18.0" customHeight="1">
      <c r="A409" s="236">
        <v>406.0</v>
      </c>
      <c r="B409" s="254"/>
      <c r="C409" s="254"/>
      <c r="D409" s="255"/>
      <c r="E409" s="256"/>
      <c r="F409" s="255"/>
      <c r="G409" s="255"/>
      <c r="H409" s="255"/>
      <c r="I409" s="256"/>
      <c r="J409" s="257"/>
      <c r="K409" s="255"/>
      <c r="L409" s="258"/>
      <c r="M409" s="240"/>
      <c r="N409" s="6"/>
      <c r="O409" s="6"/>
      <c r="P409" s="6"/>
      <c r="Q409" s="6"/>
      <c r="R409" s="6"/>
      <c r="S409" s="6"/>
      <c r="T409" s="6"/>
      <c r="U409" s="6"/>
      <c r="V409" s="6"/>
      <c r="W409" s="6"/>
      <c r="X409" s="6"/>
      <c r="Y409" s="6"/>
      <c r="Z409" s="6"/>
    </row>
    <row r="410" ht="18.0" customHeight="1">
      <c r="A410" s="236">
        <v>407.0</v>
      </c>
      <c r="B410" s="254"/>
      <c r="C410" s="254"/>
      <c r="D410" s="255"/>
      <c r="E410" s="256"/>
      <c r="F410" s="255"/>
      <c r="G410" s="255"/>
      <c r="H410" s="255"/>
      <c r="I410" s="256"/>
      <c r="J410" s="257"/>
      <c r="K410" s="255"/>
      <c r="L410" s="258"/>
      <c r="M410" s="240"/>
      <c r="N410" s="6"/>
      <c r="O410" s="6"/>
      <c r="P410" s="6"/>
      <c r="Q410" s="6"/>
      <c r="R410" s="6"/>
      <c r="S410" s="6"/>
      <c r="T410" s="6"/>
      <c r="U410" s="6"/>
      <c r="V410" s="6"/>
      <c r="W410" s="6"/>
      <c r="X410" s="6"/>
      <c r="Y410" s="6"/>
      <c r="Z410" s="6"/>
    </row>
    <row r="411" ht="18.0" customHeight="1">
      <c r="A411" s="236">
        <v>408.0</v>
      </c>
      <c r="B411" s="254"/>
      <c r="C411" s="254"/>
      <c r="D411" s="255"/>
      <c r="E411" s="256"/>
      <c r="F411" s="255"/>
      <c r="G411" s="255"/>
      <c r="H411" s="255"/>
      <c r="I411" s="256"/>
      <c r="J411" s="257"/>
      <c r="K411" s="255"/>
      <c r="L411" s="258"/>
      <c r="M411" s="240"/>
      <c r="N411" s="6"/>
      <c r="O411" s="6"/>
      <c r="P411" s="6"/>
      <c r="Q411" s="6"/>
      <c r="R411" s="6"/>
      <c r="S411" s="6"/>
      <c r="T411" s="6"/>
      <c r="U411" s="6"/>
      <c r="V411" s="6"/>
      <c r="W411" s="6"/>
      <c r="X411" s="6"/>
      <c r="Y411" s="6"/>
      <c r="Z411" s="6"/>
    </row>
    <row r="412" ht="18.0" customHeight="1">
      <c r="A412" s="236">
        <v>409.0</v>
      </c>
      <c r="B412" s="254"/>
      <c r="C412" s="254"/>
      <c r="D412" s="255"/>
      <c r="E412" s="256"/>
      <c r="F412" s="255"/>
      <c r="G412" s="255"/>
      <c r="H412" s="255"/>
      <c r="I412" s="256"/>
      <c r="J412" s="257"/>
      <c r="K412" s="255"/>
      <c r="L412" s="258"/>
      <c r="M412" s="240"/>
      <c r="N412" s="6"/>
      <c r="O412" s="6"/>
      <c r="P412" s="6"/>
      <c r="Q412" s="6"/>
      <c r="R412" s="6"/>
      <c r="S412" s="6"/>
      <c r="T412" s="6"/>
      <c r="U412" s="6"/>
      <c r="V412" s="6"/>
      <c r="W412" s="6"/>
      <c r="X412" s="6"/>
      <c r="Y412" s="6"/>
      <c r="Z412" s="6"/>
    </row>
    <row r="413" ht="18.0" customHeight="1">
      <c r="A413" s="236">
        <v>410.0</v>
      </c>
      <c r="B413" s="254"/>
      <c r="C413" s="254"/>
      <c r="D413" s="255"/>
      <c r="E413" s="256"/>
      <c r="F413" s="255"/>
      <c r="G413" s="255"/>
      <c r="H413" s="255"/>
      <c r="I413" s="256"/>
      <c r="J413" s="257"/>
      <c r="K413" s="255"/>
      <c r="L413" s="258"/>
      <c r="M413" s="240"/>
      <c r="N413" s="6"/>
      <c r="O413" s="6"/>
      <c r="P413" s="6"/>
      <c r="Q413" s="6"/>
      <c r="R413" s="6"/>
      <c r="S413" s="6"/>
      <c r="T413" s="6"/>
      <c r="U413" s="6"/>
      <c r="V413" s="6"/>
      <c r="W413" s="6"/>
      <c r="X413" s="6"/>
      <c r="Y413" s="6"/>
      <c r="Z413" s="6"/>
    </row>
    <row r="414" ht="18.0" customHeight="1">
      <c r="A414" s="236">
        <v>411.0</v>
      </c>
      <c r="B414" s="254"/>
      <c r="C414" s="254"/>
      <c r="D414" s="255"/>
      <c r="E414" s="256"/>
      <c r="F414" s="255"/>
      <c r="G414" s="255"/>
      <c r="H414" s="255"/>
      <c r="I414" s="256"/>
      <c r="J414" s="257"/>
      <c r="K414" s="255"/>
      <c r="L414" s="258"/>
      <c r="M414" s="240"/>
      <c r="N414" s="6"/>
      <c r="O414" s="6"/>
      <c r="P414" s="6"/>
      <c r="Q414" s="6"/>
      <c r="R414" s="6"/>
      <c r="S414" s="6"/>
      <c r="T414" s="6"/>
      <c r="U414" s="6"/>
      <c r="V414" s="6"/>
      <c r="W414" s="6"/>
      <c r="X414" s="6"/>
      <c r="Y414" s="6"/>
      <c r="Z414" s="6"/>
    </row>
    <row r="415" ht="18.0" customHeight="1">
      <c r="A415" s="236">
        <v>412.0</v>
      </c>
      <c r="B415" s="254"/>
      <c r="C415" s="254"/>
      <c r="D415" s="255"/>
      <c r="E415" s="256"/>
      <c r="F415" s="255"/>
      <c r="G415" s="255"/>
      <c r="H415" s="255"/>
      <c r="I415" s="256"/>
      <c r="J415" s="257"/>
      <c r="K415" s="255"/>
      <c r="L415" s="258"/>
      <c r="M415" s="240"/>
      <c r="N415" s="6"/>
      <c r="O415" s="6"/>
      <c r="P415" s="6"/>
      <c r="Q415" s="6"/>
      <c r="R415" s="6"/>
      <c r="S415" s="6"/>
      <c r="T415" s="6"/>
      <c r="U415" s="6"/>
      <c r="V415" s="6"/>
      <c r="W415" s="6"/>
      <c r="X415" s="6"/>
      <c r="Y415" s="6"/>
      <c r="Z415" s="6"/>
    </row>
    <row r="416" ht="18.0" customHeight="1">
      <c r="A416" s="236">
        <v>413.0</v>
      </c>
      <c r="B416" s="254"/>
      <c r="C416" s="254"/>
      <c r="D416" s="255"/>
      <c r="E416" s="256"/>
      <c r="F416" s="255"/>
      <c r="G416" s="255"/>
      <c r="H416" s="255"/>
      <c r="I416" s="256"/>
      <c r="J416" s="257"/>
      <c r="K416" s="255"/>
      <c r="L416" s="258"/>
      <c r="M416" s="240"/>
      <c r="N416" s="6"/>
      <c r="O416" s="6"/>
      <c r="P416" s="6"/>
      <c r="Q416" s="6"/>
      <c r="R416" s="6"/>
      <c r="S416" s="6"/>
      <c r="T416" s="6"/>
      <c r="U416" s="6"/>
      <c r="V416" s="6"/>
      <c r="W416" s="6"/>
      <c r="X416" s="6"/>
      <c r="Y416" s="6"/>
      <c r="Z416" s="6"/>
    </row>
    <row r="417" ht="18.0" customHeight="1">
      <c r="A417" s="236">
        <v>414.0</v>
      </c>
      <c r="B417" s="254"/>
      <c r="C417" s="254"/>
      <c r="D417" s="255"/>
      <c r="E417" s="256"/>
      <c r="F417" s="255"/>
      <c r="G417" s="255"/>
      <c r="H417" s="255"/>
      <c r="I417" s="256"/>
      <c r="J417" s="257"/>
      <c r="K417" s="255"/>
      <c r="L417" s="258"/>
      <c r="M417" s="240"/>
      <c r="N417" s="6"/>
      <c r="O417" s="6"/>
      <c r="P417" s="6"/>
      <c r="Q417" s="6"/>
      <c r="R417" s="6"/>
      <c r="S417" s="6"/>
      <c r="T417" s="6"/>
      <c r="U417" s="6"/>
      <c r="V417" s="6"/>
      <c r="W417" s="6"/>
      <c r="X417" s="6"/>
      <c r="Y417" s="6"/>
      <c r="Z417" s="6"/>
    </row>
    <row r="418" ht="18.0" customHeight="1">
      <c r="A418" s="236">
        <v>415.0</v>
      </c>
      <c r="B418" s="254"/>
      <c r="C418" s="254"/>
      <c r="D418" s="255"/>
      <c r="E418" s="256"/>
      <c r="F418" s="255"/>
      <c r="G418" s="255"/>
      <c r="H418" s="255"/>
      <c r="I418" s="256"/>
      <c r="J418" s="257"/>
      <c r="K418" s="255"/>
      <c r="L418" s="258"/>
      <c r="M418" s="240"/>
      <c r="N418" s="6"/>
      <c r="O418" s="6"/>
      <c r="P418" s="6"/>
      <c r="Q418" s="6"/>
      <c r="R418" s="6"/>
      <c r="S418" s="6"/>
      <c r="T418" s="6"/>
      <c r="U418" s="6"/>
      <c r="V418" s="6"/>
      <c r="W418" s="6"/>
      <c r="X418" s="6"/>
      <c r="Y418" s="6"/>
      <c r="Z418" s="6"/>
    </row>
    <row r="419" ht="18.0" customHeight="1">
      <c r="A419" s="236">
        <v>416.0</v>
      </c>
      <c r="B419" s="254"/>
      <c r="C419" s="254"/>
      <c r="D419" s="255"/>
      <c r="E419" s="256"/>
      <c r="F419" s="255"/>
      <c r="G419" s="255"/>
      <c r="H419" s="255"/>
      <c r="I419" s="256"/>
      <c r="J419" s="257"/>
      <c r="K419" s="255"/>
      <c r="L419" s="258"/>
      <c r="M419" s="240"/>
      <c r="N419" s="6"/>
      <c r="O419" s="6"/>
      <c r="P419" s="6"/>
      <c r="Q419" s="6"/>
      <c r="R419" s="6"/>
      <c r="S419" s="6"/>
      <c r="T419" s="6"/>
      <c r="U419" s="6"/>
      <c r="V419" s="6"/>
      <c r="W419" s="6"/>
      <c r="X419" s="6"/>
      <c r="Y419" s="6"/>
      <c r="Z419" s="6"/>
    </row>
    <row r="420" ht="18.0" customHeight="1">
      <c r="A420" s="236">
        <v>417.0</v>
      </c>
      <c r="B420" s="254"/>
      <c r="C420" s="254"/>
      <c r="D420" s="255"/>
      <c r="E420" s="256"/>
      <c r="F420" s="255"/>
      <c r="G420" s="255"/>
      <c r="H420" s="255"/>
      <c r="I420" s="256"/>
      <c r="J420" s="257"/>
      <c r="K420" s="255"/>
      <c r="L420" s="258"/>
      <c r="M420" s="240"/>
      <c r="N420" s="6"/>
      <c r="O420" s="6"/>
      <c r="P420" s="6"/>
      <c r="Q420" s="6"/>
      <c r="R420" s="6"/>
      <c r="S420" s="6"/>
      <c r="T420" s="6"/>
      <c r="U420" s="6"/>
      <c r="V420" s="6"/>
      <c r="W420" s="6"/>
      <c r="X420" s="6"/>
      <c r="Y420" s="6"/>
      <c r="Z420" s="6"/>
    </row>
    <row r="421" ht="18.0" customHeight="1">
      <c r="A421" s="236">
        <v>418.0</v>
      </c>
      <c r="B421" s="254"/>
      <c r="C421" s="254"/>
      <c r="D421" s="255"/>
      <c r="E421" s="256"/>
      <c r="F421" s="255"/>
      <c r="G421" s="255"/>
      <c r="H421" s="255"/>
      <c r="I421" s="256"/>
      <c r="J421" s="257"/>
      <c r="K421" s="255"/>
      <c r="L421" s="258"/>
      <c r="M421" s="240"/>
      <c r="N421" s="6"/>
      <c r="O421" s="6"/>
      <c r="P421" s="6"/>
      <c r="Q421" s="6"/>
      <c r="R421" s="6"/>
      <c r="S421" s="6"/>
      <c r="T421" s="6"/>
      <c r="U421" s="6"/>
      <c r="V421" s="6"/>
      <c r="W421" s="6"/>
      <c r="X421" s="6"/>
      <c r="Y421" s="6"/>
      <c r="Z421" s="6"/>
    </row>
    <row r="422" ht="18.0" customHeight="1">
      <c r="A422" s="236">
        <v>419.0</v>
      </c>
      <c r="B422" s="254"/>
      <c r="C422" s="254"/>
      <c r="D422" s="255"/>
      <c r="E422" s="256"/>
      <c r="F422" s="255"/>
      <c r="G422" s="255"/>
      <c r="H422" s="255"/>
      <c r="I422" s="256"/>
      <c r="J422" s="257"/>
      <c r="K422" s="255"/>
      <c r="L422" s="258"/>
      <c r="M422" s="240"/>
      <c r="N422" s="6"/>
      <c r="O422" s="6"/>
      <c r="P422" s="6"/>
      <c r="Q422" s="6"/>
      <c r="R422" s="6"/>
      <c r="S422" s="6"/>
      <c r="T422" s="6"/>
      <c r="U422" s="6"/>
      <c r="V422" s="6"/>
      <c r="W422" s="6"/>
      <c r="X422" s="6"/>
      <c r="Y422" s="6"/>
      <c r="Z422" s="6"/>
    </row>
    <row r="423" ht="18.0" customHeight="1">
      <c r="A423" s="236">
        <v>420.0</v>
      </c>
      <c r="B423" s="254"/>
      <c r="C423" s="254"/>
      <c r="D423" s="255"/>
      <c r="E423" s="256"/>
      <c r="F423" s="255"/>
      <c r="G423" s="255"/>
      <c r="H423" s="255"/>
      <c r="I423" s="256"/>
      <c r="J423" s="257"/>
      <c r="K423" s="255"/>
      <c r="L423" s="258"/>
      <c r="M423" s="240"/>
      <c r="N423" s="6"/>
      <c r="O423" s="6"/>
      <c r="P423" s="6"/>
      <c r="Q423" s="6"/>
      <c r="R423" s="6"/>
      <c r="S423" s="6"/>
      <c r="T423" s="6"/>
      <c r="U423" s="6"/>
      <c r="V423" s="6"/>
      <c r="W423" s="6"/>
      <c r="X423" s="6"/>
      <c r="Y423" s="6"/>
      <c r="Z423" s="6"/>
    </row>
    <row r="424" ht="18.0" customHeight="1">
      <c r="A424" s="236">
        <v>421.0</v>
      </c>
      <c r="B424" s="254"/>
      <c r="C424" s="254"/>
      <c r="D424" s="255"/>
      <c r="E424" s="256"/>
      <c r="F424" s="255"/>
      <c r="G424" s="255"/>
      <c r="H424" s="255"/>
      <c r="I424" s="256"/>
      <c r="J424" s="257"/>
      <c r="K424" s="255"/>
      <c r="L424" s="258"/>
      <c r="M424" s="240"/>
      <c r="N424" s="6"/>
      <c r="O424" s="6"/>
      <c r="P424" s="6"/>
      <c r="Q424" s="6"/>
      <c r="R424" s="6"/>
      <c r="S424" s="6"/>
      <c r="T424" s="6"/>
      <c r="U424" s="6"/>
      <c r="V424" s="6"/>
      <c r="W424" s="6"/>
      <c r="X424" s="6"/>
      <c r="Y424" s="6"/>
      <c r="Z424" s="6"/>
    </row>
    <row r="425" ht="18.0" customHeight="1">
      <c r="A425" s="236">
        <v>422.0</v>
      </c>
      <c r="B425" s="254"/>
      <c r="C425" s="254"/>
      <c r="D425" s="255"/>
      <c r="E425" s="256"/>
      <c r="F425" s="255"/>
      <c r="G425" s="255"/>
      <c r="H425" s="255"/>
      <c r="I425" s="256"/>
      <c r="J425" s="257"/>
      <c r="K425" s="255"/>
      <c r="L425" s="258"/>
      <c r="M425" s="240"/>
      <c r="N425" s="6"/>
      <c r="O425" s="6"/>
      <c r="P425" s="6"/>
      <c r="Q425" s="6"/>
      <c r="R425" s="6"/>
      <c r="S425" s="6"/>
      <c r="T425" s="6"/>
      <c r="U425" s="6"/>
      <c r="V425" s="6"/>
      <c r="W425" s="6"/>
      <c r="X425" s="6"/>
      <c r="Y425" s="6"/>
      <c r="Z425" s="6"/>
    </row>
    <row r="426" ht="18.0" customHeight="1">
      <c r="A426" s="236">
        <v>423.0</v>
      </c>
      <c r="B426" s="254"/>
      <c r="C426" s="254"/>
      <c r="D426" s="255"/>
      <c r="E426" s="256"/>
      <c r="F426" s="255"/>
      <c r="G426" s="255"/>
      <c r="H426" s="255"/>
      <c r="I426" s="256"/>
      <c r="J426" s="257"/>
      <c r="K426" s="255"/>
      <c r="L426" s="258"/>
      <c r="M426" s="240"/>
      <c r="N426" s="6"/>
      <c r="O426" s="6"/>
      <c r="P426" s="6"/>
      <c r="Q426" s="6"/>
      <c r="R426" s="6"/>
      <c r="S426" s="6"/>
      <c r="T426" s="6"/>
      <c r="U426" s="6"/>
      <c r="V426" s="6"/>
      <c r="W426" s="6"/>
      <c r="X426" s="6"/>
      <c r="Y426" s="6"/>
      <c r="Z426" s="6"/>
    </row>
    <row r="427" ht="18.0" customHeight="1">
      <c r="A427" s="236">
        <v>424.0</v>
      </c>
      <c r="B427" s="254"/>
      <c r="C427" s="254"/>
      <c r="D427" s="255"/>
      <c r="E427" s="256"/>
      <c r="F427" s="255"/>
      <c r="G427" s="255"/>
      <c r="H427" s="255"/>
      <c r="I427" s="256"/>
      <c r="J427" s="257"/>
      <c r="K427" s="255"/>
      <c r="L427" s="258"/>
      <c r="M427" s="240"/>
      <c r="N427" s="6"/>
      <c r="O427" s="6"/>
      <c r="P427" s="6"/>
      <c r="Q427" s="6"/>
      <c r="R427" s="6"/>
      <c r="S427" s="6"/>
      <c r="T427" s="6"/>
      <c r="U427" s="6"/>
      <c r="V427" s="6"/>
      <c r="W427" s="6"/>
      <c r="X427" s="6"/>
      <c r="Y427" s="6"/>
      <c r="Z427" s="6"/>
    </row>
    <row r="428" ht="18.0" customHeight="1">
      <c r="A428" s="236">
        <v>425.0</v>
      </c>
      <c r="B428" s="254"/>
      <c r="C428" s="254"/>
      <c r="D428" s="255"/>
      <c r="E428" s="256"/>
      <c r="F428" s="255"/>
      <c r="G428" s="255"/>
      <c r="H428" s="255"/>
      <c r="I428" s="256"/>
      <c r="J428" s="257"/>
      <c r="K428" s="255"/>
      <c r="L428" s="258"/>
      <c r="M428" s="240"/>
      <c r="N428" s="6"/>
      <c r="O428" s="6"/>
      <c r="P428" s="6"/>
      <c r="Q428" s="6"/>
      <c r="R428" s="6"/>
      <c r="S428" s="6"/>
      <c r="T428" s="6"/>
      <c r="U428" s="6"/>
      <c r="V428" s="6"/>
      <c r="W428" s="6"/>
      <c r="X428" s="6"/>
      <c r="Y428" s="6"/>
      <c r="Z428" s="6"/>
    </row>
    <row r="429" ht="18.0" customHeight="1">
      <c r="A429" s="236">
        <v>426.0</v>
      </c>
      <c r="B429" s="254"/>
      <c r="C429" s="254"/>
      <c r="D429" s="255"/>
      <c r="E429" s="256"/>
      <c r="F429" s="255"/>
      <c r="G429" s="255"/>
      <c r="H429" s="255"/>
      <c r="I429" s="256"/>
      <c r="J429" s="257"/>
      <c r="K429" s="255"/>
      <c r="L429" s="258"/>
      <c r="M429" s="240"/>
      <c r="N429" s="6"/>
      <c r="O429" s="6"/>
      <c r="P429" s="6"/>
      <c r="Q429" s="6"/>
      <c r="R429" s="6"/>
      <c r="S429" s="6"/>
      <c r="T429" s="6"/>
      <c r="U429" s="6"/>
      <c r="V429" s="6"/>
      <c r="W429" s="6"/>
      <c r="X429" s="6"/>
      <c r="Y429" s="6"/>
      <c r="Z429" s="6"/>
    </row>
    <row r="430" ht="18.0" customHeight="1">
      <c r="A430" s="236">
        <v>427.0</v>
      </c>
      <c r="B430" s="254"/>
      <c r="C430" s="254"/>
      <c r="D430" s="255"/>
      <c r="E430" s="256"/>
      <c r="F430" s="255"/>
      <c r="G430" s="255"/>
      <c r="H430" s="255"/>
      <c r="I430" s="256"/>
      <c r="J430" s="257"/>
      <c r="K430" s="255"/>
      <c r="L430" s="258"/>
      <c r="M430" s="240"/>
      <c r="N430" s="6"/>
      <c r="O430" s="6"/>
      <c r="P430" s="6"/>
      <c r="Q430" s="6"/>
      <c r="R430" s="6"/>
      <c r="S430" s="6"/>
      <c r="T430" s="6"/>
      <c r="U430" s="6"/>
      <c r="V430" s="6"/>
      <c r="W430" s="6"/>
      <c r="X430" s="6"/>
      <c r="Y430" s="6"/>
      <c r="Z430" s="6"/>
    </row>
    <row r="431" ht="18.0" customHeight="1">
      <c r="A431" s="236">
        <v>428.0</v>
      </c>
      <c r="B431" s="254"/>
      <c r="C431" s="254"/>
      <c r="D431" s="255"/>
      <c r="E431" s="256"/>
      <c r="F431" s="255"/>
      <c r="G431" s="255"/>
      <c r="H431" s="255"/>
      <c r="I431" s="256"/>
      <c r="J431" s="257"/>
      <c r="K431" s="255"/>
      <c r="L431" s="258"/>
      <c r="M431" s="240"/>
      <c r="N431" s="6"/>
      <c r="O431" s="6"/>
      <c r="P431" s="6"/>
      <c r="Q431" s="6"/>
      <c r="R431" s="6"/>
      <c r="S431" s="6"/>
      <c r="T431" s="6"/>
      <c r="U431" s="6"/>
      <c r="V431" s="6"/>
      <c r="W431" s="6"/>
      <c r="X431" s="6"/>
      <c r="Y431" s="6"/>
      <c r="Z431" s="6"/>
    </row>
    <row r="432" ht="18.0" customHeight="1">
      <c r="A432" s="236">
        <v>429.0</v>
      </c>
      <c r="B432" s="254"/>
      <c r="C432" s="254"/>
      <c r="D432" s="255"/>
      <c r="E432" s="256"/>
      <c r="F432" s="255"/>
      <c r="G432" s="255"/>
      <c r="H432" s="255"/>
      <c r="I432" s="256"/>
      <c r="J432" s="257"/>
      <c r="K432" s="255"/>
      <c r="L432" s="258"/>
      <c r="M432" s="240"/>
      <c r="N432" s="6"/>
      <c r="O432" s="6"/>
      <c r="P432" s="6"/>
      <c r="Q432" s="6"/>
      <c r="R432" s="6"/>
      <c r="S432" s="6"/>
      <c r="T432" s="6"/>
      <c r="U432" s="6"/>
      <c r="V432" s="6"/>
      <c r="W432" s="6"/>
      <c r="X432" s="6"/>
      <c r="Y432" s="6"/>
      <c r="Z432" s="6"/>
    </row>
    <row r="433" ht="18.0" customHeight="1">
      <c r="A433" s="236">
        <v>430.0</v>
      </c>
      <c r="B433" s="254"/>
      <c r="C433" s="254"/>
      <c r="D433" s="255"/>
      <c r="E433" s="256"/>
      <c r="F433" s="255"/>
      <c r="G433" s="255"/>
      <c r="H433" s="255"/>
      <c r="I433" s="256"/>
      <c r="J433" s="257"/>
      <c r="K433" s="255"/>
      <c r="L433" s="258"/>
      <c r="M433" s="240"/>
      <c r="N433" s="6"/>
      <c r="O433" s="6"/>
      <c r="P433" s="6"/>
      <c r="Q433" s="6"/>
      <c r="R433" s="6"/>
      <c r="S433" s="6"/>
      <c r="T433" s="6"/>
      <c r="U433" s="6"/>
      <c r="V433" s="6"/>
      <c r="W433" s="6"/>
      <c r="X433" s="6"/>
      <c r="Y433" s="6"/>
      <c r="Z433" s="6"/>
    </row>
    <row r="434" ht="18.0" customHeight="1">
      <c r="A434" s="236">
        <v>431.0</v>
      </c>
      <c r="B434" s="254"/>
      <c r="C434" s="254"/>
      <c r="D434" s="255"/>
      <c r="E434" s="256"/>
      <c r="F434" s="255"/>
      <c r="G434" s="255"/>
      <c r="H434" s="255"/>
      <c r="I434" s="256"/>
      <c r="J434" s="257"/>
      <c r="K434" s="255"/>
      <c r="L434" s="258"/>
      <c r="M434" s="240"/>
      <c r="N434" s="6"/>
      <c r="O434" s="6"/>
      <c r="P434" s="6"/>
      <c r="Q434" s="6"/>
      <c r="R434" s="6"/>
      <c r="S434" s="6"/>
      <c r="T434" s="6"/>
      <c r="U434" s="6"/>
      <c r="V434" s="6"/>
      <c r="W434" s="6"/>
      <c r="X434" s="6"/>
      <c r="Y434" s="6"/>
      <c r="Z434" s="6"/>
    </row>
    <row r="435" ht="18.0" customHeight="1">
      <c r="A435" s="236">
        <v>432.0</v>
      </c>
      <c r="B435" s="254"/>
      <c r="C435" s="254"/>
      <c r="D435" s="255"/>
      <c r="E435" s="256"/>
      <c r="F435" s="255"/>
      <c r="G435" s="255"/>
      <c r="H435" s="255"/>
      <c r="I435" s="256"/>
      <c r="J435" s="257"/>
      <c r="K435" s="255"/>
      <c r="L435" s="258"/>
      <c r="M435" s="240"/>
      <c r="N435" s="6"/>
      <c r="O435" s="6"/>
      <c r="P435" s="6"/>
      <c r="Q435" s="6"/>
      <c r="R435" s="6"/>
      <c r="S435" s="6"/>
      <c r="T435" s="6"/>
      <c r="U435" s="6"/>
      <c r="V435" s="6"/>
      <c r="W435" s="6"/>
      <c r="X435" s="6"/>
      <c r="Y435" s="6"/>
      <c r="Z435" s="6"/>
    </row>
    <row r="436" ht="18.0" customHeight="1">
      <c r="A436" s="236">
        <v>433.0</v>
      </c>
      <c r="B436" s="254"/>
      <c r="C436" s="254"/>
      <c r="D436" s="255"/>
      <c r="E436" s="256"/>
      <c r="F436" s="255"/>
      <c r="G436" s="255"/>
      <c r="H436" s="255"/>
      <c r="I436" s="256"/>
      <c r="J436" s="257"/>
      <c r="K436" s="255"/>
      <c r="L436" s="258"/>
      <c r="M436" s="240"/>
      <c r="N436" s="6"/>
      <c r="O436" s="6"/>
      <c r="P436" s="6"/>
      <c r="Q436" s="6"/>
      <c r="R436" s="6"/>
      <c r="S436" s="6"/>
      <c r="T436" s="6"/>
      <c r="U436" s="6"/>
      <c r="V436" s="6"/>
      <c r="W436" s="6"/>
      <c r="X436" s="6"/>
      <c r="Y436" s="6"/>
      <c r="Z436" s="6"/>
    </row>
    <row r="437" ht="18.0" customHeight="1">
      <c r="A437" s="236">
        <v>434.0</v>
      </c>
      <c r="B437" s="254"/>
      <c r="C437" s="254"/>
      <c r="D437" s="255"/>
      <c r="E437" s="256"/>
      <c r="F437" s="255"/>
      <c r="G437" s="255"/>
      <c r="H437" s="255"/>
      <c r="I437" s="256"/>
      <c r="J437" s="257"/>
      <c r="K437" s="255"/>
      <c r="L437" s="258"/>
      <c r="M437" s="240"/>
      <c r="N437" s="6"/>
      <c r="O437" s="6"/>
      <c r="P437" s="6"/>
      <c r="Q437" s="6"/>
      <c r="R437" s="6"/>
      <c r="S437" s="6"/>
      <c r="T437" s="6"/>
      <c r="U437" s="6"/>
      <c r="V437" s="6"/>
      <c r="W437" s="6"/>
      <c r="X437" s="6"/>
      <c r="Y437" s="6"/>
      <c r="Z437" s="6"/>
    </row>
    <row r="438" ht="18.0" customHeight="1">
      <c r="A438" s="236">
        <v>435.0</v>
      </c>
      <c r="B438" s="254"/>
      <c r="C438" s="254"/>
      <c r="D438" s="255"/>
      <c r="E438" s="256"/>
      <c r="F438" s="255"/>
      <c r="G438" s="255"/>
      <c r="H438" s="255"/>
      <c r="I438" s="256"/>
      <c r="J438" s="257"/>
      <c r="K438" s="255"/>
      <c r="L438" s="258"/>
      <c r="M438" s="240"/>
      <c r="N438" s="6"/>
      <c r="O438" s="6"/>
      <c r="P438" s="6"/>
      <c r="Q438" s="6"/>
      <c r="R438" s="6"/>
      <c r="S438" s="6"/>
      <c r="T438" s="6"/>
      <c r="U438" s="6"/>
      <c r="V438" s="6"/>
      <c r="W438" s="6"/>
      <c r="X438" s="6"/>
      <c r="Y438" s="6"/>
      <c r="Z438" s="6"/>
    </row>
    <row r="439" ht="18.0" customHeight="1">
      <c r="A439" s="236">
        <v>436.0</v>
      </c>
      <c r="B439" s="254"/>
      <c r="C439" s="254"/>
      <c r="D439" s="255"/>
      <c r="E439" s="256"/>
      <c r="F439" s="255"/>
      <c r="G439" s="255"/>
      <c r="H439" s="255"/>
      <c r="I439" s="256"/>
      <c r="J439" s="257"/>
      <c r="K439" s="255"/>
      <c r="L439" s="258"/>
      <c r="M439" s="240"/>
      <c r="N439" s="6"/>
      <c r="O439" s="6"/>
      <c r="P439" s="6"/>
      <c r="Q439" s="6"/>
      <c r="R439" s="6"/>
      <c r="S439" s="6"/>
      <c r="T439" s="6"/>
      <c r="U439" s="6"/>
      <c r="V439" s="6"/>
      <c r="W439" s="6"/>
      <c r="X439" s="6"/>
      <c r="Y439" s="6"/>
      <c r="Z439" s="6"/>
    </row>
    <row r="440" ht="18.0" customHeight="1">
      <c r="A440" s="236">
        <v>437.0</v>
      </c>
      <c r="B440" s="254"/>
      <c r="C440" s="254"/>
      <c r="D440" s="255"/>
      <c r="E440" s="256"/>
      <c r="F440" s="255"/>
      <c r="G440" s="255"/>
      <c r="H440" s="255"/>
      <c r="I440" s="256"/>
      <c r="J440" s="257"/>
      <c r="K440" s="255"/>
      <c r="L440" s="258"/>
      <c r="M440" s="240"/>
      <c r="N440" s="6"/>
      <c r="O440" s="6"/>
      <c r="P440" s="6"/>
      <c r="Q440" s="6"/>
      <c r="R440" s="6"/>
      <c r="S440" s="6"/>
      <c r="T440" s="6"/>
      <c r="U440" s="6"/>
      <c r="V440" s="6"/>
      <c r="W440" s="6"/>
      <c r="X440" s="6"/>
      <c r="Y440" s="6"/>
      <c r="Z440" s="6"/>
    </row>
    <row r="441" ht="18.0" customHeight="1">
      <c r="A441" s="236">
        <v>438.0</v>
      </c>
      <c r="B441" s="254"/>
      <c r="C441" s="254"/>
      <c r="D441" s="255"/>
      <c r="E441" s="256"/>
      <c r="F441" s="255"/>
      <c r="G441" s="255"/>
      <c r="H441" s="255"/>
      <c r="I441" s="256"/>
      <c r="J441" s="257"/>
      <c r="K441" s="255"/>
      <c r="L441" s="258"/>
      <c r="M441" s="240"/>
      <c r="N441" s="6"/>
      <c r="O441" s="6"/>
      <c r="P441" s="6"/>
      <c r="Q441" s="6"/>
      <c r="R441" s="6"/>
      <c r="S441" s="6"/>
      <c r="T441" s="6"/>
      <c r="U441" s="6"/>
      <c r="V441" s="6"/>
      <c r="W441" s="6"/>
      <c r="X441" s="6"/>
      <c r="Y441" s="6"/>
      <c r="Z441" s="6"/>
    </row>
    <row r="442" ht="18.0" customHeight="1">
      <c r="A442" s="236">
        <v>439.0</v>
      </c>
      <c r="B442" s="254"/>
      <c r="C442" s="254"/>
      <c r="D442" s="255"/>
      <c r="E442" s="256"/>
      <c r="F442" s="255"/>
      <c r="G442" s="255"/>
      <c r="H442" s="255"/>
      <c r="I442" s="256"/>
      <c r="J442" s="257"/>
      <c r="K442" s="255"/>
      <c r="L442" s="258"/>
      <c r="M442" s="240"/>
      <c r="N442" s="6"/>
      <c r="O442" s="6"/>
      <c r="P442" s="6"/>
      <c r="Q442" s="6"/>
      <c r="R442" s="6"/>
      <c r="S442" s="6"/>
      <c r="T442" s="6"/>
      <c r="U442" s="6"/>
      <c r="V442" s="6"/>
      <c r="W442" s="6"/>
      <c r="X442" s="6"/>
      <c r="Y442" s="6"/>
      <c r="Z442" s="6"/>
    </row>
    <row r="443" ht="18.0" customHeight="1">
      <c r="A443" s="236">
        <v>440.0</v>
      </c>
      <c r="B443" s="254"/>
      <c r="C443" s="254"/>
      <c r="D443" s="255"/>
      <c r="E443" s="256"/>
      <c r="F443" s="255"/>
      <c r="G443" s="255"/>
      <c r="H443" s="255"/>
      <c r="I443" s="256"/>
      <c r="J443" s="257"/>
      <c r="K443" s="255"/>
      <c r="L443" s="258"/>
      <c r="M443" s="240"/>
      <c r="N443" s="6"/>
      <c r="O443" s="6"/>
      <c r="P443" s="6"/>
      <c r="Q443" s="6"/>
      <c r="R443" s="6"/>
      <c r="S443" s="6"/>
      <c r="T443" s="6"/>
      <c r="U443" s="6"/>
      <c r="V443" s="6"/>
      <c r="W443" s="6"/>
      <c r="X443" s="6"/>
      <c r="Y443" s="6"/>
      <c r="Z443" s="6"/>
    </row>
    <row r="444" ht="18.0" customHeight="1">
      <c r="A444" s="236">
        <v>441.0</v>
      </c>
      <c r="B444" s="254"/>
      <c r="C444" s="254"/>
      <c r="D444" s="255"/>
      <c r="E444" s="256"/>
      <c r="F444" s="255"/>
      <c r="G444" s="255"/>
      <c r="H444" s="255"/>
      <c r="I444" s="256"/>
      <c r="J444" s="257"/>
      <c r="K444" s="255"/>
      <c r="L444" s="258"/>
      <c r="M444" s="240"/>
      <c r="N444" s="6"/>
      <c r="O444" s="6"/>
      <c r="P444" s="6"/>
      <c r="Q444" s="6"/>
      <c r="R444" s="6"/>
      <c r="S444" s="6"/>
      <c r="T444" s="6"/>
      <c r="U444" s="6"/>
      <c r="V444" s="6"/>
      <c r="W444" s="6"/>
      <c r="X444" s="6"/>
      <c r="Y444" s="6"/>
      <c r="Z444" s="6"/>
    </row>
    <row r="445" ht="18.0" customHeight="1">
      <c r="A445" s="236">
        <v>442.0</v>
      </c>
      <c r="B445" s="254"/>
      <c r="C445" s="254"/>
      <c r="D445" s="255"/>
      <c r="E445" s="256"/>
      <c r="F445" s="255"/>
      <c r="G445" s="255"/>
      <c r="H445" s="255"/>
      <c r="I445" s="256"/>
      <c r="J445" s="257"/>
      <c r="K445" s="255"/>
      <c r="L445" s="258"/>
      <c r="M445" s="240"/>
      <c r="N445" s="6"/>
      <c r="O445" s="6"/>
      <c r="P445" s="6"/>
      <c r="Q445" s="6"/>
      <c r="R445" s="6"/>
      <c r="S445" s="6"/>
      <c r="T445" s="6"/>
      <c r="U445" s="6"/>
      <c r="V445" s="6"/>
      <c r="W445" s="6"/>
      <c r="X445" s="6"/>
      <c r="Y445" s="6"/>
      <c r="Z445" s="6"/>
    </row>
    <row r="446" ht="18.0" customHeight="1">
      <c r="A446" s="236">
        <v>443.0</v>
      </c>
      <c r="B446" s="254"/>
      <c r="C446" s="254"/>
      <c r="D446" s="255"/>
      <c r="E446" s="256"/>
      <c r="F446" s="255"/>
      <c r="G446" s="255"/>
      <c r="H446" s="255"/>
      <c r="I446" s="256"/>
      <c r="J446" s="257"/>
      <c r="K446" s="255"/>
      <c r="L446" s="258"/>
      <c r="M446" s="240"/>
      <c r="N446" s="6"/>
      <c r="O446" s="6"/>
      <c r="P446" s="6"/>
      <c r="Q446" s="6"/>
      <c r="R446" s="6"/>
      <c r="S446" s="6"/>
      <c r="T446" s="6"/>
      <c r="U446" s="6"/>
      <c r="V446" s="6"/>
      <c r="W446" s="6"/>
      <c r="X446" s="6"/>
      <c r="Y446" s="6"/>
      <c r="Z446" s="6"/>
    </row>
    <row r="447" ht="18.0" customHeight="1">
      <c r="A447" s="236">
        <v>444.0</v>
      </c>
      <c r="B447" s="254"/>
      <c r="C447" s="254"/>
      <c r="D447" s="255"/>
      <c r="E447" s="256"/>
      <c r="F447" s="255"/>
      <c r="G447" s="255"/>
      <c r="H447" s="255"/>
      <c r="I447" s="256"/>
      <c r="J447" s="257"/>
      <c r="K447" s="255"/>
      <c r="L447" s="258"/>
      <c r="M447" s="240"/>
      <c r="N447" s="6"/>
      <c r="O447" s="6"/>
      <c r="P447" s="6"/>
      <c r="Q447" s="6"/>
      <c r="R447" s="6"/>
      <c r="S447" s="6"/>
      <c r="T447" s="6"/>
      <c r="U447" s="6"/>
      <c r="V447" s="6"/>
      <c r="W447" s="6"/>
      <c r="X447" s="6"/>
      <c r="Y447" s="6"/>
      <c r="Z447" s="6"/>
    </row>
    <row r="448" ht="18.0" customHeight="1">
      <c r="A448" s="236">
        <v>445.0</v>
      </c>
      <c r="B448" s="254"/>
      <c r="C448" s="254"/>
      <c r="D448" s="255"/>
      <c r="E448" s="256"/>
      <c r="F448" s="255"/>
      <c r="G448" s="255"/>
      <c r="H448" s="255"/>
      <c r="I448" s="256"/>
      <c r="J448" s="257"/>
      <c r="K448" s="255"/>
      <c r="L448" s="258"/>
      <c r="M448" s="240"/>
      <c r="N448" s="6"/>
      <c r="O448" s="6"/>
      <c r="P448" s="6"/>
      <c r="Q448" s="6"/>
      <c r="R448" s="6"/>
      <c r="S448" s="6"/>
      <c r="T448" s="6"/>
      <c r="U448" s="6"/>
      <c r="V448" s="6"/>
      <c r="W448" s="6"/>
      <c r="X448" s="6"/>
      <c r="Y448" s="6"/>
      <c r="Z448" s="6"/>
    </row>
    <row r="449" ht="18.0" customHeight="1">
      <c r="A449" s="236">
        <v>446.0</v>
      </c>
      <c r="B449" s="254"/>
      <c r="C449" s="254"/>
      <c r="D449" s="255"/>
      <c r="E449" s="256"/>
      <c r="F449" s="255"/>
      <c r="G449" s="255"/>
      <c r="H449" s="255"/>
      <c r="I449" s="256"/>
      <c r="J449" s="257"/>
      <c r="K449" s="255"/>
      <c r="L449" s="258"/>
      <c r="M449" s="240"/>
      <c r="N449" s="6"/>
      <c r="O449" s="6"/>
      <c r="P449" s="6"/>
      <c r="Q449" s="6"/>
      <c r="R449" s="6"/>
      <c r="S449" s="6"/>
      <c r="T449" s="6"/>
      <c r="U449" s="6"/>
      <c r="V449" s="6"/>
      <c r="W449" s="6"/>
      <c r="X449" s="6"/>
      <c r="Y449" s="6"/>
      <c r="Z449" s="6"/>
    </row>
    <row r="450" ht="18.0" customHeight="1">
      <c r="A450" s="236">
        <v>447.0</v>
      </c>
      <c r="B450" s="254"/>
      <c r="C450" s="254"/>
      <c r="D450" s="255"/>
      <c r="E450" s="256"/>
      <c r="F450" s="255"/>
      <c r="G450" s="255"/>
      <c r="H450" s="255"/>
      <c r="I450" s="256"/>
      <c r="J450" s="257"/>
      <c r="K450" s="255"/>
      <c r="L450" s="258"/>
      <c r="M450" s="240"/>
      <c r="N450" s="6"/>
      <c r="O450" s="6"/>
      <c r="P450" s="6"/>
      <c r="Q450" s="6"/>
      <c r="R450" s="6"/>
      <c r="S450" s="6"/>
      <c r="T450" s="6"/>
      <c r="U450" s="6"/>
      <c r="V450" s="6"/>
      <c r="W450" s="6"/>
      <c r="X450" s="6"/>
      <c r="Y450" s="6"/>
      <c r="Z450" s="6"/>
    </row>
    <row r="451" ht="18.0" customHeight="1">
      <c r="A451" s="236">
        <v>448.0</v>
      </c>
      <c r="B451" s="254"/>
      <c r="C451" s="254"/>
      <c r="D451" s="255"/>
      <c r="E451" s="256"/>
      <c r="F451" s="255"/>
      <c r="G451" s="255"/>
      <c r="H451" s="255"/>
      <c r="I451" s="256"/>
      <c r="J451" s="257"/>
      <c r="K451" s="255"/>
      <c r="L451" s="258"/>
      <c r="M451" s="240"/>
      <c r="N451" s="6"/>
      <c r="O451" s="6"/>
      <c r="P451" s="6"/>
      <c r="Q451" s="6"/>
      <c r="R451" s="6"/>
      <c r="S451" s="6"/>
      <c r="T451" s="6"/>
      <c r="U451" s="6"/>
      <c r="V451" s="6"/>
      <c r="W451" s="6"/>
      <c r="X451" s="6"/>
      <c r="Y451" s="6"/>
      <c r="Z451" s="6"/>
    </row>
    <row r="452" ht="18.0" customHeight="1">
      <c r="A452" s="236">
        <v>449.0</v>
      </c>
      <c r="B452" s="254"/>
      <c r="C452" s="254"/>
      <c r="D452" s="255"/>
      <c r="E452" s="256"/>
      <c r="F452" s="255"/>
      <c r="G452" s="255"/>
      <c r="H452" s="255"/>
      <c r="I452" s="256"/>
      <c r="J452" s="257"/>
      <c r="K452" s="255"/>
      <c r="L452" s="258"/>
      <c r="M452" s="240"/>
      <c r="N452" s="6"/>
      <c r="O452" s="6"/>
      <c r="P452" s="6"/>
      <c r="Q452" s="6"/>
      <c r="R452" s="6"/>
      <c r="S452" s="6"/>
      <c r="T452" s="6"/>
      <c r="U452" s="6"/>
      <c r="V452" s="6"/>
      <c r="W452" s="6"/>
      <c r="X452" s="6"/>
      <c r="Y452" s="6"/>
      <c r="Z452" s="6"/>
    </row>
    <row r="453" ht="18.0" customHeight="1">
      <c r="A453" s="236">
        <v>450.0</v>
      </c>
      <c r="B453" s="254"/>
      <c r="C453" s="254"/>
      <c r="D453" s="255"/>
      <c r="E453" s="256"/>
      <c r="F453" s="255"/>
      <c r="G453" s="255"/>
      <c r="H453" s="255"/>
      <c r="I453" s="256"/>
      <c r="J453" s="257"/>
      <c r="K453" s="255"/>
      <c r="L453" s="258"/>
      <c r="M453" s="240"/>
      <c r="N453" s="6"/>
      <c r="O453" s="6"/>
      <c r="P453" s="6"/>
      <c r="Q453" s="6"/>
      <c r="R453" s="6"/>
      <c r="S453" s="6"/>
      <c r="T453" s="6"/>
      <c r="U453" s="6"/>
      <c r="V453" s="6"/>
      <c r="W453" s="6"/>
      <c r="X453" s="6"/>
      <c r="Y453" s="6"/>
      <c r="Z453" s="6"/>
    </row>
    <row r="454" ht="18.0" customHeight="1">
      <c r="A454" s="236">
        <v>451.0</v>
      </c>
      <c r="B454" s="254"/>
      <c r="C454" s="254"/>
      <c r="D454" s="255"/>
      <c r="E454" s="256"/>
      <c r="F454" s="255"/>
      <c r="G454" s="255"/>
      <c r="H454" s="255"/>
      <c r="I454" s="256"/>
      <c r="J454" s="257"/>
      <c r="K454" s="255"/>
      <c r="L454" s="258"/>
      <c r="M454" s="240"/>
      <c r="N454" s="6"/>
      <c r="O454" s="6"/>
      <c r="P454" s="6"/>
      <c r="Q454" s="6"/>
      <c r="R454" s="6"/>
      <c r="S454" s="6"/>
      <c r="T454" s="6"/>
      <c r="U454" s="6"/>
      <c r="V454" s="6"/>
      <c r="W454" s="6"/>
      <c r="X454" s="6"/>
      <c r="Y454" s="6"/>
      <c r="Z454" s="6"/>
    </row>
    <row r="455" ht="18.0" customHeight="1">
      <c r="A455" s="236">
        <v>452.0</v>
      </c>
      <c r="B455" s="254"/>
      <c r="C455" s="254"/>
      <c r="D455" s="255"/>
      <c r="E455" s="256"/>
      <c r="F455" s="255"/>
      <c r="G455" s="255"/>
      <c r="H455" s="255"/>
      <c r="I455" s="256"/>
      <c r="J455" s="257"/>
      <c r="K455" s="255"/>
      <c r="L455" s="258"/>
      <c r="M455" s="240"/>
      <c r="N455" s="6"/>
      <c r="O455" s="6"/>
      <c r="P455" s="6"/>
      <c r="Q455" s="6"/>
      <c r="R455" s="6"/>
      <c r="S455" s="6"/>
      <c r="T455" s="6"/>
      <c r="U455" s="6"/>
      <c r="V455" s="6"/>
      <c r="W455" s="6"/>
      <c r="X455" s="6"/>
      <c r="Y455" s="6"/>
      <c r="Z455" s="6"/>
    </row>
    <row r="456" ht="18.0" customHeight="1">
      <c r="A456" s="236">
        <v>453.0</v>
      </c>
      <c r="B456" s="254"/>
      <c r="C456" s="254"/>
      <c r="D456" s="255"/>
      <c r="E456" s="256"/>
      <c r="F456" s="255"/>
      <c r="G456" s="255"/>
      <c r="H456" s="255"/>
      <c r="I456" s="256"/>
      <c r="J456" s="257"/>
      <c r="K456" s="255"/>
      <c r="L456" s="258"/>
      <c r="M456" s="240"/>
      <c r="N456" s="6"/>
      <c r="O456" s="6"/>
      <c r="P456" s="6"/>
      <c r="Q456" s="6"/>
      <c r="R456" s="6"/>
      <c r="S456" s="6"/>
      <c r="T456" s="6"/>
      <c r="U456" s="6"/>
      <c r="V456" s="6"/>
      <c r="W456" s="6"/>
      <c r="X456" s="6"/>
      <c r="Y456" s="6"/>
      <c r="Z456" s="6"/>
    </row>
    <row r="457" ht="18.0" customHeight="1">
      <c r="A457" s="236">
        <v>454.0</v>
      </c>
      <c r="B457" s="254"/>
      <c r="C457" s="254"/>
      <c r="D457" s="255"/>
      <c r="E457" s="256"/>
      <c r="F457" s="255"/>
      <c r="G457" s="255"/>
      <c r="H457" s="255"/>
      <c r="I457" s="256"/>
      <c r="J457" s="257"/>
      <c r="K457" s="255"/>
      <c r="L457" s="258"/>
      <c r="M457" s="240"/>
      <c r="N457" s="6"/>
      <c r="O457" s="6"/>
      <c r="P457" s="6"/>
      <c r="Q457" s="6"/>
      <c r="R457" s="6"/>
      <c r="S457" s="6"/>
      <c r="T457" s="6"/>
      <c r="U457" s="6"/>
      <c r="V457" s="6"/>
      <c r="W457" s="6"/>
      <c r="X457" s="6"/>
      <c r="Y457" s="6"/>
      <c r="Z457" s="6"/>
    </row>
    <row r="458" ht="18.0" customHeight="1">
      <c r="A458" s="236">
        <v>455.0</v>
      </c>
      <c r="B458" s="254"/>
      <c r="C458" s="254"/>
      <c r="D458" s="255"/>
      <c r="E458" s="256"/>
      <c r="F458" s="255"/>
      <c r="G458" s="255"/>
      <c r="H458" s="255"/>
      <c r="I458" s="256"/>
      <c r="J458" s="257"/>
      <c r="K458" s="255"/>
      <c r="L458" s="258"/>
      <c r="M458" s="240"/>
      <c r="N458" s="6"/>
      <c r="O458" s="6"/>
      <c r="P458" s="6"/>
      <c r="Q458" s="6"/>
      <c r="R458" s="6"/>
      <c r="S458" s="6"/>
      <c r="T458" s="6"/>
      <c r="U458" s="6"/>
      <c r="V458" s="6"/>
      <c r="W458" s="6"/>
      <c r="X458" s="6"/>
      <c r="Y458" s="6"/>
      <c r="Z458" s="6"/>
    </row>
    <row r="459" ht="18.0" customHeight="1">
      <c r="A459" s="236">
        <v>456.0</v>
      </c>
      <c r="B459" s="254"/>
      <c r="C459" s="254"/>
      <c r="D459" s="255"/>
      <c r="E459" s="256"/>
      <c r="F459" s="255"/>
      <c r="G459" s="255"/>
      <c r="H459" s="255"/>
      <c r="I459" s="256"/>
      <c r="J459" s="257"/>
      <c r="K459" s="255"/>
      <c r="L459" s="258"/>
      <c r="M459" s="240"/>
      <c r="N459" s="6"/>
      <c r="O459" s="6"/>
      <c r="P459" s="6"/>
      <c r="Q459" s="6"/>
      <c r="R459" s="6"/>
      <c r="S459" s="6"/>
      <c r="T459" s="6"/>
      <c r="U459" s="6"/>
      <c r="V459" s="6"/>
      <c r="W459" s="6"/>
      <c r="X459" s="6"/>
      <c r="Y459" s="6"/>
      <c r="Z459" s="6"/>
    </row>
    <row r="460" ht="18.0" customHeight="1">
      <c r="A460" s="236">
        <v>457.0</v>
      </c>
      <c r="B460" s="254"/>
      <c r="C460" s="254"/>
      <c r="D460" s="255"/>
      <c r="E460" s="256"/>
      <c r="F460" s="255"/>
      <c r="G460" s="255"/>
      <c r="H460" s="255"/>
      <c r="I460" s="256"/>
      <c r="J460" s="257"/>
      <c r="K460" s="255"/>
      <c r="L460" s="258"/>
      <c r="M460" s="240"/>
      <c r="N460" s="6"/>
      <c r="O460" s="6"/>
      <c r="P460" s="6"/>
      <c r="Q460" s="6"/>
      <c r="R460" s="6"/>
      <c r="S460" s="6"/>
      <c r="T460" s="6"/>
      <c r="U460" s="6"/>
      <c r="V460" s="6"/>
      <c r="W460" s="6"/>
      <c r="X460" s="6"/>
      <c r="Y460" s="6"/>
      <c r="Z460" s="6"/>
    </row>
    <row r="461" ht="18.0" customHeight="1">
      <c r="A461" s="236">
        <v>458.0</v>
      </c>
      <c r="B461" s="254"/>
      <c r="C461" s="254"/>
      <c r="D461" s="255"/>
      <c r="E461" s="256"/>
      <c r="F461" s="255"/>
      <c r="G461" s="255"/>
      <c r="H461" s="255"/>
      <c r="I461" s="256"/>
      <c r="J461" s="257"/>
      <c r="K461" s="255"/>
      <c r="L461" s="258"/>
      <c r="M461" s="240"/>
      <c r="N461" s="6"/>
      <c r="O461" s="6"/>
      <c r="P461" s="6"/>
      <c r="Q461" s="6"/>
      <c r="R461" s="6"/>
      <c r="S461" s="6"/>
      <c r="T461" s="6"/>
      <c r="U461" s="6"/>
      <c r="V461" s="6"/>
      <c r="W461" s="6"/>
      <c r="X461" s="6"/>
      <c r="Y461" s="6"/>
      <c r="Z461" s="6"/>
    </row>
    <row r="462" ht="18.0" customHeight="1">
      <c r="A462" s="236">
        <v>459.0</v>
      </c>
      <c r="B462" s="254"/>
      <c r="C462" s="254"/>
      <c r="D462" s="255"/>
      <c r="E462" s="256"/>
      <c r="F462" s="255"/>
      <c r="G462" s="255"/>
      <c r="H462" s="255"/>
      <c r="I462" s="256"/>
      <c r="J462" s="257"/>
      <c r="K462" s="255"/>
      <c r="L462" s="258"/>
      <c r="M462" s="240"/>
      <c r="N462" s="6"/>
      <c r="O462" s="6"/>
      <c r="P462" s="6"/>
      <c r="Q462" s="6"/>
      <c r="R462" s="6"/>
      <c r="S462" s="6"/>
      <c r="T462" s="6"/>
      <c r="U462" s="6"/>
      <c r="V462" s="6"/>
      <c r="W462" s="6"/>
      <c r="X462" s="6"/>
      <c r="Y462" s="6"/>
      <c r="Z462" s="6"/>
    </row>
    <row r="463" ht="18.0" customHeight="1">
      <c r="A463" s="236">
        <v>460.0</v>
      </c>
      <c r="B463" s="254"/>
      <c r="C463" s="254"/>
      <c r="D463" s="255"/>
      <c r="E463" s="256"/>
      <c r="F463" s="255"/>
      <c r="G463" s="255"/>
      <c r="H463" s="255"/>
      <c r="I463" s="256"/>
      <c r="J463" s="257"/>
      <c r="K463" s="255"/>
      <c r="L463" s="258"/>
      <c r="M463" s="240"/>
      <c r="N463" s="6"/>
      <c r="O463" s="6"/>
      <c r="P463" s="6"/>
      <c r="Q463" s="6"/>
      <c r="R463" s="6"/>
      <c r="S463" s="6"/>
      <c r="T463" s="6"/>
      <c r="U463" s="6"/>
      <c r="V463" s="6"/>
      <c r="W463" s="6"/>
      <c r="X463" s="6"/>
      <c r="Y463" s="6"/>
      <c r="Z463" s="6"/>
    </row>
    <row r="464" ht="18.0" customHeight="1">
      <c r="A464" s="236">
        <v>461.0</v>
      </c>
      <c r="B464" s="254"/>
      <c r="C464" s="254"/>
      <c r="D464" s="255"/>
      <c r="E464" s="256"/>
      <c r="F464" s="255"/>
      <c r="G464" s="255"/>
      <c r="H464" s="255"/>
      <c r="I464" s="256"/>
      <c r="J464" s="257"/>
      <c r="K464" s="255"/>
      <c r="L464" s="258"/>
      <c r="M464" s="240"/>
      <c r="N464" s="6"/>
      <c r="O464" s="6"/>
      <c r="P464" s="6"/>
      <c r="Q464" s="6"/>
      <c r="R464" s="6"/>
      <c r="S464" s="6"/>
      <c r="T464" s="6"/>
      <c r="U464" s="6"/>
      <c r="V464" s="6"/>
      <c r="W464" s="6"/>
      <c r="X464" s="6"/>
      <c r="Y464" s="6"/>
      <c r="Z464" s="6"/>
    </row>
    <row r="465" ht="18.0" customHeight="1">
      <c r="A465" s="236">
        <v>462.0</v>
      </c>
      <c r="B465" s="254"/>
      <c r="C465" s="254"/>
      <c r="D465" s="255"/>
      <c r="E465" s="256"/>
      <c r="F465" s="255"/>
      <c r="G465" s="255"/>
      <c r="H465" s="255"/>
      <c r="I465" s="256"/>
      <c r="J465" s="257"/>
      <c r="K465" s="255"/>
      <c r="L465" s="258"/>
      <c r="M465" s="240"/>
      <c r="N465" s="6"/>
      <c r="O465" s="6"/>
      <c r="P465" s="6"/>
      <c r="Q465" s="6"/>
      <c r="R465" s="6"/>
      <c r="S465" s="6"/>
      <c r="T465" s="6"/>
      <c r="U465" s="6"/>
      <c r="V465" s="6"/>
      <c r="W465" s="6"/>
      <c r="X465" s="6"/>
      <c r="Y465" s="6"/>
      <c r="Z465" s="6"/>
    </row>
    <row r="466" ht="18.0" customHeight="1">
      <c r="A466" s="236">
        <v>463.0</v>
      </c>
      <c r="B466" s="254"/>
      <c r="C466" s="254"/>
      <c r="D466" s="255"/>
      <c r="E466" s="256"/>
      <c r="F466" s="255"/>
      <c r="G466" s="255"/>
      <c r="H466" s="255"/>
      <c r="I466" s="256"/>
      <c r="J466" s="257"/>
      <c r="K466" s="255"/>
      <c r="L466" s="258"/>
      <c r="M466" s="240"/>
      <c r="N466" s="6"/>
      <c r="O466" s="6"/>
      <c r="P466" s="6"/>
      <c r="Q466" s="6"/>
      <c r="R466" s="6"/>
      <c r="S466" s="6"/>
      <c r="T466" s="6"/>
      <c r="U466" s="6"/>
      <c r="V466" s="6"/>
      <c r="W466" s="6"/>
      <c r="X466" s="6"/>
      <c r="Y466" s="6"/>
      <c r="Z466" s="6"/>
    </row>
    <row r="467" ht="18.0" customHeight="1">
      <c r="A467" s="236">
        <v>464.0</v>
      </c>
      <c r="B467" s="254"/>
      <c r="C467" s="254"/>
      <c r="D467" s="255"/>
      <c r="E467" s="256"/>
      <c r="F467" s="255"/>
      <c r="G467" s="255"/>
      <c r="H467" s="255"/>
      <c r="I467" s="256"/>
      <c r="J467" s="257"/>
      <c r="K467" s="255"/>
      <c r="L467" s="258"/>
      <c r="M467" s="240"/>
      <c r="N467" s="6"/>
      <c r="O467" s="6"/>
      <c r="P467" s="6"/>
      <c r="Q467" s="6"/>
      <c r="R467" s="6"/>
      <c r="S467" s="6"/>
      <c r="T467" s="6"/>
      <c r="U467" s="6"/>
      <c r="V467" s="6"/>
      <c r="W467" s="6"/>
      <c r="X467" s="6"/>
      <c r="Y467" s="6"/>
      <c r="Z467" s="6"/>
    </row>
    <row r="468" ht="18.0" customHeight="1">
      <c r="A468" s="236">
        <v>465.0</v>
      </c>
      <c r="B468" s="254"/>
      <c r="C468" s="254"/>
      <c r="D468" s="255"/>
      <c r="E468" s="256"/>
      <c r="F468" s="255"/>
      <c r="G468" s="255"/>
      <c r="H468" s="255"/>
      <c r="I468" s="256"/>
      <c r="J468" s="257"/>
      <c r="K468" s="255"/>
      <c r="L468" s="258"/>
      <c r="M468" s="240"/>
      <c r="N468" s="6"/>
      <c r="O468" s="6"/>
      <c r="P468" s="6"/>
      <c r="Q468" s="6"/>
      <c r="R468" s="6"/>
      <c r="S468" s="6"/>
      <c r="T468" s="6"/>
      <c r="U468" s="6"/>
      <c r="V468" s="6"/>
      <c r="W468" s="6"/>
      <c r="X468" s="6"/>
      <c r="Y468" s="6"/>
      <c r="Z468" s="6"/>
    </row>
    <row r="469" ht="18.0" customHeight="1">
      <c r="A469" s="236">
        <v>466.0</v>
      </c>
      <c r="B469" s="254"/>
      <c r="C469" s="254"/>
      <c r="D469" s="255"/>
      <c r="E469" s="256"/>
      <c r="F469" s="255"/>
      <c r="G469" s="255"/>
      <c r="H469" s="255"/>
      <c r="I469" s="256"/>
      <c r="J469" s="257"/>
      <c r="K469" s="255"/>
      <c r="L469" s="258"/>
      <c r="M469" s="240"/>
      <c r="N469" s="6"/>
      <c r="O469" s="6"/>
      <c r="P469" s="6"/>
      <c r="Q469" s="6"/>
      <c r="R469" s="6"/>
      <c r="S469" s="6"/>
      <c r="T469" s="6"/>
      <c r="U469" s="6"/>
      <c r="V469" s="6"/>
      <c r="W469" s="6"/>
      <c r="X469" s="6"/>
      <c r="Y469" s="6"/>
      <c r="Z469" s="6"/>
    </row>
    <row r="470" ht="18.0" customHeight="1">
      <c r="A470" s="236">
        <v>467.0</v>
      </c>
      <c r="B470" s="254"/>
      <c r="C470" s="254"/>
      <c r="D470" s="255"/>
      <c r="E470" s="256"/>
      <c r="F470" s="255"/>
      <c r="G470" s="255"/>
      <c r="H470" s="255"/>
      <c r="I470" s="256"/>
      <c r="J470" s="257"/>
      <c r="K470" s="255"/>
      <c r="L470" s="258"/>
      <c r="M470" s="240"/>
      <c r="N470" s="6"/>
      <c r="O470" s="6"/>
      <c r="P470" s="6"/>
      <c r="Q470" s="6"/>
      <c r="R470" s="6"/>
      <c r="S470" s="6"/>
      <c r="T470" s="6"/>
      <c r="U470" s="6"/>
      <c r="V470" s="6"/>
      <c r="W470" s="6"/>
      <c r="X470" s="6"/>
      <c r="Y470" s="6"/>
      <c r="Z470" s="6"/>
    </row>
    <row r="471" ht="18.0" customHeight="1">
      <c r="A471" s="236">
        <v>468.0</v>
      </c>
      <c r="B471" s="254"/>
      <c r="C471" s="254"/>
      <c r="D471" s="255"/>
      <c r="E471" s="256"/>
      <c r="F471" s="255"/>
      <c r="G471" s="255"/>
      <c r="H471" s="255"/>
      <c r="I471" s="256"/>
      <c r="J471" s="257"/>
      <c r="K471" s="255"/>
      <c r="L471" s="258"/>
      <c r="M471" s="240"/>
      <c r="N471" s="6"/>
      <c r="O471" s="6"/>
      <c r="P471" s="6"/>
      <c r="Q471" s="6"/>
      <c r="R471" s="6"/>
      <c r="S471" s="6"/>
      <c r="T471" s="6"/>
      <c r="U471" s="6"/>
      <c r="V471" s="6"/>
      <c r="W471" s="6"/>
      <c r="X471" s="6"/>
      <c r="Y471" s="6"/>
      <c r="Z471" s="6"/>
    </row>
    <row r="472" ht="18.0" customHeight="1">
      <c r="A472" s="236">
        <v>469.0</v>
      </c>
      <c r="B472" s="254"/>
      <c r="C472" s="254"/>
      <c r="D472" s="255"/>
      <c r="E472" s="256"/>
      <c r="F472" s="255"/>
      <c r="G472" s="255"/>
      <c r="H472" s="255"/>
      <c r="I472" s="256"/>
      <c r="J472" s="257"/>
      <c r="K472" s="255"/>
      <c r="L472" s="258"/>
      <c r="M472" s="240"/>
      <c r="N472" s="6"/>
      <c r="O472" s="6"/>
      <c r="P472" s="6"/>
      <c r="Q472" s="6"/>
      <c r="R472" s="6"/>
      <c r="S472" s="6"/>
      <c r="T472" s="6"/>
      <c r="U472" s="6"/>
      <c r="V472" s="6"/>
      <c r="W472" s="6"/>
      <c r="X472" s="6"/>
      <c r="Y472" s="6"/>
      <c r="Z472" s="6"/>
    </row>
    <row r="473" ht="18.0" customHeight="1">
      <c r="A473" s="236">
        <v>470.0</v>
      </c>
      <c r="B473" s="254"/>
      <c r="C473" s="254"/>
      <c r="D473" s="255"/>
      <c r="E473" s="256"/>
      <c r="F473" s="255"/>
      <c r="G473" s="255"/>
      <c r="H473" s="255"/>
      <c r="I473" s="256"/>
      <c r="J473" s="257"/>
      <c r="K473" s="255"/>
      <c r="L473" s="258"/>
      <c r="M473" s="240"/>
      <c r="N473" s="6"/>
      <c r="O473" s="6"/>
      <c r="P473" s="6"/>
      <c r="Q473" s="6"/>
      <c r="R473" s="6"/>
      <c r="S473" s="6"/>
      <c r="T473" s="6"/>
      <c r="U473" s="6"/>
      <c r="V473" s="6"/>
      <c r="W473" s="6"/>
      <c r="X473" s="6"/>
      <c r="Y473" s="6"/>
      <c r="Z473" s="6"/>
    </row>
    <row r="474" ht="18.0" customHeight="1">
      <c r="A474" s="236">
        <v>471.0</v>
      </c>
      <c r="B474" s="254"/>
      <c r="C474" s="254"/>
      <c r="D474" s="255"/>
      <c r="E474" s="256"/>
      <c r="F474" s="255"/>
      <c r="G474" s="255"/>
      <c r="H474" s="255"/>
      <c r="I474" s="256"/>
      <c r="J474" s="257"/>
      <c r="K474" s="255"/>
      <c r="L474" s="258"/>
      <c r="M474" s="240"/>
      <c r="N474" s="6"/>
      <c r="O474" s="6"/>
      <c r="P474" s="6"/>
      <c r="Q474" s="6"/>
      <c r="R474" s="6"/>
      <c r="S474" s="6"/>
      <c r="T474" s="6"/>
      <c r="U474" s="6"/>
      <c r="V474" s="6"/>
      <c r="W474" s="6"/>
      <c r="X474" s="6"/>
      <c r="Y474" s="6"/>
      <c r="Z474" s="6"/>
    </row>
    <row r="475" ht="18.0" customHeight="1">
      <c r="A475" s="236">
        <v>472.0</v>
      </c>
      <c r="B475" s="254"/>
      <c r="C475" s="254"/>
      <c r="D475" s="255"/>
      <c r="E475" s="256"/>
      <c r="F475" s="255"/>
      <c r="G475" s="255"/>
      <c r="H475" s="255"/>
      <c r="I475" s="256"/>
      <c r="J475" s="257"/>
      <c r="K475" s="255"/>
      <c r="L475" s="258"/>
      <c r="M475" s="240"/>
      <c r="N475" s="6"/>
      <c r="O475" s="6"/>
      <c r="P475" s="6"/>
      <c r="Q475" s="6"/>
      <c r="R475" s="6"/>
      <c r="S475" s="6"/>
      <c r="T475" s="6"/>
      <c r="U475" s="6"/>
      <c r="V475" s="6"/>
      <c r="W475" s="6"/>
      <c r="X475" s="6"/>
      <c r="Y475" s="6"/>
      <c r="Z475" s="6"/>
    </row>
    <row r="476" ht="18.0" customHeight="1">
      <c r="A476" s="236">
        <v>473.0</v>
      </c>
      <c r="B476" s="254"/>
      <c r="C476" s="254"/>
      <c r="D476" s="255"/>
      <c r="E476" s="256"/>
      <c r="F476" s="255"/>
      <c r="G476" s="255"/>
      <c r="H476" s="255"/>
      <c r="I476" s="256"/>
      <c r="J476" s="257"/>
      <c r="K476" s="255"/>
      <c r="L476" s="258"/>
      <c r="M476" s="240"/>
      <c r="N476" s="6"/>
      <c r="O476" s="6"/>
      <c r="P476" s="6"/>
      <c r="Q476" s="6"/>
      <c r="R476" s="6"/>
      <c r="S476" s="6"/>
      <c r="T476" s="6"/>
      <c r="U476" s="6"/>
      <c r="V476" s="6"/>
      <c r="W476" s="6"/>
      <c r="X476" s="6"/>
      <c r="Y476" s="6"/>
      <c r="Z476" s="6"/>
    </row>
    <row r="477" ht="18.0" customHeight="1">
      <c r="A477" s="236">
        <v>474.0</v>
      </c>
      <c r="B477" s="254"/>
      <c r="C477" s="254"/>
      <c r="D477" s="255"/>
      <c r="E477" s="256"/>
      <c r="F477" s="255"/>
      <c r="G477" s="255"/>
      <c r="H477" s="255"/>
      <c r="I477" s="256"/>
      <c r="J477" s="257"/>
      <c r="K477" s="255"/>
      <c r="L477" s="258"/>
      <c r="M477" s="240"/>
      <c r="N477" s="6"/>
      <c r="O477" s="6"/>
      <c r="P477" s="6"/>
      <c r="Q477" s="6"/>
      <c r="R477" s="6"/>
      <c r="S477" s="6"/>
      <c r="T477" s="6"/>
      <c r="U477" s="6"/>
      <c r="V477" s="6"/>
      <c r="W477" s="6"/>
      <c r="X477" s="6"/>
      <c r="Y477" s="6"/>
      <c r="Z477" s="6"/>
    </row>
    <row r="478" ht="18.0" customHeight="1">
      <c r="A478" s="236">
        <v>475.0</v>
      </c>
      <c r="B478" s="254"/>
      <c r="C478" s="254"/>
      <c r="D478" s="255"/>
      <c r="E478" s="256"/>
      <c r="F478" s="255"/>
      <c r="G478" s="255"/>
      <c r="H478" s="255"/>
      <c r="I478" s="256"/>
      <c r="J478" s="257"/>
      <c r="K478" s="255"/>
      <c r="L478" s="258"/>
      <c r="M478" s="240"/>
      <c r="N478" s="6"/>
      <c r="O478" s="6"/>
      <c r="P478" s="6"/>
      <c r="Q478" s="6"/>
      <c r="R478" s="6"/>
      <c r="S478" s="6"/>
      <c r="T478" s="6"/>
      <c r="U478" s="6"/>
      <c r="V478" s="6"/>
      <c r="W478" s="6"/>
      <c r="X478" s="6"/>
      <c r="Y478" s="6"/>
      <c r="Z478" s="6"/>
    </row>
    <row r="479" ht="18.0" customHeight="1">
      <c r="A479" s="236">
        <v>476.0</v>
      </c>
      <c r="B479" s="254"/>
      <c r="C479" s="254"/>
      <c r="D479" s="255"/>
      <c r="E479" s="256"/>
      <c r="F479" s="255"/>
      <c r="G479" s="255"/>
      <c r="H479" s="255"/>
      <c r="I479" s="256"/>
      <c r="J479" s="257"/>
      <c r="K479" s="255"/>
      <c r="L479" s="258"/>
      <c r="M479" s="240"/>
      <c r="N479" s="6"/>
      <c r="O479" s="6"/>
      <c r="P479" s="6"/>
      <c r="Q479" s="6"/>
      <c r="R479" s="6"/>
      <c r="S479" s="6"/>
      <c r="T479" s="6"/>
      <c r="U479" s="6"/>
      <c r="V479" s="6"/>
      <c r="W479" s="6"/>
      <c r="X479" s="6"/>
      <c r="Y479" s="6"/>
      <c r="Z479" s="6"/>
    </row>
    <row r="480" ht="18.0" customHeight="1">
      <c r="A480" s="236">
        <v>477.0</v>
      </c>
      <c r="B480" s="254"/>
      <c r="C480" s="254"/>
      <c r="D480" s="255"/>
      <c r="E480" s="256"/>
      <c r="F480" s="255"/>
      <c r="G480" s="255"/>
      <c r="H480" s="255"/>
      <c r="I480" s="256"/>
      <c r="J480" s="257"/>
      <c r="K480" s="255"/>
      <c r="L480" s="258"/>
      <c r="M480" s="240"/>
      <c r="N480" s="6"/>
      <c r="O480" s="6"/>
      <c r="P480" s="6"/>
      <c r="Q480" s="6"/>
      <c r="R480" s="6"/>
      <c r="S480" s="6"/>
      <c r="T480" s="6"/>
      <c r="U480" s="6"/>
      <c r="V480" s="6"/>
      <c r="W480" s="6"/>
      <c r="X480" s="6"/>
      <c r="Y480" s="6"/>
      <c r="Z480" s="6"/>
    </row>
    <row r="481" ht="18.0" customHeight="1">
      <c r="A481" s="236">
        <v>478.0</v>
      </c>
      <c r="B481" s="254"/>
      <c r="C481" s="254"/>
      <c r="D481" s="255"/>
      <c r="E481" s="256"/>
      <c r="F481" s="255"/>
      <c r="G481" s="255"/>
      <c r="H481" s="255"/>
      <c r="I481" s="256"/>
      <c r="J481" s="257"/>
      <c r="K481" s="255"/>
      <c r="L481" s="258"/>
      <c r="M481" s="240"/>
      <c r="N481" s="6"/>
      <c r="O481" s="6"/>
      <c r="P481" s="6"/>
      <c r="Q481" s="6"/>
      <c r="R481" s="6"/>
      <c r="S481" s="6"/>
      <c r="T481" s="6"/>
      <c r="U481" s="6"/>
      <c r="V481" s="6"/>
      <c r="W481" s="6"/>
      <c r="X481" s="6"/>
      <c r="Y481" s="6"/>
      <c r="Z481" s="6"/>
    </row>
    <row r="482" ht="18.0" customHeight="1">
      <c r="A482" s="236">
        <v>479.0</v>
      </c>
      <c r="B482" s="254"/>
      <c r="C482" s="254"/>
      <c r="D482" s="255"/>
      <c r="E482" s="256"/>
      <c r="F482" s="255"/>
      <c r="G482" s="255"/>
      <c r="H482" s="255"/>
      <c r="I482" s="256"/>
      <c r="J482" s="257"/>
      <c r="K482" s="255"/>
      <c r="L482" s="258"/>
      <c r="M482" s="240"/>
      <c r="N482" s="6"/>
      <c r="O482" s="6"/>
      <c r="P482" s="6"/>
      <c r="Q482" s="6"/>
      <c r="R482" s="6"/>
      <c r="S482" s="6"/>
      <c r="T482" s="6"/>
      <c r="U482" s="6"/>
      <c r="V482" s="6"/>
      <c r="W482" s="6"/>
      <c r="X482" s="6"/>
      <c r="Y482" s="6"/>
      <c r="Z482" s="6"/>
    </row>
    <row r="483" ht="18.0" customHeight="1">
      <c r="A483" s="236">
        <v>480.0</v>
      </c>
      <c r="B483" s="254"/>
      <c r="C483" s="254"/>
      <c r="D483" s="255"/>
      <c r="E483" s="256"/>
      <c r="F483" s="255"/>
      <c r="G483" s="255"/>
      <c r="H483" s="255"/>
      <c r="I483" s="256"/>
      <c r="J483" s="257"/>
      <c r="K483" s="255"/>
      <c r="L483" s="258"/>
      <c r="M483" s="240"/>
      <c r="N483" s="6"/>
      <c r="O483" s="6"/>
      <c r="P483" s="6"/>
      <c r="Q483" s="6"/>
      <c r="R483" s="6"/>
      <c r="S483" s="6"/>
      <c r="T483" s="6"/>
      <c r="U483" s="6"/>
      <c r="V483" s="6"/>
      <c r="W483" s="6"/>
      <c r="X483" s="6"/>
      <c r="Y483" s="6"/>
      <c r="Z483" s="6"/>
    </row>
    <row r="484" ht="18.0" customHeight="1">
      <c r="A484" s="236">
        <v>481.0</v>
      </c>
      <c r="B484" s="254"/>
      <c r="C484" s="254"/>
      <c r="D484" s="255"/>
      <c r="E484" s="256"/>
      <c r="F484" s="255"/>
      <c r="G484" s="255"/>
      <c r="H484" s="255"/>
      <c r="I484" s="256"/>
      <c r="J484" s="257"/>
      <c r="K484" s="255"/>
      <c r="L484" s="258"/>
      <c r="M484" s="240"/>
      <c r="N484" s="6"/>
      <c r="O484" s="6"/>
      <c r="P484" s="6"/>
      <c r="Q484" s="6"/>
      <c r="R484" s="6"/>
      <c r="S484" s="6"/>
      <c r="T484" s="6"/>
      <c r="U484" s="6"/>
      <c r="V484" s="6"/>
      <c r="W484" s="6"/>
      <c r="X484" s="6"/>
      <c r="Y484" s="6"/>
      <c r="Z484" s="6"/>
    </row>
    <row r="485" ht="18.0" customHeight="1">
      <c r="A485" s="236">
        <v>482.0</v>
      </c>
      <c r="B485" s="254"/>
      <c r="C485" s="254"/>
      <c r="D485" s="255"/>
      <c r="E485" s="256"/>
      <c r="F485" s="255"/>
      <c r="G485" s="255"/>
      <c r="H485" s="255"/>
      <c r="I485" s="256"/>
      <c r="J485" s="257"/>
      <c r="K485" s="255"/>
      <c r="L485" s="258"/>
      <c r="M485" s="240"/>
      <c r="N485" s="6"/>
      <c r="O485" s="6"/>
      <c r="P485" s="6"/>
      <c r="Q485" s="6"/>
      <c r="R485" s="6"/>
      <c r="S485" s="6"/>
      <c r="T485" s="6"/>
      <c r="U485" s="6"/>
      <c r="V485" s="6"/>
      <c r="W485" s="6"/>
      <c r="X485" s="6"/>
      <c r="Y485" s="6"/>
      <c r="Z485" s="6"/>
    </row>
    <row r="486" ht="18.0" customHeight="1">
      <c r="A486" s="236">
        <v>483.0</v>
      </c>
      <c r="B486" s="254"/>
      <c r="C486" s="254"/>
      <c r="D486" s="255"/>
      <c r="E486" s="256"/>
      <c r="F486" s="255"/>
      <c r="G486" s="255"/>
      <c r="H486" s="255"/>
      <c r="I486" s="256"/>
      <c r="J486" s="257"/>
      <c r="K486" s="255"/>
      <c r="L486" s="258"/>
      <c r="M486" s="240"/>
      <c r="N486" s="6"/>
      <c r="O486" s="6"/>
      <c r="P486" s="6"/>
      <c r="Q486" s="6"/>
      <c r="R486" s="6"/>
      <c r="S486" s="6"/>
      <c r="T486" s="6"/>
      <c r="U486" s="6"/>
      <c r="V486" s="6"/>
      <c r="W486" s="6"/>
      <c r="X486" s="6"/>
      <c r="Y486" s="6"/>
      <c r="Z486" s="6"/>
    </row>
    <row r="487" ht="18.0" customHeight="1">
      <c r="A487" s="236">
        <v>484.0</v>
      </c>
      <c r="B487" s="254"/>
      <c r="C487" s="254"/>
      <c r="D487" s="255"/>
      <c r="E487" s="256"/>
      <c r="F487" s="255"/>
      <c r="G487" s="255"/>
      <c r="H487" s="255"/>
      <c r="I487" s="256"/>
      <c r="J487" s="257"/>
      <c r="K487" s="255"/>
      <c r="L487" s="258"/>
      <c r="M487" s="240"/>
      <c r="N487" s="6"/>
      <c r="O487" s="6"/>
      <c r="P487" s="6"/>
      <c r="Q487" s="6"/>
      <c r="R487" s="6"/>
      <c r="S487" s="6"/>
      <c r="T487" s="6"/>
      <c r="U487" s="6"/>
      <c r="V487" s="6"/>
      <c r="W487" s="6"/>
      <c r="X487" s="6"/>
      <c r="Y487" s="6"/>
      <c r="Z487" s="6"/>
    </row>
    <row r="488" ht="18.0" customHeight="1">
      <c r="A488" s="236">
        <v>485.0</v>
      </c>
      <c r="B488" s="254"/>
      <c r="C488" s="254"/>
      <c r="D488" s="255"/>
      <c r="E488" s="256"/>
      <c r="F488" s="255"/>
      <c r="G488" s="255"/>
      <c r="H488" s="255"/>
      <c r="I488" s="256"/>
      <c r="J488" s="257"/>
      <c r="K488" s="255"/>
      <c r="L488" s="258"/>
      <c r="M488" s="240"/>
      <c r="N488" s="6"/>
      <c r="O488" s="6"/>
      <c r="P488" s="6"/>
      <c r="Q488" s="6"/>
      <c r="R488" s="6"/>
      <c r="S488" s="6"/>
      <c r="T488" s="6"/>
      <c r="U488" s="6"/>
      <c r="V488" s="6"/>
      <c r="W488" s="6"/>
      <c r="X488" s="6"/>
      <c r="Y488" s="6"/>
      <c r="Z488" s="6"/>
    </row>
    <row r="489" ht="18.0" customHeight="1">
      <c r="A489" s="236">
        <v>486.0</v>
      </c>
      <c r="B489" s="254"/>
      <c r="C489" s="254"/>
      <c r="D489" s="255"/>
      <c r="E489" s="256"/>
      <c r="F489" s="255"/>
      <c r="G489" s="255"/>
      <c r="H489" s="255"/>
      <c r="I489" s="256"/>
      <c r="J489" s="257"/>
      <c r="K489" s="255"/>
      <c r="L489" s="258"/>
      <c r="M489" s="240"/>
      <c r="N489" s="6"/>
      <c r="O489" s="6"/>
      <c r="P489" s="6"/>
      <c r="Q489" s="6"/>
      <c r="R489" s="6"/>
      <c r="S489" s="6"/>
      <c r="T489" s="6"/>
      <c r="U489" s="6"/>
      <c r="V489" s="6"/>
      <c r="W489" s="6"/>
      <c r="X489" s="6"/>
      <c r="Y489" s="6"/>
      <c r="Z489" s="6"/>
    </row>
    <row r="490" ht="18.0" customHeight="1">
      <c r="A490" s="236">
        <v>487.0</v>
      </c>
      <c r="B490" s="254"/>
      <c r="C490" s="254"/>
      <c r="D490" s="255"/>
      <c r="E490" s="256"/>
      <c r="F490" s="255"/>
      <c r="G490" s="255"/>
      <c r="H490" s="255"/>
      <c r="I490" s="256"/>
      <c r="J490" s="257"/>
      <c r="K490" s="255"/>
      <c r="L490" s="258"/>
      <c r="M490" s="240"/>
      <c r="N490" s="6"/>
      <c r="O490" s="6"/>
      <c r="P490" s="6"/>
      <c r="Q490" s="6"/>
      <c r="R490" s="6"/>
      <c r="S490" s="6"/>
      <c r="T490" s="6"/>
      <c r="U490" s="6"/>
      <c r="V490" s="6"/>
      <c r="W490" s="6"/>
      <c r="X490" s="6"/>
      <c r="Y490" s="6"/>
      <c r="Z490" s="6"/>
    </row>
    <row r="491" ht="18.0" customHeight="1">
      <c r="A491" s="236">
        <v>488.0</v>
      </c>
      <c r="B491" s="254"/>
      <c r="C491" s="254"/>
      <c r="D491" s="255"/>
      <c r="E491" s="256"/>
      <c r="F491" s="255"/>
      <c r="G491" s="255"/>
      <c r="H491" s="255"/>
      <c r="I491" s="256"/>
      <c r="J491" s="257"/>
      <c r="K491" s="255"/>
      <c r="L491" s="258"/>
      <c r="M491" s="240"/>
      <c r="N491" s="6"/>
      <c r="O491" s="6"/>
      <c r="P491" s="6"/>
      <c r="Q491" s="6"/>
      <c r="R491" s="6"/>
      <c r="S491" s="6"/>
      <c r="T491" s="6"/>
      <c r="U491" s="6"/>
      <c r="V491" s="6"/>
      <c r="W491" s="6"/>
      <c r="X491" s="6"/>
      <c r="Y491" s="6"/>
      <c r="Z491" s="6"/>
    </row>
    <row r="492" ht="18.0" customHeight="1">
      <c r="A492" s="236">
        <v>489.0</v>
      </c>
      <c r="B492" s="254"/>
      <c r="C492" s="254"/>
      <c r="D492" s="255"/>
      <c r="E492" s="256"/>
      <c r="F492" s="255"/>
      <c r="G492" s="255"/>
      <c r="H492" s="255"/>
      <c r="I492" s="256"/>
      <c r="J492" s="257"/>
      <c r="K492" s="255"/>
      <c r="L492" s="258"/>
      <c r="M492" s="240"/>
      <c r="N492" s="6"/>
      <c r="O492" s="6"/>
      <c r="P492" s="6"/>
      <c r="Q492" s="6"/>
      <c r="R492" s="6"/>
      <c r="S492" s="6"/>
      <c r="T492" s="6"/>
      <c r="U492" s="6"/>
      <c r="V492" s="6"/>
      <c r="W492" s="6"/>
      <c r="X492" s="6"/>
      <c r="Y492" s="6"/>
      <c r="Z492" s="6"/>
    </row>
    <row r="493" ht="18.0" customHeight="1">
      <c r="A493" s="236">
        <v>490.0</v>
      </c>
      <c r="B493" s="254"/>
      <c r="C493" s="254"/>
      <c r="D493" s="255"/>
      <c r="E493" s="256"/>
      <c r="F493" s="255"/>
      <c r="G493" s="255"/>
      <c r="H493" s="255"/>
      <c r="I493" s="256"/>
      <c r="J493" s="257"/>
      <c r="K493" s="255"/>
      <c r="L493" s="258"/>
      <c r="M493" s="240"/>
      <c r="N493" s="6"/>
      <c r="O493" s="6"/>
      <c r="P493" s="6"/>
      <c r="Q493" s="6"/>
      <c r="R493" s="6"/>
      <c r="S493" s="6"/>
      <c r="T493" s="6"/>
      <c r="U493" s="6"/>
      <c r="V493" s="6"/>
      <c r="W493" s="6"/>
      <c r="X493" s="6"/>
      <c r="Y493" s="6"/>
      <c r="Z493" s="6"/>
    </row>
    <row r="494" ht="18.0" customHeight="1">
      <c r="A494" s="236">
        <v>491.0</v>
      </c>
      <c r="B494" s="254"/>
      <c r="C494" s="254"/>
      <c r="D494" s="255"/>
      <c r="E494" s="256"/>
      <c r="F494" s="255"/>
      <c r="G494" s="255"/>
      <c r="H494" s="255"/>
      <c r="I494" s="256"/>
      <c r="J494" s="257"/>
      <c r="K494" s="255"/>
      <c r="L494" s="258"/>
      <c r="M494" s="240"/>
      <c r="N494" s="6"/>
      <c r="O494" s="6"/>
      <c r="P494" s="6"/>
      <c r="Q494" s="6"/>
      <c r="R494" s="6"/>
      <c r="S494" s="6"/>
      <c r="T494" s="6"/>
      <c r="U494" s="6"/>
      <c r="V494" s="6"/>
      <c r="W494" s="6"/>
      <c r="X494" s="6"/>
      <c r="Y494" s="6"/>
      <c r="Z494" s="6"/>
    </row>
    <row r="495" ht="18.0" customHeight="1">
      <c r="A495" s="236">
        <v>492.0</v>
      </c>
      <c r="B495" s="254"/>
      <c r="C495" s="254"/>
      <c r="D495" s="255"/>
      <c r="E495" s="256"/>
      <c r="F495" s="255"/>
      <c r="G495" s="255"/>
      <c r="H495" s="255"/>
      <c r="I495" s="256"/>
      <c r="J495" s="257"/>
      <c r="K495" s="255"/>
      <c r="L495" s="258"/>
      <c r="M495" s="240"/>
      <c r="N495" s="6"/>
      <c r="O495" s="6"/>
      <c r="P495" s="6"/>
      <c r="Q495" s="6"/>
      <c r="R495" s="6"/>
      <c r="S495" s="6"/>
      <c r="T495" s="6"/>
      <c r="U495" s="6"/>
      <c r="V495" s="6"/>
      <c r="W495" s="6"/>
      <c r="X495" s="6"/>
      <c r="Y495" s="6"/>
      <c r="Z495" s="6"/>
    </row>
    <row r="496" ht="18.0" customHeight="1">
      <c r="A496" s="236">
        <v>493.0</v>
      </c>
      <c r="B496" s="254"/>
      <c r="C496" s="254"/>
      <c r="D496" s="255"/>
      <c r="E496" s="256"/>
      <c r="F496" s="255"/>
      <c r="G496" s="255"/>
      <c r="H496" s="255"/>
      <c r="I496" s="256"/>
      <c r="J496" s="257"/>
      <c r="K496" s="255"/>
      <c r="L496" s="258"/>
      <c r="M496" s="240"/>
      <c r="N496" s="6"/>
      <c r="O496" s="6"/>
      <c r="P496" s="6"/>
      <c r="Q496" s="6"/>
      <c r="R496" s="6"/>
      <c r="S496" s="6"/>
      <c r="T496" s="6"/>
      <c r="U496" s="6"/>
      <c r="V496" s="6"/>
      <c r="W496" s="6"/>
      <c r="X496" s="6"/>
      <c r="Y496" s="6"/>
      <c r="Z496" s="6"/>
    </row>
    <row r="497" ht="18.0" customHeight="1">
      <c r="A497" s="236">
        <v>494.0</v>
      </c>
      <c r="B497" s="254"/>
      <c r="C497" s="254"/>
      <c r="D497" s="255"/>
      <c r="E497" s="256"/>
      <c r="F497" s="255"/>
      <c r="G497" s="255"/>
      <c r="H497" s="255"/>
      <c r="I497" s="256"/>
      <c r="J497" s="257"/>
      <c r="K497" s="255"/>
      <c r="L497" s="258"/>
      <c r="M497" s="240"/>
      <c r="N497" s="6"/>
      <c r="O497" s="6"/>
      <c r="P497" s="6"/>
      <c r="Q497" s="6"/>
      <c r="R497" s="6"/>
      <c r="S497" s="6"/>
      <c r="T497" s="6"/>
      <c r="U497" s="6"/>
      <c r="V497" s="6"/>
      <c r="W497" s="6"/>
      <c r="X497" s="6"/>
      <c r="Y497" s="6"/>
      <c r="Z497" s="6"/>
    </row>
    <row r="498" ht="18.0" customHeight="1">
      <c r="A498" s="236">
        <v>495.0</v>
      </c>
      <c r="B498" s="254"/>
      <c r="C498" s="254"/>
      <c r="D498" s="255"/>
      <c r="E498" s="256"/>
      <c r="F498" s="255"/>
      <c r="G498" s="255"/>
      <c r="H498" s="255"/>
      <c r="I498" s="256"/>
      <c r="J498" s="257"/>
      <c r="K498" s="255"/>
      <c r="L498" s="258"/>
      <c r="M498" s="240"/>
      <c r="N498" s="6"/>
      <c r="O498" s="6"/>
      <c r="P498" s="6"/>
      <c r="Q498" s="6"/>
      <c r="R498" s="6"/>
      <c r="S498" s="6"/>
      <c r="T498" s="6"/>
      <c r="U498" s="6"/>
      <c r="V498" s="6"/>
      <c r="W498" s="6"/>
      <c r="X498" s="6"/>
      <c r="Y498" s="6"/>
      <c r="Z498" s="6"/>
    </row>
    <row r="499" ht="18.0" customHeight="1">
      <c r="A499" s="236">
        <v>496.0</v>
      </c>
      <c r="B499" s="254"/>
      <c r="C499" s="254"/>
      <c r="D499" s="255"/>
      <c r="E499" s="256"/>
      <c r="F499" s="255"/>
      <c r="G499" s="255"/>
      <c r="H499" s="255"/>
      <c r="I499" s="256"/>
      <c r="J499" s="257"/>
      <c r="K499" s="255"/>
      <c r="L499" s="258"/>
      <c r="M499" s="240"/>
      <c r="N499" s="6"/>
      <c r="O499" s="6"/>
      <c r="P499" s="6"/>
      <c r="Q499" s="6"/>
      <c r="R499" s="6"/>
      <c r="S499" s="6"/>
      <c r="T499" s="6"/>
      <c r="U499" s="6"/>
      <c r="V499" s="6"/>
      <c r="W499" s="6"/>
      <c r="X499" s="6"/>
      <c r="Y499" s="6"/>
      <c r="Z499" s="6"/>
    </row>
    <row r="500" ht="18.0" customHeight="1">
      <c r="A500" s="236">
        <v>497.0</v>
      </c>
      <c r="B500" s="254"/>
      <c r="C500" s="254"/>
      <c r="D500" s="255"/>
      <c r="E500" s="256"/>
      <c r="F500" s="255"/>
      <c r="G500" s="255"/>
      <c r="H500" s="255"/>
      <c r="I500" s="256"/>
      <c r="J500" s="257"/>
      <c r="K500" s="255"/>
      <c r="L500" s="258"/>
      <c r="M500" s="240"/>
      <c r="N500" s="6"/>
      <c r="O500" s="6"/>
      <c r="P500" s="6"/>
      <c r="Q500" s="6"/>
      <c r="R500" s="6"/>
      <c r="S500" s="6"/>
      <c r="T500" s="6"/>
      <c r="U500" s="6"/>
      <c r="V500" s="6"/>
      <c r="W500" s="6"/>
      <c r="X500" s="6"/>
      <c r="Y500" s="6"/>
      <c r="Z500" s="6"/>
    </row>
    <row r="501" ht="18.0" customHeight="1">
      <c r="A501" s="236">
        <v>498.0</v>
      </c>
      <c r="B501" s="254"/>
      <c r="C501" s="254"/>
      <c r="D501" s="255"/>
      <c r="E501" s="256"/>
      <c r="F501" s="255"/>
      <c r="G501" s="255"/>
      <c r="H501" s="255"/>
      <c r="I501" s="256"/>
      <c r="J501" s="257"/>
      <c r="K501" s="255"/>
      <c r="L501" s="258"/>
      <c r="M501" s="240"/>
      <c r="N501" s="6"/>
      <c r="O501" s="6"/>
      <c r="P501" s="6"/>
      <c r="Q501" s="6"/>
      <c r="R501" s="6"/>
      <c r="S501" s="6"/>
      <c r="T501" s="6"/>
      <c r="U501" s="6"/>
      <c r="V501" s="6"/>
      <c r="W501" s="6"/>
      <c r="X501" s="6"/>
      <c r="Y501" s="6"/>
      <c r="Z501" s="6"/>
    </row>
    <row r="502" ht="18.0" customHeight="1">
      <c r="A502" s="236">
        <v>499.0</v>
      </c>
      <c r="B502" s="254"/>
      <c r="C502" s="254"/>
      <c r="D502" s="255"/>
      <c r="E502" s="256"/>
      <c r="F502" s="255"/>
      <c r="G502" s="255"/>
      <c r="H502" s="255"/>
      <c r="I502" s="256"/>
      <c r="J502" s="257"/>
      <c r="K502" s="255"/>
      <c r="L502" s="258"/>
      <c r="M502" s="240"/>
      <c r="N502" s="6"/>
      <c r="O502" s="6"/>
      <c r="P502" s="6"/>
      <c r="Q502" s="6"/>
      <c r="R502" s="6"/>
      <c r="S502" s="6"/>
      <c r="T502" s="6"/>
      <c r="U502" s="6"/>
      <c r="V502" s="6"/>
      <c r="W502" s="6"/>
      <c r="X502" s="6"/>
      <c r="Y502" s="6"/>
      <c r="Z502" s="6"/>
    </row>
    <row r="503" ht="18.0" customHeight="1">
      <c r="A503" s="236">
        <v>500.0</v>
      </c>
      <c r="B503" s="254"/>
      <c r="C503" s="254"/>
      <c r="D503" s="255"/>
      <c r="E503" s="256"/>
      <c r="F503" s="255"/>
      <c r="G503" s="255"/>
      <c r="H503" s="255"/>
      <c r="I503" s="256"/>
      <c r="J503" s="257"/>
      <c r="K503" s="255"/>
      <c r="L503" s="258"/>
      <c r="M503" s="240"/>
      <c r="N503" s="6"/>
      <c r="O503" s="6"/>
      <c r="P503" s="6"/>
      <c r="Q503" s="6"/>
      <c r="R503" s="6"/>
      <c r="S503" s="6"/>
      <c r="T503" s="6"/>
      <c r="U503" s="6"/>
      <c r="V503" s="6"/>
      <c r="W503" s="6"/>
      <c r="X503" s="6"/>
      <c r="Y503" s="6"/>
      <c r="Z503" s="6"/>
    </row>
    <row r="504" ht="18.0" customHeight="1">
      <c r="A504" s="236">
        <v>501.0</v>
      </c>
      <c r="B504" s="254"/>
      <c r="C504" s="254"/>
      <c r="D504" s="255"/>
      <c r="E504" s="256"/>
      <c r="F504" s="255"/>
      <c r="G504" s="255"/>
      <c r="H504" s="255"/>
      <c r="I504" s="256"/>
      <c r="J504" s="257"/>
      <c r="K504" s="255"/>
      <c r="L504" s="258"/>
      <c r="M504" s="240"/>
      <c r="N504" s="6"/>
      <c r="O504" s="6"/>
      <c r="P504" s="6"/>
      <c r="Q504" s="6"/>
      <c r="R504" s="6"/>
      <c r="S504" s="6"/>
      <c r="T504" s="6"/>
      <c r="U504" s="6"/>
      <c r="V504" s="6"/>
      <c r="W504" s="6"/>
      <c r="X504" s="6"/>
      <c r="Y504" s="6"/>
      <c r="Z504" s="6"/>
    </row>
    <row r="505" ht="18.0" customHeight="1">
      <c r="A505" s="236">
        <v>502.0</v>
      </c>
      <c r="B505" s="254"/>
      <c r="C505" s="254"/>
      <c r="D505" s="255"/>
      <c r="E505" s="256"/>
      <c r="F505" s="255"/>
      <c r="G505" s="255"/>
      <c r="H505" s="255"/>
      <c r="I505" s="256"/>
      <c r="J505" s="257"/>
      <c r="K505" s="255"/>
      <c r="L505" s="258"/>
      <c r="M505" s="240"/>
      <c r="N505" s="6"/>
      <c r="O505" s="6"/>
      <c r="P505" s="6"/>
      <c r="Q505" s="6"/>
      <c r="R505" s="6"/>
      <c r="S505" s="6"/>
      <c r="T505" s="6"/>
      <c r="U505" s="6"/>
      <c r="V505" s="6"/>
      <c r="W505" s="6"/>
      <c r="X505" s="6"/>
      <c r="Y505" s="6"/>
      <c r="Z505" s="6"/>
    </row>
    <row r="506" ht="18.0" customHeight="1">
      <c r="A506" s="236">
        <v>503.0</v>
      </c>
      <c r="B506" s="254"/>
      <c r="C506" s="254"/>
      <c r="D506" s="255"/>
      <c r="E506" s="256"/>
      <c r="F506" s="255"/>
      <c r="G506" s="255"/>
      <c r="H506" s="255"/>
      <c r="I506" s="256"/>
      <c r="J506" s="257"/>
      <c r="K506" s="255"/>
      <c r="L506" s="258"/>
      <c r="M506" s="240"/>
      <c r="N506" s="6"/>
      <c r="O506" s="6"/>
      <c r="P506" s="6"/>
      <c r="Q506" s="6"/>
      <c r="R506" s="6"/>
      <c r="S506" s="6"/>
      <c r="T506" s="6"/>
      <c r="U506" s="6"/>
      <c r="V506" s="6"/>
      <c r="W506" s="6"/>
      <c r="X506" s="6"/>
      <c r="Y506" s="6"/>
      <c r="Z506" s="6"/>
    </row>
    <row r="507" ht="18.0" customHeight="1">
      <c r="A507" s="236">
        <v>504.0</v>
      </c>
      <c r="B507" s="254"/>
      <c r="C507" s="254"/>
      <c r="D507" s="255"/>
      <c r="E507" s="256"/>
      <c r="F507" s="255"/>
      <c r="G507" s="255"/>
      <c r="H507" s="255"/>
      <c r="I507" s="256"/>
      <c r="J507" s="257"/>
      <c r="K507" s="255"/>
      <c r="L507" s="258"/>
      <c r="M507" s="240"/>
      <c r="N507" s="6"/>
      <c r="O507" s="6"/>
      <c r="P507" s="6"/>
      <c r="Q507" s="6"/>
      <c r="R507" s="6"/>
      <c r="S507" s="6"/>
      <c r="T507" s="6"/>
      <c r="U507" s="6"/>
      <c r="V507" s="6"/>
      <c r="W507" s="6"/>
      <c r="X507" s="6"/>
      <c r="Y507" s="6"/>
      <c r="Z507" s="6"/>
    </row>
    <row r="508" ht="18.0" customHeight="1">
      <c r="A508" s="236">
        <v>505.0</v>
      </c>
      <c r="B508" s="254"/>
      <c r="C508" s="254"/>
      <c r="D508" s="255"/>
      <c r="E508" s="256"/>
      <c r="F508" s="255"/>
      <c r="G508" s="255"/>
      <c r="H508" s="255"/>
      <c r="I508" s="256"/>
      <c r="J508" s="257"/>
      <c r="K508" s="255"/>
      <c r="L508" s="258"/>
      <c r="M508" s="240"/>
      <c r="N508" s="6"/>
      <c r="O508" s="6"/>
      <c r="P508" s="6"/>
      <c r="Q508" s="6"/>
      <c r="R508" s="6"/>
      <c r="S508" s="6"/>
      <c r="T508" s="6"/>
      <c r="U508" s="6"/>
      <c r="V508" s="6"/>
      <c r="W508" s="6"/>
      <c r="X508" s="6"/>
      <c r="Y508" s="6"/>
      <c r="Z508" s="6"/>
    </row>
    <row r="509" ht="18.0" customHeight="1">
      <c r="A509" s="236">
        <v>506.0</v>
      </c>
      <c r="B509" s="254"/>
      <c r="C509" s="254"/>
      <c r="D509" s="255"/>
      <c r="E509" s="256"/>
      <c r="F509" s="255"/>
      <c r="G509" s="255"/>
      <c r="H509" s="255"/>
      <c r="I509" s="256"/>
      <c r="J509" s="257"/>
      <c r="K509" s="255"/>
      <c r="L509" s="258"/>
      <c r="M509" s="240"/>
      <c r="N509" s="6"/>
      <c r="O509" s="6"/>
      <c r="P509" s="6"/>
      <c r="Q509" s="6"/>
      <c r="R509" s="6"/>
      <c r="S509" s="6"/>
      <c r="T509" s="6"/>
      <c r="U509" s="6"/>
      <c r="V509" s="6"/>
      <c r="W509" s="6"/>
      <c r="X509" s="6"/>
      <c r="Y509" s="6"/>
      <c r="Z509" s="6"/>
    </row>
    <row r="510" ht="18.0" customHeight="1">
      <c r="A510" s="236">
        <v>507.0</v>
      </c>
      <c r="B510" s="254"/>
      <c r="C510" s="254"/>
      <c r="D510" s="255"/>
      <c r="E510" s="256"/>
      <c r="F510" s="255"/>
      <c r="G510" s="255"/>
      <c r="H510" s="255"/>
      <c r="I510" s="256"/>
      <c r="J510" s="257"/>
      <c r="K510" s="255"/>
      <c r="L510" s="258"/>
      <c r="M510" s="240"/>
      <c r="N510" s="6"/>
      <c r="O510" s="6"/>
      <c r="P510" s="6"/>
      <c r="Q510" s="6"/>
      <c r="R510" s="6"/>
      <c r="S510" s="6"/>
      <c r="T510" s="6"/>
      <c r="U510" s="6"/>
      <c r="V510" s="6"/>
      <c r="W510" s="6"/>
      <c r="X510" s="6"/>
      <c r="Y510" s="6"/>
      <c r="Z510" s="6"/>
    </row>
    <row r="511" ht="18.0" customHeight="1">
      <c r="A511" s="236">
        <v>508.0</v>
      </c>
      <c r="B511" s="254"/>
      <c r="C511" s="254"/>
      <c r="D511" s="255"/>
      <c r="E511" s="256"/>
      <c r="F511" s="255"/>
      <c r="G511" s="255"/>
      <c r="H511" s="255"/>
      <c r="I511" s="256"/>
      <c r="J511" s="257"/>
      <c r="K511" s="255"/>
      <c r="L511" s="258"/>
      <c r="M511" s="240"/>
      <c r="N511" s="6"/>
      <c r="O511" s="6"/>
      <c r="P511" s="6"/>
      <c r="Q511" s="6"/>
      <c r="R511" s="6"/>
      <c r="S511" s="6"/>
      <c r="T511" s="6"/>
      <c r="U511" s="6"/>
      <c r="V511" s="6"/>
      <c r="W511" s="6"/>
      <c r="X511" s="6"/>
      <c r="Y511" s="6"/>
      <c r="Z511" s="6"/>
    </row>
    <row r="512" ht="18.0" customHeight="1">
      <c r="A512" s="236">
        <v>509.0</v>
      </c>
      <c r="B512" s="254"/>
      <c r="C512" s="254"/>
      <c r="D512" s="255"/>
      <c r="E512" s="256"/>
      <c r="F512" s="255"/>
      <c r="G512" s="255"/>
      <c r="H512" s="255"/>
      <c r="I512" s="256"/>
      <c r="J512" s="257"/>
      <c r="K512" s="255"/>
      <c r="L512" s="258"/>
      <c r="M512" s="240"/>
      <c r="N512" s="6"/>
      <c r="O512" s="6"/>
      <c r="P512" s="6"/>
      <c r="Q512" s="6"/>
      <c r="R512" s="6"/>
      <c r="S512" s="6"/>
      <c r="T512" s="6"/>
      <c r="U512" s="6"/>
      <c r="V512" s="6"/>
      <c r="W512" s="6"/>
      <c r="X512" s="6"/>
      <c r="Y512" s="6"/>
      <c r="Z512" s="6"/>
    </row>
    <row r="513" ht="18.0" customHeight="1">
      <c r="A513" s="236">
        <v>510.0</v>
      </c>
      <c r="B513" s="254"/>
      <c r="C513" s="254"/>
      <c r="D513" s="255"/>
      <c r="E513" s="256"/>
      <c r="F513" s="255"/>
      <c r="G513" s="255"/>
      <c r="H513" s="255"/>
      <c r="I513" s="256"/>
      <c r="J513" s="257"/>
      <c r="K513" s="255"/>
      <c r="L513" s="258"/>
      <c r="M513" s="240"/>
      <c r="N513" s="6"/>
      <c r="O513" s="6"/>
      <c r="P513" s="6"/>
      <c r="Q513" s="6"/>
      <c r="R513" s="6"/>
      <c r="S513" s="6"/>
      <c r="T513" s="6"/>
      <c r="U513" s="6"/>
      <c r="V513" s="6"/>
      <c r="W513" s="6"/>
      <c r="X513" s="6"/>
      <c r="Y513" s="6"/>
      <c r="Z513" s="6"/>
    </row>
    <row r="514" ht="18.0" customHeight="1">
      <c r="A514" s="236">
        <v>511.0</v>
      </c>
      <c r="B514" s="254"/>
      <c r="C514" s="254"/>
      <c r="D514" s="255"/>
      <c r="E514" s="256"/>
      <c r="F514" s="255"/>
      <c r="G514" s="255"/>
      <c r="H514" s="255"/>
      <c r="I514" s="256"/>
      <c r="J514" s="257"/>
      <c r="K514" s="255"/>
      <c r="L514" s="258"/>
      <c r="M514" s="240"/>
      <c r="N514" s="6"/>
      <c r="O514" s="6"/>
      <c r="P514" s="6"/>
      <c r="Q514" s="6"/>
      <c r="R514" s="6"/>
      <c r="S514" s="6"/>
      <c r="T514" s="6"/>
      <c r="U514" s="6"/>
      <c r="V514" s="6"/>
      <c r="W514" s="6"/>
      <c r="X514" s="6"/>
      <c r="Y514" s="6"/>
      <c r="Z514" s="6"/>
    </row>
    <row r="515" ht="18.0" customHeight="1">
      <c r="A515" s="236">
        <v>512.0</v>
      </c>
      <c r="B515" s="254"/>
      <c r="C515" s="254"/>
      <c r="D515" s="255"/>
      <c r="E515" s="256"/>
      <c r="F515" s="255"/>
      <c r="G515" s="255"/>
      <c r="H515" s="255"/>
      <c r="I515" s="256"/>
      <c r="J515" s="257"/>
      <c r="K515" s="255"/>
      <c r="L515" s="258"/>
      <c r="M515" s="240"/>
      <c r="N515" s="6"/>
      <c r="O515" s="6"/>
      <c r="P515" s="6"/>
      <c r="Q515" s="6"/>
      <c r="R515" s="6"/>
      <c r="S515" s="6"/>
      <c r="T515" s="6"/>
      <c r="U515" s="6"/>
      <c r="V515" s="6"/>
      <c r="W515" s="6"/>
      <c r="X515" s="6"/>
      <c r="Y515" s="6"/>
      <c r="Z515" s="6"/>
    </row>
    <row r="516" ht="18.0" customHeight="1">
      <c r="A516" s="236">
        <v>513.0</v>
      </c>
      <c r="B516" s="254"/>
      <c r="C516" s="254"/>
      <c r="D516" s="255"/>
      <c r="E516" s="256"/>
      <c r="F516" s="255"/>
      <c r="G516" s="255"/>
      <c r="H516" s="255"/>
      <c r="I516" s="256"/>
      <c r="J516" s="257"/>
      <c r="K516" s="255"/>
      <c r="L516" s="258"/>
      <c r="M516" s="240"/>
      <c r="N516" s="6"/>
      <c r="O516" s="6"/>
      <c r="P516" s="6"/>
      <c r="Q516" s="6"/>
      <c r="R516" s="6"/>
      <c r="S516" s="6"/>
      <c r="T516" s="6"/>
      <c r="U516" s="6"/>
      <c r="V516" s="6"/>
      <c r="W516" s="6"/>
      <c r="X516" s="6"/>
      <c r="Y516" s="6"/>
      <c r="Z516" s="6"/>
    </row>
    <row r="517" ht="18.0" customHeight="1">
      <c r="A517" s="236">
        <v>514.0</v>
      </c>
      <c r="B517" s="254"/>
      <c r="C517" s="254"/>
      <c r="D517" s="255"/>
      <c r="E517" s="256"/>
      <c r="F517" s="255"/>
      <c r="G517" s="255"/>
      <c r="H517" s="255"/>
      <c r="I517" s="256"/>
      <c r="J517" s="257"/>
      <c r="K517" s="255"/>
      <c r="L517" s="258"/>
      <c r="M517" s="240"/>
      <c r="N517" s="6"/>
      <c r="O517" s="6"/>
      <c r="P517" s="6"/>
      <c r="Q517" s="6"/>
      <c r="R517" s="6"/>
      <c r="S517" s="6"/>
      <c r="T517" s="6"/>
      <c r="U517" s="6"/>
      <c r="V517" s="6"/>
      <c r="W517" s="6"/>
      <c r="X517" s="6"/>
      <c r="Y517" s="6"/>
      <c r="Z517" s="6"/>
    </row>
    <row r="518" ht="18.0" customHeight="1">
      <c r="A518" s="236">
        <v>515.0</v>
      </c>
      <c r="B518" s="254"/>
      <c r="C518" s="254"/>
      <c r="D518" s="255"/>
      <c r="E518" s="256"/>
      <c r="F518" s="255"/>
      <c r="G518" s="255"/>
      <c r="H518" s="255"/>
      <c r="I518" s="256"/>
      <c r="J518" s="257"/>
      <c r="K518" s="255"/>
      <c r="L518" s="258"/>
      <c r="M518" s="240"/>
      <c r="N518" s="6"/>
      <c r="O518" s="6"/>
      <c r="P518" s="6"/>
      <c r="Q518" s="6"/>
      <c r="R518" s="6"/>
      <c r="S518" s="6"/>
      <c r="T518" s="6"/>
      <c r="U518" s="6"/>
      <c r="V518" s="6"/>
      <c r="W518" s="6"/>
      <c r="X518" s="6"/>
      <c r="Y518" s="6"/>
      <c r="Z518" s="6"/>
    </row>
    <row r="519" ht="18.0" customHeight="1">
      <c r="A519" s="236">
        <v>516.0</v>
      </c>
      <c r="B519" s="254"/>
      <c r="C519" s="254"/>
      <c r="D519" s="255"/>
      <c r="E519" s="256"/>
      <c r="F519" s="255"/>
      <c r="G519" s="255"/>
      <c r="H519" s="255"/>
      <c r="I519" s="256"/>
      <c r="J519" s="257"/>
      <c r="K519" s="255"/>
      <c r="L519" s="258"/>
      <c r="M519" s="240"/>
      <c r="N519" s="6"/>
      <c r="O519" s="6"/>
      <c r="P519" s="6"/>
      <c r="Q519" s="6"/>
      <c r="R519" s="6"/>
      <c r="S519" s="6"/>
      <c r="T519" s="6"/>
      <c r="U519" s="6"/>
      <c r="V519" s="6"/>
      <c r="W519" s="6"/>
      <c r="X519" s="6"/>
      <c r="Y519" s="6"/>
      <c r="Z519" s="6"/>
    </row>
    <row r="520" ht="18.0" customHeight="1">
      <c r="A520" s="236">
        <v>517.0</v>
      </c>
      <c r="B520" s="254"/>
      <c r="C520" s="254"/>
      <c r="D520" s="255"/>
      <c r="E520" s="256"/>
      <c r="F520" s="255"/>
      <c r="G520" s="255"/>
      <c r="H520" s="255"/>
      <c r="I520" s="256"/>
      <c r="J520" s="257"/>
      <c r="K520" s="255"/>
      <c r="L520" s="258"/>
      <c r="M520" s="240"/>
      <c r="N520" s="6"/>
      <c r="O520" s="6"/>
      <c r="P520" s="6"/>
      <c r="Q520" s="6"/>
      <c r="R520" s="6"/>
      <c r="S520" s="6"/>
      <c r="T520" s="6"/>
      <c r="U520" s="6"/>
      <c r="V520" s="6"/>
      <c r="W520" s="6"/>
      <c r="X520" s="6"/>
      <c r="Y520" s="6"/>
      <c r="Z520" s="6"/>
    </row>
    <row r="521" ht="18.0" customHeight="1">
      <c r="A521" s="236">
        <v>518.0</v>
      </c>
      <c r="B521" s="254"/>
      <c r="C521" s="254"/>
      <c r="D521" s="255"/>
      <c r="E521" s="256"/>
      <c r="F521" s="255"/>
      <c r="G521" s="255"/>
      <c r="H521" s="255"/>
      <c r="I521" s="256"/>
      <c r="J521" s="257"/>
      <c r="K521" s="255"/>
      <c r="L521" s="258"/>
      <c r="M521" s="240"/>
      <c r="N521" s="6"/>
      <c r="O521" s="6"/>
      <c r="P521" s="6"/>
      <c r="Q521" s="6"/>
      <c r="R521" s="6"/>
      <c r="S521" s="6"/>
      <c r="T521" s="6"/>
      <c r="U521" s="6"/>
      <c r="V521" s="6"/>
      <c r="W521" s="6"/>
      <c r="X521" s="6"/>
      <c r="Y521" s="6"/>
      <c r="Z521" s="6"/>
    </row>
    <row r="522" ht="18.0" customHeight="1">
      <c r="A522" s="236">
        <v>519.0</v>
      </c>
      <c r="B522" s="254"/>
      <c r="C522" s="254"/>
      <c r="D522" s="255"/>
      <c r="E522" s="256"/>
      <c r="F522" s="255"/>
      <c r="G522" s="255"/>
      <c r="H522" s="255"/>
      <c r="I522" s="256"/>
      <c r="J522" s="257"/>
      <c r="K522" s="255"/>
      <c r="L522" s="258"/>
      <c r="M522" s="240"/>
      <c r="N522" s="6"/>
      <c r="O522" s="6"/>
      <c r="P522" s="6"/>
      <c r="Q522" s="6"/>
      <c r="R522" s="6"/>
      <c r="S522" s="6"/>
      <c r="T522" s="6"/>
      <c r="U522" s="6"/>
      <c r="V522" s="6"/>
      <c r="W522" s="6"/>
      <c r="X522" s="6"/>
      <c r="Y522" s="6"/>
      <c r="Z522" s="6"/>
    </row>
    <row r="523" ht="18.0" customHeight="1">
      <c r="A523" s="236">
        <v>520.0</v>
      </c>
      <c r="B523" s="254"/>
      <c r="C523" s="254"/>
      <c r="D523" s="255"/>
      <c r="E523" s="256"/>
      <c r="F523" s="255"/>
      <c r="G523" s="255"/>
      <c r="H523" s="255"/>
      <c r="I523" s="256"/>
      <c r="J523" s="257"/>
      <c r="K523" s="255"/>
      <c r="L523" s="258"/>
      <c r="M523" s="240"/>
      <c r="N523" s="6"/>
      <c r="O523" s="6"/>
      <c r="P523" s="6"/>
      <c r="Q523" s="6"/>
      <c r="R523" s="6"/>
      <c r="S523" s="6"/>
      <c r="T523" s="6"/>
      <c r="U523" s="6"/>
      <c r="V523" s="6"/>
      <c r="W523" s="6"/>
      <c r="X523" s="6"/>
      <c r="Y523" s="6"/>
      <c r="Z523" s="6"/>
    </row>
    <row r="524" ht="18.0" customHeight="1">
      <c r="A524" s="236">
        <v>521.0</v>
      </c>
      <c r="B524" s="254"/>
      <c r="C524" s="254"/>
      <c r="D524" s="255"/>
      <c r="E524" s="256"/>
      <c r="F524" s="255"/>
      <c r="G524" s="255"/>
      <c r="H524" s="255"/>
      <c r="I524" s="256"/>
      <c r="J524" s="257"/>
      <c r="K524" s="255"/>
      <c r="L524" s="258"/>
      <c r="M524" s="240"/>
      <c r="N524" s="6"/>
      <c r="O524" s="6"/>
      <c r="P524" s="6"/>
      <c r="Q524" s="6"/>
      <c r="R524" s="6"/>
      <c r="S524" s="6"/>
      <c r="T524" s="6"/>
      <c r="U524" s="6"/>
      <c r="V524" s="6"/>
      <c r="W524" s="6"/>
      <c r="X524" s="6"/>
      <c r="Y524" s="6"/>
      <c r="Z524" s="6"/>
    </row>
    <row r="525" ht="18.0" customHeight="1">
      <c r="A525" s="236">
        <v>522.0</v>
      </c>
      <c r="B525" s="254"/>
      <c r="C525" s="254"/>
      <c r="D525" s="255"/>
      <c r="E525" s="256"/>
      <c r="F525" s="255"/>
      <c r="G525" s="255"/>
      <c r="H525" s="255"/>
      <c r="I525" s="256"/>
      <c r="J525" s="257"/>
      <c r="K525" s="255"/>
      <c r="L525" s="258"/>
      <c r="M525" s="240"/>
      <c r="N525" s="6"/>
      <c r="O525" s="6"/>
      <c r="P525" s="6"/>
      <c r="Q525" s="6"/>
      <c r="R525" s="6"/>
      <c r="S525" s="6"/>
      <c r="T525" s="6"/>
      <c r="U525" s="6"/>
      <c r="V525" s="6"/>
      <c r="W525" s="6"/>
      <c r="X525" s="6"/>
      <c r="Y525" s="6"/>
      <c r="Z525" s="6"/>
    </row>
    <row r="526" ht="18.0" customHeight="1">
      <c r="A526" s="236">
        <v>523.0</v>
      </c>
      <c r="B526" s="254"/>
      <c r="C526" s="254"/>
      <c r="D526" s="255"/>
      <c r="E526" s="256"/>
      <c r="F526" s="255"/>
      <c r="G526" s="255"/>
      <c r="H526" s="255"/>
      <c r="I526" s="256"/>
      <c r="J526" s="257"/>
      <c r="K526" s="255"/>
      <c r="L526" s="258"/>
      <c r="M526" s="240"/>
      <c r="N526" s="6"/>
      <c r="O526" s="6"/>
      <c r="P526" s="6"/>
      <c r="Q526" s="6"/>
      <c r="R526" s="6"/>
      <c r="S526" s="6"/>
      <c r="T526" s="6"/>
      <c r="U526" s="6"/>
      <c r="V526" s="6"/>
      <c r="W526" s="6"/>
      <c r="X526" s="6"/>
      <c r="Y526" s="6"/>
      <c r="Z526" s="6"/>
    </row>
    <row r="527" ht="18.0" customHeight="1">
      <c r="A527" s="236">
        <v>524.0</v>
      </c>
      <c r="B527" s="254"/>
      <c r="C527" s="254"/>
      <c r="D527" s="255"/>
      <c r="E527" s="256"/>
      <c r="F527" s="255"/>
      <c r="G527" s="255"/>
      <c r="H527" s="255"/>
      <c r="I527" s="256"/>
      <c r="J527" s="257"/>
      <c r="K527" s="255"/>
      <c r="L527" s="258"/>
      <c r="M527" s="240"/>
      <c r="N527" s="6"/>
      <c r="O527" s="6"/>
      <c r="P527" s="6"/>
      <c r="Q527" s="6"/>
      <c r="R527" s="6"/>
      <c r="S527" s="6"/>
      <c r="T527" s="6"/>
      <c r="U527" s="6"/>
      <c r="V527" s="6"/>
      <c r="W527" s="6"/>
      <c r="X527" s="6"/>
      <c r="Y527" s="6"/>
      <c r="Z527" s="6"/>
    </row>
    <row r="528" ht="18.0" customHeight="1">
      <c r="A528" s="236">
        <v>525.0</v>
      </c>
      <c r="B528" s="254"/>
      <c r="C528" s="254"/>
      <c r="D528" s="255"/>
      <c r="E528" s="256"/>
      <c r="F528" s="255"/>
      <c r="G528" s="255"/>
      <c r="H528" s="255"/>
      <c r="I528" s="256"/>
      <c r="J528" s="257"/>
      <c r="K528" s="255"/>
      <c r="L528" s="258"/>
      <c r="M528" s="240"/>
      <c r="N528" s="6"/>
      <c r="O528" s="6"/>
      <c r="P528" s="6"/>
      <c r="Q528" s="6"/>
      <c r="R528" s="6"/>
      <c r="S528" s="6"/>
      <c r="T528" s="6"/>
      <c r="U528" s="6"/>
      <c r="V528" s="6"/>
      <c r="W528" s="6"/>
      <c r="X528" s="6"/>
      <c r="Y528" s="6"/>
      <c r="Z528" s="6"/>
    </row>
    <row r="529" ht="18.0" customHeight="1">
      <c r="A529" s="236">
        <v>526.0</v>
      </c>
      <c r="B529" s="254"/>
      <c r="C529" s="254"/>
      <c r="D529" s="255"/>
      <c r="E529" s="256"/>
      <c r="F529" s="255"/>
      <c r="G529" s="255"/>
      <c r="H529" s="255"/>
      <c r="I529" s="256"/>
      <c r="J529" s="257"/>
      <c r="K529" s="255"/>
      <c r="L529" s="258"/>
      <c r="M529" s="240"/>
      <c r="N529" s="6"/>
      <c r="O529" s="6"/>
      <c r="P529" s="6"/>
      <c r="Q529" s="6"/>
      <c r="R529" s="6"/>
      <c r="S529" s="6"/>
      <c r="T529" s="6"/>
      <c r="U529" s="6"/>
      <c r="V529" s="6"/>
      <c r="W529" s="6"/>
      <c r="X529" s="6"/>
      <c r="Y529" s="6"/>
      <c r="Z529" s="6"/>
    </row>
    <row r="530" ht="18.0" customHeight="1">
      <c r="A530" s="236">
        <v>527.0</v>
      </c>
      <c r="B530" s="254"/>
      <c r="C530" s="254"/>
      <c r="D530" s="255"/>
      <c r="E530" s="256"/>
      <c r="F530" s="255"/>
      <c r="G530" s="255"/>
      <c r="H530" s="255"/>
      <c r="I530" s="256"/>
      <c r="J530" s="257"/>
      <c r="K530" s="255"/>
      <c r="L530" s="258"/>
      <c r="M530" s="240"/>
      <c r="N530" s="6"/>
      <c r="O530" s="6"/>
      <c r="P530" s="6"/>
      <c r="Q530" s="6"/>
      <c r="R530" s="6"/>
      <c r="S530" s="6"/>
      <c r="T530" s="6"/>
      <c r="U530" s="6"/>
      <c r="V530" s="6"/>
      <c r="W530" s="6"/>
      <c r="X530" s="6"/>
      <c r="Y530" s="6"/>
      <c r="Z530" s="6"/>
    </row>
    <row r="531" ht="18.0" customHeight="1">
      <c r="A531" s="236">
        <v>528.0</v>
      </c>
      <c r="B531" s="254"/>
      <c r="C531" s="254"/>
      <c r="D531" s="255"/>
      <c r="E531" s="256"/>
      <c r="F531" s="255"/>
      <c r="G531" s="255"/>
      <c r="H531" s="255"/>
      <c r="I531" s="256"/>
      <c r="J531" s="257"/>
      <c r="K531" s="255"/>
      <c r="L531" s="258"/>
      <c r="M531" s="240"/>
      <c r="N531" s="6"/>
      <c r="O531" s="6"/>
      <c r="P531" s="6"/>
      <c r="Q531" s="6"/>
      <c r="R531" s="6"/>
      <c r="S531" s="6"/>
      <c r="T531" s="6"/>
      <c r="U531" s="6"/>
      <c r="V531" s="6"/>
      <c r="W531" s="6"/>
      <c r="X531" s="6"/>
      <c r="Y531" s="6"/>
      <c r="Z531" s="6"/>
    </row>
    <row r="532" ht="18.0" customHeight="1">
      <c r="A532" s="236">
        <v>529.0</v>
      </c>
      <c r="B532" s="254"/>
      <c r="C532" s="254"/>
      <c r="D532" s="255"/>
      <c r="E532" s="256"/>
      <c r="F532" s="255"/>
      <c r="G532" s="255"/>
      <c r="H532" s="255"/>
      <c r="I532" s="256"/>
      <c r="J532" s="257"/>
      <c r="K532" s="255"/>
      <c r="L532" s="258"/>
      <c r="M532" s="240"/>
      <c r="N532" s="6"/>
      <c r="O532" s="6"/>
      <c r="P532" s="6"/>
      <c r="Q532" s="6"/>
      <c r="R532" s="6"/>
      <c r="S532" s="6"/>
      <c r="T532" s="6"/>
      <c r="U532" s="6"/>
      <c r="V532" s="6"/>
      <c r="W532" s="6"/>
      <c r="X532" s="6"/>
      <c r="Y532" s="6"/>
      <c r="Z532" s="6"/>
    </row>
    <row r="533" ht="18.0" customHeight="1">
      <c r="A533" s="236">
        <v>530.0</v>
      </c>
      <c r="B533" s="254"/>
      <c r="C533" s="254"/>
      <c r="D533" s="255"/>
      <c r="E533" s="256"/>
      <c r="F533" s="255"/>
      <c r="G533" s="255"/>
      <c r="H533" s="255"/>
      <c r="I533" s="256"/>
      <c r="J533" s="257"/>
      <c r="K533" s="255"/>
      <c r="L533" s="258"/>
      <c r="M533" s="240"/>
      <c r="N533" s="6"/>
      <c r="O533" s="6"/>
      <c r="P533" s="6"/>
      <c r="Q533" s="6"/>
      <c r="R533" s="6"/>
      <c r="S533" s="6"/>
      <c r="T533" s="6"/>
      <c r="U533" s="6"/>
      <c r="V533" s="6"/>
      <c r="W533" s="6"/>
      <c r="X533" s="6"/>
      <c r="Y533" s="6"/>
      <c r="Z533" s="6"/>
    </row>
    <row r="534" ht="18.0" customHeight="1">
      <c r="A534" s="236">
        <v>531.0</v>
      </c>
      <c r="B534" s="254"/>
      <c r="C534" s="254"/>
      <c r="D534" s="255"/>
      <c r="E534" s="256"/>
      <c r="F534" s="255"/>
      <c r="G534" s="255"/>
      <c r="H534" s="255"/>
      <c r="I534" s="256"/>
      <c r="J534" s="257"/>
      <c r="K534" s="255"/>
      <c r="L534" s="258"/>
      <c r="M534" s="240"/>
      <c r="N534" s="6"/>
      <c r="O534" s="6"/>
      <c r="P534" s="6"/>
      <c r="Q534" s="6"/>
      <c r="R534" s="6"/>
      <c r="S534" s="6"/>
      <c r="T534" s="6"/>
      <c r="U534" s="6"/>
      <c r="V534" s="6"/>
      <c r="W534" s="6"/>
      <c r="X534" s="6"/>
      <c r="Y534" s="6"/>
      <c r="Z534" s="6"/>
    </row>
    <row r="535" ht="18.0" customHeight="1">
      <c r="A535" s="236">
        <v>532.0</v>
      </c>
      <c r="B535" s="254"/>
      <c r="C535" s="254"/>
      <c r="D535" s="255"/>
      <c r="E535" s="256"/>
      <c r="F535" s="255"/>
      <c r="G535" s="255"/>
      <c r="H535" s="255"/>
      <c r="I535" s="256"/>
      <c r="J535" s="257"/>
      <c r="K535" s="255"/>
      <c r="L535" s="258"/>
      <c r="M535" s="240"/>
      <c r="N535" s="6"/>
      <c r="O535" s="6"/>
      <c r="P535" s="6"/>
      <c r="Q535" s="6"/>
      <c r="R535" s="6"/>
      <c r="S535" s="6"/>
      <c r="T535" s="6"/>
      <c r="U535" s="6"/>
      <c r="V535" s="6"/>
      <c r="W535" s="6"/>
      <c r="X535" s="6"/>
      <c r="Y535" s="6"/>
      <c r="Z535" s="6"/>
    </row>
    <row r="536" ht="18.0" customHeight="1">
      <c r="A536" s="236">
        <v>533.0</v>
      </c>
      <c r="B536" s="254"/>
      <c r="C536" s="254"/>
      <c r="D536" s="255"/>
      <c r="E536" s="256"/>
      <c r="F536" s="255"/>
      <c r="G536" s="255"/>
      <c r="H536" s="255"/>
      <c r="I536" s="256"/>
      <c r="J536" s="257"/>
      <c r="K536" s="255"/>
      <c r="L536" s="258"/>
      <c r="M536" s="240"/>
      <c r="N536" s="6"/>
      <c r="O536" s="6"/>
      <c r="P536" s="6"/>
      <c r="Q536" s="6"/>
      <c r="R536" s="6"/>
      <c r="S536" s="6"/>
      <c r="T536" s="6"/>
      <c r="U536" s="6"/>
      <c r="V536" s="6"/>
      <c r="W536" s="6"/>
      <c r="X536" s="6"/>
      <c r="Y536" s="6"/>
      <c r="Z536" s="6"/>
    </row>
    <row r="537" ht="18.0" customHeight="1">
      <c r="A537" s="236">
        <v>534.0</v>
      </c>
      <c r="B537" s="254"/>
      <c r="C537" s="254"/>
      <c r="D537" s="255"/>
      <c r="E537" s="256"/>
      <c r="F537" s="255"/>
      <c r="G537" s="255"/>
      <c r="H537" s="255"/>
      <c r="I537" s="256"/>
      <c r="J537" s="257"/>
      <c r="K537" s="255"/>
      <c r="L537" s="258"/>
      <c r="M537" s="240"/>
      <c r="N537" s="6"/>
      <c r="O537" s="6"/>
      <c r="P537" s="6"/>
      <c r="Q537" s="6"/>
      <c r="R537" s="6"/>
      <c r="S537" s="6"/>
      <c r="T537" s="6"/>
      <c r="U537" s="6"/>
      <c r="V537" s="6"/>
      <c r="W537" s="6"/>
      <c r="X537" s="6"/>
      <c r="Y537" s="6"/>
      <c r="Z537" s="6"/>
    </row>
    <row r="538" ht="18.0" customHeight="1">
      <c r="A538" s="236">
        <v>535.0</v>
      </c>
      <c r="B538" s="254"/>
      <c r="C538" s="254"/>
      <c r="D538" s="255"/>
      <c r="E538" s="256"/>
      <c r="F538" s="255"/>
      <c r="G538" s="255"/>
      <c r="H538" s="255"/>
      <c r="I538" s="256"/>
      <c r="J538" s="257"/>
      <c r="K538" s="255"/>
      <c r="L538" s="258"/>
      <c r="M538" s="240"/>
      <c r="N538" s="6"/>
      <c r="O538" s="6"/>
      <c r="P538" s="6"/>
      <c r="Q538" s="6"/>
      <c r="R538" s="6"/>
      <c r="S538" s="6"/>
      <c r="T538" s="6"/>
      <c r="U538" s="6"/>
      <c r="V538" s="6"/>
      <c r="W538" s="6"/>
      <c r="X538" s="6"/>
      <c r="Y538" s="6"/>
      <c r="Z538" s="6"/>
    </row>
    <row r="539" ht="18.0" customHeight="1">
      <c r="A539" s="236">
        <v>536.0</v>
      </c>
      <c r="B539" s="254"/>
      <c r="C539" s="254"/>
      <c r="D539" s="255"/>
      <c r="E539" s="256"/>
      <c r="F539" s="255"/>
      <c r="G539" s="255"/>
      <c r="H539" s="255"/>
      <c r="I539" s="256"/>
      <c r="J539" s="257"/>
      <c r="K539" s="255"/>
      <c r="L539" s="258"/>
      <c r="M539" s="240"/>
      <c r="N539" s="6"/>
      <c r="O539" s="6"/>
      <c r="P539" s="6"/>
      <c r="Q539" s="6"/>
      <c r="R539" s="6"/>
      <c r="S539" s="6"/>
      <c r="T539" s="6"/>
      <c r="U539" s="6"/>
      <c r="V539" s="6"/>
      <c r="W539" s="6"/>
      <c r="X539" s="6"/>
      <c r="Y539" s="6"/>
      <c r="Z539" s="6"/>
    </row>
    <row r="540" ht="18.0" customHeight="1">
      <c r="A540" s="236">
        <v>537.0</v>
      </c>
      <c r="B540" s="254"/>
      <c r="C540" s="254"/>
      <c r="D540" s="255"/>
      <c r="E540" s="256"/>
      <c r="F540" s="255"/>
      <c r="G540" s="255"/>
      <c r="H540" s="255"/>
      <c r="I540" s="256"/>
      <c r="J540" s="257"/>
      <c r="K540" s="255"/>
      <c r="L540" s="258"/>
      <c r="M540" s="240"/>
      <c r="N540" s="6"/>
      <c r="O540" s="6"/>
      <c r="P540" s="6"/>
      <c r="Q540" s="6"/>
      <c r="R540" s="6"/>
      <c r="S540" s="6"/>
      <c r="T540" s="6"/>
      <c r="U540" s="6"/>
      <c r="V540" s="6"/>
      <c r="W540" s="6"/>
      <c r="X540" s="6"/>
      <c r="Y540" s="6"/>
      <c r="Z540" s="6"/>
    </row>
    <row r="541" ht="18.0" customHeight="1">
      <c r="A541" s="236">
        <v>538.0</v>
      </c>
      <c r="B541" s="254"/>
      <c r="C541" s="254"/>
      <c r="D541" s="255"/>
      <c r="E541" s="256"/>
      <c r="F541" s="255"/>
      <c r="G541" s="255"/>
      <c r="H541" s="255"/>
      <c r="I541" s="256"/>
      <c r="J541" s="257"/>
      <c r="K541" s="255"/>
      <c r="L541" s="258"/>
      <c r="M541" s="240"/>
      <c r="N541" s="6"/>
      <c r="O541" s="6"/>
      <c r="P541" s="6"/>
      <c r="Q541" s="6"/>
      <c r="R541" s="6"/>
      <c r="S541" s="6"/>
      <c r="T541" s="6"/>
      <c r="U541" s="6"/>
      <c r="V541" s="6"/>
      <c r="W541" s="6"/>
      <c r="X541" s="6"/>
      <c r="Y541" s="6"/>
      <c r="Z541" s="6"/>
    </row>
    <row r="542" ht="18.0" customHeight="1">
      <c r="A542" s="236">
        <v>539.0</v>
      </c>
      <c r="B542" s="254"/>
      <c r="C542" s="254"/>
      <c r="D542" s="255"/>
      <c r="E542" s="256"/>
      <c r="F542" s="255"/>
      <c r="G542" s="255"/>
      <c r="H542" s="255"/>
      <c r="I542" s="256"/>
      <c r="J542" s="257"/>
      <c r="K542" s="255"/>
      <c r="L542" s="258"/>
      <c r="M542" s="240"/>
      <c r="N542" s="6"/>
      <c r="O542" s="6"/>
      <c r="P542" s="6"/>
      <c r="Q542" s="6"/>
      <c r="R542" s="6"/>
      <c r="S542" s="6"/>
      <c r="T542" s="6"/>
      <c r="U542" s="6"/>
      <c r="V542" s="6"/>
      <c r="W542" s="6"/>
      <c r="X542" s="6"/>
      <c r="Y542" s="6"/>
      <c r="Z542" s="6"/>
    </row>
    <row r="543" ht="18.0" customHeight="1">
      <c r="A543" s="236">
        <v>540.0</v>
      </c>
      <c r="B543" s="254"/>
      <c r="C543" s="254"/>
      <c r="D543" s="255"/>
      <c r="E543" s="256"/>
      <c r="F543" s="255"/>
      <c r="G543" s="255"/>
      <c r="H543" s="255"/>
      <c r="I543" s="256"/>
      <c r="J543" s="257"/>
      <c r="K543" s="255"/>
      <c r="L543" s="258"/>
      <c r="M543" s="240"/>
      <c r="N543" s="6"/>
      <c r="O543" s="6"/>
      <c r="P543" s="6"/>
      <c r="Q543" s="6"/>
      <c r="R543" s="6"/>
      <c r="S543" s="6"/>
      <c r="T543" s="6"/>
      <c r="U543" s="6"/>
      <c r="V543" s="6"/>
      <c r="W543" s="6"/>
      <c r="X543" s="6"/>
      <c r="Y543" s="6"/>
      <c r="Z543" s="6"/>
    </row>
    <row r="544" ht="18.0" customHeight="1">
      <c r="A544" s="236">
        <v>541.0</v>
      </c>
      <c r="B544" s="254"/>
      <c r="C544" s="254"/>
      <c r="D544" s="255"/>
      <c r="E544" s="256"/>
      <c r="F544" s="255"/>
      <c r="G544" s="255"/>
      <c r="H544" s="255"/>
      <c r="I544" s="256"/>
      <c r="J544" s="257"/>
      <c r="K544" s="255"/>
      <c r="L544" s="258"/>
      <c r="M544" s="240"/>
      <c r="N544" s="6"/>
      <c r="O544" s="6"/>
      <c r="P544" s="6"/>
      <c r="Q544" s="6"/>
      <c r="R544" s="6"/>
      <c r="S544" s="6"/>
      <c r="T544" s="6"/>
      <c r="U544" s="6"/>
      <c r="V544" s="6"/>
      <c r="W544" s="6"/>
      <c r="X544" s="6"/>
      <c r="Y544" s="6"/>
      <c r="Z544" s="6"/>
    </row>
    <row r="545" ht="18.0" customHeight="1">
      <c r="A545" s="236">
        <v>542.0</v>
      </c>
      <c r="B545" s="254"/>
      <c r="C545" s="254"/>
      <c r="D545" s="255"/>
      <c r="E545" s="256"/>
      <c r="F545" s="255"/>
      <c r="G545" s="255"/>
      <c r="H545" s="255"/>
      <c r="I545" s="256"/>
      <c r="J545" s="257"/>
      <c r="K545" s="255"/>
      <c r="L545" s="258"/>
      <c r="M545" s="240"/>
      <c r="N545" s="6"/>
      <c r="O545" s="6"/>
      <c r="P545" s="6"/>
      <c r="Q545" s="6"/>
      <c r="R545" s="6"/>
      <c r="S545" s="6"/>
      <c r="T545" s="6"/>
      <c r="U545" s="6"/>
      <c r="V545" s="6"/>
      <c r="W545" s="6"/>
      <c r="X545" s="6"/>
      <c r="Y545" s="6"/>
      <c r="Z545" s="6"/>
    </row>
    <row r="546" ht="18.0" customHeight="1">
      <c r="A546" s="236">
        <v>543.0</v>
      </c>
      <c r="B546" s="254"/>
      <c r="C546" s="254"/>
      <c r="D546" s="255"/>
      <c r="E546" s="256"/>
      <c r="F546" s="255"/>
      <c r="G546" s="255"/>
      <c r="H546" s="255"/>
      <c r="I546" s="256"/>
      <c r="J546" s="257"/>
      <c r="K546" s="255"/>
      <c r="L546" s="258"/>
      <c r="M546" s="240"/>
      <c r="N546" s="6"/>
      <c r="O546" s="6"/>
      <c r="P546" s="6"/>
      <c r="Q546" s="6"/>
      <c r="R546" s="6"/>
      <c r="S546" s="6"/>
      <c r="T546" s="6"/>
      <c r="U546" s="6"/>
      <c r="V546" s="6"/>
      <c r="W546" s="6"/>
      <c r="X546" s="6"/>
      <c r="Y546" s="6"/>
      <c r="Z546" s="6"/>
    </row>
    <row r="547" ht="18.0" customHeight="1">
      <c r="A547" s="236">
        <v>544.0</v>
      </c>
      <c r="B547" s="254"/>
      <c r="C547" s="254"/>
      <c r="D547" s="255"/>
      <c r="E547" s="256"/>
      <c r="F547" s="255"/>
      <c r="G547" s="255"/>
      <c r="H547" s="255"/>
      <c r="I547" s="256"/>
      <c r="J547" s="257"/>
      <c r="K547" s="255"/>
      <c r="L547" s="258"/>
      <c r="M547" s="240"/>
      <c r="N547" s="6"/>
      <c r="O547" s="6"/>
      <c r="P547" s="6"/>
      <c r="Q547" s="6"/>
      <c r="R547" s="6"/>
      <c r="S547" s="6"/>
      <c r="T547" s="6"/>
      <c r="U547" s="6"/>
      <c r="V547" s="6"/>
      <c r="W547" s="6"/>
      <c r="X547" s="6"/>
      <c r="Y547" s="6"/>
      <c r="Z547" s="6"/>
    </row>
    <row r="548" ht="18.0" customHeight="1">
      <c r="A548" s="236">
        <v>545.0</v>
      </c>
      <c r="B548" s="254"/>
      <c r="C548" s="254"/>
      <c r="D548" s="255"/>
      <c r="E548" s="256"/>
      <c r="F548" s="255"/>
      <c r="G548" s="255"/>
      <c r="H548" s="255"/>
      <c r="I548" s="256"/>
      <c r="J548" s="257"/>
      <c r="K548" s="255"/>
      <c r="L548" s="258"/>
      <c r="M548" s="240"/>
      <c r="N548" s="6"/>
      <c r="O548" s="6"/>
      <c r="P548" s="6"/>
      <c r="Q548" s="6"/>
      <c r="R548" s="6"/>
      <c r="S548" s="6"/>
      <c r="T548" s="6"/>
      <c r="U548" s="6"/>
      <c r="V548" s="6"/>
      <c r="W548" s="6"/>
      <c r="X548" s="6"/>
      <c r="Y548" s="6"/>
      <c r="Z548" s="6"/>
    </row>
    <row r="549" ht="18.0" customHeight="1">
      <c r="A549" s="236">
        <v>546.0</v>
      </c>
      <c r="B549" s="254"/>
      <c r="C549" s="254"/>
      <c r="D549" s="255"/>
      <c r="E549" s="256"/>
      <c r="F549" s="255"/>
      <c r="G549" s="255"/>
      <c r="H549" s="255"/>
      <c r="I549" s="256"/>
      <c r="J549" s="257"/>
      <c r="K549" s="255"/>
      <c r="L549" s="258"/>
      <c r="M549" s="240"/>
      <c r="N549" s="6"/>
      <c r="O549" s="6"/>
      <c r="P549" s="6"/>
      <c r="Q549" s="6"/>
      <c r="R549" s="6"/>
      <c r="S549" s="6"/>
      <c r="T549" s="6"/>
      <c r="U549" s="6"/>
      <c r="V549" s="6"/>
      <c r="W549" s="6"/>
      <c r="X549" s="6"/>
      <c r="Y549" s="6"/>
      <c r="Z549" s="6"/>
    </row>
    <row r="550" ht="18.0" customHeight="1">
      <c r="A550" s="236">
        <v>547.0</v>
      </c>
      <c r="B550" s="254"/>
      <c r="C550" s="254"/>
      <c r="D550" s="255"/>
      <c r="E550" s="256"/>
      <c r="F550" s="255"/>
      <c r="G550" s="255"/>
      <c r="H550" s="255"/>
      <c r="I550" s="256"/>
      <c r="J550" s="257"/>
      <c r="K550" s="255"/>
      <c r="L550" s="258"/>
      <c r="M550" s="240"/>
      <c r="N550" s="6"/>
      <c r="O550" s="6"/>
      <c r="P550" s="6"/>
      <c r="Q550" s="6"/>
      <c r="R550" s="6"/>
      <c r="S550" s="6"/>
      <c r="T550" s="6"/>
      <c r="U550" s="6"/>
      <c r="V550" s="6"/>
      <c r="W550" s="6"/>
      <c r="X550" s="6"/>
      <c r="Y550" s="6"/>
      <c r="Z550" s="6"/>
    </row>
    <row r="551" ht="18.0" customHeight="1">
      <c r="A551" s="236">
        <v>548.0</v>
      </c>
      <c r="B551" s="254"/>
      <c r="C551" s="254"/>
      <c r="D551" s="255"/>
      <c r="E551" s="256"/>
      <c r="F551" s="255"/>
      <c r="G551" s="255"/>
      <c r="H551" s="255"/>
      <c r="I551" s="256"/>
      <c r="J551" s="257"/>
      <c r="K551" s="255"/>
      <c r="L551" s="258"/>
      <c r="M551" s="240"/>
      <c r="N551" s="6"/>
      <c r="O551" s="6"/>
      <c r="P551" s="6"/>
      <c r="Q551" s="6"/>
      <c r="R551" s="6"/>
      <c r="S551" s="6"/>
      <c r="T551" s="6"/>
      <c r="U551" s="6"/>
      <c r="V551" s="6"/>
      <c r="W551" s="6"/>
      <c r="X551" s="6"/>
      <c r="Y551" s="6"/>
      <c r="Z551" s="6"/>
    </row>
    <row r="552" ht="18.0" customHeight="1">
      <c r="A552" s="236">
        <v>549.0</v>
      </c>
      <c r="B552" s="254"/>
      <c r="C552" s="254"/>
      <c r="D552" s="255"/>
      <c r="E552" s="256"/>
      <c r="F552" s="255"/>
      <c r="G552" s="255"/>
      <c r="H552" s="255"/>
      <c r="I552" s="256"/>
      <c r="J552" s="257"/>
      <c r="K552" s="255"/>
      <c r="L552" s="258"/>
      <c r="M552" s="240"/>
      <c r="N552" s="6"/>
      <c r="O552" s="6"/>
      <c r="P552" s="6"/>
      <c r="Q552" s="6"/>
      <c r="R552" s="6"/>
      <c r="S552" s="6"/>
      <c r="T552" s="6"/>
      <c r="U552" s="6"/>
      <c r="V552" s="6"/>
      <c r="W552" s="6"/>
      <c r="X552" s="6"/>
      <c r="Y552" s="6"/>
      <c r="Z552" s="6"/>
    </row>
    <row r="553" ht="18.0" customHeight="1">
      <c r="A553" s="236">
        <v>550.0</v>
      </c>
      <c r="B553" s="254"/>
      <c r="C553" s="254"/>
      <c r="D553" s="255"/>
      <c r="E553" s="256"/>
      <c r="F553" s="255"/>
      <c r="G553" s="255"/>
      <c r="H553" s="255"/>
      <c r="I553" s="256"/>
      <c r="J553" s="257"/>
      <c r="K553" s="255"/>
      <c r="L553" s="258"/>
      <c r="M553" s="240"/>
      <c r="N553" s="6"/>
      <c r="O553" s="6"/>
      <c r="P553" s="6"/>
      <c r="Q553" s="6"/>
      <c r="R553" s="6"/>
      <c r="S553" s="6"/>
      <c r="T553" s="6"/>
      <c r="U553" s="6"/>
      <c r="V553" s="6"/>
      <c r="W553" s="6"/>
      <c r="X553" s="6"/>
      <c r="Y553" s="6"/>
      <c r="Z553" s="6"/>
    </row>
    <row r="554" ht="18.0" customHeight="1">
      <c r="A554" s="236">
        <v>551.0</v>
      </c>
      <c r="B554" s="254"/>
      <c r="C554" s="254"/>
      <c r="D554" s="255"/>
      <c r="E554" s="256"/>
      <c r="F554" s="255"/>
      <c r="G554" s="255"/>
      <c r="H554" s="255"/>
      <c r="I554" s="256"/>
      <c r="J554" s="257"/>
      <c r="K554" s="255"/>
      <c r="L554" s="258"/>
      <c r="M554" s="240"/>
      <c r="N554" s="6"/>
      <c r="O554" s="6"/>
      <c r="P554" s="6"/>
      <c r="Q554" s="6"/>
      <c r="R554" s="6"/>
      <c r="S554" s="6"/>
      <c r="T554" s="6"/>
      <c r="U554" s="6"/>
      <c r="V554" s="6"/>
      <c r="W554" s="6"/>
      <c r="X554" s="6"/>
      <c r="Y554" s="6"/>
      <c r="Z554" s="6"/>
    </row>
    <row r="555" ht="18.0" customHeight="1">
      <c r="A555" s="236">
        <v>552.0</v>
      </c>
      <c r="B555" s="254"/>
      <c r="C555" s="254"/>
      <c r="D555" s="255"/>
      <c r="E555" s="256"/>
      <c r="F555" s="255"/>
      <c r="G555" s="255"/>
      <c r="H555" s="255"/>
      <c r="I555" s="256"/>
      <c r="J555" s="257"/>
      <c r="K555" s="255"/>
      <c r="L555" s="258"/>
      <c r="M555" s="240"/>
      <c r="N555" s="6"/>
      <c r="O555" s="6"/>
      <c r="P555" s="6"/>
      <c r="Q555" s="6"/>
      <c r="R555" s="6"/>
      <c r="S555" s="6"/>
      <c r="T555" s="6"/>
      <c r="U555" s="6"/>
      <c r="V555" s="6"/>
      <c r="W555" s="6"/>
      <c r="X555" s="6"/>
      <c r="Y555" s="6"/>
      <c r="Z555" s="6"/>
    </row>
    <row r="556" ht="18.0" customHeight="1">
      <c r="A556" s="236">
        <v>553.0</v>
      </c>
      <c r="B556" s="254"/>
      <c r="C556" s="254"/>
      <c r="D556" s="255"/>
      <c r="E556" s="256"/>
      <c r="F556" s="255"/>
      <c r="G556" s="255"/>
      <c r="H556" s="255"/>
      <c r="I556" s="256"/>
      <c r="J556" s="257"/>
      <c r="K556" s="255"/>
      <c r="L556" s="258"/>
      <c r="M556" s="240"/>
      <c r="N556" s="6"/>
      <c r="O556" s="6"/>
      <c r="P556" s="6"/>
      <c r="Q556" s="6"/>
      <c r="R556" s="6"/>
      <c r="S556" s="6"/>
      <c r="T556" s="6"/>
      <c r="U556" s="6"/>
      <c r="V556" s="6"/>
      <c r="W556" s="6"/>
      <c r="X556" s="6"/>
      <c r="Y556" s="6"/>
      <c r="Z556" s="6"/>
    </row>
    <row r="557" ht="18.0" customHeight="1">
      <c r="A557" s="236">
        <v>554.0</v>
      </c>
      <c r="B557" s="254"/>
      <c r="C557" s="254"/>
      <c r="D557" s="255"/>
      <c r="E557" s="256"/>
      <c r="F557" s="255"/>
      <c r="G557" s="255"/>
      <c r="H557" s="255"/>
      <c r="I557" s="256"/>
      <c r="J557" s="257"/>
      <c r="K557" s="255"/>
      <c r="L557" s="258"/>
      <c r="M557" s="240"/>
      <c r="N557" s="6"/>
      <c r="O557" s="6"/>
      <c r="P557" s="6"/>
      <c r="Q557" s="6"/>
      <c r="R557" s="6"/>
      <c r="S557" s="6"/>
      <c r="T557" s="6"/>
      <c r="U557" s="6"/>
      <c r="V557" s="6"/>
      <c r="W557" s="6"/>
      <c r="X557" s="6"/>
      <c r="Y557" s="6"/>
      <c r="Z557" s="6"/>
    </row>
    <row r="558" ht="18.0" customHeight="1">
      <c r="A558" s="236">
        <v>555.0</v>
      </c>
      <c r="B558" s="254"/>
      <c r="C558" s="254"/>
      <c r="D558" s="255"/>
      <c r="E558" s="256"/>
      <c r="F558" s="255"/>
      <c r="G558" s="255"/>
      <c r="H558" s="255"/>
      <c r="I558" s="256"/>
      <c r="J558" s="257"/>
      <c r="K558" s="255"/>
      <c r="L558" s="258"/>
      <c r="M558" s="240"/>
      <c r="N558" s="6"/>
      <c r="O558" s="6"/>
      <c r="P558" s="6"/>
      <c r="Q558" s="6"/>
      <c r="R558" s="6"/>
      <c r="S558" s="6"/>
      <c r="T558" s="6"/>
      <c r="U558" s="6"/>
      <c r="V558" s="6"/>
      <c r="W558" s="6"/>
      <c r="X558" s="6"/>
      <c r="Y558" s="6"/>
      <c r="Z558" s="6"/>
    </row>
    <row r="559" ht="18.0" customHeight="1">
      <c r="A559" s="236">
        <v>556.0</v>
      </c>
      <c r="B559" s="254"/>
      <c r="C559" s="254"/>
      <c r="D559" s="255"/>
      <c r="E559" s="256"/>
      <c r="F559" s="255"/>
      <c r="G559" s="255"/>
      <c r="H559" s="255"/>
      <c r="I559" s="256"/>
      <c r="J559" s="257"/>
      <c r="K559" s="255"/>
      <c r="L559" s="258"/>
      <c r="M559" s="240"/>
      <c r="N559" s="6"/>
      <c r="O559" s="6"/>
      <c r="P559" s="6"/>
      <c r="Q559" s="6"/>
      <c r="R559" s="6"/>
      <c r="S559" s="6"/>
      <c r="T559" s="6"/>
      <c r="U559" s="6"/>
      <c r="V559" s="6"/>
      <c r="W559" s="6"/>
      <c r="X559" s="6"/>
      <c r="Y559" s="6"/>
      <c r="Z559" s="6"/>
    </row>
    <row r="560" ht="18.0" customHeight="1">
      <c r="A560" s="236">
        <v>557.0</v>
      </c>
      <c r="B560" s="254"/>
      <c r="C560" s="254"/>
      <c r="D560" s="255"/>
      <c r="E560" s="256"/>
      <c r="F560" s="255"/>
      <c r="G560" s="255"/>
      <c r="H560" s="255"/>
      <c r="I560" s="256"/>
      <c r="J560" s="257"/>
      <c r="K560" s="255"/>
      <c r="L560" s="258"/>
      <c r="M560" s="240"/>
      <c r="N560" s="6"/>
      <c r="O560" s="6"/>
      <c r="P560" s="6"/>
      <c r="Q560" s="6"/>
      <c r="R560" s="6"/>
      <c r="S560" s="6"/>
      <c r="T560" s="6"/>
      <c r="U560" s="6"/>
      <c r="V560" s="6"/>
      <c r="W560" s="6"/>
      <c r="X560" s="6"/>
      <c r="Y560" s="6"/>
      <c r="Z560" s="6"/>
    </row>
    <row r="561" ht="18.0" customHeight="1">
      <c r="A561" s="236">
        <v>558.0</v>
      </c>
      <c r="B561" s="254"/>
      <c r="C561" s="254"/>
      <c r="D561" s="255"/>
      <c r="E561" s="256"/>
      <c r="F561" s="255"/>
      <c r="G561" s="255"/>
      <c r="H561" s="255"/>
      <c r="I561" s="256"/>
      <c r="J561" s="257"/>
      <c r="K561" s="255"/>
      <c r="L561" s="258"/>
      <c r="M561" s="240"/>
      <c r="N561" s="6"/>
      <c r="O561" s="6"/>
      <c r="P561" s="6"/>
      <c r="Q561" s="6"/>
      <c r="R561" s="6"/>
      <c r="S561" s="6"/>
      <c r="T561" s="6"/>
      <c r="U561" s="6"/>
      <c r="V561" s="6"/>
      <c r="W561" s="6"/>
      <c r="X561" s="6"/>
      <c r="Y561" s="6"/>
      <c r="Z561" s="6"/>
    </row>
    <row r="562" ht="18.0" customHeight="1">
      <c r="A562" s="236">
        <v>559.0</v>
      </c>
      <c r="B562" s="254"/>
      <c r="C562" s="254"/>
      <c r="D562" s="255"/>
      <c r="E562" s="256"/>
      <c r="F562" s="255"/>
      <c r="G562" s="255"/>
      <c r="H562" s="255"/>
      <c r="I562" s="256"/>
      <c r="J562" s="257"/>
      <c r="K562" s="255"/>
      <c r="L562" s="258"/>
      <c r="M562" s="240"/>
      <c r="N562" s="6"/>
      <c r="O562" s="6"/>
      <c r="P562" s="6"/>
      <c r="Q562" s="6"/>
      <c r="R562" s="6"/>
      <c r="S562" s="6"/>
      <c r="T562" s="6"/>
      <c r="U562" s="6"/>
      <c r="V562" s="6"/>
      <c r="W562" s="6"/>
      <c r="X562" s="6"/>
      <c r="Y562" s="6"/>
      <c r="Z562" s="6"/>
    </row>
    <row r="563" ht="18.0" customHeight="1">
      <c r="A563" s="236">
        <v>560.0</v>
      </c>
      <c r="B563" s="254"/>
      <c r="C563" s="254"/>
      <c r="D563" s="255"/>
      <c r="E563" s="256"/>
      <c r="F563" s="255"/>
      <c r="G563" s="255"/>
      <c r="H563" s="255"/>
      <c r="I563" s="256"/>
      <c r="J563" s="257"/>
      <c r="K563" s="255"/>
      <c r="L563" s="258"/>
      <c r="M563" s="240"/>
      <c r="N563" s="6"/>
      <c r="O563" s="6"/>
      <c r="P563" s="6"/>
      <c r="Q563" s="6"/>
      <c r="R563" s="6"/>
      <c r="S563" s="6"/>
      <c r="T563" s="6"/>
      <c r="U563" s="6"/>
      <c r="V563" s="6"/>
      <c r="W563" s="6"/>
      <c r="X563" s="6"/>
      <c r="Y563" s="6"/>
      <c r="Z563" s="6"/>
    </row>
    <row r="564" ht="18.0" customHeight="1">
      <c r="A564" s="236">
        <v>561.0</v>
      </c>
      <c r="B564" s="254"/>
      <c r="C564" s="254"/>
      <c r="D564" s="255"/>
      <c r="E564" s="256"/>
      <c r="F564" s="255"/>
      <c r="G564" s="255"/>
      <c r="H564" s="255"/>
      <c r="I564" s="256"/>
      <c r="J564" s="257"/>
      <c r="K564" s="255"/>
      <c r="L564" s="258"/>
      <c r="M564" s="240"/>
      <c r="N564" s="6"/>
      <c r="O564" s="6"/>
      <c r="P564" s="6"/>
      <c r="Q564" s="6"/>
      <c r="R564" s="6"/>
      <c r="S564" s="6"/>
      <c r="T564" s="6"/>
      <c r="U564" s="6"/>
      <c r="V564" s="6"/>
      <c r="W564" s="6"/>
      <c r="X564" s="6"/>
      <c r="Y564" s="6"/>
      <c r="Z564" s="6"/>
    </row>
    <row r="565" ht="18.0" customHeight="1">
      <c r="A565" s="236">
        <v>562.0</v>
      </c>
      <c r="B565" s="254"/>
      <c r="C565" s="254"/>
      <c r="D565" s="255"/>
      <c r="E565" s="256"/>
      <c r="F565" s="255"/>
      <c r="G565" s="255"/>
      <c r="H565" s="255"/>
      <c r="I565" s="256"/>
      <c r="J565" s="257"/>
      <c r="K565" s="255"/>
      <c r="L565" s="258"/>
      <c r="M565" s="240"/>
      <c r="N565" s="6"/>
      <c r="O565" s="6"/>
      <c r="P565" s="6"/>
      <c r="Q565" s="6"/>
      <c r="R565" s="6"/>
      <c r="S565" s="6"/>
      <c r="T565" s="6"/>
      <c r="U565" s="6"/>
      <c r="V565" s="6"/>
      <c r="W565" s="6"/>
      <c r="X565" s="6"/>
      <c r="Y565" s="6"/>
      <c r="Z565" s="6"/>
    </row>
    <row r="566" ht="18.0" customHeight="1">
      <c r="A566" s="236">
        <v>563.0</v>
      </c>
      <c r="B566" s="254"/>
      <c r="C566" s="254"/>
      <c r="D566" s="255"/>
      <c r="E566" s="256"/>
      <c r="F566" s="255"/>
      <c r="G566" s="255"/>
      <c r="H566" s="255"/>
      <c r="I566" s="256"/>
      <c r="J566" s="257"/>
      <c r="K566" s="255"/>
      <c r="L566" s="258"/>
      <c r="M566" s="240"/>
      <c r="N566" s="6"/>
      <c r="O566" s="6"/>
      <c r="P566" s="6"/>
      <c r="Q566" s="6"/>
      <c r="R566" s="6"/>
      <c r="S566" s="6"/>
      <c r="T566" s="6"/>
      <c r="U566" s="6"/>
      <c r="V566" s="6"/>
      <c r="W566" s="6"/>
      <c r="X566" s="6"/>
      <c r="Y566" s="6"/>
      <c r="Z566" s="6"/>
    </row>
    <row r="567" ht="18.0" customHeight="1">
      <c r="A567" s="236">
        <v>564.0</v>
      </c>
      <c r="B567" s="254"/>
      <c r="C567" s="254"/>
      <c r="D567" s="255"/>
      <c r="E567" s="256"/>
      <c r="F567" s="255"/>
      <c r="G567" s="255"/>
      <c r="H567" s="255"/>
      <c r="I567" s="256"/>
      <c r="J567" s="257"/>
      <c r="K567" s="255"/>
      <c r="L567" s="258"/>
      <c r="M567" s="240"/>
      <c r="N567" s="6"/>
      <c r="O567" s="6"/>
      <c r="P567" s="6"/>
      <c r="Q567" s="6"/>
      <c r="R567" s="6"/>
      <c r="S567" s="6"/>
      <c r="T567" s="6"/>
      <c r="U567" s="6"/>
      <c r="V567" s="6"/>
      <c r="W567" s="6"/>
      <c r="X567" s="6"/>
      <c r="Y567" s="6"/>
      <c r="Z567" s="6"/>
    </row>
    <row r="568" ht="18.0" customHeight="1">
      <c r="A568" s="236">
        <v>565.0</v>
      </c>
      <c r="B568" s="254"/>
      <c r="C568" s="254"/>
      <c r="D568" s="255"/>
      <c r="E568" s="256"/>
      <c r="F568" s="255"/>
      <c r="G568" s="255"/>
      <c r="H568" s="255"/>
      <c r="I568" s="256"/>
      <c r="J568" s="257"/>
      <c r="K568" s="255"/>
      <c r="L568" s="258"/>
      <c r="M568" s="240"/>
      <c r="N568" s="6"/>
      <c r="O568" s="6"/>
      <c r="P568" s="6"/>
      <c r="Q568" s="6"/>
      <c r="R568" s="6"/>
      <c r="S568" s="6"/>
      <c r="T568" s="6"/>
      <c r="U568" s="6"/>
      <c r="V568" s="6"/>
      <c r="W568" s="6"/>
      <c r="X568" s="6"/>
      <c r="Y568" s="6"/>
      <c r="Z568" s="6"/>
    </row>
    <row r="569" ht="18.0" customHeight="1">
      <c r="A569" s="236">
        <v>566.0</v>
      </c>
      <c r="B569" s="254"/>
      <c r="C569" s="254"/>
      <c r="D569" s="255"/>
      <c r="E569" s="256"/>
      <c r="F569" s="255"/>
      <c r="G569" s="255"/>
      <c r="H569" s="255"/>
      <c r="I569" s="256"/>
      <c r="J569" s="257"/>
      <c r="K569" s="255"/>
      <c r="L569" s="258"/>
      <c r="M569" s="240"/>
      <c r="N569" s="6"/>
      <c r="O569" s="6"/>
      <c r="P569" s="6"/>
      <c r="Q569" s="6"/>
      <c r="R569" s="6"/>
      <c r="S569" s="6"/>
      <c r="T569" s="6"/>
      <c r="U569" s="6"/>
      <c r="V569" s="6"/>
      <c r="W569" s="6"/>
      <c r="X569" s="6"/>
      <c r="Y569" s="6"/>
      <c r="Z569" s="6"/>
    </row>
    <row r="570" ht="18.0" customHeight="1">
      <c r="A570" s="236">
        <v>567.0</v>
      </c>
      <c r="B570" s="254"/>
      <c r="C570" s="254"/>
      <c r="D570" s="255"/>
      <c r="E570" s="256"/>
      <c r="F570" s="255"/>
      <c r="G570" s="255"/>
      <c r="H570" s="255"/>
      <c r="I570" s="256"/>
      <c r="J570" s="257"/>
      <c r="K570" s="255"/>
      <c r="L570" s="258"/>
      <c r="M570" s="240"/>
      <c r="N570" s="6"/>
      <c r="O570" s="6"/>
      <c r="P570" s="6"/>
      <c r="Q570" s="6"/>
      <c r="R570" s="6"/>
      <c r="S570" s="6"/>
      <c r="T570" s="6"/>
      <c r="U570" s="6"/>
      <c r="V570" s="6"/>
      <c r="W570" s="6"/>
      <c r="X570" s="6"/>
      <c r="Y570" s="6"/>
      <c r="Z570" s="6"/>
    </row>
    <row r="571" ht="18.0" customHeight="1">
      <c r="A571" s="236">
        <v>568.0</v>
      </c>
      <c r="B571" s="254"/>
      <c r="C571" s="254"/>
      <c r="D571" s="255"/>
      <c r="E571" s="256"/>
      <c r="F571" s="255"/>
      <c r="G571" s="255"/>
      <c r="H571" s="255"/>
      <c r="I571" s="256"/>
      <c r="J571" s="257"/>
      <c r="K571" s="255"/>
      <c r="L571" s="258"/>
      <c r="M571" s="240"/>
      <c r="N571" s="6"/>
      <c r="O571" s="6"/>
      <c r="P571" s="6"/>
      <c r="Q571" s="6"/>
      <c r="R571" s="6"/>
      <c r="S571" s="6"/>
      <c r="T571" s="6"/>
      <c r="U571" s="6"/>
      <c r="V571" s="6"/>
      <c r="W571" s="6"/>
      <c r="X571" s="6"/>
      <c r="Y571" s="6"/>
      <c r="Z571" s="6"/>
    </row>
    <row r="572" ht="18.0" customHeight="1">
      <c r="A572" s="236">
        <v>569.0</v>
      </c>
      <c r="B572" s="254"/>
      <c r="C572" s="254"/>
      <c r="D572" s="255"/>
      <c r="E572" s="256"/>
      <c r="F572" s="255"/>
      <c r="G572" s="255"/>
      <c r="H572" s="255"/>
      <c r="I572" s="256"/>
      <c r="J572" s="257"/>
      <c r="K572" s="255"/>
      <c r="L572" s="258"/>
      <c r="M572" s="240"/>
      <c r="N572" s="6"/>
      <c r="O572" s="6"/>
      <c r="P572" s="6"/>
      <c r="Q572" s="6"/>
      <c r="R572" s="6"/>
      <c r="S572" s="6"/>
      <c r="T572" s="6"/>
      <c r="U572" s="6"/>
      <c r="V572" s="6"/>
      <c r="W572" s="6"/>
      <c r="X572" s="6"/>
      <c r="Y572" s="6"/>
      <c r="Z572" s="6"/>
    </row>
    <row r="573" ht="18.0" customHeight="1">
      <c r="A573" s="236">
        <v>570.0</v>
      </c>
      <c r="B573" s="254"/>
      <c r="C573" s="254"/>
      <c r="D573" s="255"/>
      <c r="E573" s="256"/>
      <c r="F573" s="255"/>
      <c r="G573" s="255"/>
      <c r="H573" s="255"/>
      <c r="I573" s="256"/>
      <c r="J573" s="257"/>
      <c r="K573" s="255"/>
      <c r="L573" s="258"/>
      <c r="M573" s="240"/>
      <c r="N573" s="6"/>
      <c r="O573" s="6"/>
      <c r="P573" s="6"/>
      <c r="Q573" s="6"/>
      <c r="R573" s="6"/>
      <c r="S573" s="6"/>
      <c r="T573" s="6"/>
      <c r="U573" s="6"/>
      <c r="V573" s="6"/>
      <c r="W573" s="6"/>
      <c r="X573" s="6"/>
      <c r="Y573" s="6"/>
      <c r="Z573" s="6"/>
    </row>
    <row r="574" ht="18.0" customHeight="1">
      <c r="A574" s="236">
        <v>571.0</v>
      </c>
      <c r="B574" s="254"/>
      <c r="C574" s="254"/>
      <c r="D574" s="255"/>
      <c r="E574" s="256"/>
      <c r="F574" s="255"/>
      <c r="G574" s="255"/>
      <c r="H574" s="255"/>
      <c r="I574" s="256"/>
      <c r="J574" s="257"/>
      <c r="K574" s="255"/>
      <c r="L574" s="258"/>
      <c r="M574" s="240"/>
      <c r="N574" s="6"/>
      <c r="O574" s="6"/>
      <c r="P574" s="6"/>
      <c r="Q574" s="6"/>
      <c r="R574" s="6"/>
      <c r="S574" s="6"/>
      <c r="T574" s="6"/>
      <c r="U574" s="6"/>
      <c r="V574" s="6"/>
      <c r="W574" s="6"/>
      <c r="X574" s="6"/>
      <c r="Y574" s="6"/>
      <c r="Z574" s="6"/>
    </row>
    <row r="575" ht="18.0" customHeight="1">
      <c r="A575" s="236">
        <v>572.0</v>
      </c>
      <c r="B575" s="254"/>
      <c r="C575" s="254"/>
      <c r="D575" s="255"/>
      <c r="E575" s="256"/>
      <c r="F575" s="255"/>
      <c r="G575" s="255"/>
      <c r="H575" s="255"/>
      <c r="I575" s="256"/>
      <c r="J575" s="257"/>
      <c r="K575" s="255"/>
      <c r="L575" s="258"/>
      <c r="M575" s="240"/>
      <c r="N575" s="6"/>
      <c r="O575" s="6"/>
      <c r="P575" s="6"/>
      <c r="Q575" s="6"/>
      <c r="R575" s="6"/>
      <c r="S575" s="6"/>
      <c r="T575" s="6"/>
      <c r="U575" s="6"/>
      <c r="V575" s="6"/>
      <c r="W575" s="6"/>
      <c r="X575" s="6"/>
      <c r="Y575" s="6"/>
      <c r="Z575" s="6"/>
    </row>
    <row r="576" ht="18.0" customHeight="1">
      <c r="A576" s="236">
        <v>573.0</v>
      </c>
      <c r="B576" s="254"/>
      <c r="C576" s="254"/>
      <c r="D576" s="255"/>
      <c r="E576" s="256"/>
      <c r="F576" s="255"/>
      <c r="G576" s="255"/>
      <c r="H576" s="255"/>
      <c r="I576" s="256"/>
      <c r="J576" s="257"/>
      <c r="K576" s="255"/>
      <c r="L576" s="258"/>
      <c r="M576" s="240"/>
      <c r="N576" s="6"/>
      <c r="O576" s="6"/>
      <c r="P576" s="6"/>
      <c r="Q576" s="6"/>
      <c r="R576" s="6"/>
      <c r="S576" s="6"/>
      <c r="T576" s="6"/>
      <c r="U576" s="6"/>
      <c r="V576" s="6"/>
      <c r="W576" s="6"/>
      <c r="X576" s="6"/>
      <c r="Y576" s="6"/>
      <c r="Z576" s="6"/>
    </row>
    <row r="577" ht="18.0" customHeight="1">
      <c r="A577" s="236">
        <v>574.0</v>
      </c>
      <c r="B577" s="254"/>
      <c r="C577" s="254"/>
      <c r="D577" s="255"/>
      <c r="E577" s="256"/>
      <c r="F577" s="255"/>
      <c r="G577" s="255"/>
      <c r="H577" s="255"/>
      <c r="I577" s="256"/>
      <c r="J577" s="257"/>
      <c r="K577" s="255"/>
      <c r="L577" s="258"/>
      <c r="M577" s="240"/>
      <c r="N577" s="6"/>
      <c r="O577" s="6"/>
      <c r="P577" s="6"/>
      <c r="Q577" s="6"/>
      <c r="R577" s="6"/>
      <c r="S577" s="6"/>
      <c r="T577" s="6"/>
      <c r="U577" s="6"/>
      <c r="V577" s="6"/>
      <c r="W577" s="6"/>
      <c r="X577" s="6"/>
      <c r="Y577" s="6"/>
      <c r="Z577" s="6"/>
    </row>
    <row r="578" ht="18.0" customHeight="1">
      <c r="A578" s="236">
        <v>575.0</v>
      </c>
      <c r="B578" s="254"/>
      <c r="C578" s="254"/>
      <c r="D578" s="255"/>
      <c r="E578" s="256"/>
      <c r="F578" s="255"/>
      <c r="G578" s="255"/>
      <c r="H578" s="255"/>
      <c r="I578" s="256"/>
      <c r="J578" s="257"/>
      <c r="K578" s="255"/>
      <c r="L578" s="258"/>
      <c r="M578" s="240"/>
      <c r="N578" s="6"/>
      <c r="O578" s="6"/>
      <c r="P578" s="6"/>
      <c r="Q578" s="6"/>
      <c r="R578" s="6"/>
      <c r="S578" s="6"/>
      <c r="T578" s="6"/>
      <c r="U578" s="6"/>
      <c r="V578" s="6"/>
      <c r="W578" s="6"/>
      <c r="X578" s="6"/>
      <c r="Y578" s="6"/>
      <c r="Z578" s="6"/>
    </row>
    <row r="579" ht="18.0" customHeight="1">
      <c r="A579" s="236">
        <v>576.0</v>
      </c>
      <c r="B579" s="254"/>
      <c r="C579" s="254"/>
      <c r="D579" s="255"/>
      <c r="E579" s="256"/>
      <c r="F579" s="255"/>
      <c r="G579" s="255"/>
      <c r="H579" s="255"/>
      <c r="I579" s="256"/>
      <c r="J579" s="257"/>
      <c r="K579" s="255"/>
      <c r="L579" s="258"/>
      <c r="M579" s="240"/>
      <c r="N579" s="6"/>
      <c r="O579" s="6"/>
      <c r="P579" s="6"/>
      <c r="Q579" s="6"/>
      <c r="R579" s="6"/>
      <c r="S579" s="6"/>
      <c r="T579" s="6"/>
      <c r="U579" s="6"/>
      <c r="V579" s="6"/>
      <c r="W579" s="6"/>
      <c r="X579" s="6"/>
      <c r="Y579" s="6"/>
      <c r="Z579" s="6"/>
    </row>
    <row r="580" ht="18.0" customHeight="1">
      <c r="A580" s="236">
        <v>577.0</v>
      </c>
      <c r="B580" s="254"/>
      <c r="C580" s="254"/>
      <c r="D580" s="255"/>
      <c r="E580" s="256"/>
      <c r="F580" s="255"/>
      <c r="G580" s="255"/>
      <c r="H580" s="255"/>
      <c r="I580" s="256"/>
      <c r="J580" s="257"/>
      <c r="K580" s="255"/>
      <c r="L580" s="258"/>
      <c r="M580" s="240"/>
      <c r="N580" s="6"/>
      <c r="O580" s="6"/>
      <c r="P580" s="6"/>
      <c r="Q580" s="6"/>
      <c r="R580" s="6"/>
      <c r="S580" s="6"/>
      <c r="T580" s="6"/>
      <c r="U580" s="6"/>
      <c r="V580" s="6"/>
      <c r="W580" s="6"/>
      <c r="X580" s="6"/>
      <c r="Y580" s="6"/>
      <c r="Z580" s="6"/>
    </row>
    <row r="581" ht="18.0" customHeight="1">
      <c r="A581" s="236">
        <v>578.0</v>
      </c>
      <c r="B581" s="254"/>
      <c r="C581" s="254"/>
      <c r="D581" s="255"/>
      <c r="E581" s="256"/>
      <c r="F581" s="255"/>
      <c r="G581" s="255"/>
      <c r="H581" s="255"/>
      <c r="I581" s="256"/>
      <c r="J581" s="257"/>
      <c r="K581" s="255"/>
      <c r="L581" s="258"/>
      <c r="M581" s="240"/>
      <c r="N581" s="6"/>
      <c r="O581" s="6"/>
      <c r="P581" s="6"/>
      <c r="Q581" s="6"/>
      <c r="R581" s="6"/>
      <c r="S581" s="6"/>
      <c r="T581" s="6"/>
      <c r="U581" s="6"/>
      <c r="V581" s="6"/>
      <c r="W581" s="6"/>
      <c r="X581" s="6"/>
      <c r="Y581" s="6"/>
      <c r="Z581" s="6"/>
    </row>
    <row r="582" ht="18.0" customHeight="1">
      <c r="A582" s="236">
        <v>579.0</v>
      </c>
      <c r="B582" s="254"/>
      <c r="C582" s="254"/>
      <c r="D582" s="255"/>
      <c r="E582" s="256"/>
      <c r="F582" s="255"/>
      <c r="G582" s="255"/>
      <c r="H582" s="255"/>
      <c r="I582" s="256"/>
      <c r="J582" s="257"/>
      <c r="K582" s="255"/>
      <c r="L582" s="258"/>
      <c r="M582" s="240"/>
      <c r="N582" s="6"/>
      <c r="O582" s="6"/>
      <c r="P582" s="6"/>
      <c r="Q582" s="6"/>
      <c r="R582" s="6"/>
      <c r="S582" s="6"/>
      <c r="T582" s="6"/>
      <c r="U582" s="6"/>
      <c r="V582" s="6"/>
      <c r="W582" s="6"/>
      <c r="X582" s="6"/>
      <c r="Y582" s="6"/>
      <c r="Z582" s="6"/>
    </row>
    <row r="583" ht="18.0" customHeight="1">
      <c r="A583" s="236">
        <v>580.0</v>
      </c>
      <c r="B583" s="254"/>
      <c r="C583" s="254"/>
      <c r="D583" s="255"/>
      <c r="E583" s="256"/>
      <c r="F583" s="255"/>
      <c r="G583" s="255"/>
      <c r="H583" s="255"/>
      <c r="I583" s="256"/>
      <c r="J583" s="257"/>
      <c r="K583" s="255"/>
      <c r="L583" s="258"/>
      <c r="M583" s="240"/>
      <c r="N583" s="6"/>
      <c r="O583" s="6"/>
      <c r="P583" s="6"/>
      <c r="Q583" s="6"/>
      <c r="R583" s="6"/>
      <c r="S583" s="6"/>
      <c r="T583" s="6"/>
      <c r="U583" s="6"/>
      <c r="V583" s="6"/>
      <c r="W583" s="6"/>
      <c r="X583" s="6"/>
      <c r="Y583" s="6"/>
      <c r="Z583" s="6"/>
    </row>
    <row r="584" ht="18.0" customHeight="1">
      <c r="A584" s="236">
        <v>581.0</v>
      </c>
      <c r="B584" s="254"/>
      <c r="C584" s="254"/>
      <c r="D584" s="255"/>
      <c r="E584" s="256"/>
      <c r="F584" s="255"/>
      <c r="G584" s="255"/>
      <c r="H584" s="255"/>
      <c r="I584" s="256"/>
      <c r="J584" s="257"/>
      <c r="K584" s="255"/>
      <c r="L584" s="258"/>
      <c r="M584" s="240"/>
      <c r="N584" s="6"/>
      <c r="O584" s="6"/>
      <c r="P584" s="6"/>
      <c r="Q584" s="6"/>
      <c r="R584" s="6"/>
      <c r="S584" s="6"/>
      <c r="T584" s="6"/>
      <c r="U584" s="6"/>
      <c r="V584" s="6"/>
      <c r="W584" s="6"/>
      <c r="X584" s="6"/>
      <c r="Y584" s="6"/>
      <c r="Z584" s="6"/>
    </row>
    <row r="585" ht="18.0" customHeight="1">
      <c r="A585" s="236">
        <v>582.0</v>
      </c>
      <c r="B585" s="254"/>
      <c r="C585" s="254"/>
      <c r="D585" s="255"/>
      <c r="E585" s="256"/>
      <c r="F585" s="255"/>
      <c r="G585" s="255"/>
      <c r="H585" s="255"/>
      <c r="I585" s="256"/>
      <c r="J585" s="257"/>
      <c r="K585" s="255"/>
      <c r="L585" s="258"/>
      <c r="M585" s="240"/>
      <c r="N585" s="6"/>
      <c r="O585" s="6"/>
      <c r="P585" s="6"/>
      <c r="Q585" s="6"/>
      <c r="R585" s="6"/>
      <c r="S585" s="6"/>
      <c r="T585" s="6"/>
      <c r="U585" s="6"/>
      <c r="V585" s="6"/>
      <c r="W585" s="6"/>
      <c r="X585" s="6"/>
      <c r="Y585" s="6"/>
      <c r="Z585" s="6"/>
    </row>
    <row r="586" ht="18.0" customHeight="1">
      <c r="A586" s="236">
        <v>583.0</v>
      </c>
      <c r="B586" s="254"/>
      <c r="C586" s="254"/>
      <c r="D586" s="255"/>
      <c r="E586" s="256"/>
      <c r="F586" s="255"/>
      <c r="G586" s="255"/>
      <c r="H586" s="255"/>
      <c r="I586" s="256"/>
      <c r="J586" s="257"/>
      <c r="K586" s="255"/>
      <c r="L586" s="258"/>
      <c r="M586" s="240"/>
      <c r="N586" s="6"/>
      <c r="O586" s="6"/>
      <c r="P586" s="6"/>
      <c r="Q586" s="6"/>
      <c r="R586" s="6"/>
      <c r="S586" s="6"/>
      <c r="T586" s="6"/>
      <c r="U586" s="6"/>
      <c r="V586" s="6"/>
      <c r="W586" s="6"/>
      <c r="X586" s="6"/>
      <c r="Y586" s="6"/>
      <c r="Z586" s="6"/>
    </row>
    <row r="587" ht="18.0" customHeight="1">
      <c r="A587" s="236">
        <v>584.0</v>
      </c>
      <c r="B587" s="254"/>
      <c r="C587" s="254"/>
      <c r="D587" s="255"/>
      <c r="E587" s="256"/>
      <c r="F587" s="255"/>
      <c r="G587" s="255"/>
      <c r="H587" s="255"/>
      <c r="I587" s="256"/>
      <c r="J587" s="257"/>
      <c r="K587" s="255"/>
      <c r="L587" s="258"/>
      <c r="M587" s="240"/>
      <c r="N587" s="6"/>
      <c r="O587" s="6"/>
      <c r="P587" s="6"/>
      <c r="Q587" s="6"/>
      <c r="R587" s="6"/>
      <c r="S587" s="6"/>
      <c r="T587" s="6"/>
      <c r="U587" s="6"/>
      <c r="V587" s="6"/>
      <c r="W587" s="6"/>
      <c r="X587" s="6"/>
      <c r="Y587" s="6"/>
      <c r="Z587" s="6"/>
    </row>
    <row r="588" ht="18.0" customHeight="1">
      <c r="A588" s="236">
        <v>585.0</v>
      </c>
      <c r="B588" s="254"/>
      <c r="C588" s="254"/>
      <c r="D588" s="255"/>
      <c r="E588" s="256"/>
      <c r="F588" s="255"/>
      <c r="G588" s="255"/>
      <c r="H588" s="255"/>
      <c r="I588" s="256"/>
      <c r="J588" s="257"/>
      <c r="K588" s="255"/>
      <c r="L588" s="258"/>
      <c r="M588" s="240"/>
      <c r="N588" s="6"/>
      <c r="O588" s="6"/>
      <c r="P588" s="6"/>
      <c r="Q588" s="6"/>
      <c r="R588" s="6"/>
      <c r="S588" s="6"/>
      <c r="T588" s="6"/>
      <c r="U588" s="6"/>
      <c r="V588" s="6"/>
      <c r="W588" s="6"/>
      <c r="X588" s="6"/>
      <c r="Y588" s="6"/>
      <c r="Z588" s="6"/>
    </row>
    <row r="589" ht="18.0" customHeight="1">
      <c r="A589" s="236">
        <v>586.0</v>
      </c>
      <c r="B589" s="254"/>
      <c r="C589" s="254"/>
      <c r="D589" s="255"/>
      <c r="E589" s="256"/>
      <c r="F589" s="255"/>
      <c r="G589" s="255"/>
      <c r="H589" s="255"/>
      <c r="I589" s="256"/>
      <c r="J589" s="257"/>
      <c r="K589" s="255"/>
      <c r="L589" s="258"/>
      <c r="M589" s="240"/>
      <c r="N589" s="6"/>
      <c r="O589" s="6"/>
      <c r="P589" s="6"/>
      <c r="Q589" s="6"/>
      <c r="R589" s="6"/>
      <c r="S589" s="6"/>
      <c r="T589" s="6"/>
      <c r="U589" s="6"/>
      <c r="V589" s="6"/>
      <c r="W589" s="6"/>
      <c r="X589" s="6"/>
      <c r="Y589" s="6"/>
      <c r="Z589" s="6"/>
    </row>
    <row r="590" ht="18.0" customHeight="1">
      <c r="A590" s="236">
        <v>587.0</v>
      </c>
      <c r="B590" s="254"/>
      <c r="C590" s="254"/>
      <c r="D590" s="255"/>
      <c r="E590" s="256"/>
      <c r="F590" s="255"/>
      <c r="G590" s="255"/>
      <c r="H590" s="255"/>
      <c r="I590" s="256"/>
      <c r="J590" s="257"/>
      <c r="K590" s="255"/>
      <c r="L590" s="258"/>
      <c r="M590" s="240"/>
      <c r="N590" s="6"/>
      <c r="O590" s="6"/>
      <c r="P590" s="6"/>
      <c r="Q590" s="6"/>
      <c r="R590" s="6"/>
      <c r="S590" s="6"/>
      <c r="T590" s="6"/>
      <c r="U590" s="6"/>
      <c r="V590" s="6"/>
      <c r="W590" s="6"/>
      <c r="X590" s="6"/>
      <c r="Y590" s="6"/>
      <c r="Z590" s="6"/>
    </row>
    <row r="591" ht="18.0" customHeight="1">
      <c r="A591" s="236">
        <v>588.0</v>
      </c>
      <c r="B591" s="254"/>
      <c r="C591" s="254"/>
      <c r="D591" s="255"/>
      <c r="E591" s="256"/>
      <c r="F591" s="255"/>
      <c r="G591" s="255"/>
      <c r="H591" s="255"/>
      <c r="I591" s="256"/>
      <c r="J591" s="257"/>
      <c r="K591" s="255"/>
      <c r="L591" s="258"/>
      <c r="M591" s="240"/>
      <c r="N591" s="6"/>
      <c r="O591" s="6"/>
      <c r="P591" s="6"/>
      <c r="Q591" s="6"/>
      <c r="R591" s="6"/>
      <c r="S591" s="6"/>
      <c r="T591" s="6"/>
      <c r="U591" s="6"/>
      <c r="V591" s="6"/>
      <c r="W591" s="6"/>
      <c r="X591" s="6"/>
      <c r="Y591" s="6"/>
      <c r="Z591" s="6"/>
    </row>
    <row r="592" ht="18.0" customHeight="1">
      <c r="A592" s="236">
        <v>589.0</v>
      </c>
      <c r="B592" s="254"/>
      <c r="C592" s="254"/>
      <c r="D592" s="255"/>
      <c r="E592" s="256"/>
      <c r="F592" s="255"/>
      <c r="G592" s="255"/>
      <c r="H592" s="255"/>
      <c r="I592" s="256"/>
      <c r="J592" s="257"/>
      <c r="K592" s="255"/>
      <c r="L592" s="258"/>
      <c r="M592" s="240"/>
      <c r="N592" s="6"/>
      <c r="O592" s="6"/>
      <c r="P592" s="6"/>
      <c r="Q592" s="6"/>
      <c r="R592" s="6"/>
      <c r="S592" s="6"/>
      <c r="T592" s="6"/>
      <c r="U592" s="6"/>
      <c r="V592" s="6"/>
      <c r="W592" s="6"/>
      <c r="X592" s="6"/>
      <c r="Y592" s="6"/>
      <c r="Z592" s="6"/>
    </row>
    <row r="593" ht="18.0" customHeight="1">
      <c r="A593" s="236">
        <v>590.0</v>
      </c>
      <c r="B593" s="254"/>
      <c r="C593" s="254"/>
      <c r="D593" s="255"/>
      <c r="E593" s="256"/>
      <c r="F593" s="255"/>
      <c r="G593" s="255"/>
      <c r="H593" s="255"/>
      <c r="I593" s="256"/>
      <c r="J593" s="257"/>
      <c r="K593" s="255"/>
      <c r="L593" s="258"/>
      <c r="M593" s="240"/>
      <c r="N593" s="6"/>
      <c r="O593" s="6"/>
      <c r="P593" s="6"/>
      <c r="Q593" s="6"/>
      <c r="R593" s="6"/>
      <c r="S593" s="6"/>
      <c r="T593" s="6"/>
      <c r="U593" s="6"/>
      <c r="V593" s="6"/>
      <c r="W593" s="6"/>
      <c r="X593" s="6"/>
      <c r="Y593" s="6"/>
      <c r="Z593" s="6"/>
    </row>
    <row r="594" ht="18.0" customHeight="1">
      <c r="A594" s="236">
        <v>591.0</v>
      </c>
      <c r="B594" s="254"/>
      <c r="C594" s="254"/>
      <c r="D594" s="255"/>
      <c r="E594" s="256"/>
      <c r="F594" s="255"/>
      <c r="G594" s="255"/>
      <c r="H594" s="255"/>
      <c r="I594" s="256"/>
      <c r="J594" s="257"/>
      <c r="K594" s="255"/>
      <c r="L594" s="258"/>
      <c r="M594" s="240"/>
      <c r="N594" s="6"/>
      <c r="O594" s="6"/>
      <c r="P594" s="6"/>
      <c r="Q594" s="6"/>
      <c r="R594" s="6"/>
      <c r="S594" s="6"/>
      <c r="T594" s="6"/>
      <c r="U594" s="6"/>
      <c r="V594" s="6"/>
      <c r="W594" s="6"/>
      <c r="X594" s="6"/>
      <c r="Y594" s="6"/>
      <c r="Z594" s="6"/>
    </row>
    <row r="595" ht="18.0" customHeight="1">
      <c r="A595" s="236">
        <v>592.0</v>
      </c>
      <c r="B595" s="254"/>
      <c r="C595" s="254"/>
      <c r="D595" s="255"/>
      <c r="E595" s="256"/>
      <c r="F595" s="255"/>
      <c r="G595" s="255"/>
      <c r="H595" s="255"/>
      <c r="I595" s="256"/>
      <c r="J595" s="257"/>
      <c r="K595" s="255"/>
      <c r="L595" s="258"/>
      <c r="M595" s="240"/>
      <c r="N595" s="6"/>
      <c r="O595" s="6"/>
      <c r="P595" s="6"/>
      <c r="Q595" s="6"/>
      <c r="R595" s="6"/>
      <c r="S595" s="6"/>
      <c r="T595" s="6"/>
      <c r="U595" s="6"/>
      <c r="V595" s="6"/>
      <c r="W595" s="6"/>
      <c r="X595" s="6"/>
      <c r="Y595" s="6"/>
      <c r="Z595" s="6"/>
    </row>
    <row r="596" ht="18.0" customHeight="1">
      <c r="A596" s="236">
        <v>593.0</v>
      </c>
      <c r="B596" s="254"/>
      <c r="C596" s="254"/>
      <c r="D596" s="255"/>
      <c r="E596" s="256"/>
      <c r="F596" s="255"/>
      <c r="G596" s="255"/>
      <c r="H596" s="255"/>
      <c r="I596" s="256"/>
      <c r="J596" s="257"/>
      <c r="K596" s="255"/>
      <c r="L596" s="258"/>
      <c r="M596" s="240"/>
      <c r="N596" s="6"/>
      <c r="O596" s="6"/>
      <c r="P596" s="6"/>
      <c r="Q596" s="6"/>
      <c r="R596" s="6"/>
      <c r="S596" s="6"/>
      <c r="T596" s="6"/>
      <c r="U596" s="6"/>
      <c r="V596" s="6"/>
      <c r="W596" s="6"/>
      <c r="X596" s="6"/>
      <c r="Y596" s="6"/>
      <c r="Z596" s="6"/>
    </row>
    <row r="597" ht="18.0" customHeight="1">
      <c r="A597" s="236">
        <v>594.0</v>
      </c>
      <c r="B597" s="254"/>
      <c r="C597" s="254"/>
      <c r="D597" s="255"/>
      <c r="E597" s="256"/>
      <c r="F597" s="255"/>
      <c r="G597" s="255"/>
      <c r="H597" s="255"/>
      <c r="I597" s="256"/>
      <c r="J597" s="257"/>
      <c r="K597" s="255"/>
      <c r="L597" s="258"/>
      <c r="M597" s="240"/>
      <c r="N597" s="6"/>
      <c r="O597" s="6"/>
      <c r="P597" s="6"/>
      <c r="Q597" s="6"/>
      <c r="R597" s="6"/>
      <c r="S597" s="6"/>
      <c r="T597" s="6"/>
      <c r="U597" s="6"/>
      <c r="V597" s="6"/>
      <c r="W597" s="6"/>
      <c r="X597" s="6"/>
      <c r="Y597" s="6"/>
      <c r="Z597" s="6"/>
    </row>
    <row r="598" ht="18.0" customHeight="1">
      <c r="A598" s="236">
        <v>595.0</v>
      </c>
      <c r="B598" s="254"/>
      <c r="C598" s="254"/>
      <c r="D598" s="255"/>
      <c r="E598" s="256"/>
      <c r="F598" s="255"/>
      <c r="G598" s="255"/>
      <c r="H598" s="255"/>
      <c r="I598" s="256"/>
      <c r="J598" s="257"/>
      <c r="K598" s="255"/>
      <c r="L598" s="258"/>
      <c r="M598" s="240"/>
      <c r="N598" s="6"/>
      <c r="O598" s="6"/>
      <c r="P598" s="6"/>
      <c r="Q598" s="6"/>
      <c r="R598" s="6"/>
      <c r="S598" s="6"/>
      <c r="T598" s="6"/>
      <c r="U598" s="6"/>
      <c r="V598" s="6"/>
      <c r="W598" s="6"/>
      <c r="X598" s="6"/>
      <c r="Y598" s="6"/>
      <c r="Z598" s="6"/>
    </row>
    <row r="599" ht="18.0" customHeight="1">
      <c r="A599" s="236">
        <v>596.0</v>
      </c>
      <c r="B599" s="254"/>
      <c r="C599" s="254"/>
      <c r="D599" s="255"/>
      <c r="E599" s="256"/>
      <c r="F599" s="255"/>
      <c r="G599" s="255"/>
      <c r="H599" s="255"/>
      <c r="I599" s="256"/>
      <c r="J599" s="257"/>
      <c r="K599" s="255"/>
      <c r="L599" s="258"/>
      <c r="M599" s="240"/>
      <c r="N599" s="6"/>
      <c r="O599" s="6"/>
      <c r="P599" s="6"/>
      <c r="Q599" s="6"/>
      <c r="R599" s="6"/>
      <c r="S599" s="6"/>
      <c r="T599" s="6"/>
      <c r="U599" s="6"/>
      <c r="V599" s="6"/>
      <c r="W599" s="6"/>
      <c r="X599" s="6"/>
      <c r="Y599" s="6"/>
      <c r="Z599" s="6"/>
    </row>
    <row r="600" ht="18.0" customHeight="1">
      <c r="A600" s="236">
        <v>597.0</v>
      </c>
      <c r="B600" s="254"/>
      <c r="C600" s="254"/>
      <c r="D600" s="255"/>
      <c r="E600" s="256"/>
      <c r="F600" s="255"/>
      <c r="G600" s="255"/>
      <c r="H600" s="255"/>
      <c r="I600" s="256"/>
      <c r="J600" s="257"/>
      <c r="K600" s="255"/>
      <c r="L600" s="258"/>
      <c r="M600" s="240"/>
      <c r="N600" s="6"/>
      <c r="O600" s="6"/>
      <c r="P600" s="6"/>
      <c r="Q600" s="6"/>
      <c r="R600" s="6"/>
      <c r="S600" s="6"/>
      <c r="T600" s="6"/>
      <c r="U600" s="6"/>
      <c r="V600" s="6"/>
      <c r="W600" s="6"/>
      <c r="X600" s="6"/>
      <c r="Y600" s="6"/>
      <c r="Z600" s="6"/>
    </row>
    <row r="601" ht="18.0" customHeight="1">
      <c r="A601" s="236">
        <v>598.0</v>
      </c>
      <c r="B601" s="254"/>
      <c r="C601" s="254"/>
      <c r="D601" s="255"/>
      <c r="E601" s="256"/>
      <c r="F601" s="255"/>
      <c r="G601" s="255"/>
      <c r="H601" s="255"/>
      <c r="I601" s="256"/>
      <c r="J601" s="257"/>
      <c r="K601" s="255"/>
      <c r="L601" s="258"/>
      <c r="M601" s="240"/>
      <c r="N601" s="6"/>
      <c r="O601" s="6"/>
      <c r="P601" s="6"/>
      <c r="Q601" s="6"/>
      <c r="R601" s="6"/>
      <c r="S601" s="6"/>
      <c r="T601" s="6"/>
      <c r="U601" s="6"/>
      <c r="V601" s="6"/>
      <c r="W601" s="6"/>
      <c r="X601" s="6"/>
      <c r="Y601" s="6"/>
      <c r="Z601" s="6"/>
    </row>
    <row r="602" ht="18.0" customHeight="1">
      <c r="A602" s="236">
        <v>599.0</v>
      </c>
      <c r="B602" s="254"/>
      <c r="C602" s="254"/>
      <c r="D602" s="255"/>
      <c r="E602" s="256"/>
      <c r="F602" s="255"/>
      <c r="G602" s="255"/>
      <c r="H602" s="255"/>
      <c r="I602" s="256"/>
      <c r="J602" s="257"/>
      <c r="K602" s="255"/>
      <c r="L602" s="258"/>
      <c r="M602" s="240"/>
      <c r="N602" s="6"/>
      <c r="O602" s="6"/>
      <c r="P602" s="6"/>
      <c r="Q602" s="6"/>
      <c r="R602" s="6"/>
      <c r="S602" s="6"/>
      <c r="T602" s="6"/>
      <c r="U602" s="6"/>
      <c r="V602" s="6"/>
      <c r="W602" s="6"/>
      <c r="X602" s="6"/>
      <c r="Y602" s="6"/>
      <c r="Z602" s="6"/>
    </row>
    <row r="603" ht="18.0" customHeight="1">
      <c r="A603" s="236">
        <v>600.0</v>
      </c>
      <c r="B603" s="254"/>
      <c r="C603" s="254"/>
      <c r="D603" s="255"/>
      <c r="E603" s="256"/>
      <c r="F603" s="255"/>
      <c r="G603" s="255"/>
      <c r="H603" s="255"/>
      <c r="I603" s="256"/>
      <c r="J603" s="257"/>
      <c r="K603" s="255"/>
      <c r="L603" s="258"/>
      <c r="M603" s="240"/>
      <c r="N603" s="6"/>
      <c r="O603" s="6"/>
      <c r="P603" s="6"/>
      <c r="Q603" s="6"/>
      <c r="R603" s="6"/>
      <c r="S603" s="6"/>
      <c r="T603" s="6"/>
      <c r="U603" s="6"/>
      <c r="V603" s="6"/>
      <c r="W603" s="6"/>
      <c r="X603" s="6"/>
      <c r="Y603" s="6"/>
      <c r="Z603" s="6"/>
    </row>
    <row r="604" ht="18.0" customHeight="1">
      <c r="A604" s="236">
        <v>601.0</v>
      </c>
      <c r="B604" s="254"/>
      <c r="C604" s="254"/>
      <c r="D604" s="255"/>
      <c r="E604" s="256"/>
      <c r="F604" s="255"/>
      <c r="G604" s="255"/>
      <c r="H604" s="255"/>
      <c r="I604" s="256"/>
      <c r="J604" s="257"/>
      <c r="K604" s="255"/>
      <c r="L604" s="258"/>
      <c r="M604" s="240"/>
      <c r="N604" s="6"/>
      <c r="O604" s="6"/>
      <c r="P604" s="6"/>
      <c r="Q604" s="6"/>
      <c r="R604" s="6"/>
      <c r="S604" s="6"/>
      <c r="T604" s="6"/>
      <c r="U604" s="6"/>
      <c r="V604" s="6"/>
      <c r="W604" s="6"/>
      <c r="X604" s="6"/>
      <c r="Y604" s="6"/>
      <c r="Z604" s="6"/>
    </row>
    <row r="605" ht="18.0" customHeight="1">
      <c r="A605" s="236">
        <v>602.0</v>
      </c>
      <c r="B605" s="254"/>
      <c r="C605" s="254"/>
      <c r="D605" s="255"/>
      <c r="E605" s="256"/>
      <c r="F605" s="255"/>
      <c r="G605" s="255"/>
      <c r="H605" s="255"/>
      <c r="I605" s="256"/>
      <c r="J605" s="257"/>
      <c r="K605" s="255"/>
      <c r="L605" s="258"/>
      <c r="M605" s="240"/>
      <c r="N605" s="6"/>
      <c r="O605" s="6"/>
      <c r="P605" s="6"/>
      <c r="Q605" s="6"/>
      <c r="R605" s="6"/>
      <c r="S605" s="6"/>
      <c r="T605" s="6"/>
      <c r="U605" s="6"/>
      <c r="V605" s="6"/>
      <c r="W605" s="6"/>
      <c r="X605" s="6"/>
      <c r="Y605" s="6"/>
      <c r="Z605" s="6"/>
    </row>
    <row r="606" ht="18.0" customHeight="1">
      <c r="A606" s="236">
        <v>603.0</v>
      </c>
      <c r="B606" s="254"/>
      <c r="C606" s="254"/>
      <c r="D606" s="255"/>
      <c r="E606" s="256"/>
      <c r="F606" s="255"/>
      <c r="G606" s="255"/>
      <c r="H606" s="255"/>
      <c r="I606" s="256"/>
      <c r="J606" s="257"/>
      <c r="K606" s="255"/>
      <c r="L606" s="258"/>
      <c r="M606" s="240"/>
      <c r="N606" s="6"/>
      <c r="O606" s="6"/>
      <c r="P606" s="6"/>
      <c r="Q606" s="6"/>
      <c r="R606" s="6"/>
      <c r="S606" s="6"/>
      <c r="T606" s="6"/>
      <c r="U606" s="6"/>
      <c r="V606" s="6"/>
      <c r="W606" s="6"/>
      <c r="X606" s="6"/>
      <c r="Y606" s="6"/>
      <c r="Z606" s="6"/>
    </row>
    <row r="607" ht="18.0" customHeight="1">
      <c r="A607" s="236">
        <v>604.0</v>
      </c>
      <c r="B607" s="254"/>
      <c r="C607" s="254"/>
      <c r="D607" s="255"/>
      <c r="E607" s="256"/>
      <c r="F607" s="255"/>
      <c r="G607" s="255"/>
      <c r="H607" s="255"/>
      <c r="I607" s="256"/>
      <c r="J607" s="257"/>
      <c r="K607" s="255"/>
      <c r="L607" s="258"/>
      <c r="M607" s="240"/>
      <c r="N607" s="6"/>
      <c r="O607" s="6"/>
      <c r="P607" s="6"/>
      <c r="Q607" s="6"/>
      <c r="R607" s="6"/>
      <c r="S607" s="6"/>
      <c r="T607" s="6"/>
      <c r="U607" s="6"/>
      <c r="V607" s="6"/>
      <c r="W607" s="6"/>
      <c r="X607" s="6"/>
      <c r="Y607" s="6"/>
      <c r="Z607" s="6"/>
    </row>
    <row r="608" ht="18.0" customHeight="1">
      <c r="A608" s="236">
        <v>605.0</v>
      </c>
      <c r="B608" s="254"/>
      <c r="C608" s="254"/>
      <c r="D608" s="255"/>
      <c r="E608" s="256"/>
      <c r="F608" s="255"/>
      <c r="G608" s="255"/>
      <c r="H608" s="255"/>
      <c r="I608" s="256"/>
      <c r="J608" s="257"/>
      <c r="K608" s="255"/>
      <c r="L608" s="258"/>
      <c r="M608" s="240"/>
      <c r="N608" s="6"/>
      <c r="O608" s="6"/>
      <c r="P608" s="6"/>
      <c r="Q608" s="6"/>
      <c r="R608" s="6"/>
      <c r="S608" s="6"/>
      <c r="T608" s="6"/>
      <c r="U608" s="6"/>
      <c r="V608" s="6"/>
      <c r="W608" s="6"/>
      <c r="X608" s="6"/>
      <c r="Y608" s="6"/>
      <c r="Z608" s="6"/>
    </row>
    <row r="609" ht="18.0" customHeight="1">
      <c r="A609" s="236">
        <v>606.0</v>
      </c>
      <c r="B609" s="254"/>
      <c r="C609" s="254"/>
      <c r="D609" s="255"/>
      <c r="E609" s="256"/>
      <c r="F609" s="255"/>
      <c r="G609" s="255"/>
      <c r="H609" s="255"/>
      <c r="I609" s="256"/>
      <c r="J609" s="257"/>
      <c r="K609" s="255"/>
      <c r="L609" s="258"/>
      <c r="M609" s="240"/>
      <c r="N609" s="6"/>
      <c r="O609" s="6"/>
      <c r="P609" s="6"/>
      <c r="Q609" s="6"/>
      <c r="R609" s="6"/>
      <c r="S609" s="6"/>
      <c r="T609" s="6"/>
      <c r="U609" s="6"/>
      <c r="V609" s="6"/>
      <c r="W609" s="6"/>
      <c r="X609" s="6"/>
      <c r="Y609" s="6"/>
      <c r="Z609" s="6"/>
    </row>
    <row r="610" ht="18.0" customHeight="1">
      <c r="A610" s="236">
        <v>607.0</v>
      </c>
      <c r="B610" s="254"/>
      <c r="C610" s="254"/>
      <c r="D610" s="255"/>
      <c r="E610" s="256"/>
      <c r="F610" s="255"/>
      <c r="G610" s="255"/>
      <c r="H610" s="255"/>
      <c r="I610" s="256"/>
      <c r="J610" s="257"/>
      <c r="K610" s="255"/>
      <c r="L610" s="258"/>
      <c r="M610" s="240"/>
      <c r="N610" s="6"/>
      <c r="O610" s="6"/>
      <c r="P610" s="6"/>
      <c r="Q610" s="6"/>
      <c r="R610" s="6"/>
      <c r="S610" s="6"/>
      <c r="T610" s="6"/>
      <c r="U610" s="6"/>
      <c r="V610" s="6"/>
      <c r="W610" s="6"/>
      <c r="X610" s="6"/>
      <c r="Y610" s="6"/>
      <c r="Z610" s="6"/>
    </row>
    <row r="611" ht="18.0" customHeight="1">
      <c r="A611" s="236">
        <v>608.0</v>
      </c>
      <c r="B611" s="254"/>
      <c r="C611" s="254"/>
      <c r="D611" s="255"/>
      <c r="E611" s="256"/>
      <c r="F611" s="255"/>
      <c r="G611" s="255"/>
      <c r="H611" s="255"/>
      <c r="I611" s="256"/>
      <c r="J611" s="257"/>
      <c r="K611" s="255"/>
      <c r="L611" s="258"/>
      <c r="M611" s="240"/>
      <c r="N611" s="6"/>
      <c r="O611" s="6"/>
      <c r="P611" s="6"/>
      <c r="Q611" s="6"/>
      <c r="R611" s="6"/>
      <c r="S611" s="6"/>
      <c r="T611" s="6"/>
      <c r="U611" s="6"/>
      <c r="V611" s="6"/>
      <c r="W611" s="6"/>
      <c r="X611" s="6"/>
      <c r="Y611" s="6"/>
      <c r="Z611" s="6"/>
    </row>
    <row r="612" ht="18.0" customHeight="1">
      <c r="A612" s="236">
        <v>609.0</v>
      </c>
      <c r="B612" s="254"/>
      <c r="C612" s="254"/>
      <c r="D612" s="255"/>
      <c r="E612" s="256"/>
      <c r="F612" s="255"/>
      <c r="G612" s="255"/>
      <c r="H612" s="255"/>
      <c r="I612" s="256"/>
      <c r="J612" s="257"/>
      <c r="K612" s="255"/>
      <c r="L612" s="258"/>
      <c r="M612" s="240"/>
      <c r="N612" s="6"/>
      <c r="O612" s="6"/>
      <c r="P612" s="6"/>
      <c r="Q612" s="6"/>
      <c r="R612" s="6"/>
      <c r="S612" s="6"/>
      <c r="T612" s="6"/>
      <c r="U612" s="6"/>
      <c r="V612" s="6"/>
      <c r="W612" s="6"/>
      <c r="X612" s="6"/>
      <c r="Y612" s="6"/>
      <c r="Z612" s="6"/>
    </row>
    <row r="613" ht="18.0" customHeight="1">
      <c r="A613" s="236">
        <v>610.0</v>
      </c>
      <c r="B613" s="254"/>
      <c r="C613" s="254"/>
      <c r="D613" s="255"/>
      <c r="E613" s="256"/>
      <c r="F613" s="255"/>
      <c r="G613" s="255"/>
      <c r="H613" s="255"/>
      <c r="I613" s="256"/>
      <c r="J613" s="257"/>
      <c r="K613" s="255"/>
      <c r="L613" s="258"/>
      <c r="M613" s="240"/>
      <c r="N613" s="6"/>
      <c r="O613" s="6"/>
      <c r="P613" s="6"/>
      <c r="Q613" s="6"/>
      <c r="R613" s="6"/>
      <c r="S613" s="6"/>
      <c r="T613" s="6"/>
      <c r="U613" s="6"/>
      <c r="V613" s="6"/>
      <c r="W613" s="6"/>
      <c r="X613" s="6"/>
      <c r="Y613" s="6"/>
      <c r="Z613" s="6"/>
    </row>
    <row r="614" ht="18.0" customHeight="1">
      <c r="A614" s="236">
        <v>611.0</v>
      </c>
      <c r="B614" s="254"/>
      <c r="C614" s="254"/>
      <c r="D614" s="255"/>
      <c r="E614" s="256"/>
      <c r="F614" s="255"/>
      <c r="G614" s="255"/>
      <c r="H614" s="255"/>
      <c r="I614" s="256"/>
      <c r="J614" s="257"/>
      <c r="K614" s="255"/>
      <c r="L614" s="258"/>
      <c r="M614" s="240"/>
      <c r="N614" s="6"/>
      <c r="O614" s="6"/>
      <c r="P614" s="6"/>
      <c r="Q614" s="6"/>
      <c r="R614" s="6"/>
      <c r="S614" s="6"/>
      <c r="T614" s="6"/>
      <c r="U614" s="6"/>
      <c r="V614" s="6"/>
      <c r="W614" s="6"/>
      <c r="X614" s="6"/>
      <c r="Y614" s="6"/>
      <c r="Z614" s="6"/>
    </row>
    <row r="615" ht="18.0" customHeight="1">
      <c r="A615" s="236">
        <v>612.0</v>
      </c>
      <c r="B615" s="254"/>
      <c r="C615" s="254"/>
      <c r="D615" s="255"/>
      <c r="E615" s="256"/>
      <c r="F615" s="255"/>
      <c r="G615" s="255"/>
      <c r="H615" s="255"/>
      <c r="I615" s="256"/>
      <c r="J615" s="257"/>
      <c r="K615" s="255"/>
      <c r="L615" s="258"/>
      <c r="M615" s="240"/>
      <c r="N615" s="6"/>
      <c r="O615" s="6"/>
      <c r="P615" s="6"/>
      <c r="Q615" s="6"/>
      <c r="R615" s="6"/>
      <c r="S615" s="6"/>
      <c r="T615" s="6"/>
      <c r="U615" s="6"/>
      <c r="V615" s="6"/>
      <c r="W615" s="6"/>
      <c r="X615" s="6"/>
      <c r="Y615" s="6"/>
      <c r="Z615" s="6"/>
    </row>
    <row r="616" ht="18.0" customHeight="1">
      <c r="A616" s="236">
        <v>613.0</v>
      </c>
      <c r="B616" s="254"/>
      <c r="C616" s="254"/>
      <c r="D616" s="255"/>
      <c r="E616" s="256"/>
      <c r="F616" s="255"/>
      <c r="G616" s="255"/>
      <c r="H616" s="255"/>
      <c r="I616" s="256"/>
      <c r="J616" s="257"/>
      <c r="K616" s="255"/>
      <c r="L616" s="258"/>
      <c r="M616" s="240"/>
      <c r="N616" s="6"/>
      <c r="O616" s="6"/>
      <c r="P616" s="6"/>
      <c r="Q616" s="6"/>
      <c r="R616" s="6"/>
      <c r="S616" s="6"/>
      <c r="T616" s="6"/>
      <c r="U616" s="6"/>
      <c r="V616" s="6"/>
      <c r="W616" s="6"/>
      <c r="X616" s="6"/>
      <c r="Y616" s="6"/>
      <c r="Z616" s="6"/>
    </row>
    <row r="617" ht="18.0" customHeight="1">
      <c r="A617" s="236">
        <v>614.0</v>
      </c>
      <c r="B617" s="254"/>
      <c r="C617" s="254"/>
      <c r="D617" s="255"/>
      <c r="E617" s="256"/>
      <c r="F617" s="255"/>
      <c r="G617" s="255"/>
      <c r="H617" s="255"/>
      <c r="I617" s="256"/>
      <c r="J617" s="257"/>
      <c r="K617" s="255"/>
      <c r="L617" s="258"/>
      <c r="M617" s="240"/>
      <c r="N617" s="6"/>
      <c r="O617" s="6"/>
      <c r="P617" s="6"/>
      <c r="Q617" s="6"/>
      <c r="R617" s="6"/>
      <c r="S617" s="6"/>
      <c r="T617" s="6"/>
      <c r="U617" s="6"/>
      <c r="V617" s="6"/>
      <c r="W617" s="6"/>
      <c r="X617" s="6"/>
      <c r="Y617" s="6"/>
      <c r="Z617" s="6"/>
    </row>
    <row r="618" ht="18.0" customHeight="1">
      <c r="A618" s="236">
        <v>615.0</v>
      </c>
      <c r="B618" s="254"/>
      <c r="C618" s="254"/>
      <c r="D618" s="255"/>
      <c r="E618" s="256"/>
      <c r="F618" s="255"/>
      <c r="G618" s="255"/>
      <c r="H618" s="255"/>
      <c r="I618" s="256"/>
      <c r="J618" s="257"/>
      <c r="K618" s="255"/>
      <c r="L618" s="258"/>
      <c r="M618" s="240"/>
      <c r="N618" s="6"/>
      <c r="O618" s="6"/>
      <c r="P618" s="6"/>
      <c r="Q618" s="6"/>
      <c r="R618" s="6"/>
      <c r="S618" s="6"/>
      <c r="T618" s="6"/>
      <c r="U618" s="6"/>
      <c r="V618" s="6"/>
      <c r="W618" s="6"/>
      <c r="X618" s="6"/>
      <c r="Y618" s="6"/>
      <c r="Z618" s="6"/>
    </row>
    <row r="619" ht="18.0" customHeight="1">
      <c r="A619" s="236">
        <v>616.0</v>
      </c>
      <c r="B619" s="254"/>
      <c r="C619" s="254"/>
      <c r="D619" s="255"/>
      <c r="E619" s="256"/>
      <c r="F619" s="255"/>
      <c r="G619" s="255"/>
      <c r="H619" s="255"/>
      <c r="I619" s="256"/>
      <c r="J619" s="257"/>
      <c r="K619" s="255"/>
      <c r="L619" s="258"/>
      <c r="M619" s="240"/>
      <c r="N619" s="6"/>
      <c r="O619" s="6"/>
      <c r="P619" s="6"/>
      <c r="Q619" s="6"/>
      <c r="R619" s="6"/>
      <c r="S619" s="6"/>
      <c r="T619" s="6"/>
      <c r="U619" s="6"/>
      <c r="V619" s="6"/>
      <c r="W619" s="6"/>
      <c r="X619" s="6"/>
      <c r="Y619" s="6"/>
      <c r="Z619" s="6"/>
    </row>
    <row r="620" ht="18.0" customHeight="1">
      <c r="A620" s="236">
        <v>617.0</v>
      </c>
      <c r="B620" s="254"/>
      <c r="C620" s="254"/>
      <c r="D620" s="255"/>
      <c r="E620" s="256"/>
      <c r="F620" s="255"/>
      <c r="G620" s="255"/>
      <c r="H620" s="255"/>
      <c r="I620" s="256"/>
      <c r="J620" s="257"/>
      <c r="K620" s="255"/>
      <c r="L620" s="258"/>
      <c r="M620" s="240"/>
      <c r="N620" s="6"/>
      <c r="O620" s="6"/>
      <c r="P620" s="6"/>
      <c r="Q620" s="6"/>
      <c r="R620" s="6"/>
      <c r="S620" s="6"/>
      <c r="T620" s="6"/>
      <c r="U620" s="6"/>
      <c r="V620" s="6"/>
      <c r="W620" s="6"/>
      <c r="X620" s="6"/>
      <c r="Y620" s="6"/>
      <c r="Z620" s="6"/>
    </row>
    <row r="621" ht="18.0" customHeight="1">
      <c r="A621" s="236">
        <v>618.0</v>
      </c>
      <c r="B621" s="254"/>
      <c r="C621" s="254"/>
      <c r="D621" s="255"/>
      <c r="E621" s="256"/>
      <c r="F621" s="255"/>
      <c r="G621" s="255"/>
      <c r="H621" s="255"/>
      <c r="I621" s="256"/>
      <c r="J621" s="257"/>
      <c r="K621" s="255"/>
      <c r="L621" s="258"/>
      <c r="M621" s="240"/>
      <c r="N621" s="6"/>
      <c r="O621" s="6"/>
      <c r="P621" s="6"/>
      <c r="Q621" s="6"/>
      <c r="R621" s="6"/>
      <c r="S621" s="6"/>
      <c r="T621" s="6"/>
      <c r="U621" s="6"/>
      <c r="V621" s="6"/>
      <c r="W621" s="6"/>
      <c r="X621" s="6"/>
      <c r="Y621" s="6"/>
      <c r="Z621" s="6"/>
    </row>
    <row r="622" ht="18.0" customHeight="1">
      <c r="A622" s="236">
        <v>619.0</v>
      </c>
      <c r="B622" s="254"/>
      <c r="C622" s="254"/>
      <c r="D622" s="255"/>
      <c r="E622" s="256"/>
      <c r="F622" s="255"/>
      <c r="G622" s="255"/>
      <c r="H622" s="255"/>
      <c r="I622" s="256"/>
      <c r="J622" s="257"/>
      <c r="K622" s="255"/>
      <c r="L622" s="258"/>
      <c r="M622" s="240"/>
      <c r="N622" s="6"/>
      <c r="O622" s="6"/>
      <c r="P622" s="6"/>
      <c r="Q622" s="6"/>
      <c r="R622" s="6"/>
      <c r="S622" s="6"/>
      <c r="T622" s="6"/>
      <c r="U622" s="6"/>
      <c r="V622" s="6"/>
      <c r="W622" s="6"/>
      <c r="X622" s="6"/>
      <c r="Y622" s="6"/>
      <c r="Z622" s="6"/>
    </row>
    <row r="623" ht="18.0" customHeight="1">
      <c r="A623" s="236">
        <v>620.0</v>
      </c>
      <c r="B623" s="254"/>
      <c r="C623" s="254"/>
      <c r="D623" s="255"/>
      <c r="E623" s="256"/>
      <c r="F623" s="255"/>
      <c r="G623" s="255"/>
      <c r="H623" s="255"/>
      <c r="I623" s="256"/>
      <c r="J623" s="257"/>
      <c r="K623" s="255"/>
      <c r="L623" s="258"/>
      <c r="M623" s="240"/>
      <c r="N623" s="6"/>
      <c r="O623" s="6"/>
      <c r="P623" s="6"/>
      <c r="Q623" s="6"/>
      <c r="R623" s="6"/>
      <c r="S623" s="6"/>
      <c r="T623" s="6"/>
      <c r="U623" s="6"/>
      <c r="V623" s="6"/>
      <c r="W623" s="6"/>
      <c r="X623" s="6"/>
      <c r="Y623" s="6"/>
      <c r="Z623" s="6"/>
    </row>
    <row r="624" ht="18.0" customHeight="1">
      <c r="A624" s="236">
        <v>621.0</v>
      </c>
      <c r="B624" s="254"/>
      <c r="C624" s="254"/>
      <c r="D624" s="255"/>
      <c r="E624" s="256"/>
      <c r="F624" s="255"/>
      <c r="G624" s="255"/>
      <c r="H624" s="255"/>
      <c r="I624" s="256"/>
      <c r="J624" s="257"/>
      <c r="K624" s="255"/>
      <c r="L624" s="258"/>
      <c r="M624" s="240"/>
      <c r="N624" s="6"/>
      <c r="O624" s="6"/>
      <c r="P624" s="6"/>
      <c r="Q624" s="6"/>
      <c r="R624" s="6"/>
      <c r="S624" s="6"/>
      <c r="T624" s="6"/>
      <c r="U624" s="6"/>
      <c r="V624" s="6"/>
      <c r="W624" s="6"/>
      <c r="X624" s="6"/>
      <c r="Y624" s="6"/>
      <c r="Z624" s="6"/>
    </row>
    <row r="625" ht="18.0" customHeight="1">
      <c r="A625" s="236">
        <v>622.0</v>
      </c>
      <c r="B625" s="254"/>
      <c r="C625" s="254"/>
      <c r="D625" s="255"/>
      <c r="E625" s="256"/>
      <c r="F625" s="255"/>
      <c r="G625" s="255"/>
      <c r="H625" s="255"/>
      <c r="I625" s="256"/>
      <c r="J625" s="257"/>
      <c r="K625" s="255"/>
      <c r="L625" s="258"/>
      <c r="M625" s="240"/>
      <c r="N625" s="6"/>
      <c r="O625" s="6"/>
      <c r="P625" s="6"/>
      <c r="Q625" s="6"/>
      <c r="R625" s="6"/>
      <c r="S625" s="6"/>
      <c r="T625" s="6"/>
      <c r="U625" s="6"/>
      <c r="V625" s="6"/>
      <c r="W625" s="6"/>
      <c r="X625" s="6"/>
      <c r="Y625" s="6"/>
      <c r="Z625" s="6"/>
    </row>
    <row r="626" ht="18.0" customHeight="1">
      <c r="A626" s="236">
        <v>623.0</v>
      </c>
      <c r="B626" s="254"/>
      <c r="C626" s="254"/>
      <c r="D626" s="255"/>
      <c r="E626" s="256"/>
      <c r="F626" s="255"/>
      <c r="G626" s="255"/>
      <c r="H626" s="255"/>
      <c r="I626" s="256"/>
      <c r="J626" s="257"/>
      <c r="K626" s="255"/>
      <c r="L626" s="258"/>
      <c r="M626" s="240"/>
      <c r="N626" s="6"/>
      <c r="O626" s="6"/>
      <c r="P626" s="6"/>
      <c r="Q626" s="6"/>
      <c r="R626" s="6"/>
      <c r="S626" s="6"/>
      <c r="T626" s="6"/>
      <c r="U626" s="6"/>
      <c r="V626" s="6"/>
      <c r="W626" s="6"/>
      <c r="X626" s="6"/>
      <c r="Y626" s="6"/>
      <c r="Z626" s="6"/>
    </row>
    <row r="627" ht="18.0" customHeight="1">
      <c r="A627" s="236">
        <v>624.0</v>
      </c>
      <c r="B627" s="254"/>
      <c r="C627" s="254"/>
      <c r="D627" s="255"/>
      <c r="E627" s="256"/>
      <c r="F627" s="255"/>
      <c r="G627" s="255"/>
      <c r="H627" s="255"/>
      <c r="I627" s="256"/>
      <c r="J627" s="257"/>
      <c r="K627" s="255"/>
      <c r="L627" s="258"/>
      <c r="M627" s="240"/>
      <c r="N627" s="6"/>
      <c r="O627" s="6"/>
      <c r="P627" s="6"/>
      <c r="Q627" s="6"/>
      <c r="R627" s="6"/>
      <c r="S627" s="6"/>
      <c r="T627" s="6"/>
      <c r="U627" s="6"/>
      <c r="V627" s="6"/>
      <c r="W627" s="6"/>
      <c r="X627" s="6"/>
      <c r="Y627" s="6"/>
      <c r="Z627" s="6"/>
    </row>
    <row r="628" ht="18.0" customHeight="1">
      <c r="A628" s="236">
        <v>625.0</v>
      </c>
      <c r="B628" s="254"/>
      <c r="C628" s="254"/>
      <c r="D628" s="255"/>
      <c r="E628" s="256"/>
      <c r="F628" s="255"/>
      <c r="G628" s="255"/>
      <c r="H628" s="255"/>
      <c r="I628" s="256"/>
      <c r="J628" s="257"/>
      <c r="K628" s="255"/>
      <c r="L628" s="258"/>
      <c r="M628" s="240"/>
      <c r="N628" s="6"/>
      <c r="O628" s="6"/>
      <c r="P628" s="6"/>
      <c r="Q628" s="6"/>
      <c r="R628" s="6"/>
      <c r="S628" s="6"/>
      <c r="T628" s="6"/>
      <c r="U628" s="6"/>
      <c r="V628" s="6"/>
      <c r="W628" s="6"/>
      <c r="X628" s="6"/>
      <c r="Y628" s="6"/>
      <c r="Z628" s="6"/>
    </row>
    <row r="629" ht="18.0" customHeight="1">
      <c r="A629" s="236">
        <v>626.0</v>
      </c>
      <c r="B629" s="254"/>
      <c r="C629" s="254"/>
      <c r="D629" s="255"/>
      <c r="E629" s="256"/>
      <c r="F629" s="255"/>
      <c r="G629" s="255"/>
      <c r="H629" s="255"/>
      <c r="I629" s="256"/>
      <c r="J629" s="257"/>
      <c r="K629" s="255"/>
      <c r="L629" s="258"/>
      <c r="M629" s="240"/>
      <c r="N629" s="6"/>
      <c r="O629" s="6"/>
      <c r="P629" s="6"/>
      <c r="Q629" s="6"/>
      <c r="R629" s="6"/>
      <c r="S629" s="6"/>
      <c r="T629" s="6"/>
      <c r="U629" s="6"/>
      <c r="V629" s="6"/>
      <c r="W629" s="6"/>
      <c r="X629" s="6"/>
      <c r="Y629" s="6"/>
      <c r="Z629" s="6"/>
    </row>
    <row r="630" ht="18.0" customHeight="1">
      <c r="A630" s="236">
        <v>627.0</v>
      </c>
      <c r="B630" s="254"/>
      <c r="C630" s="254"/>
      <c r="D630" s="255"/>
      <c r="E630" s="256"/>
      <c r="F630" s="255"/>
      <c r="G630" s="255"/>
      <c r="H630" s="255"/>
      <c r="I630" s="256"/>
      <c r="J630" s="257"/>
      <c r="K630" s="255"/>
      <c r="L630" s="258"/>
      <c r="M630" s="240"/>
      <c r="N630" s="6"/>
      <c r="O630" s="6"/>
      <c r="P630" s="6"/>
      <c r="Q630" s="6"/>
      <c r="R630" s="6"/>
      <c r="S630" s="6"/>
      <c r="T630" s="6"/>
      <c r="U630" s="6"/>
      <c r="V630" s="6"/>
      <c r="W630" s="6"/>
      <c r="X630" s="6"/>
      <c r="Y630" s="6"/>
      <c r="Z630" s="6"/>
    </row>
    <row r="631" ht="18.0" customHeight="1">
      <c r="A631" s="236">
        <v>628.0</v>
      </c>
      <c r="B631" s="254"/>
      <c r="C631" s="254"/>
      <c r="D631" s="255"/>
      <c r="E631" s="256"/>
      <c r="F631" s="255"/>
      <c r="G631" s="255"/>
      <c r="H631" s="255"/>
      <c r="I631" s="256"/>
      <c r="J631" s="257"/>
      <c r="K631" s="255"/>
      <c r="L631" s="258"/>
      <c r="M631" s="240"/>
      <c r="N631" s="6"/>
      <c r="O631" s="6"/>
      <c r="P631" s="6"/>
      <c r="Q631" s="6"/>
      <c r="R631" s="6"/>
      <c r="S631" s="6"/>
      <c r="T631" s="6"/>
      <c r="U631" s="6"/>
      <c r="V631" s="6"/>
      <c r="W631" s="6"/>
      <c r="X631" s="6"/>
      <c r="Y631" s="6"/>
      <c r="Z631" s="6"/>
    </row>
    <row r="632" ht="18.0" customHeight="1">
      <c r="A632" s="236">
        <v>629.0</v>
      </c>
      <c r="B632" s="254"/>
      <c r="C632" s="254"/>
      <c r="D632" s="255"/>
      <c r="E632" s="256"/>
      <c r="F632" s="255"/>
      <c r="G632" s="255"/>
      <c r="H632" s="255"/>
      <c r="I632" s="256"/>
      <c r="J632" s="257"/>
      <c r="K632" s="255"/>
      <c r="L632" s="258"/>
      <c r="M632" s="240"/>
      <c r="N632" s="6"/>
      <c r="O632" s="6"/>
      <c r="P632" s="6"/>
      <c r="Q632" s="6"/>
      <c r="R632" s="6"/>
      <c r="S632" s="6"/>
      <c r="T632" s="6"/>
      <c r="U632" s="6"/>
      <c r="V632" s="6"/>
      <c r="W632" s="6"/>
      <c r="X632" s="6"/>
      <c r="Y632" s="6"/>
      <c r="Z632" s="6"/>
    </row>
    <row r="633" ht="18.0" customHeight="1">
      <c r="A633" s="236">
        <v>630.0</v>
      </c>
      <c r="B633" s="254"/>
      <c r="C633" s="254"/>
      <c r="D633" s="255"/>
      <c r="E633" s="256"/>
      <c r="F633" s="255"/>
      <c r="G633" s="255"/>
      <c r="H633" s="255"/>
      <c r="I633" s="256"/>
      <c r="J633" s="257"/>
      <c r="K633" s="255"/>
      <c r="L633" s="258"/>
      <c r="M633" s="240"/>
      <c r="N633" s="6"/>
      <c r="O633" s="6"/>
      <c r="P633" s="6"/>
      <c r="Q633" s="6"/>
      <c r="R633" s="6"/>
      <c r="S633" s="6"/>
      <c r="T633" s="6"/>
      <c r="U633" s="6"/>
      <c r="V633" s="6"/>
      <c r="W633" s="6"/>
      <c r="X633" s="6"/>
      <c r="Y633" s="6"/>
      <c r="Z633" s="6"/>
    </row>
    <row r="634" ht="18.0" customHeight="1">
      <c r="A634" s="236">
        <v>631.0</v>
      </c>
      <c r="B634" s="254"/>
      <c r="C634" s="254"/>
      <c r="D634" s="255"/>
      <c r="E634" s="256"/>
      <c r="F634" s="255"/>
      <c r="G634" s="255"/>
      <c r="H634" s="255"/>
      <c r="I634" s="256"/>
      <c r="J634" s="257"/>
      <c r="K634" s="255"/>
      <c r="L634" s="258"/>
      <c r="M634" s="240"/>
      <c r="N634" s="6"/>
      <c r="O634" s="6"/>
      <c r="P634" s="6"/>
      <c r="Q634" s="6"/>
      <c r="R634" s="6"/>
      <c r="S634" s="6"/>
      <c r="T634" s="6"/>
      <c r="U634" s="6"/>
      <c r="V634" s="6"/>
      <c r="W634" s="6"/>
      <c r="X634" s="6"/>
      <c r="Y634" s="6"/>
      <c r="Z634" s="6"/>
    </row>
    <row r="635" ht="18.0" customHeight="1">
      <c r="A635" s="236">
        <v>632.0</v>
      </c>
      <c r="B635" s="254"/>
      <c r="C635" s="254"/>
      <c r="D635" s="255"/>
      <c r="E635" s="256"/>
      <c r="F635" s="255"/>
      <c r="G635" s="255"/>
      <c r="H635" s="255"/>
      <c r="I635" s="256"/>
      <c r="J635" s="257"/>
      <c r="K635" s="255"/>
      <c r="L635" s="258"/>
      <c r="M635" s="240"/>
      <c r="N635" s="6"/>
      <c r="O635" s="6"/>
      <c r="P635" s="6"/>
      <c r="Q635" s="6"/>
      <c r="R635" s="6"/>
      <c r="S635" s="6"/>
      <c r="T635" s="6"/>
      <c r="U635" s="6"/>
      <c r="V635" s="6"/>
      <c r="W635" s="6"/>
      <c r="X635" s="6"/>
      <c r="Y635" s="6"/>
      <c r="Z635" s="6"/>
    </row>
    <row r="636" ht="18.0" customHeight="1">
      <c r="A636" s="236">
        <v>633.0</v>
      </c>
      <c r="B636" s="254"/>
      <c r="C636" s="254"/>
      <c r="D636" s="255"/>
      <c r="E636" s="256"/>
      <c r="F636" s="255"/>
      <c r="G636" s="255"/>
      <c r="H636" s="255"/>
      <c r="I636" s="256"/>
      <c r="J636" s="257"/>
      <c r="K636" s="255"/>
      <c r="L636" s="258"/>
      <c r="M636" s="240"/>
      <c r="N636" s="6"/>
      <c r="O636" s="6"/>
      <c r="P636" s="6"/>
      <c r="Q636" s="6"/>
      <c r="R636" s="6"/>
      <c r="S636" s="6"/>
      <c r="T636" s="6"/>
      <c r="U636" s="6"/>
      <c r="V636" s="6"/>
      <c r="W636" s="6"/>
      <c r="X636" s="6"/>
      <c r="Y636" s="6"/>
      <c r="Z636" s="6"/>
    </row>
    <row r="637" ht="18.0" customHeight="1">
      <c r="A637" s="236">
        <v>634.0</v>
      </c>
      <c r="B637" s="254"/>
      <c r="C637" s="254"/>
      <c r="D637" s="255"/>
      <c r="E637" s="256"/>
      <c r="F637" s="255"/>
      <c r="G637" s="255"/>
      <c r="H637" s="255"/>
      <c r="I637" s="256"/>
      <c r="J637" s="257"/>
      <c r="K637" s="255"/>
      <c r="L637" s="258"/>
      <c r="M637" s="240"/>
      <c r="N637" s="6"/>
      <c r="O637" s="6"/>
      <c r="P637" s="6"/>
      <c r="Q637" s="6"/>
      <c r="R637" s="6"/>
      <c r="S637" s="6"/>
      <c r="T637" s="6"/>
      <c r="U637" s="6"/>
      <c r="V637" s="6"/>
      <c r="W637" s="6"/>
      <c r="X637" s="6"/>
      <c r="Y637" s="6"/>
      <c r="Z637" s="6"/>
    </row>
    <row r="638" ht="18.0" customHeight="1">
      <c r="A638" s="236">
        <v>635.0</v>
      </c>
      <c r="B638" s="254"/>
      <c r="C638" s="254"/>
      <c r="D638" s="255"/>
      <c r="E638" s="256"/>
      <c r="F638" s="255"/>
      <c r="G638" s="255"/>
      <c r="H638" s="255"/>
      <c r="I638" s="256"/>
      <c r="J638" s="257"/>
      <c r="K638" s="255"/>
      <c r="L638" s="258"/>
      <c r="M638" s="240"/>
      <c r="N638" s="6"/>
      <c r="O638" s="6"/>
      <c r="P638" s="6"/>
      <c r="Q638" s="6"/>
      <c r="R638" s="6"/>
      <c r="S638" s="6"/>
      <c r="T638" s="6"/>
      <c r="U638" s="6"/>
      <c r="V638" s="6"/>
      <c r="W638" s="6"/>
      <c r="X638" s="6"/>
      <c r="Y638" s="6"/>
      <c r="Z638" s="6"/>
    </row>
    <row r="639" ht="18.0" customHeight="1">
      <c r="A639" s="236">
        <v>636.0</v>
      </c>
      <c r="B639" s="254"/>
      <c r="C639" s="254"/>
      <c r="D639" s="255"/>
      <c r="E639" s="256"/>
      <c r="F639" s="255"/>
      <c r="G639" s="255"/>
      <c r="H639" s="255"/>
      <c r="I639" s="256"/>
      <c r="J639" s="257"/>
      <c r="K639" s="255"/>
      <c r="L639" s="258"/>
      <c r="M639" s="240"/>
      <c r="N639" s="6"/>
      <c r="O639" s="6"/>
      <c r="P639" s="6"/>
      <c r="Q639" s="6"/>
      <c r="R639" s="6"/>
      <c r="S639" s="6"/>
      <c r="T639" s="6"/>
      <c r="U639" s="6"/>
      <c r="V639" s="6"/>
      <c r="W639" s="6"/>
      <c r="X639" s="6"/>
      <c r="Y639" s="6"/>
      <c r="Z639" s="6"/>
    </row>
    <row r="640" ht="18.0" customHeight="1">
      <c r="A640" s="236">
        <v>637.0</v>
      </c>
      <c r="B640" s="254"/>
      <c r="C640" s="254"/>
      <c r="D640" s="255"/>
      <c r="E640" s="256"/>
      <c r="F640" s="255"/>
      <c r="G640" s="255"/>
      <c r="H640" s="255"/>
      <c r="I640" s="256"/>
      <c r="J640" s="257"/>
      <c r="K640" s="255"/>
      <c r="L640" s="258"/>
      <c r="M640" s="240"/>
      <c r="N640" s="6"/>
      <c r="O640" s="6"/>
      <c r="P640" s="6"/>
      <c r="Q640" s="6"/>
      <c r="R640" s="6"/>
      <c r="S640" s="6"/>
      <c r="T640" s="6"/>
      <c r="U640" s="6"/>
      <c r="V640" s="6"/>
      <c r="W640" s="6"/>
      <c r="X640" s="6"/>
      <c r="Y640" s="6"/>
      <c r="Z640" s="6"/>
    </row>
    <row r="641" ht="18.0" customHeight="1">
      <c r="A641" s="236">
        <v>638.0</v>
      </c>
      <c r="B641" s="254"/>
      <c r="C641" s="254"/>
      <c r="D641" s="255"/>
      <c r="E641" s="256"/>
      <c r="F641" s="255"/>
      <c r="G641" s="255"/>
      <c r="H641" s="255"/>
      <c r="I641" s="256"/>
      <c r="J641" s="257"/>
      <c r="K641" s="255"/>
      <c r="L641" s="258"/>
      <c r="M641" s="240"/>
      <c r="N641" s="6"/>
      <c r="O641" s="6"/>
      <c r="P641" s="6"/>
      <c r="Q641" s="6"/>
      <c r="R641" s="6"/>
      <c r="S641" s="6"/>
      <c r="T641" s="6"/>
      <c r="U641" s="6"/>
      <c r="V641" s="6"/>
      <c r="W641" s="6"/>
      <c r="X641" s="6"/>
      <c r="Y641" s="6"/>
      <c r="Z641" s="6"/>
    </row>
    <row r="642" ht="18.0" customHeight="1">
      <c r="A642" s="236">
        <v>639.0</v>
      </c>
      <c r="B642" s="254"/>
      <c r="C642" s="254"/>
      <c r="D642" s="255"/>
      <c r="E642" s="256"/>
      <c r="F642" s="255"/>
      <c r="G642" s="255"/>
      <c r="H642" s="255"/>
      <c r="I642" s="256"/>
      <c r="J642" s="257"/>
      <c r="K642" s="255"/>
      <c r="L642" s="258"/>
      <c r="M642" s="240"/>
      <c r="N642" s="6"/>
      <c r="O642" s="6"/>
      <c r="P642" s="6"/>
      <c r="Q642" s="6"/>
      <c r="R642" s="6"/>
      <c r="S642" s="6"/>
      <c r="T642" s="6"/>
      <c r="U642" s="6"/>
      <c r="V642" s="6"/>
      <c r="W642" s="6"/>
      <c r="X642" s="6"/>
      <c r="Y642" s="6"/>
      <c r="Z642" s="6"/>
    </row>
    <row r="643" ht="18.0" customHeight="1">
      <c r="A643" s="236">
        <v>640.0</v>
      </c>
      <c r="B643" s="254"/>
      <c r="C643" s="254"/>
      <c r="D643" s="255"/>
      <c r="E643" s="256"/>
      <c r="F643" s="255"/>
      <c r="G643" s="255"/>
      <c r="H643" s="255"/>
      <c r="I643" s="256"/>
      <c r="J643" s="257"/>
      <c r="K643" s="255"/>
      <c r="L643" s="258"/>
      <c r="M643" s="240"/>
      <c r="N643" s="6"/>
      <c r="O643" s="6"/>
      <c r="P643" s="6"/>
      <c r="Q643" s="6"/>
      <c r="R643" s="6"/>
      <c r="S643" s="6"/>
      <c r="T643" s="6"/>
      <c r="U643" s="6"/>
      <c r="V643" s="6"/>
      <c r="W643" s="6"/>
      <c r="X643" s="6"/>
      <c r="Y643" s="6"/>
      <c r="Z643" s="6"/>
    </row>
    <row r="644" ht="18.0" customHeight="1">
      <c r="A644" s="236">
        <v>641.0</v>
      </c>
      <c r="B644" s="254"/>
      <c r="C644" s="254"/>
      <c r="D644" s="255"/>
      <c r="E644" s="256"/>
      <c r="F644" s="255"/>
      <c r="G644" s="255"/>
      <c r="H644" s="255"/>
      <c r="I644" s="256"/>
      <c r="J644" s="257"/>
      <c r="K644" s="255"/>
      <c r="L644" s="258"/>
      <c r="M644" s="240"/>
      <c r="N644" s="6"/>
      <c r="O644" s="6"/>
      <c r="P644" s="6"/>
      <c r="Q644" s="6"/>
      <c r="R644" s="6"/>
      <c r="S644" s="6"/>
      <c r="T644" s="6"/>
      <c r="U644" s="6"/>
      <c r="V644" s="6"/>
      <c r="W644" s="6"/>
      <c r="X644" s="6"/>
      <c r="Y644" s="6"/>
      <c r="Z644" s="6"/>
    </row>
    <row r="645" ht="18.0" customHeight="1">
      <c r="A645" s="236">
        <v>642.0</v>
      </c>
      <c r="B645" s="254"/>
      <c r="C645" s="254"/>
      <c r="D645" s="255"/>
      <c r="E645" s="256"/>
      <c r="F645" s="255"/>
      <c r="G645" s="255"/>
      <c r="H645" s="255"/>
      <c r="I645" s="256"/>
      <c r="J645" s="257"/>
      <c r="K645" s="255"/>
      <c r="L645" s="258"/>
      <c r="M645" s="240"/>
      <c r="N645" s="6"/>
      <c r="O645" s="6"/>
      <c r="P645" s="6"/>
      <c r="Q645" s="6"/>
      <c r="R645" s="6"/>
      <c r="S645" s="6"/>
      <c r="T645" s="6"/>
      <c r="U645" s="6"/>
      <c r="V645" s="6"/>
      <c r="W645" s="6"/>
      <c r="X645" s="6"/>
      <c r="Y645" s="6"/>
      <c r="Z645" s="6"/>
    </row>
    <row r="646" ht="18.0" customHeight="1">
      <c r="A646" s="236">
        <v>643.0</v>
      </c>
      <c r="B646" s="254"/>
      <c r="C646" s="254"/>
      <c r="D646" s="255"/>
      <c r="E646" s="256"/>
      <c r="F646" s="255"/>
      <c r="G646" s="255"/>
      <c r="H646" s="255"/>
      <c r="I646" s="256"/>
      <c r="J646" s="257"/>
      <c r="K646" s="255"/>
      <c r="L646" s="258"/>
      <c r="M646" s="240"/>
      <c r="N646" s="6"/>
      <c r="O646" s="6"/>
      <c r="P646" s="6"/>
      <c r="Q646" s="6"/>
      <c r="R646" s="6"/>
      <c r="S646" s="6"/>
      <c r="T646" s="6"/>
      <c r="U646" s="6"/>
      <c r="V646" s="6"/>
      <c r="W646" s="6"/>
      <c r="X646" s="6"/>
      <c r="Y646" s="6"/>
      <c r="Z646" s="6"/>
    </row>
    <row r="647" ht="18.0" customHeight="1">
      <c r="A647" s="236">
        <v>644.0</v>
      </c>
      <c r="B647" s="254"/>
      <c r="C647" s="254"/>
      <c r="D647" s="255"/>
      <c r="E647" s="256"/>
      <c r="F647" s="255"/>
      <c r="G647" s="255"/>
      <c r="H647" s="255"/>
      <c r="I647" s="256"/>
      <c r="J647" s="257"/>
      <c r="K647" s="255"/>
      <c r="L647" s="258"/>
      <c r="M647" s="240"/>
      <c r="N647" s="6"/>
      <c r="O647" s="6"/>
      <c r="P647" s="6"/>
      <c r="Q647" s="6"/>
      <c r="R647" s="6"/>
      <c r="S647" s="6"/>
      <c r="T647" s="6"/>
      <c r="U647" s="6"/>
      <c r="V647" s="6"/>
      <c r="W647" s="6"/>
      <c r="X647" s="6"/>
      <c r="Y647" s="6"/>
      <c r="Z647" s="6"/>
    </row>
    <row r="648" ht="18.0" customHeight="1">
      <c r="A648" s="236">
        <v>645.0</v>
      </c>
      <c r="B648" s="254"/>
      <c r="C648" s="254"/>
      <c r="D648" s="255"/>
      <c r="E648" s="256"/>
      <c r="F648" s="255"/>
      <c r="G648" s="255"/>
      <c r="H648" s="255"/>
      <c r="I648" s="256"/>
      <c r="J648" s="257"/>
      <c r="K648" s="255"/>
      <c r="L648" s="258"/>
      <c r="M648" s="240"/>
      <c r="N648" s="6"/>
      <c r="O648" s="6"/>
      <c r="P648" s="6"/>
      <c r="Q648" s="6"/>
      <c r="R648" s="6"/>
      <c r="S648" s="6"/>
      <c r="T648" s="6"/>
      <c r="U648" s="6"/>
      <c r="V648" s="6"/>
      <c r="W648" s="6"/>
      <c r="X648" s="6"/>
      <c r="Y648" s="6"/>
      <c r="Z648" s="6"/>
    </row>
    <row r="649" ht="18.0" customHeight="1">
      <c r="A649" s="236">
        <v>646.0</v>
      </c>
      <c r="B649" s="254"/>
      <c r="C649" s="254"/>
      <c r="D649" s="255"/>
      <c r="E649" s="256"/>
      <c r="F649" s="255"/>
      <c r="G649" s="255"/>
      <c r="H649" s="255"/>
      <c r="I649" s="256"/>
      <c r="J649" s="257"/>
      <c r="K649" s="255"/>
      <c r="L649" s="258"/>
      <c r="M649" s="240"/>
      <c r="N649" s="6"/>
      <c r="O649" s="6"/>
      <c r="P649" s="6"/>
      <c r="Q649" s="6"/>
      <c r="R649" s="6"/>
      <c r="S649" s="6"/>
      <c r="T649" s="6"/>
      <c r="U649" s="6"/>
      <c r="V649" s="6"/>
      <c r="W649" s="6"/>
      <c r="X649" s="6"/>
      <c r="Y649" s="6"/>
      <c r="Z649" s="6"/>
    </row>
    <row r="650" ht="18.0" customHeight="1">
      <c r="A650" s="236">
        <v>647.0</v>
      </c>
      <c r="B650" s="254"/>
      <c r="C650" s="254"/>
      <c r="D650" s="255"/>
      <c r="E650" s="256"/>
      <c r="F650" s="255"/>
      <c r="G650" s="255"/>
      <c r="H650" s="255"/>
      <c r="I650" s="256"/>
      <c r="J650" s="257"/>
      <c r="K650" s="255"/>
      <c r="L650" s="258"/>
      <c r="M650" s="240"/>
      <c r="N650" s="6"/>
      <c r="O650" s="6"/>
      <c r="P650" s="6"/>
      <c r="Q650" s="6"/>
      <c r="R650" s="6"/>
      <c r="S650" s="6"/>
      <c r="T650" s="6"/>
      <c r="U650" s="6"/>
      <c r="V650" s="6"/>
      <c r="W650" s="6"/>
      <c r="X650" s="6"/>
      <c r="Y650" s="6"/>
      <c r="Z650" s="6"/>
    </row>
    <row r="651" ht="18.0" customHeight="1">
      <c r="A651" s="236">
        <v>648.0</v>
      </c>
      <c r="B651" s="254"/>
      <c r="C651" s="254"/>
      <c r="D651" s="255"/>
      <c r="E651" s="256"/>
      <c r="F651" s="255"/>
      <c r="G651" s="255"/>
      <c r="H651" s="255"/>
      <c r="I651" s="256"/>
      <c r="J651" s="257"/>
      <c r="K651" s="255"/>
      <c r="L651" s="258"/>
      <c r="M651" s="240"/>
      <c r="N651" s="6"/>
      <c r="O651" s="6"/>
      <c r="P651" s="6"/>
      <c r="Q651" s="6"/>
      <c r="R651" s="6"/>
      <c r="S651" s="6"/>
      <c r="T651" s="6"/>
      <c r="U651" s="6"/>
      <c r="V651" s="6"/>
      <c r="W651" s="6"/>
      <c r="X651" s="6"/>
      <c r="Y651" s="6"/>
      <c r="Z651" s="6"/>
    </row>
    <row r="652" ht="18.0" customHeight="1">
      <c r="A652" s="236">
        <v>649.0</v>
      </c>
      <c r="B652" s="254"/>
      <c r="C652" s="254"/>
      <c r="D652" s="255"/>
      <c r="E652" s="256"/>
      <c r="F652" s="255"/>
      <c r="G652" s="255"/>
      <c r="H652" s="255"/>
      <c r="I652" s="256"/>
      <c r="J652" s="257"/>
      <c r="K652" s="255"/>
      <c r="L652" s="258"/>
      <c r="M652" s="240"/>
      <c r="N652" s="6"/>
      <c r="O652" s="6"/>
      <c r="P652" s="6"/>
      <c r="Q652" s="6"/>
      <c r="R652" s="6"/>
      <c r="S652" s="6"/>
      <c r="T652" s="6"/>
      <c r="U652" s="6"/>
      <c r="V652" s="6"/>
      <c r="W652" s="6"/>
      <c r="X652" s="6"/>
      <c r="Y652" s="6"/>
      <c r="Z652" s="6"/>
    </row>
    <row r="653" ht="18.0" customHeight="1">
      <c r="A653" s="236">
        <v>650.0</v>
      </c>
      <c r="B653" s="254"/>
      <c r="C653" s="254"/>
      <c r="D653" s="255"/>
      <c r="E653" s="256"/>
      <c r="F653" s="255"/>
      <c r="G653" s="255"/>
      <c r="H653" s="255"/>
      <c r="I653" s="256"/>
      <c r="J653" s="257"/>
      <c r="K653" s="255"/>
      <c r="L653" s="258"/>
      <c r="M653" s="240"/>
      <c r="N653" s="6"/>
      <c r="O653" s="6"/>
      <c r="P653" s="6"/>
      <c r="Q653" s="6"/>
      <c r="R653" s="6"/>
      <c r="S653" s="6"/>
      <c r="T653" s="6"/>
      <c r="U653" s="6"/>
      <c r="V653" s="6"/>
      <c r="W653" s="6"/>
      <c r="X653" s="6"/>
      <c r="Y653" s="6"/>
      <c r="Z653" s="6"/>
    </row>
    <row r="654" ht="18.0" customHeight="1">
      <c r="A654" s="236">
        <v>651.0</v>
      </c>
      <c r="B654" s="254"/>
      <c r="C654" s="254"/>
      <c r="D654" s="255"/>
      <c r="E654" s="256"/>
      <c r="F654" s="255"/>
      <c r="G654" s="255"/>
      <c r="H654" s="255"/>
      <c r="I654" s="256"/>
      <c r="J654" s="257"/>
      <c r="K654" s="255"/>
      <c r="L654" s="258"/>
      <c r="M654" s="240"/>
      <c r="N654" s="6"/>
      <c r="O654" s="6"/>
      <c r="P654" s="6"/>
      <c r="Q654" s="6"/>
      <c r="R654" s="6"/>
      <c r="S654" s="6"/>
      <c r="T654" s="6"/>
      <c r="U654" s="6"/>
      <c r="V654" s="6"/>
      <c r="W654" s="6"/>
      <c r="X654" s="6"/>
      <c r="Y654" s="6"/>
      <c r="Z654" s="6"/>
    </row>
    <row r="655" ht="18.0" customHeight="1">
      <c r="A655" s="236">
        <v>652.0</v>
      </c>
      <c r="B655" s="254"/>
      <c r="C655" s="254"/>
      <c r="D655" s="255"/>
      <c r="E655" s="256"/>
      <c r="F655" s="255"/>
      <c r="G655" s="255"/>
      <c r="H655" s="255"/>
      <c r="I655" s="256"/>
      <c r="J655" s="257"/>
      <c r="K655" s="255"/>
      <c r="L655" s="258"/>
      <c r="M655" s="240"/>
      <c r="N655" s="6"/>
      <c r="O655" s="6"/>
      <c r="P655" s="6"/>
      <c r="Q655" s="6"/>
      <c r="R655" s="6"/>
      <c r="S655" s="6"/>
      <c r="T655" s="6"/>
      <c r="U655" s="6"/>
      <c r="V655" s="6"/>
      <c r="W655" s="6"/>
      <c r="X655" s="6"/>
      <c r="Y655" s="6"/>
      <c r="Z655" s="6"/>
    </row>
    <row r="656" ht="18.0" customHeight="1">
      <c r="A656" s="236">
        <v>653.0</v>
      </c>
      <c r="B656" s="254"/>
      <c r="C656" s="254"/>
      <c r="D656" s="255"/>
      <c r="E656" s="256"/>
      <c r="F656" s="255"/>
      <c r="G656" s="255"/>
      <c r="H656" s="255"/>
      <c r="I656" s="256"/>
      <c r="J656" s="257"/>
      <c r="K656" s="255"/>
      <c r="L656" s="258"/>
      <c r="M656" s="240"/>
      <c r="N656" s="6"/>
      <c r="O656" s="6"/>
      <c r="P656" s="6"/>
      <c r="Q656" s="6"/>
      <c r="R656" s="6"/>
      <c r="S656" s="6"/>
      <c r="T656" s="6"/>
      <c r="U656" s="6"/>
      <c r="V656" s="6"/>
      <c r="W656" s="6"/>
      <c r="X656" s="6"/>
      <c r="Y656" s="6"/>
      <c r="Z656" s="6"/>
    </row>
    <row r="657" ht="18.0" customHeight="1">
      <c r="A657" s="236">
        <v>654.0</v>
      </c>
      <c r="B657" s="254"/>
      <c r="C657" s="254"/>
      <c r="D657" s="255"/>
      <c r="E657" s="256"/>
      <c r="F657" s="255"/>
      <c r="G657" s="255"/>
      <c r="H657" s="255"/>
      <c r="I657" s="256"/>
      <c r="J657" s="257"/>
      <c r="K657" s="255"/>
      <c r="L657" s="258"/>
      <c r="M657" s="240"/>
      <c r="N657" s="6"/>
      <c r="O657" s="6"/>
      <c r="P657" s="6"/>
      <c r="Q657" s="6"/>
      <c r="R657" s="6"/>
      <c r="S657" s="6"/>
      <c r="T657" s="6"/>
      <c r="U657" s="6"/>
      <c r="V657" s="6"/>
      <c r="W657" s="6"/>
      <c r="X657" s="6"/>
      <c r="Y657" s="6"/>
      <c r="Z657" s="6"/>
    </row>
    <row r="658" ht="18.0" customHeight="1">
      <c r="A658" s="236">
        <v>655.0</v>
      </c>
      <c r="B658" s="254"/>
      <c r="C658" s="254"/>
      <c r="D658" s="255"/>
      <c r="E658" s="256"/>
      <c r="F658" s="255"/>
      <c r="G658" s="255"/>
      <c r="H658" s="255"/>
      <c r="I658" s="256"/>
      <c r="J658" s="257"/>
      <c r="K658" s="255"/>
      <c r="L658" s="258"/>
      <c r="M658" s="240"/>
      <c r="N658" s="6"/>
      <c r="O658" s="6"/>
      <c r="P658" s="6"/>
      <c r="Q658" s="6"/>
      <c r="R658" s="6"/>
      <c r="S658" s="6"/>
      <c r="T658" s="6"/>
      <c r="U658" s="6"/>
      <c r="V658" s="6"/>
      <c r="W658" s="6"/>
      <c r="X658" s="6"/>
      <c r="Y658" s="6"/>
      <c r="Z658" s="6"/>
    </row>
    <row r="659" ht="18.0" customHeight="1">
      <c r="A659" s="236">
        <v>656.0</v>
      </c>
      <c r="B659" s="254"/>
      <c r="C659" s="254"/>
      <c r="D659" s="255"/>
      <c r="E659" s="256"/>
      <c r="F659" s="255"/>
      <c r="G659" s="255"/>
      <c r="H659" s="255"/>
      <c r="I659" s="256"/>
      <c r="J659" s="257"/>
      <c r="K659" s="255"/>
      <c r="L659" s="258"/>
      <c r="M659" s="240"/>
      <c r="N659" s="6"/>
      <c r="O659" s="6"/>
      <c r="P659" s="6"/>
      <c r="Q659" s="6"/>
      <c r="R659" s="6"/>
      <c r="S659" s="6"/>
      <c r="T659" s="6"/>
      <c r="U659" s="6"/>
      <c r="V659" s="6"/>
      <c r="W659" s="6"/>
      <c r="X659" s="6"/>
      <c r="Y659" s="6"/>
      <c r="Z659" s="6"/>
    </row>
    <row r="660" ht="18.0" customHeight="1">
      <c r="A660" s="236">
        <v>657.0</v>
      </c>
      <c r="B660" s="254"/>
      <c r="C660" s="254"/>
      <c r="D660" s="255"/>
      <c r="E660" s="256"/>
      <c r="F660" s="255"/>
      <c r="G660" s="255"/>
      <c r="H660" s="255"/>
      <c r="I660" s="256"/>
      <c r="J660" s="257"/>
      <c r="K660" s="255"/>
      <c r="L660" s="258"/>
      <c r="M660" s="240"/>
      <c r="N660" s="6"/>
      <c r="O660" s="6"/>
      <c r="P660" s="6"/>
      <c r="Q660" s="6"/>
      <c r="R660" s="6"/>
      <c r="S660" s="6"/>
      <c r="T660" s="6"/>
      <c r="U660" s="6"/>
      <c r="V660" s="6"/>
      <c r="W660" s="6"/>
      <c r="X660" s="6"/>
      <c r="Y660" s="6"/>
      <c r="Z660" s="6"/>
    </row>
    <row r="661" ht="18.0" customHeight="1">
      <c r="A661" s="236">
        <v>658.0</v>
      </c>
      <c r="B661" s="254"/>
      <c r="C661" s="254"/>
      <c r="D661" s="255"/>
      <c r="E661" s="256"/>
      <c r="F661" s="255"/>
      <c r="G661" s="255"/>
      <c r="H661" s="255"/>
      <c r="I661" s="256"/>
      <c r="J661" s="257"/>
      <c r="K661" s="255"/>
      <c r="L661" s="258"/>
      <c r="M661" s="240"/>
      <c r="N661" s="6"/>
      <c r="O661" s="6"/>
      <c r="P661" s="6"/>
      <c r="Q661" s="6"/>
      <c r="R661" s="6"/>
      <c r="S661" s="6"/>
      <c r="T661" s="6"/>
      <c r="U661" s="6"/>
      <c r="V661" s="6"/>
      <c r="W661" s="6"/>
      <c r="X661" s="6"/>
      <c r="Y661" s="6"/>
      <c r="Z661" s="6"/>
    </row>
    <row r="662" ht="18.0" customHeight="1">
      <c r="A662" s="236">
        <v>659.0</v>
      </c>
      <c r="B662" s="254"/>
      <c r="C662" s="254"/>
      <c r="D662" s="255"/>
      <c r="E662" s="256"/>
      <c r="F662" s="255"/>
      <c r="G662" s="255"/>
      <c r="H662" s="255"/>
      <c r="I662" s="256"/>
      <c r="J662" s="257"/>
      <c r="K662" s="255"/>
      <c r="L662" s="258"/>
      <c r="M662" s="240"/>
      <c r="N662" s="6"/>
      <c r="O662" s="6"/>
      <c r="P662" s="6"/>
      <c r="Q662" s="6"/>
      <c r="R662" s="6"/>
      <c r="S662" s="6"/>
      <c r="T662" s="6"/>
      <c r="U662" s="6"/>
      <c r="V662" s="6"/>
      <c r="W662" s="6"/>
      <c r="X662" s="6"/>
      <c r="Y662" s="6"/>
      <c r="Z662" s="6"/>
    </row>
    <row r="663" ht="18.0" customHeight="1">
      <c r="A663" s="236">
        <v>660.0</v>
      </c>
      <c r="B663" s="254"/>
      <c r="C663" s="254"/>
      <c r="D663" s="255"/>
      <c r="E663" s="256"/>
      <c r="F663" s="255"/>
      <c r="G663" s="255"/>
      <c r="H663" s="255"/>
      <c r="I663" s="256"/>
      <c r="J663" s="257"/>
      <c r="K663" s="255"/>
      <c r="L663" s="258"/>
      <c r="M663" s="240"/>
      <c r="N663" s="6"/>
      <c r="O663" s="6"/>
      <c r="P663" s="6"/>
      <c r="Q663" s="6"/>
      <c r="R663" s="6"/>
      <c r="S663" s="6"/>
      <c r="T663" s="6"/>
      <c r="U663" s="6"/>
      <c r="V663" s="6"/>
      <c r="W663" s="6"/>
      <c r="X663" s="6"/>
      <c r="Y663" s="6"/>
      <c r="Z663" s="6"/>
    </row>
    <row r="664" ht="18.0" customHeight="1">
      <c r="A664" s="236">
        <v>661.0</v>
      </c>
      <c r="B664" s="254"/>
      <c r="C664" s="254"/>
      <c r="D664" s="255"/>
      <c r="E664" s="256"/>
      <c r="F664" s="255"/>
      <c r="G664" s="255"/>
      <c r="H664" s="255"/>
      <c r="I664" s="256"/>
      <c r="J664" s="257"/>
      <c r="K664" s="255"/>
      <c r="L664" s="258"/>
      <c r="M664" s="240"/>
      <c r="N664" s="6"/>
      <c r="O664" s="6"/>
      <c r="P664" s="6"/>
      <c r="Q664" s="6"/>
      <c r="R664" s="6"/>
      <c r="S664" s="6"/>
      <c r="T664" s="6"/>
      <c r="U664" s="6"/>
      <c r="V664" s="6"/>
      <c r="W664" s="6"/>
      <c r="X664" s="6"/>
      <c r="Y664" s="6"/>
      <c r="Z664" s="6"/>
    </row>
    <row r="665" ht="18.0" customHeight="1">
      <c r="A665" s="236">
        <v>662.0</v>
      </c>
      <c r="B665" s="254"/>
      <c r="C665" s="254"/>
      <c r="D665" s="255"/>
      <c r="E665" s="256"/>
      <c r="F665" s="255"/>
      <c r="G665" s="255"/>
      <c r="H665" s="255"/>
      <c r="I665" s="256"/>
      <c r="J665" s="257"/>
      <c r="K665" s="255"/>
      <c r="L665" s="258"/>
      <c r="M665" s="240"/>
      <c r="N665" s="6"/>
      <c r="O665" s="6"/>
      <c r="P665" s="6"/>
      <c r="Q665" s="6"/>
      <c r="R665" s="6"/>
      <c r="S665" s="6"/>
      <c r="T665" s="6"/>
      <c r="U665" s="6"/>
      <c r="V665" s="6"/>
      <c r="W665" s="6"/>
      <c r="X665" s="6"/>
      <c r="Y665" s="6"/>
      <c r="Z665" s="6"/>
    </row>
    <row r="666" ht="18.0" customHeight="1">
      <c r="A666" s="236">
        <v>663.0</v>
      </c>
      <c r="B666" s="254"/>
      <c r="C666" s="254"/>
      <c r="D666" s="255"/>
      <c r="E666" s="256"/>
      <c r="F666" s="255"/>
      <c r="G666" s="255"/>
      <c r="H666" s="255"/>
      <c r="I666" s="256"/>
      <c r="J666" s="257"/>
      <c r="K666" s="255"/>
      <c r="L666" s="258"/>
      <c r="M666" s="240"/>
      <c r="N666" s="6"/>
      <c r="O666" s="6"/>
      <c r="P666" s="6"/>
      <c r="Q666" s="6"/>
      <c r="R666" s="6"/>
      <c r="S666" s="6"/>
      <c r="T666" s="6"/>
      <c r="U666" s="6"/>
      <c r="V666" s="6"/>
      <c r="W666" s="6"/>
      <c r="X666" s="6"/>
      <c r="Y666" s="6"/>
      <c r="Z666" s="6"/>
    </row>
    <row r="667" ht="18.0" customHeight="1">
      <c r="A667" s="236">
        <v>664.0</v>
      </c>
      <c r="B667" s="254"/>
      <c r="C667" s="254"/>
      <c r="D667" s="255"/>
      <c r="E667" s="256"/>
      <c r="F667" s="255"/>
      <c r="G667" s="255"/>
      <c r="H667" s="255"/>
      <c r="I667" s="256"/>
      <c r="J667" s="257"/>
      <c r="K667" s="255"/>
      <c r="L667" s="258"/>
      <c r="M667" s="240"/>
      <c r="N667" s="6"/>
      <c r="O667" s="6"/>
      <c r="P667" s="6"/>
      <c r="Q667" s="6"/>
      <c r="R667" s="6"/>
      <c r="S667" s="6"/>
      <c r="T667" s="6"/>
      <c r="U667" s="6"/>
      <c r="V667" s="6"/>
      <c r="W667" s="6"/>
      <c r="X667" s="6"/>
      <c r="Y667" s="6"/>
      <c r="Z667" s="6"/>
    </row>
    <row r="668" ht="18.0" customHeight="1">
      <c r="A668" s="236">
        <v>665.0</v>
      </c>
      <c r="B668" s="254"/>
      <c r="C668" s="254"/>
      <c r="D668" s="255"/>
      <c r="E668" s="256"/>
      <c r="F668" s="255"/>
      <c r="G668" s="255"/>
      <c r="H668" s="255"/>
      <c r="I668" s="256"/>
      <c r="J668" s="257"/>
      <c r="K668" s="255"/>
      <c r="L668" s="258"/>
      <c r="M668" s="240"/>
      <c r="N668" s="6"/>
      <c r="O668" s="6"/>
      <c r="P668" s="6"/>
      <c r="Q668" s="6"/>
      <c r="R668" s="6"/>
      <c r="S668" s="6"/>
      <c r="T668" s="6"/>
      <c r="U668" s="6"/>
      <c r="V668" s="6"/>
      <c r="W668" s="6"/>
      <c r="X668" s="6"/>
      <c r="Y668" s="6"/>
      <c r="Z668" s="6"/>
    </row>
    <row r="669" ht="18.0" customHeight="1">
      <c r="A669" s="236">
        <v>666.0</v>
      </c>
      <c r="B669" s="254"/>
      <c r="C669" s="254"/>
      <c r="D669" s="255"/>
      <c r="E669" s="256"/>
      <c r="F669" s="255"/>
      <c r="G669" s="255"/>
      <c r="H669" s="255"/>
      <c r="I669" s="256"/>
      <c r="J669" s="257"/>
      <c r="K669" s="255"/>
      <c r="L669" s="258"/>
      <c r="M669" s="240"/>
      <c r="N669" s="6"/>
      <c r="O669" s="6"/>
      <c r="P669" s="6"/>
      <c r="Q669" s="6"/>
      <c r="R669" s="6"/>
      <c r="S669" s="6"/>
      <c r="T669" s="6"/>
      <c r="U669" s="6"/>
      <c r="V669" s="6"/>
      <c r="W669" s="6"/>
      <c r="X669" s="6"/>
      <c r="Y669" s="6"/>
      <c r="Z669" s="6"/>
    </row>
    <row r="670" ht="18.0" customHeight="1">
      <c r="A670" s="236">
        <v>667.0</v>
      </c>
      <c r="B670" s="254"/>
      <c r="C670" s="254"/>
      <c r="D670" s="255"/>
      <c r="E670" s="256"/>
      <c r="F670" s="255"/>
      <c r="G670" s="255"/>
      <c r="H670" s="255"/>
      <c r="I670" s="256"/>
      <c r="J670" s="257"/>
      <c r="K670" s="255"/>
      <c r="L670" s="258"/>
      <c r="M670" s="240"/>
      <c r="N670" s="6"/>
      <c r="O670" s="6"/>
      <c r="P670" s="6"/>
      <c r="Q670" s="6"/>
      <c r="R670" s="6"/>
      <c r="S670" s="6"/>
      <c r="T670" s="6"/>
      <c r="U670" s="6"/>
      <c r="V670" s="6"/>
      <c r="W670" s="6"/>
      <c r="X670" s="6"/>
      <c r="Y670" s="6"/>
      <c r="Z670" s="6"/>
    </row>
    <row r="671" ht="18.0" customHeight="1">
      <c r="A671" s="236">
        <v>668.0</v>
      </c>
      <c r="B671" s="254"/>
      <c r="C671" s="254"/>
      <c r="D671" s="255"/>
      <c r="E671" s="256"/>
      <c r="F671" s="255"/>
      <c r="G671" s="255"/>
      <c r="H671" s="255"/>
      <c r="I671" s="256"/>
      <c r="J671" s="257"/>
      <c r="K671" s="255"/>
      <c r="L671" s="258"/>
      <c r="M671" s="240"/>
      <c r="N671" s="6"/>
      <c r="O671" s="6"/>
      <c r="P671" s="6"/>
      <c r="Q671" s="6"/>
      <c r="R671" s="6"/>
      <c r="S671" s="6"/>
      <c r="T671" s="6"/>
      <c r="U671" s="6"/>
      <c r="V671" s="6"/>
      <c r="W671" s="6"/>
      <c r="X671" s="6"/>
      <c r="Y671" s="6"/>
      <c r="Z671" s="6"/>
    </row>
    <row r="672" ht="18.0" customHeight="1">
      <c r="A672" s="236">
        <v>669.0</v>
      </c>
      <c r="B672" s="254"/>
      <c r="C672" s="254"/>
      <c r="D672" s="255"/>
      <c r="E672" s="256"/>
      <c r="F672" s="255"/>
      <c r="G672" s="255"/>
      <c r="H672" s="255"/>
      <c r="I672" s="256"/>
      <c r="J672" s="257"/>
      <c r="K672" s="255"/>
      <c r="L672" s="258"/>
      <c r="M672" s="240"/>
      <c r="N672" s="6"/>
      <c r="O672" s="6"/>
      <c r="P672" s="6"/>
      <c r="Q672" s="6"/>
      <c r="R672" s="6"/>
      <c r="S672" s="6"/>
      <c r="T672" s="6"/>
      <c r="U672" s="6"/>
      <c r="V672" s="6"/>
      <c r="W672" s="6"/>
      <c r="X672" s="6"/>
      <c r="Y672" s="6"/>
      <c r="Z672" s="6"/>
    </row>
    <row r="673" ht="18.0" customHeight="1">
      <c r="A673" s="236">
        <v>670.0</v>
      </c>
      <c r="B673" s="254"/>
      <c r="C673" s="254"/>
      <c r="D673" s="255"/>
      <c r="E673" s="256"/>
      <c r="F673" s="255"/>
      <c r="G673" s="255"/>
      <c r="H673" s="255"/>
      <c r="I673" s="256"/>
      <c r="J673" s="257"/>
      <c r="K673" s="255"/>
      <c r="L673" s="258"/>
      <c r="M673" s="240"/>
      <c r="N673" s="6"/>
      <c r="O673" s="6"/>
      <c r="P673" s="6"/>
      <c r="Q673" s="6"/>
      <c r="R673" s="6"/>
      <c r="S673" s="6"/>
      <c r="T673" s="6"/>
      <c r="U673" s="6"/>
      <c r="V673" s="6"/>
      <c r="W673" s="6"/>
      <c r="X673" s="6"/>
      <c r="Y673" s="6"/>
      <c r="Z673" s="6"/>
    </row>
    <row r="674" ht="18.0" customHeight="1">
      <c r="A674" s="236">
        <v>671.0</v>
      </c>
      <c r="B674" s="254"/>
      <c r="C674" s="254"/>
      <c r="D674" s="255"/>
      <c r="E674" s="256"/>
      <c r="F674" s="255"/>
      <c r="G674" s="255"/>
      <c r="H674" s="255"/>
      <c r="I674" s="256"/>
      <c r="J674" s="257"/>
      <c r="K674" s="255"/>
      <c r="L674" s="258"/>
      <c r="M674" s="240"/>
      <c r="N674" s="6"/>
      <c r="O674" s="6"/>
      <c r="P674" s="6"/>
      <c r="Q674" s="6"/>
      <c r="R674" s="6"/>
      <c r="S674" s="6"/>
      <c r="T674" s="6"/>
      <c r="U674" s="6"/>
      <c r="V674" s="6"/>
      <c r="W674" s="6"/>
      <c r="X674" s="6"/>
      <c r="Y674" s="6"/>
      <c r="Z674" s="6"/>
    </row>
    <row r="675" ht="18.0" customHeight="1">
      <c r="A675" s="236">
        <v>672.0</v>
      </c>
      <c r="B675" s="254"/>
      <c r="C675" s="254"/>
      <c r="D675" s="255"/>
      <c r="E675" s="256"/>
      <c r="F675" s="255"/>
      <c r="G675" s="255"/>
      <c r="H675" s="255"/>
      <c r="I675" s="256"/>
      <c r="J675" s="257"/>
      <c r="K675" s="255"/>
      <c r="L675" s="258"/>
      <c r="M675" s="240"/>
      <c r="N675" s="6"/>
      <c r="O675" s="6"/>
      <c r="P675" s="6"/>
      <c r="Q675" s="6"/>
      <c r="R675" s="6"/>
      <c r="S675" s="6"/>
      <c r="T675" s="6"/>
      <c r="U675" s="6"/>
      <c r="V675" s="6"/>
      <c r="W675" s="6"/>
      <c r="X675" s="6"/>
      <c r="Y675" s="6"/>
      <c r="Z675" s="6"/>
    </row>
    <row r="676" ht="18.0" customHeight="1">
      <c r="A676" s="236">
        <v>673.0</v>
      </c>
      <c r="B676" s="254"/>
      <c r="C676" s="254"/>
      <c r="D676" s="255"/>
      <c r="E676" s="256"/>
      <c r="F676" s="255"/>
      <c r="G676" s="255"/>
      <c r="H676" s="255"/>
      <c r="I676" s="256"/>
      <c r="J676" s="257"/>
      <c r="K676" s="255"/>
      <c r="L676" s="258"/>
      <c r="M676" s="240"/>
      <c r="N676" s="6"/>
      <c r="O676" s="6"/>
      <c r="P676" s="6"/>
      <c r="Q676" s="6"/>
      <c r="R676" s="6"/>
      <c r="S676" s="6"/>
      <c r="T676" s="6"/>
      <c r="U676" s="6"/>
      <c r="V676" s="6"/>
      <c r="W676" s="6"/>
      <c r="X676" s="6"/>
      <c r="Y676" s="6"/>
      <c r="Z676" s="6"/>
    </row>
    <row r="677" ht="18.0" customHeight="1">
      <c r="A677" s="236">
        <v>674.0</v>
      </c>
      <c r="B677" s="254"/>
      <c r="C677" s="254"/>
      <c r="D677" s="255"/>
      <c r="E677" s="256"/>
      <c r="F677" s="255"/>
      <c r="G677" s="255"/>
      <c r="H677" s="255"/>
      <c r="I677" s="256"/>
      <c r="J677" s="257"/>
      <c r="K677" s="255"/>
      <c r="L677" s="258"/>
      <c r="M677" s="240"/>
      <c r="N677" s="6"/>
      <c r="O677" s="6"/>
      <c r="P677" s="6"/>
      <c r="Q677" s="6"/>
      <c r="R677" s="6"/>
      <c r="S677" s="6"/>
      <c r="T677" s="6"/>
      <c r="U677" s="6"/>
      <c r="V677" s="6"/>
      <c r="W677" s="6"/>
      <c r="X677" s="6"/>
      <c r="Y677" s="6"/>
      <c r="Z677" s="6"/>
    </row>
    <row r="678" ht="18.0" customHeight="1">
      <c r="A678" s="236">
        <v>675.0</v>
      </c>
      <c r="B678" s="254"/>
      <c r="C678" s="254"/>
      <c r="D678" s="255"/>
      <c r="E678" s="256"/>
      <c r="F678" s="255"/>
      <c r="G678" s="255"/>
      <c r="H678" s="255"/>
      <c r="I678" s="256"/>
      <c r="J678" s="257"/>
      <c r="K678" s="255"/>
      <c r="L678" s="258"/>
      <c r="M678" s="240"/>
      <c r="N678" s="6"/>
      <c r="O678" s="6"/>
      <c r="P678" s="6"/>
      <c r="Q678" s="6"/>
      <c r="R678" s="6"/>
      <c r="S678" s="6"/>
      <c r="T678" s="6"/>
      <c r="U678" s="6"/>
      <c r="V678" s="6"/>
      <c r="W678" s="6"/>
      <c r="X678" s="6"/>
      <c r="Y678" s="6"/>
      <c r="Z678" s="6"/>
    </row>
    <row r="679" ht="18.0" customHeight="1">
      <c r="A679" s="236">
        <v>676.0</v>
      </c>
      <c r="B679" s="254"/>
      <c r="C679" s="254"/>
      <c r="D679" s="255"/>
      <c r="E679" s="256"/>
      <c r="F679" s="255"/>
      <c r="G679" s="255"/>
      <c r="H679" s="255"/>
      <c r="I679" s="256"/>
      <c r="J679" s="257"/>
      <c r="K679" s="255"/>
      <c r="L679" s="258"/>
      <c r="M679" s="240"/>
      <c r="N679" s="6"/>
      <c r="O679" s="6"/>
      <c r="P679" s="6"/>
      <c r="Q679" s="6"/>
      <c r="R679" s="6"/>
      <c r="S679" s="6"/>
      <c r="T679" s="6"/>
      <c r="U679" s="6"/>
      <c r="V679" s="6"/>
      <c r="W679" s="6"/>
      <c r="X679" s="6"/>
      <c r="Y679" s="6"/>
      <c r="Z679" s="6"/>
    </row>
    <row r="680" ht="18.0" customHeight="1">
      <c r="A680" s="236">
        <v>677.0</v>
      </c>
      <c r="B680" s="254"/>
      <c r="C680" s="254"/>
      <c r="D680" s="255"/>
      <c r="E680" s="256"/>
      <c r="F680" s="255"/>
      <c r="G680" s="255"/>
      <c r="H680" s="255"/>
      <c r="I680" s="256"/>
      <c r="J680" s="257"/>
      <c r="K680" s="255"/>
      <c r="L680" s="258"/>
      <c r="M680" s="240"/>
      <c r="N680" s="6"/>
      <c r="O680" s="6"/>
      <c r="P680" s="6"/>
      <c r="Q680" s="6"/>
      <c r="R680" s="6"/>
      <c r="S680" s="6"/>
      <c r="T680" s="6"/>
      <c r="U680" s="6"/>
      <c r="V680" s="6"/>
      <c r="W680" s="6"/>
      <c r="X680" s="6"/>
      <c r="Y680" s="6"/>
      <c r="Z680" s="6"/>
    </row>
    <row r="681" ht="18.0" customHeight="1">
      <c r="A681" s="236">
        <v>678.0</v>
      </c>
      <c r="B681" s="254"/>
      <c r="C681" s="254"/>
      <c r="D681" s="255"/>
      <c r="E681" s="256"/>
      <c r="F681" s="255"/>
      <c r="G681" s="255"/>
      <c r="H681" s="255"/>
      <c r="I681" s="256"/>
      <c r="J681" s="257"/>
      <c r="K681" s="255"/>
      <c r="L681" s="258"/>
      <c r="M681" s="240"/>
      <c r="N681" s="6"/>
      <c r="O681" s="6"/>
      <c r="P681" s="6"/>
      <c r="Q681" s="6"/>
      <c r="R681" s="6"/>
      <c r="S681" s="6"/>
      <c r="T681" s="6"/>
      <c r="U681" s="6"/>
      <c r="V681" s="6"/>
      <c r="W681" s="6"/>
      <c r="X681" s="6"/>
      <c r="Y681" s="6"/>
      <c r="Z681" s="6"/>
    </row>
    <row r="682" ht="18.0" customHeight="1">
      <c r="A682" s="236">
        <v>679.0</v>
      </c>
      <c r="B682" s="254"/>
      <c r="C682" s="254"/>
      <c r="D682" s="255"/>
      <c r="E682" s="256"/>
      <c r="F682" s="255"/>
      <c r="G682" s="255"/>
      <c r="H682" s="255"/>
      <c r="I682" s="256"/>
      <c r="J682" s="257"/>
      <c r="K682" s="255"/>
      <c r="L682" s="258"/>
      <c r="M682" s="240"/>
      <c r="N682" s="6"/>
      <c r="O682" s="6"/>
      <c r="P682" s="6"/>
      <c r="Q682" s="6"/>
      <c r="R682" s="6"/>
      <c r="S682" s="6"/>
      <c r="T682" s="6"/>
      <c r="U682" s="6"/>
      <c r="V682" s="6"/>
      <c r="W682" s="6"/>
      <c r="X682" s="6"/>
      <c r="Y682" s="6"/>
      <c r="Z682" s="6"/>
    </row>
    <row r="683" ht="18.0" customHeight="1">
      <c r="A683" s="236">
        <v>680.0</v>
      </c>
      <c r="B683" s="254"/>
      <c r="C683" s="254"/>
      <c r="D683" s="255"/>
      <c r="E683" s="256"/>
      <c r="F683" s="255"/>
      <c r="G683" s="255"/>
      <c r="H683" s="255"/>
      <c r="I683" s="256"/>
      <c r="J683" s="257"/>
      <c r="K683" s="255"/>
      <c r="L683" s="258"/>
      <c r="M683" s="240"/>
      <c r="N683" s="6"/>
      <c r="O683" s="6"/>
      <c r="P683" s="6"/>
      <c r="Q683" s="6"/>
      <c r="R683" s="6"/>
      <c r="S683" s="6"/>
      <c r="T683" s="6"/>
      <c r="U683" s="6"/>
      <c r="V683" s="6"/>
      <c r="W683" s="6"/>
      <c r="X683" s="6"/>
      <c r="Y683" s="6"/>
      <c r="Z683" s="6"/>
    </row>
    <row r="684" ht="18.0" customHeight="1">
      <c r="A684" s="236">
        <v>681.0</v>
      </c>
      <c r="B684" s="254"/>
      <c r="C684" s="254"/>
      <c r="D684" s="255"/>
      <c r="E684" s="256"/>
      <c r="F684" s="255"/>
      <c r="G684" s="255"/>
      <c r="H684" s="255"/>
      <c r="I684" s="256"/>
      <c r="J684" s="257"/>
      <c r="K684" s="255"/>
      <c r="L684" s="258"/>
      <c r="M684" s="240"/>
      <c r="N684" s="6"/>
      <c r="O684" s="6"/>
      <c r="P684" s="6"/>
      <c r="Q684" s="6"/>
      <c r="R684" s="6"/>
      <c r="S684" s="6"/>
      <c r="T684" s="6"/>
      <c r="U684" s="6"/>
      <c r="V684" s="6"/>
      <c r="W684" s="6"/>
      <c r="X684" s="6"/>
      <c r="Y684" s="6"/>
      <c r="Z684" s="6"/>
    </row>
    <row r="685" ht="18.0" customHeight="1">
      <c r="A685" s="236">
        <v>682.0</v>
      </c>
      <c r="B685" s="254"/>
      <c r="C685" s="254"/>
      <c r="D685" s="255"/>
      <c r="E685" s="256"/>
      <c r="F685" s="255"/>
      <c r="G685" s="255"/>
      <c r="H685" s="255"/>
      <c r="I685" s="256"/>
      <c r="J685" s="257"/>
      <c r="K685" s="255"/>
      <c r="L685" s="258"/>
      <c r="M685" s="240"/>
      <c r="N685" s="6"/>
      <c r="O685" s="6"/>
      <c r="P685" s="6"/>
      <c r="Q685" s="6"/>
      <c r="R685" s="6"/>
      <c r="S685" s="6"/>
      <c r="T685" s="6"/>
      <c r="U685" s="6"/>
      <c r="V685" s="6"/>
      <c r="W685" s="6"/>
      <c r="X685" s="6"/>
      <c r="Y685" s="6"/>
      <c r="Z685" s="6"/>
    </row>
    <row r="686" ht="18.0" customHeight="1">
      <c r="A686" s="236">
        <v>683.0</v>
      </c>
      <c r="B686" s="254"/>
      <c r="C686" s="254"/>
      <c r="D686" s="255"/>
      <c r="E686" s="256"/>
      <c r="F686" s="255"/>
      <c r="G686" s="255"/>
      <c r="H686" s="255"/>
      <c r="I686" s="256"/>
      <c r="J686" s="257"/>
      <c r="K686" s="255"/>
      <c r="L686" s="258"/>
      <c r="M686" s="240"/>
      <c r="N686" s="6"/>
      <c r="O686" s="6"/>
      <c r="P686" s="6"/>
      <c r="Q686" s="6"/>
      <c r="R686" s="6"/>
      <c r="S686" s="6"/>
      <c r="T686" s="6"/>
      <c r="U686" s="6"/>
      <c r="V686" s="6"/>
      <c r="W686" s="6"/>
      <c r="X686" s="6"/>
      <c r="Y686" s="6"/>
      <c r="Z686" s="6"/>
    </row>
    <row r="687" ht="18.0" customHeight="1">
      <c r="A687" s="236">
        <v>684.0</v>
      </c>
      <c r="B687" s="254"/>
      <c r="C687" s="254"/>
      <c r="D687" s="255"/>
      <c r="E687" s="256"/>
      <c r="F687" s="255"/>
      <c r="G687" s="255"/>
      <c r="H687" s="255"/>
      <c r="I687" s="256"/>
      <c r="J687" s="257"/>
      <c r="K687" s="255"/>
      <c r="L687" s="258"/>
      <c r="M687" s="240"/>
      <c r="N687" s="6"/>
      <c r="O687" s="6"/>
      <c r="P687" s="6"/>
      <c r="Q687" s="6"/>
      <c r="R687" s="6"/>
      <c r="S687" s="6"/>
      <c r="T687" s="6"/>
      <c r="U687" s="6"/>
      <c r="V687" s="6"/>
      <c r="W687" s="6"/>
      <c r="X687" s="6"/>
      <c r="Y687" s="6"/>
      <c r="Z687" s="6"/>
    </row>
    <row r="688" ht="18.0" customHeight="1">
      <c r="A688" s="236">
        <v>685.0</v>
      </c>
      <c r="B688" s="254"/>
      <c r="C688" s="254"/>
      <c r="D688" s="255"/>
      <c r="E688" s="256"/>
      <c r="F688" s="255"/>
      <c r="G688" s="255"/>
      <c r="H688" s="255"/>
      <c r="I688" s="256"/>
      <c r="J688" s="257"/>
      <c r="K688" s="255"/>
      <c r="L688" s="258"/>
      <c r="M688" s="240"/>
      <c r="N688" s="6"/>
      <c r="O688" s="6"/>
      <c r="P688" s="6"/>
      <c r="Q688" s="6"/>
      <c r="R688" s="6"/>
      <c r="S688" s="6"/>
      <c r="T688" s="6"/>
      <c r="U688" s="6"/>
      <c r="V688" s="6"/>
      <c r="W688" s="6"/>
      <c r="X688" s="6"/>
      <c r="Y688" s="6"/>
      <c r="Z688" s="6"/>
    </row>
    <row r="689" ht="18.0" customHeight="1">
      <c r="A689" s="236">
        <v>686.0</v>
      </c>
      <c r="B689" s="254"/>
      <c r="C689" s="254"/>
      <c r="D689" s="255"/>
      <c r="E689" s="256"/>
      <c r="F689" s="255"/>
      <c r="G689" s="255"/>
      <c r="H689" s="255"/>
      <c r="I689" s="256"/>
      <c r="J689" s="257"/>
      <c r="K689" s="255"/>
      <c r="L689" s="258"/>
      <c r="M689" s="240"/>
      <c r="N689" s="6"/>
      <c r="O689" s="6"/>
      <c r="P689" s="6"/>
      <c r="Q689" s="6"/>
      <c r="R689" s="6"/>
      <c r="S689" s="6"/>
      <c r="T689" s="6"/>
      <c r="U689" s="6"/>
      <c r="V689" s="6"/>
      <c r="W689" s="6"/>
      <c r="X689" s="6"/>
      <c r="Y689" s="6"/>
      <c r="Z689" s="6"/>
    </row>
    <row r="690" ht="18.0" customHeight="1">
      <c r="A690" s="236">
        <v>687.0</v>
      </c>
      <c r="B690" s="254"/>
      <c r="C690" s="254"/>
      <c r="D690" s="255"/>
      <c r="E690" s="256"/>
      <c r="F690" s="255"/>
      <c r="G690" s="255"/>
      <c r="H690" s="255"/>
      <c r="I690" s="256"/>
      <c r="J690" s="257"/>
      <c r="K690" s="255"/>
      <c r="L690" s="258"/>
      <c r="M690" s="240"/>
      <c r="N690" s="6"/>
      <c r="O690" s="6"/>
      <c r="P690" s="6"/>
      <c r="Q690" s="6"/>
      <c r="R690" s="6"/>
      <c r="S690" s="6"/>
      <c r="T690" s="6"/>
      <c r="U690" s="6"/>
      <c r="V690" s="6"/>
      <c r="W690" s="6"/>
      <c r="X690" s="6"/>
      <c r="Y690" s="6"/>
      <c r="Z690" s="6"/>
    </row>
    <row r="691" ht="18.0" customHeight="1">
      <c r="A691" s="236">
        <v>688.0</v>
      </c>
      <c r="B691" s="254"/>
      <c r="C691" s="254"/>
      <c r="D691" s="255"/>
      <c r="E691" s="256"/>
      <c r="F691" s="255"/>
      <c r="G691" s="255"/>
      <c r="H691" s="255"/>
      <c r="I691" s="256"/>
      <c r="J691" s="257"/>
      <c r="K691" s="255"/>
      <c r="L691" s="258"/>
      <c r="M691" s="240"/>
      <c r="N691" s="6"/>
      <c r="O691" s="6"/>
      <c r="P691" s="6"/>
      <c r="Q691" s="6"/>
      <c r="R691" s="6"/>
      <c r="S691" s="6"/>
      <c r="T691" s="6"/>
      <c r="U691" s="6"/>
      <c r="V691" s="6"/>
      <c r="W691" s="6"/>
      <c r="X691" s="6"/>
      <c r="Y691" s="6"/>
      <c r="Z691" s="6"/>
    </row>
    <row r="692" ht="18.0" customHeight="1">
      <c r="A692" s="236">
        <v>689.0</v>
      </c>
      <c r="B692" s="254"/>
      <c r="C692" s="254"/>
      <c r="D692" s="255"/>
      <c r="E692" s="256"/>
      <c r="F692" s="255"/>
      <c r="G692" s="255"/>
      <c r="H692" s="255"/>
      <c r="I692" s="256"/>
      <c r="J692" s="257"/>
      <c r="K692" s="255"/>
      <c r="L692" s="258"/>
      <c r="M692" s="240"/>
      <c r="N692" s="6"/>
      <c r="O692" s="6"/>
      <c r="P692" s="6"/>
      <c r="Q692" s="6"/>
      <c r="R692" s="6"/>
      <c r="S692" s="6"/>
      <c r="T692" s="6"/>
      <c r="U692" s="6"/>
      <c r="V692" s="6"/>
      <c r="W692" s="6"/>
      <c r="X692" s="6"/>
      <c r="Y692" s="6"/>
      <c r="Z692" s="6"/>
    </row>
    <row r="693" ht="18.0" customHeight="1">
      <c r="A693" s="236">
        <v>690.0</v>
      </c>
      <c r="B693" s="254"/>
      <c r="C693" s="254"/>
      <c r="D693" s="255"/>
      <c r="E693" s="256"/>
      <c r="F693" s="255"/>
      <c r="G693" s="255"/>
      <c r="H693" s="255"/>
      <c r="I693" s="256"/>
      <c r="J693" s="257"/>
      <c r="K693" s="255"/>
      <c r="L693" s="258"/>
      <c r="M693" s="240"/>
      <c r="N693" s="6"/>
      <c r="O693" s="6"/>
      <c r="P693" s="6"/>
      <c r="Q693" s="6"/>
      <c r="R693" s="6"/>
      <c r="S693" s="6"/>
      <c r="T693" s="6"/>
      <c r="U693" s="6"/>
      <c r="V693" s="6"/>
      <c r="W693" s="6"/>
      <c r="X693" s="6"/>
      <c r="Y693" s="6"/>
      <c r="Z693" s="6"/>
    </row>
    <row r="694" ht="18.0" customHeight="1">
      <c r="A694" s="236">
        <v>691.0</v>
      </c>
      <c r="B694" s="254"/>
      <c r="C694" s="254"/>
      <c r="D694" s="255"/>
      <c r="E694" s="256"/>
      <c r="F694" s="255"/>
      <c r="G694" s="255"/>
      <c r="H694" s="255"/>
      <c r="I694" s="256"/>
      <c r="J694" s="257"/>
      <c r="K694" s="255"/>
      <c r="L694" s="258"/>
      <c r="M694" s="240"/>
      <c r="N694" s="6"/>
      <c r="O694" s="6"/>
      <c r="P694" s="6"/>
      <c r="Q694" s="6"/>
      <c r="R694" s="6"/>
      <c r="S694" s="6"/>
      <c r="T694" s="6"/>
      <c r="U694" s="6"/>
      <c r="V694" s="6"/>
      <c r="W694" s="6"/>
      <c r="X694" s="6"/>
      <c r="Y694" s="6"/>
      <c r="Z694" s="6"/>
    </row>
    <row r="695" ht="18.0" customHeight="1">
      <c r="A695" s="236">
        <v>692.0</v>
      </c>
      <c r="B695" s="254"/>
      <c r="C695" s="254"/>
      <c r="D695" s="255"/>
      <c r="E695" s="256"/>
      <c r="F695" s="255"/>
      <c r="G695" s="255"/>
      <c r="H695" s="255"/>
      <c r="I695" s="256"/>
      <c r="J695" s="257"/>
      <c r="K695" s="255"/>
      <c r="L695" s="258"/>
      <c r="M695" s="240"/>
      <c r="N695" s="6"/>
      <c r="O695" s="6"/>
      <c r="P695" s="6"/>
      <c r="Q695" s="6"/>
      <c r="R695" s="6"/>
      <c r="S695" s="6"/>
      <c r="T695" s="6"/>
      <c r="U695" s="6"/>
      <c r="V695" s="6"/>
      <c r="W695" s="6"/>
      <c r="X695" s="6"/>
      <c r="Y695" s="6"/>
      <c r="Z695" s="6"/>
    </row>
    <row r="696" ht="18.0" customHeight="1">
      <c r="A696" s="236">
        <v>693.0</v>
      </c>
      <c r="B696" s="254"/>
      <c r="C696" s="254"/>
      <c r="D696" s="255"/>
      <c r="E696" s="256"/>
      <c r="F696" s="255"/>
      <c r="G696" s="255"/>
      <c r="H696" s="255"/>
      <c r="I696" s="256"/>
      <c r="J696" s="257"/>
      <c r="K696" s="255"/>
      <c r="L696" s="258"/>
      <c r="M696" s="240"/>
      <c r="N696" s="6"/>
      <c r="O696" s="6"/>
      <c r="P696" s="6"/>
      <c r="Q696" s="6"/>
      <c r="R696" s="6"/>
      <c r="S696" s="6"/>
      <c r="T696" s="6"/>
      <c r="U696" s="6"/>
      <c r="V696" s="6"/>
      <c r="W696" s="6"/>
      <c r="X696" s="6"/>
      <c r="Y696" s="6"/>
      <c r="Z696" s="6"/>
    </row>
    <row r="697" ht="18.0" customHeight="1">
      <c r="A697" s="236">
        <v>694.0</v>
      </c>
      <c r="B697" s="254"/>
      <c r="C697" s="254"/>
      <c r="D697" s="255"/>
      <c r="E697" s="256"/>
      <c r="F697" s="255"/>
      <c r="G697" s="255"/>
      <c r="H697" s="255"/>
      <c r="I697" s="256"/>
      <c r="J697" s="257"/>
      <c r="K697" s="255"/>
      <c r="L697" s="258"/>
      <c r="M697" s="240"/>
      <c r="N697" s="6"/>
      <c r="O697" s="6"/>
      <c r="P697" s="6"/>
      <c r="Q697" s="6"/>
      <c r="R697" s="6"/>
      <c r="S697" s="6"/>
      <c r="T697" s="6"/>
      <c r="U697" s="6"/>
      <c r="V697" s="6"/>
      <c r="W697" s="6"/>
      <c r="X697" s="6"/>
      <c r="Y697" s="6"/>
      <c r="Z697" s="6"/>
    </row>
    <row r="698" ht="18.0" customHeight="1">
      <c r="A698" s="236">
        <v>695.0</v>
      </c>
      <c r="B698" s="254"/>
      <c r="C698" s="254"/>
      <c r="D698" s="255"/>
      <c r="E698" s="256"/>
      <c r="F698" s="255"/>
      <c r="G698" s="255"/>
      <c r="H698" s="255"/>
      <c r="I698" s="256"/>
      <c r="J698" s="257"/>
      <c r="K698" s="255"/>
      <c r="L698" s="258"/>
      <c r="M698" s="240"/>
      <c r="N698" s="6"/>
      <c r="O698" s="6"/>
      <c r="P698" s="6"/>
      <c r="Q698" s="6"/>
      <c r="R698" s="6"/>
      <c r="S698" s="6"/>
      <c r="T698" s="6"/>
      <c r="U698" s="6"/>
      <c r="V698" s="6"/>
      <c r="W698" s="6"/>
      <c r="X698" s="6"/>
      <c r="Y698" s="6"/>
      <c r="Z698" s="6"/>
    </row>
    <row r="699" ht="18.0" customHeight="1">
      <c r="A699" s="236">
        <v>696.0</v>
      </c>
      <c r="B699" s="254"/>
      <c r="C699" s="254"/>
      <c r="D699" s="255"/>
      <c r="E699" s="256"/>
      <c r="F699" s="255"/>
      <c r="G699" s="255"/>
      <c r="H699" s="255"/>
      <c r="I699" s="256"/>
      <c r="J699" s="257"/>
      <c r="K699" s="255"/>
      <c r="L699" s="258"/>
      <c r="M699" s="240"/>
      <c r="N699" s="6"/>
      <c r="O699" s="6"/>
      <c r="P699" s="6"/>
      <c r="Q699" s="6"/>
      <c r="R699" s="6"/>
      <c r="S699" s="6"/>
      <c r="T699" s="6"/>
      <c r="U699" s="6"/>
      <c r="V699" s="6"/>
      <c r="W699" s="6"/>
      <c r="X699" s="6"/>
      <c r="Y699" s="6"/>
      <c r="Z699" s="6"/>
    </row>
    <row r="700" ht="18.0" customHeight="1">
      <c r="A700" s="236">
        <v>697.0</v>
      </c>
      <c r="B700" s="254"/>
      <c r="C700" s="254"/>
      <c r="D700" s="255"/>
      <c r="E700" s="256"/>
      <c r="F700" s="255"/>
      <c r="G700" s="255"/>
      <c r="H700" s="255"/>
      <c r="I700" s="256"/>
      <c r="J700" s="257"/>
      <c r="K700" s="255"/>
      <c r="L700" s="258"/>
      <c r="M700" s="240"/>
      <c r="N700" s="6"/>
      <c r="O700" s="6"/>
      <c r="P700" s="6"/>
      <c r="Q700" s="6"/>
      <c r="R700" s="6"/>
      <c r="S700" s="6"/>
      <c r="T700" s="6"/>
      <c r="U700" s="6"/>
      <c r="V700" s="6"/>
      <c r="W700" s="6"/>
      <c r="X700" s="6"/>
      <c r="Y700" s="6"/>
      <c r="Z700" s="6"/>
    </row>
    <row r="701" ht="18.0" customHeight="1">
      <c r="A701" s="236">
        <v>698.0</v>
      </c>
      <c r="B701" s="254"/>
      <c r="C701" s="254"/>
      <c r="D701" s="255"/>
      <c r="E701" s="256"/>
      <c r="F701" s="255"/>
      <c r="G701" s="255"/>
      <c r="H701" s="255"/>
      <c r="I701" s="256"/>
      <c r="J701" s="257"/>
      <c r="K701" s="255"/>
      <c r="L701" s="258"/>
      <c r="M701" s="240"/>
      <c r="N701" s="6"/>
      <c r="O701" s="6"/>
      <c r="P701" s="6"/>
      <c r="Q701" s="6"/>
      <c r="R701" s="6"/>
      <c r="S701" s="6"/>
      <c r="T701" s="6"/>
      <c r="U701" s="6"/>
      <c r="V701" s="6"/>
      <c r="W701" s="6"/>
      <c r="X701" s="6"/>
      <c r="Y701" s="6"/>
      <c r="Z701" s="6"/>
    </row>
    <row r="702" ht="18.0" customHeight="1">
      <c r="A702" s="236">
        <v>699.0</v>
      </c>
      <c r="B702" s="254"/>
      <c r="C702" s="254"/>
      <c r="D702" s="255"/>
      <c r="E702" s="256"/>
      <c r="F702" s="255"/>
      <c r="G702" s="255"/>
      <c r="H702" s="255"/>
      <c r="I702" s="256"/>
      <c r="J702" s="257"/>
      <c r="K702" s="255"/>
      <c r="L702" s="258"/>
      <c r="M702" s="240"/>
      <c r="N702" s="6"/>
      <c r="O702" s="6"/>
      <c r="P702" s="6"/>
      <c r="Q702" s="6"/>
      <c r="R702" s="6"/>
      <c r="S702" s="6"/>
      <c r="T702" s="6"/>
      <c r="U702" s="6"/>
      <c r="V702" s="6"/>
      <c r="W702" s="6"/>
      <c r="X702" s="6"/>
      <c r="Y702" s="6"/>
      <c r="Z702" s="6"/>
    </row>
    <row r="703" ht="18.0" customHeight="1">
      <c r="A703" s="236">
        <v>700.0</v>
      </c>
      <c r="B703" s="254"/>
      <c r="C703" s="254"/>
      <c r="D703" s="255"/>
      <c r="E703" s="256"/>
      <c r="F703" s="255"/>
      <c r="G703" s="255"/>
      <c r="H703" s="255"/>
      <c r="I703" s="256"/>
      <c r="J703" s="257"/>
      <c r="K703" s="255"/>
      <c r="L703" s="258"/>
      <c r="M703" s="240"/>
      <c r="N703" s="6"/>
      <c r="O703" s="6"/>
      <c r="P703" s="6"/>
      <c r="Q703" s="6"/>
      <c r="R703" s="6"/>
      <c r="S703" s="6"/>
      <c r="T703" s="6"/>
      <c r="U703" s="6"/>
      <c r="V703" s="6"/>
      <c r="W703" s="6"/>
      <c r="X703" s="6"/>
      <c r="Y703" s="6"/>
      <c r="Z703" s="6"/>
    </row>
    <row r="704" ht="18.0" customHeight="1">
      <c r="A704" s="236">
        <v>701.0</v>
      </c>
      <c r="B704" s="254"/>
      <c r="C704" s="254"/>
      <c r="D704" s="255"/>
      <c r="E704" s="256"/>
      <c r="F704" s="255"/>
      <c r="G704" s="255"/>
      <c r="H704" s="255"/>
      <c r="I704" s="256"/>
      <c r="J704" s="257"/>
      <c r="K704" s="255"/>
      <c r="L704" s="258"/>
      <c r="M704" s="240"/>
      <c r="N704" s="6"/>
      <c r="O704" s="6"/>
      <c r="P704" s="6"/>
      <c r="Q704" s="6"/>
      <c r="R704" s="6"/>
      <c r="S704" s="6"/>
      <c r="T704" s="6"/>
      <c r="U704" s="6"/>
      <c r="V704" s="6"/>
      <c r="W704" s="6"/>
      <c r="X704" s="6"/>
      <c r="Y704" s="6"/>
      <c r="Z704" s="6"/>
    </row>
    <row r="705" ht="18.0" customHeight="1">
      <c r="A705" s="236">
        <v>702.0</v>
      </c>
      <c r="B705" s="254"/>
      <c r="C705" s="254"/>
      <c r="D705" s="255"/>
      <c r="E705" s="256"/>
      <c r="F705" s="255"/>
      <c r="G705" s="255"/>
      <c r="H705" s="255"/>
      <c r="I705" s="256"/>
      <c r="J705" s="257"/>
      <c r="K705" s="255"/>
      <c r="L705" s="258"/>
      <c r="M705" s="240"/>
      <c r="N705" s="6"/>
      <c r="O705" s="6"/>
      <c r="P705" s="6"/>
      <c r="Q705" s="6"/>
      <c r="R705" s="6"/>
      <c r="S705" s="6"/>
      <c r="T705" s="6"/>
      <c r="U705" s="6"/>
      <c r="V705" s="6"/>
      <c r="W705" s="6"/>
      <c r="X705" s="6"/>
      <c r="Y705" s="6"/>
      <c r="Z705" s="6"/>
    </row>
    <row r="706" ht="18.0" customHeight="1">
      <c r="A706" s="236">
        <v>703.0</v>
      </c>
      <c r="B706" s="254"/>
      <c r="C706" s="254"/>
      <c r="D706" s="255"/>
      <c r="E706" s="256"/>
      <c r="F706" s="255"/>
      <c r="G706" s="255"/>
      <c r="H706" s="255"/>
      <c r="I706" s="256"/>
      <c r="J706" s="257"/>
      <c r="K706" s="255"/>
      <c r="L706" s="258"/>
      <c r="M706" s="240"/>
      <c r="N706" s="6"/>
      <c r="O706" s="6"/>
      <c r="P706" s="6"/>
      <c r="Q706" s="6"/>
      <c r="R706" s="6"/>
      <c r="S706" s="6"/>
      <c r="T706" s="6"/>
      <c r="U706" s="6"/>
      <c r="V706" s="6"/>
      <c r="W706" s="6"/>
      <c r="X706" s="6"/>
      <c r="Y706" s="6"/>
      <c r="Z706" s="6"/>
    </row>
    <row r="707" ht="18.0" customHeight="1">
      <c r="A707" s="236">
        <v>704.0</v>
      </c>
      <c r="B707" s="254"/>
      <c r="C707" s="254"/>
      <c r="D707" s="255"/>
      <c r="E707" s="256"/>
      <c r="F707" s="255"/>
      <c r="G707" s="255"/>
      <c r="H707" s="255"/>
      <c r="I707" s="256"/>
      <c r="J707" s="257"/>
      <c r="K707" s="255"/>
      <c r="L707" s="258"/>
      <c r="M707" s="240"/>
      <c r="N707" s="6"/>
      <c r="O707" s="6"/>
      <c r="P707" s="6"/>
      <c r="Q707" s="6"/>
      <c r="R707" s="6"/>
      <c r="S707" s="6"/>
      <c r="T707" s="6"/>
      <c r="U707" s="6"/>
      <c r="V707" s="6"/>
      <c r="W707" s="6"/>
      <c r="X707" s="6"/>
      <c r="Y707" s="6"/>
      <c r="Z707" s="6"/>
    </row>
    <row r="708" ht="18.0" customHeight="1">
      <c r="A708" s="236">
        <v>705.0</v>
      </c>
      <c r="B708" s="254"/>
      <c r="C708" s="254"/>
      <c r="D708" s="255"/>
      <c r="E708" s="256"/>
      <c r="F708" s="255"/>
      <c r="G708" s="255"/>
      <c r="H708" s="255"/>
      <c r="I708" s="256"/>
      <c r="J708" s="257"/>
      <c r="K708" s="255"/>
      <c r="L708" s="258"/>
      <c r="M708" s="240"/>
      <c r="N708" s="6"/>
      <c r="O708" s="6"/>
      <c r="P708" s="6"/>
      <c r="Q708" s="6"/>
      <c r="R708" s="6"/>
      <c r="S708" s="6"/>
      <c r="T708" s="6"/>
      <c r="U708" s="6"/>
      <c r="V708" s="6"/>
      <c r="W708" s="6"/>
      <c r="X708" s="6"/>
      <c r="Y708" s="6"/>
      <c r="Z708" s="6"/>
    </row>
    <row r="709" ht="18.0" customHeight="1">
      <c r="A709" s="236">
        <v>706.0</v>
      </c>
      <c r="B709" s="254"/>
      <c r="C709" s="254"/>
      <c r="D709" s="255"/>
      <c r="E709" s="256"/>
      <c r="F709" s="255"/>
      <c r="G709" s="255"/>
      <c r="H709" s="255"/>
      <c r="I709" s="256"/>
      <c r="J709" s="257"/>
      <c r="K709" s="255"/>
      <c r="L709" s="258"/>
      <c r="M709" s="240"/>
      <c r="N709" s="6"/>
      <c r="O709" s="6"/>
      <c r="P709" s="6"/>
      <c r="Q709" s="6"/>
      <c r="R709" s="6"/>
      <c r="S709" s="6"/>
      <c r="T709" s="6"/>
      <c r="U709" s="6"/>
      <c r="V709" s="6"/>
      <c r="W709" s="6"/>
      <c r="X709" s="6"/>
      <c r="Y709" s="6"/>
      <c r="Z709" s="6"/>
    </row>
    <row r="710" ht="18.0" customHeight="1">
      <c r="A710" s="236">
        <v>707.0</v>
      </c>
      <c r="B710" s="254"/>
      <c r="C710" s="254"/>
      <c r="D710" s="255"/>
      <c r="E710" s="256"/>
      <c r="F710" s="255"/>
      <c r="G710" s="255"/>
      <c r="H710" s="255"/>
      <c r="I710" s="256"/>
      <c r="J710" s="257"/>
      <c r="K710" s="255"/>
      <c r="L710" s="258"/>
      <c r="M710" s="240"/>
      <c r="N710" s="6"/>
      <c r="O710" s="6"/>
      <c r="P710" s="6"/>
      <c r="Q710" s="6"/>
      <c r="R710" s="6"/>
      <c r="S710" s="6"/>
      <c r="T710" s="6"/>
      <c r="U710" s="6"/>
      <c r="V710" s="6"/>
      <c r="W710" s="6"/>
      <c r="X710" s="6"/>
      <c r="Y710" s="6"/>
      <c r="Z710" s="6"/>
    </row>
    <row r="711" ht="18.0" customHeight="1">
      <c r="A711" s="236">
        <v>708.0</v>
      </c>
      <c r="B711" s="254"/>
      <c r="C711" s="254"/>
      <c r="D711" s="255"/>
      <c r="E711" s="256"/>
      <c r="F711" s="255"/>
      <c r="G711" s="255"/>
      <c r="H711" s="255"/>
      <c r="I711" s="256"/>
      <c r="J711" s="257"/>
      <c r="K711" s="255"/>
      <c r="L711" s="258"/>
      <c r="M711" s="240"/>
      <c r="N711" s="6"/>
      <c r="O711" s="6"/>
      <c r="P711" s="6"/>
      <c r="Q711" s="6"/>
      <c r="R711" s="6"/>
      <c r="S711" s="6"/>
      <c r="T711" s="6"/>
      <c r="U711" s="6"/>
      <c r="V711" s="6"/>
      <c r="W711" s="6"/>
      <c r="X711" s="6"/>
      <c r="Y711" s="6"/>
      <c r="Z711" s="6"/>
    </row>
    <row r="712" ht="18.0" customHeight="1">
      <c r="A712" s="236">
        <v>709.0</v>
      </c>
      <c r="B712" s="254"/>
      <c r="C712" s="254"/>
      <c r="D712" s="255"/>
      <c r="E712" s="256"/>
      <c r="F712" s="255"/>
      <c r="G712" s="255"/>
      <c r="H712" s="255"/>
      <c r="I712" s="256"/>
      <c r="J712" s="257"/>
      <c r="K712" s="255"/>
      <c r="L712" s="258"/>
      <c r="M712" s="240"/>
      <c r="N712" s="6"/>
      <c r="O712" s="6"/>
      <c r="P712" s="6"/>
      <c r="Q712" s="6"/>
      <c r="R712" s="6"/>
      <c r="S712" s="6"/>
      <c r="T712" s="6"/>
      <c r="U712" s="6"/>
      <c r="V712" s="6"/>
      <c r="W712" s="6"/>
      <c r="X712" s="6"/>
      <c r="Y712" s="6"/>
      <c r="Z712" s="6"/>
    </row>
    <row r="713" ht="18.0" customHeight="1">
      <c r="A713" s="236">
        <v>710.0</v>
      </c>
      <c r="B713" s="254"/>
      <c r="C713" s="254"/>
      <c r="D713" s="255"/>
      <c r="E713" s="256"/>
      <c r="F713" s="255"/>
      <c r="G713" s="255"/>
      <c r="H713" s="255"/>
      <c r="I713" s="256"/>
      <c r="J713" s="257"/>
      <c r="K713" s="255"/>
      <c r="L713" s="258"/>
      <c r="M713" s="240"/>
      <c r="N713" s="6"/>
      <c r="O713" s="6"/>
      <c r="P713" s="6"/>
      <c r="Q713" s="6"/>
      <c r="R713" s="6"/>
      <c r="S713" s="6"/>
      <c r="T713" s="6"/>
      <c r="U713" s="6"/>
      <c r="V713" s="6"/>
      <c r="W713" s="6"/>
      <c r="X713" s="6"/>
      <c r="Y713" s="6"/>
      <c r="Z713" s="6"/>
    </row>
    <row r="714" ht="18.0" customHeight="1">
      <c r="A714" s="236">
        <v>711.0</v>
      </c>
      <c r="B714" s="254"/>
      <c r="C714" s="254"/>
      <c r="D714" s="255"/>
      <c r="E714" s="256"/>
      <c r="F714" s="255"/>
      <c r="G714" s="255"/>
      <c r="H714" s="255"/>
      <c r="I714" s="256"/>
      <c r="J714" s="257"/>
      <c r="K714" s="255"/>
      <c r="L714" s="258"/>
      <c r="M714" s="240"/>
      <c r="N714" s="6"/>
      <c r="O714" s="6"/>
      <c r="P714" s="6"/>
      <c r="Q714" s="6"/>
      <c r="R714" s="6"/>
      <c r="S714" s="6"/>
      <c r="T714" s="6"/>
      <c r="U714" s="6"/>
      <c r="V714" s="6"/>
      <c r="W714" s="6"/>
      <c r="X714" s="6"/>
      <c r="Y714" s="6"/>
      <c r="Z714" s="6"/>
    </row>
    <row r="715" ht="18.0" customHeight="1">
      <c r="A715" s="236">
        <v>712.0</v>
      </c>
      <c r="B715" s="254"/>
      <c r="C715" s="254"/>
      <c r="D715" s="255"/>
      <c r="E715" s="256"/>
      <c r="F715" s="255"/>
      <c r="G715" s="255"/>
      <c r="H715" s="255"/>
      <c r="I715" s="256"/>
      <c r="J715" s="257"/>
      <c r="K715" s="255"/>
      <c r="L715" s="258"/>
      <c r="M715" s="240"/>
      <c r="N715" s="6"/>
      <c r="O715" s="6"/>
      <c r="P715" s="6"/>
      <c r="Q715" s="6"/>
      <c r="R715" s="6"/>
      <c r="S715" s="6"/>
      <c r="T715" s="6"/>
      <c r="U715" s="6"/>
      <c r="V715" s="6"/>
      <c r="W715" s="6"/>
      <c r="X715" s="6"/>
      <c r="Y715" s="6"/>
      <c r="Z715" s="6"/>
    </row>
    <row r="716" ht="18.0" customHeight="1">
      <c r="A716" s="236">
        <v>713.0</v>
      </c>
      <c r="B716" s="254"/>
      <c r="C716" s="254"/>
      <c r="D716" s="255"/>
      <c r="E716" s="256"/>
      <c r="F716" s="255"/>
      <c r="G716" s="255"/>
      <c r="H716" s="255"/>
      <c r="I716" s="256"/>
      <c r="J716" s="257"/>
      <c r="K716" s="255"/>
      <c r="L716" s="258"/>
      <c r="M716" s="240"/>
      <c r="N716" s="6"/>
      <c r="O716" s="6"/>
      <c r="P716" s="6"/>
      <c r="Q716" s="6"/>
      <c r="R716" s="6"/>
      <c r="S716" s="6"/>
      <c r="T716" s="6"/>
      <c r="U716" s="6"/>
      <c r="V716" s="6"/>
      <c r="W716" s="6"/>
      <c r="X716" s="6"/>
      <c r="Y716" s="6"/>
      <c r="Z716" s="6"/>
    </row>
    <row r="717" ht="18.0" customHeight="1">
      <c r="A717" s="236">
        <v>714.0</v>
      </c>
      <c r="B717" s="254"/>
      <c r="C717" s="254"/>
      <c r="D717" s="255"/>
      <c r="E717" s="256"/>
      <c r="F717" s="255"/>
      <c r="G717" s="255"/>
      <c r="H717" s="255"/>
      <c r="I717" s="256"/>
      <c r="J717" s="257"/>
      <c r="K717" s="255"/>
      <c r="L717" s="258"/>
      <c r="M717" s="240"/>
      <c r="N717" s="6"/>
      <c r="O717" s="6"/>
      <c r="P717" s="6"/>
      <c r="Q717" s="6"/>
      <c r="R717" s="6"/>
      <c r="S717" s="6"/>
      <c r="T717" s="6"/>
      <c r="U717" s="6"/>
      <c r="V717" s="6"/>
      <c r="W717" s="6"/>
      <c r="X717" s="6"/>
      <c r="Y717" s="6"/>
      <c r="Z717" s="6"/>
    </row>
    <row r="718" ht="18.0" customHeight="1">
      <c r="A718" s="236">
        <v>715.0</v>
      </c>
      <c r="B718" s="254"/>
      <c r="C718" s="254"/>
      <c r="D718" s="255"/>
      <c r="E718" s="256"/>
      <c r="F718" s="255"/>
      <c r="G718" s="255"/>
      <c r="H718" s="255"/>
      <c r="I718" s="256"/>
      <c r="J718" s="257"/>
      <c r="K718" s="255"/>
      <c r="L718" s="258"/>
      <c r="M718" s="240"/>
      <c r="N718" s="6"/>
      <c r="O718" s="6"/>
      <c r="P718" s="6"/>
      <c r="Q718" s="6"/>
      <c r="R718" s="6"/>
      <c r="S718" s="6"/>
      <c r="T718" s="6"/>
      <c r="U718" s="6"/>
      <c r="V718" s="6"/>
      <c r="W718" s="6"/>
      <c r="X718" s="6"/>
      <c r="Y718" s="6"/>
      <c r="Z718" s="6"/>
    </row>
    <row r="719" ht="18.0" customHeight="1">
      <c r="A719" s="236">
        <v>716.0</v>
      </c>
      <c r="B719" s="254"/>
      <c r="C719" s="254"/>
      <c r="D719" s="255"/>
      <c r="E719" s="256"/>
      <c r="F719" s="255"/>
      <c r="G719" s="255"/>
      <c r="H719" s="255"/>
      <c r="I719" s="256"/>
      <c r="J719" s="257"/>
      <c r="K719" s="255"/>
      <c r="L719" s="258"/>
      <c r="M719" s="240"/>
      <c r="N719" s="6"/>
      <c r="O719" s="6"/>
      <c r="P719" s="6"/>
      <c r="Q719" s="6"/>
      <c r="R719" s="6"/>
      <c r="S719" s="6"/>
      <c r="T719" s="6"/>
      <c r="U719" s="6"/>
      <c r="V719" s="6"/>
      <c r="W719" s="6"/>
      <c r="X719" s="6"/>
      <c r="Y719" s="6"/>
      <c r="Z719" s="6"/>
    </row>
    <row r="720" ht="18.0" customHeight="1">
      <c r="A720" s="236">
        <v>717.0</v>
      </c>
      <c r="B720" s="254"/>
      <c r="C720" s="254"/>
      <c r="D720" s="255"/>
      <c r="E720" s="256"/>
      <c r="F720" s="255"/>
      <c r="G720" s="255"/>
      <c r="H720" s="255"/>
      <c r="I720" s="256"/>
      <c r="J720" s="257"/>
      <c r="K720" s="255"/>
      <c r="L720" s="258"/>
      <c r="M720" s="240"/>
      <c r="N720" s="6"/>
      <c r="O720" s="6"/>
      <c r="P720" s="6"/>
      <c r="Q720" s="6"/>
      <c r="R720" s="6"/>
      <c r="S720" s="6"/>
      <c r="T720" s="6"/>
      <c r="U720" s="6"/>
      <c r="V720" s="6"/>
      <c r="W720" s="6"/>
      <c r="X720" s="6"/>
      <c r="Y720" s="6"/>
      <c r="Z720" s="6"/>
    </row>
    <row r="721" ht="18.0" customHeight="1">
      <c r="A721" s="236">
        <v>718.0</v>
      </c>
      <c r="B721" s="254"/>
      <c r="C721" s="254"/>
      <c r="D721" s="255"/>
      <c r="E721" s="256"/>
      <c r="F721" s="255"/>
      <c r="G721" s="255"/>
      <c r="H721" s="255"/>
      <c r="I721" s="256"/>
      <c r="J721" s="257"/>
      <c r="K721" s="255"/>
      <c r="L721" s="258"/>
      <c r="M721" s="240"/>
      <c r="N721" s="6"/>
      <c r="O721" s="6"/>
      <c r="P721" s="6"/>
      <c r="Q721" s="6"/>
      <c r="R721" s="6"/>
      <c r="S721" s="6"/>
      <c r="T721" s="6"/>
      <c r="U721" s="6"/>
      <c r="V721" s="6"/>
      <c r="W721" s="6"/>
      <c r="X721" s="6"/>
      <c r="Y721" s="6"/>
      <c r="Z721" s="6"/>
    </row>
    <row r="722" ht="18.0" customHeight="1">
      <c r="A722" s="236">
        <v>719.0</v>
      </c>
      <c r="B722" s="254"/>
      <c r="C722" s="254"/>
      <c r="D722" s="255"/>
      <c r="E722" s="256"/>
      <c r="F722" s="255"/>
      <c r="G722" s="255"/>
      <c r="H722" s="255"/>
      <c r="I722" s="256"/>
      <c r="J722" s="257"/>
      <c r="K722" s="255"/>
      <c r="L722" s="258"/>
      <c r="M722" s="240"/>
      <c r="N722" s="6"/>
      <c r="O722" s="6"/>
      <c r="P722" s="6"/>
      <c r="Q722" s="6"/>
      <c r="R722" s="6"/>
      <c r="S722" s="6"/>
      <c r="T722" s="6"/>
      <c r="U722" s="6"/>
      <c r="V722" s="6"/>
      <c r="W722" s="6"/>
      <c r="X722" s="6"/>
      <c r="Y722" s="6"/>
      <c r="Z722" s="6"/>
    </row>
    <row r="723" ht="18.0" customHeight="1">
      <c r="A723" s="236">
        <v>720.0</v>
      </c>
      <c r="B723" s="254"/>
      <c r="C723" s="254"/>
      <c r="D723" s="255"/>
      <c r="E723" s="256"/>
      <c r="F723" s="255"/>
      <c r="G723" s="255"/>
      <c r="H723" s="255"/>
      <c r="I723" s="256"/>
      <c r="J723" s="257"/>
      <c r="K723" s="255"/>
      <c r="L723" s="258"/>
      <c r="M723" s="240"/>
      <c r="N723" s="6"/>
      <c r="O723" s="6"/>
      <c r="P723" s="6"/>
      <c r="Q723" s="6"/>
      <c r="R723" s="6"/>
      <c r="S723" s="6"/>
      <c r="T723" s="6"/>
      <c r="U723" s="6"/>
      <c r="V723" s="6"/>
      <c r="W723" s="6"/>
      <c r="X723" s="6"/>
      <c r="Y723" s="6"/>
      <c r="Z723" s="6"/>
    </row>
    <row r="724" ht="18.0" customHeight="1">
      <c r="A724" s="236">
        <v>721.0</v>
      </c>
      <c r="B724" s="254"/>
      <c r="C724" s="254"/>
      <c r="D724" s="255"/>
      <c r="E724" s="256"/>
      <c r="F724" s="255"/>
      <c r="G724" s="255"/>
      <c r="H724" s="255"/>
      <c r="I724" s="256"/>
      <c r="J724" s="257"/>
      <c r="K724" s="255"/>
      <c r="L724" s="258"/>
      <c r="M724" s="240"/>
      <c r="N724" s="6"/>
      <c r="O724" s="6"/>
      <c r="P724" s="6"/>
      <c r="Q724" s="6"/>
      <c r="R724" s="6"/>
      <c r="S724" s="6"/>
      <c r="T724" s="6"/>
      <c r="U724" s="6"/>
      <c r="V724" s="6"/>
      <c r="W724" s="6"/>
      <c r="X724" s="6"/>
      <c r="Y724" s="6"/>
      <c r="Z724" s="6"/>
    </row>
    <row r="725" ht="18.0" customHeight="1">
      <c r="A725" s="236">
        <v>722.0</v>
      </c>
      <c r="B725" s="254"/>
      <c r="C725" s="254"/>
      <c r="D725" s="255"/>
      <c r="E725" s="256"/>
      <c r="F725" s="255"/>
      <c r="G725" s="255"/>
      <c r="H725" s="255"/>
      <c r="I725" s="256"/>
      <c r="J725" s="257"/>
      <c r="K725" s="255"/>
      <c r="L725" s="258"/>
      <c r="M725" s="240"/>
      <c r="N725" s="6"/>
      <c r="O725" s="6"/>
      <c r="P725" s="6"/>
      <c r="Q725" s="6"/>
      <c r="R725" s="6"/>
      <c r="S725" s="6"/>
      <c r="T725" s="6"/>
      <c r="U725" s="6"/>
      <c r="V725" s="6"/>
      <c r="W725" s="6"/>
      <c r="X725" s="6"/>
      <c r="Y725" s="6"/>
      <c r="Z725" s="6"/>
    </row>
    <row r="726" ht="18.0" customHeight="1">
      <c r="A726" s="236">
        <v>723.0</v>
      </c>
      <c r="B726" s="254"/>
      <c r="C726" s="254"/>
      <c r="D726" s="255"/>
      <c r="E726" s="256"/>
      <c r="F726" s="255"/>
      <c r="G726" s="255"/>
      <c r="H726" s="255"/>
      <c r="I726" s="256"/>
      <c r="J726" s="257"/>
      <c r="K726" s="255"/>
      <c r="L726" s="258"/>
      <c r="M726" s="240"/>
      <c r="N726" s="6"/>
      <c r="O726" s="6"/>
      <c r="P726" s="6"/>
      <c r="Q726" s="6"/>
      <c r="R726" s="6"/>
      <c r="S726" s="6"/>
      <c r="T726" s="6"/>
      <c r="U726" s="6"/>
      <c r="V726" s="6"/>
      <c r="W726" s="6"/>
      <c r="X726" s="6"/>
      <c r="Y726" s="6"/>
      <c r="Z726" s="6"/>
    </row>
    <row r="727" ht="18.0" customHeight="1">
      <c r="A727" s="236">
        <v>724.0</v>
      </c>
      <c r="B727" s="254"/>
      <c r="C727" s="254"/>
      <c r="D727" s="255"/>
      <c r="E727" s="256"/>
      <c r="F727" s="255"/>
      <c r="G727" s="255"/>
      <c r="H727" s="255"/>
      <c r="I727" s="256"/>
      <c r="J727" s="257"/>
      <c r="K727" s="255"/>
      <c r="L727" s="258"/>
      <c r="M727" s="240"/>
      <c r="N727" s="6"/>
      <c r="O727" s="6"/>
      <c r="P727" s="6"/>
      <c r="Q727" s="6"/>
      <c r="R727" s="6"/>
      <c r="S727" s="6"/>
      <c r="T727" s="6"/>
      <c r="U727" s="6"/>
      <c r="V727" s="6"/>
      <c r="W727" s="6"/>
      <c r="X727" s="6"/>
      <c r="Y727" s="6"/>
      <c r="Z727" s="6"/>
    </row>
    <row r="728" ht="18.0" customHeight="1">
      <c r="A728" s="236">
        <v>725.0</v>
      </c>
      <c r="B728" s="254"/>
      <c r="C728" s="254"/>
      <c r="D728" s="255"/>
      <c r="E728" s="256"/>
      <c r="F728" s="255"/>
      <c r="G728" s="255"/>
      <c r="H728" s="255"/>
      <c r="I728" s="256"/>
      <c r="J728" s="257"/>
      <c r="K728" s="255"/>
      <c r="L728" s="258"/>
      <c r="M728" s="240"/>
      <c r="N728" s="6"/>
      <c r="O728" s="6"/>
      <c r="P728" s="6"/>
      <c r="Q728" s="6"/>
      <c r="R728" s="6"/>
      <c r="S728" s="6"/>
      <c r="T728" s="6"/>
      <c r="U728" s="6"/>
      <c r="V728" s="6"/>
      <c r="W728" s="6"/>
      <c r="X728" s="6"/>
      <c r="Y728" s="6"/>
      <c r="Z728" s="6"/>
    </row>
    <row r="729" ht="18.0" customHeight="1">
      <c r="A729" s="236">
        <v>726.0</v>
      </c>
      <c r="B729" s="254"/>
      <c r="C729" s="254"/>
      <c r="D729" s="255"/>
      <c r="E729" s="256"/>
      <c r="F729" s="255"/>
      <c r="G729" s="255"/>
      <c r="H729" s="255"/>
      <c r="I729" s="256"/>
      <c r="J729" s="257"/>
      <c r="K729" s="255"/>
      <c r="L729" s="258"/>
      <c r="M729" s="240"/>
      <c r="N729" s="6"/>
      <c r="O729" s="6"/>
      <c r="P729" s="6"/>
      <c r="Q729" s="6"/>
      <c r="R729" s="6"/>
      <c r="S729" s="6"/>
      <c r="T729" s="6"/>
      <c r="U729" s="6"/>
      <c r="V729" s="6"/>
      <c r="W729" s="6"/>
      <c r="X729" s="6"/>
      <c r="Y729" s="6"/>
      <c r="Z729" s="6"/>
    </row>
    <row r="730" ht="18.0" customHeight="1">
      <c r="A730" s="236">
        <v>727.0</v>
      </c>
      <c r="B730" s="254"/>
      <c r="C730" s="254"/>
      <c r="D730" s="255"/>
      <c r="E730" s="256"/>
      <c r="F730" s="255"/>
      <c r="G730" s="255"/>
      <c r="H730" s="255"/>
      <c r="I730" s="256"/>
      <c r="J730" s="257"/>
      <c r="K730" s="255"/>
      <c r="L730" s="258"/>
      <c r="M730" s="240"/>
      <c r="N730" s="6"/>
      <c r="O730" s="6"/>
      <c r="P730" s="6"/>
      <c r="Q730" s="6"/>
      <c r="R730" s="6"/>
      <c r="S730" s="6"/>
      <c r="T730" s="6"/>
      <c r="U730" s="6"/>
      <c r="V730" s="6"/>
      <c r="W730" s="6"/>
      <c r="X730" s="6"/>
      <c r="Y730" s="6"/>
      <c r="Z730" s="6"/>
    </row>
    <row r="731" ht="18.0" customHeight="1">
      <c r="A731" s="236">
        <v>728.0</v>
      </c>
      <c r="B731" s="254"/>
      <c r="C731" s="254"/>
      <c r="D731" s="255"/>
      <c r="E731" s="256"/>
      <c r="F731" s="255"/>
      <c r="G731" s="255"/>
      <c r="H731" s="255"/>
      <c r="I731" s="256"/>
      <c r="J731" s="257"/>
      <c r="K731" s="255"/>
      <c r="L731" s="258"/>
      <c r="M731" s="240"/>
      <c r="N731" s="6"/>
      <c r="O731" s="6"/>
      <c r="P731" s="6"/>
      <c r="Q731" s="6"/>
      <c r="R731" s="6"/>
      <c r="S731" s="6"/>
      <c r="T731" s="6"/>
      <c r="U731" s="6"/>
      <c r="V731" s="6"/>
      <c r="W731" s="6"/>
      <c r="X731" s="6"/>
      <c r="Y731" s="6"/>
      <c r="Z731" s="6"/>
    </row>
    <row r="732" ht="18.0" customHeight="1">
      <c r="A732" s="236">
        <v>729.0</v>
      </c>
      <c r="B732" s="254"/>
      <c r="C732" s="254"/>
      <c r="D732" s="255"/>
      <c r="E732" s="256"/>
      <c r="F732" s="255"/>
      <c r="G732" s="255"/>
      <c r="H732" s="255"/>
      <c r="I732" s="256"/>
      <c r="J732" s="257"/>
      <c r="K732" s="255"/>
      <c r="L732" s="258"/>
      <c r="M732" s="240"/>
      <c r="N732" s="6"/>
      <c r="O732" s="6"/>
      <c r="P732" s="6"/>
      <c r="Q732" s="6"/>
      <c r="R732" s="6"/>
      <c r="S732" s="6"/>
      <c r="T732" s="6"/>
      <c r="U732" s="6"/>
      <c r="V732" s="6"/>
      <c r="W732" s="6"/>
      <c r="X732" s="6"/>
      <c r="Y732" s="6"/>
      <c r="Z732" s="6"/>
    </row>
    <row r="733" ht="18.0" customHeight="1">
      <c r="A733" s="236">
        <v>730.0</v>
      </c>
      <c r="B733" s="254"/>
      <c r="C733" s="254"/>
      <c r="D733" s="255"/>
      <c r="E733" s="256"/>
      <c r="F733" s="255"/>
      <c r="G733" s="255"/>
      <c r="H733" s="255"/>
      <c r="I733" s="256"/>
      <c r="J733" s="257"/>
      <c r="K733" s="255"/>
      <c r="L733" s="258"/>
      <c r="M733" s="240"/>
      <c r="N733" s="6"/>
      <c r="O733" s="6"/>
      <c r="P733" s="6"/>
      <c r="Q733" s="6"/>
      <c r="R733" s="6"/>
      <c r="S733" s="6"/>
      <c r="T733" s="6"/>
      <c r="U733" s="6"/>
      <c r="V733" s="6"/>
      <c r="W733" s="6"/>
      <c r="X733" s="6"/>
      <c r="Y733" s="6"/>
      <c r="Z733" s="6"/>
    </row>
    <row r="734" ht="18.0" customHeight="1">
      <c r="A734" s="236">
        <v>731.0</v>
      </c>
      <c r="B734" s="254"/>
      <c r="C734" s="254"/>
      <c r="D734" s="255"/>
      <c r="E734" s="256"/>
      <c r="F734" s="255"/>
      <c r="G734" s="255"/>
      <c r="H734" s="255"/>
      <c r="I734" s="256"/>
      <c r="J734" s="257"/>
      <c r="K734" s="255"/>
      <c r="L734" s="258"/>
      <c r="M734" s="240"/>
      <c r="N734" s="6"/>
      <c r="O734" s="6"/>
      <c r="P734" s="6"/>
      <c r="Q734" s="6"/>
      <c r="R734" s="6"/>
      <c r="S734" s="6"/>
      <c r="T734" s="6"/>
      <c r="U734" s="6"/>
      <c r="V734" s="6"/>
      <c r="W734" s="6"/>
      <c r="X734" s="6"/>
      <c r="Y734" s="6"/>
      <c r="Z734" s="6"/>
    </row>
    <row r="735" ht="18.0" customHeight="1">
      <c r="A735" s="236">
        <v>732.0</v>
      </c>
      <c r="B735" s="254"/>
      <c r="C735" s="254"/>
      <c r="D735" s="255"/>
      <c r="E735" s="256"/>
      <c r="F735" s="255"/>
      <c r="G735" s="255"/>
      <c r="H735" s="255"/>
      <c r="I735" s="256"/>
      <c r="J735" s="257"/>
      <c r="K735" s="255"/>
      <c r="L735" s="258"/>
      <c r="M735" s="240"/>
      <c r="N735" s="6"/>
      <c r="O735" s="6"/>
      <c r="P735" s="6"/>
      <c r="Q735" s="6"/>
      <c r="R735" s="6"/>
      <c r="S735" s="6"/>
      <c r="T735" s="6"/>
      <c r="U735" s="6"/>
      <c r="V735" s="6"/>
      <c r="W735" s="6"/>
      <c r="X735" s="6"/>
      <c r="Y735" s="6"/>
      <c r="Z735" s="6"/>
    </row>
    <row r="736" ht="18.0" customHeight="1">
      <c r="A736" s="236">
        <v>733.0</v>
      </c>
      <c r="B736" s="254"/>
      <c r="C736" s="254"/>
      <c r="D736" s="255"/>
      <c r="E736" s="256"/>
      <c r="F736" s="255"/>
      <c r="G736" s="255"/>
      <c r="H736" s="255"/>
      <c r="I736" s="256"/>
      <c r="J736" s="257"/>
      <c r="K736" s="255"/>
      <c r="L736" s="258"/>
      <c r="M736" s="240"/>
      <c r="N736" s="6"/>
      <c r="O736" s="6"/>
      <c r="P736" s="6"/>
      <c r="Q736" s="6"/>
      <c r="R736" s="6"/>
      <c r="S736" s="6"/>
      <c r="T736" s="6"/>
      <c r="U736" s="6"/>
      <c r="V736" s="6"/>
      <c r="W736" s="6"/>
      <c r="X736" s="6"/>
      <c r="Y736" s="6"/>
      <c r="Z736" s="6"/>
    </row>
    <row r="737" ht="18.0" customHeight="1">
      <c r="A737" s="236">
        <v>734.0</v>
      </c>
      <c r="B737" s="254"/>
      <c r="C737" s="254"/>
      <c r="D737" s="255"/>
      <c r="E737" s="256"/>
      <c r="F737" s="255"/>
      <c r="G737" s="255"/>
      <c r="H737" s="255"/>
      <c r="I737" s="256"/>
      <c r="J737" s="257"/>
      <c r="K737" s="255"/>
      <c r="L737" s="258"/>
      <c r="M737" s="240"/>
      <c r="N737" s="6"/>
      <c r="O737" s="6"/>
      <c r="P737" s="6"/>
      <c r="Q737" s="6"/>
      <c r="R737" s="6"/>
      <c r="S737" s="6"/>
      <c r="T737" s="6"/>
      <c r="U737" s="6"/>
      <c r="V737" s="6"/>
      <c r="W737" s="6"/>
      <c r="X737" s="6"/>
      <c r="Y737" s="6"/>
      <c r="Z737" s="6"/>
    </row>
    <row r="738" ht="18.0" customHeight="1">
      <c r="A738" s="236">
        <v>735.0</v>
      </c>
      <c r="B738" s="254"/>
      <c r="C738" s="254"/>
      <c r="D738" s="255"/>
      <c r="E738" s="256"/>
      <c r="F738" s="255"/>
      <c r="G738" s="255"/>
      <c r="H738" s="255"/>
      <c r="I738" s="256"/>
      <c r="J738" s="257"/>
      <c r="K738" s="255"/>
      <c r="L738" s="258"/>
      <c r="M738" s="240"/>
      <c r="N738" s="6"/>
      <c r="O738" s="6"/>
      <c r="P738" s="6"/>
      <c r="Q738" s="6"/>
      <c r="R738" s="6"/>
      <c r="S738" s="6"/>
      <c r="T738" s="6"/>
      <c r="U738" s="6"/>
      <c r="V738" s="6"/>
      <c r="W738" s="6"/>
      <c r="X738" s="6"/>
      <c r="Y738" s="6"/>
      <c r="Z738" s="6"/>
    </row>
    <row r="739" ht="18.0" customHeight="1">
      <c r="A739" s="236">
        <v>736.0</v>
      </c>
      <c r="B739" s="254"/>
      <c r="C739" s="254"/>
      <c r="D739" s="255"/>
      <c r="E739" s="256"/>
      <c r="F739" s="255"/>
      <c r="G739" s="255"/>
      <c r="H739" s="255"/>
      <c r="I739" s="256"/>
      <c r="J739" s="257"/>
      <c r="K739" s="255"/>
      <c r="L739" s="258"/>
      <c r="M739" s="240"/>
      <c r="N739" s="6"/>
      <c r="O739" s="6"/>
      <c r="P739" s="6"/>
      <c r="Q739" s="6"/>
      <c r="R739" s="6"/>
      <c r="S739" s="6"/>
      <c r="T739" s="6"/>
      <c r="U739" s="6"/>
      <c r="V739" s="6"/>
      <c r="W739" s="6"/>
      <c r="X739" s="6"/>
      <c r="Y739" s="6"/>
      <c r="Z739" s="6"/>
    </row>
    <row r="740" ht="18.0" customHeight="1">
      <c r="A740" s="236">
        <v>737.0</v>
      </c>
      <c r="B740" s="254"/>
      <c r="C740" s="254"/>
      <c r="D740" s="255"/>
      <c r="E740" s="256"/>
      <c r="F740" s="255"/>
      <c r="G740" s="255"/>
      <c r="H740" s="255"/>
      <c r="I740" s="256"/>
      <c r="J740" s="257"/>
      <c r="K740" s="255"/>
      <c r="L740" s="258"/>
      <c r="M740" s="240"/>
      <c r="N740" s="6"/>
      <c r="O740" s="6"/>
      <c r="P740" s="6"/>
      <c r="Q740" s="6"/>
      <c r="R740" s="6"/>
      <c r="S740" s="6"/>
      <c r="T740" s="6"/>
      <c r="U740" s="6"/>
      <c r="V740" s="6"/>
      <c r="W740" s="6"/>
      <c r="X740" s="6"/>
      <c r="Y740" s="6"/>
      <c r="Z740" s="6"/>
    </row>
    <row r="741" ht="18.0" customHeight="1">
      <c r="A741" s="236">
        <v>738.0</v>
      </c>
      <c r="B741" s="254"/>
      <c r="C741" s="254"/>
      <c r="D741" s="255"/>
      <c r="E741" s="256"/>
      <c r="F741" s="255"/>
      <c r="G741" s="255"/>
      <c r="H741" s="255"/>
      <c r="I741" s="256"/>
      <c r="J741" s="257"/>
      <c r="K741" s="255"/>
      <c r="L741" s="258"/>
      <c r="M741" s="240"/>
      <c r="N741" s="6"/>
      <c r="O741" s="6"/>
      <c r="P741" s="6"/>
      <c r="Q741" s="6"/>
      <c r="R741" s="6"/>
      <c r="S741" s="6"/>
      <c r="T741" s="6"/>
      <c r="U741" s="6"/>
      <c r="V741" s="6"/>
      <c r="W741" s="6"/>
      <c r="X741" s="6"/>
      <c r="Y741" s="6"/>
      <c r="Z741" s="6"/>
    </row>
    <row r="742" ht="18.0" customHeight="1">
      <c r="A742" s="236">
        <v>739.0</v>
      </c>
      <c r="B742" s="254"/>
      <c r="C742" s="254"/>
      <c r="D742" s="255"/>
      <c r="E742" s="256"/>
      <c r="F742" s="255"/>
      <c r="G742" s="255"/>
      <c r="H742" s="255"/>
      <c r="I742" s="256"/>
      <c r="J742" s="257"/>
      <c r="K742" s="255"/>
      <c r="L742" s="258"/>
      <c r="M742" s="240"/>
      <c r="N742" s="6"/>
      <c r="O742" s="6"/>
      <c r="P742" s="6"/>
      <c r="Q742" s="6"/>
      <c r="R742" s="6"/>
      <c r="S742" s="6"/>
      <c r="T742" s="6"/>
      <c r="U742" s="6"/>
      <c r="V742" s="6"/>
      <c r="W742" s="6"/>
      <c r="X742" s="6"/>
      <c r="Y742" s="6"/>
      <c r="Z742" s="6"/>
    </row>
    <row r="743" ht="18.0" customHeight="1">
      <c r="A743" s="236">
        <v>740.0</v>
      </c>
      <c r="B743" s="254"/>
      <c r="C743" s="254"/>
      <c r="D743" s="255"/>
      <c r="E743" s="256"/>
      <c r="F743" s="255"/>
      <c r="G743" s="255"/>
      <c r="H743" s="255"/>
      <c r="I743" s="256"/>
      <c r="J743" s="257"/>
      <c r="K743" s="255"/>
      <c r="L743" s="258"/>
      <c r="M743" s="240"/>
      <c r="N743" s="6"/>
      <c r="O743" s="6"/>
      <c r="P743" s="6"/>
      <c r="Q743" s="6"/>
      <c r="R743" s="6"/>
      <c r="S743" s="6"/>
      <c r="T743" s="6"/>
      <c r="U743" s="6"/>
      <c r="V743" s="6"/>
      <c r="W743" s="6"/>
      <c r="X743" s="6"/>
      <c r="Y743" s="6"/>
      <c r="Z743" s="6"/>
    </row>
    <row r="744" ht="18.0" customHeight="1">
      <c r="A744" s="236">
        <v>741.0</v>
      </c>
      <c r="B744" s="254"/>
      <c r="C744" s="254"/>
      <c r="D744" s="255"/>
      <c r="E744" s="256"/>
      <c r="F744" s="255"/>
      <c r="G744" s="255"/>
      <c r="H744" s="255"/>
      <c r="I744" s="256"/>
      <c r="J744" s="257"/>
      <c r="K744" s="255"/>
      <c r="L744" s="258"/>
      <c r="M744" s="240"/>
      <c r="N744" s="6"/>
      <c r="O744" s="6"/>
      <c r="P744" s="6"/>
      <c r="Q744" s="6"/>
      <c r="R744" s="6"/>
      <c r="S744" s="6"/>
      <c r="T744" s="6"/>
      <c r="U744" s="6"/>
      <c r="V744" s="6"/>
      <c r="W744" s="6"/>
      <c r="X744" s="6"/>
      <c r="Y744" s="6"/>
      <c r="Z744" s="6"/>
    </row>
    <row r="745" ht="18.0" customHeight="1">
      <c r="A745" s="236">
        <v>742.0</v>
      </c>
      <c r="B745" s="254"/>
      <c r="C745" s="254"/>
      <c r="D745" s="255"/>
      <c r="E745" s="256"/>
      <c r="F745" s="255"/>
      <c r="G745" s="255"/>
      <c r="H745" s="255"/>
      <c r="I745" s="256"/>
      <c r="J745" s="257"/>
      <c r="K745" s="255"/>
      <c r="L745" s="258"/>
      <c r="M745" s="240"/>
      <c r="N745" s="6"/>
      <c r="O745" s="6"/>
      <c r="P745" s="6"/>
      <c r="Q745" s="6"/>
      <c r="R745" s="6"/>
      <c r="S745" s="6"/>
      <c r="T745" s="6"/>
      <c r="U745" s="6"/>
      <c r="V745" s="6"/>
      <c r="W745" s="6"/>
      <c r="X745" s="6"/>
      <c r="Y745" s="6"/>
      <c r="Z745" s="6"/>
    </row>
    <row r="746" ht="18.0" customHeight="1">
      <c r="A746" s="236">
        <v>743.0</v>
      </c>
      <c r="B746" s="254"/>
      <c r="C746" s="254"/>
      <c r="D746" s="255"/>
      <c r="E746" s="256"/>
      <c r="F746" s="255"/>
      <c r="G746" s="255"/>
      <c r="H746" s="255"/>
      <c r="I746" s="256"/>
      <c r="J746" s="257"/>
      <c r="K746" s="255"/>
      <c r="L746" s="258"/>
      <c r="M746" s="240"/>
      <c r="N746" s="6"/>
      <c r="O746" s="6"/>
      <c r="P746" s="6"/>
      <c r="Q746" s="6"/>
      <c r="R746" s="6"/>
      <c r="S746" s="6"/>
      <c r="T746" s="6"/>
      <c r="U746" s="6"/>
      <c r="V746" s="6"/>
      <c r="W746" s="6"/>
      <c r="X746" s="6"/>
      <c r="Y746" s="6"/>
      <c r="Z746" s="6"/>
    </row>
    <row r="747" ht="18.0" customHeight="1">
      <c r="A747" s="236">
        <v>744.0</v>
      </c>
      <c r="B747" s="254"/>
      <c r="C747" s="254"/>
      <c r="D747" s="255"/>
      <c r="E747" s="256"/>
      <c r="F747" s="255"/>
      <c r="G747" s="255"/>
      <c r="H747" s="255"/>
      <c r="I747" s="256"/>
      <c r="J747" s="257"/>
      <c r="K747" s="255"/>
      <c r="L747" s="258"/>
      <c r="M747" s="240"/>
      <c r="N747" s="6"/>
      <c r="O747" s="6"/>
      <c r="P747" s="6"/>
      <c r="Q747" s="6"/>
      <c r="R747" s="6"/>
      <c r="S747" s="6"/>
      <c r="T747" s="6"/>
      <c r="U747" s="6"/>
      <c r="V747" s="6"/>
      <c r="W747" s="6"/>
      <c r="X747" s="6"/>
      <c r="Y747" s="6"/>
      <c r="Z747" s="6"/>
    </row>
    <row r="748" ht="18.0" customHeight="1">
      <c r="A748" s="236">
        <v>745.0</v>
      </c>
      <c r="B748" s="254"/>
      <c r="C748" s="254"/>
      <c r="D748" s="255"/>
      <c r="E748" s="256"/>
      <c r="F748" s="255"/>
      <c r="G748" s="255"/>
      <c r="H748" s="255"/>
      <c r="I748" s="256"/>
      <c r="J748" s="257"/>
      <c r="K748" s="255"/>
      <c r="L748" s="258"/>
      <c r="M748" s="240"/>
      <c r="N748" s="6"/>
      <c r="O748" s="6"/>
      <c r="P748" s="6"/>
      <c r="Q748" s="6"/>
      <c r="R748" s="6"/>
      <c r="S748" s="6"/>
      <c r="T748" s="6"/>
      <c r="U748" s="6"/>
      <c r="V748" s="6"/>
      <c r="W748" s="6"/>
      <c r="X748" s="6"/>
      <c r="Y748" s="6"/>
      <c r="Z748" s="6"/>
    </row>
    <row r="749" ht="18.0" customHeight="1">
      <c r="A749" s="236">
        <v>746.0</v>
      </c>
      <c r="B749" s="254"/>
      <c r="C749" s="254"/>
      <c r="D749" s="255"/>
      <c r="E749" s="256"/>
      <c r="F749" s="255"/>
      <c r="G749" s="255"/>
      <c r="H749" s="255"/>
      <c r="I749" s="256"/>
      <c r="J749" s="257"/>
      <c r="K749" s="255"/>
      <c r="L749" s="258"/>
      <c r="M749" s="240"/>
      <c r="N749" s="6"/>
      <c r="O749" s="6"/>
      <c r="P749" s="6"/>
      <c r="Q749" s="6"/>
      <c r="R749" s="6"/>
      <c r="S749" s="6"/>
      <c r="T749" s="6"/>
      <c r="U749" s="6"/>
      <c r="V749" s="6"/>
      <c r="W749" s="6"/>
      <c r="X749" s="6"/>
      <c r="Y749" s="6"/>
      <c r="Z749" s="6"/>
    </row>
    <row r="750" ht="18.0" customHeight="1">
      <c r="A750" s="236">
        <v>747.0</v>
      </c>
      <c r="B750" s="254"/>
      <c r="C750" s="254"/>
      <c r="D750" s="255"/>
      <c r="E750" s="256"/>
      <c r="F750" s="255"/>
      <c r="G750" s="255"/>
      <c r="H750" s="255"/>
      <c r="I750" s="256"/>
      <c r="J750" s="257"/>
      <c r="K750" s="255"/>
      <c r="L750" s="258"/>
      <c r="M750" s="240"/>
      <c r="N750" s="6"/>
      <c r="O750" s="6"/>
      <c r="P750" s="6"/>
      <c r="Q750" s="6"/>
      <c r="R750" s="6"/>
      <c r="S750" s="6"/>
      <c r="T750" s="6"/>
      <c r="U750" s="6"/>
      <c r="V750" s="6"/>
      <c r="W750" s="6"/>
      <c r="X750" s="6"/>
      <c r="Y750" s="6"/>
      <c r="Z750" s="6"/>
    </row>
    <row r="751" ht="18.0" customHeight="1">
      <c r="A751" s="236">
        <v>748.0</v>
      </c>
      <c r="B751" s="254"/>
      <c r="C751" s="254"/>
      <c r="D751" s="255"/>
      <c r="E751" s="256"/>
      <c r="F751" s="255"/>
      <c r="G751" s="255"/>
      <c r="H751" s="255"/>
      <c r="I751" s="256"/>
      <c r="J751" s="257"/>
      <c r="K751" s="255"/>
      <c r="L751" s="258"/>
      <c r="M751" s="240"/>
      <c r="N751" s="6"/>
      <c r="O751" s="6"/>
      <c r="P751" s="6"/>
      <c r="Q751" s="6"/>
      <c r="R751" s="6"/>
      <c r="S751" s="6"/>
      <c r="T751" s="6"/>
      <c r="U751" s="6"/>
      <c r="V751" s="6"/>
      <c r="W751" s="6"/>
      <c r="X751" s="6"/>
      <c r="Y751" s="6"/>
      <c r="Z751" s="6"/>
    </row>
    <row r="752" ht="18.0" customHeight="1">
      <c r="A752" s="236">
        <v>749.0</v>
      </c>
      <c r="B752" s="254"/>
      <c r="C752" s="254"/>
      <c r="D752" s="255"/>
      <c r="E752" s="256"/>
      <c r="F752" s="255"/>
      <c r="G752" s="255"/>
      <c r="H752" s="255"/>
      <c r="I752" s="256"/>
      <c r="J752" s="257"/>
      <c r="K752" s="255"/>
      <c r="L752" s="258"/>
      <c r="M752" s="240"/>
      <c r="N752" s="6"/>
      <c r="O752" s="6"/>
      <c r="P752" s="6"/>
      <c r="Q752" s="6"/>
      <c r="R752" s="6"/>
      <c r="S752" s="6"/>
      <c r="T752" s="6"/>
      <c r="U752" s="6"/>
      <c r="V752" s="6"/>
      <c r="W752" s="6"/>
      <c r="X752" s="6"/>
      <c r="Y752" s="6"/>
      <c r="Z752" s="6"/>
    </row>
    <row r="753" ht="18.0" customHeight="1">
      <c r="A753" s="236">
        <v>750.0</v>
      </c>
      <c r="B753" s="254"/>
      <c r="C753" s="254"/>
      <c r="D753" s="255"/>
      <c r="E753" s="256"/>
      <c r="F753" s="255"/>
      <c r="G753" s="255"/>
      <c r="H753" s="255"/>
      <c r="I753" s="256"/>
      <c r="J753" s="257"/>
      <c r="K753" s="255"/>
      <c r="L753" s="258"/>
      <c r="M753" s="240"/>
      <c r="N753" s="6"/>
      <c r="O753" s="6"/>
      <c r="P753" s="6"/>
      <c r="Q753" s="6"/>
      <c r="R753" s="6"/>
      <c r="S753" s="6"/>
      <c r="T753" s="6"/>
      <c r="U753" s="6"/>
      <c r="V753" s="6"/>
      <c r="W753" s="6"/>
      <c r="X753" s="6"/>
      <c r="Y753" s="6"/>
      <c r="Z753" s="6"/>
    </row>
    <row r="754" ht="18.0" customHeight="1">
      <c r="A754" s="236">
        <v>751.0</v>
      </c>
      <c r="B754" s="254"/>
      <c r="C754" s="254"/>
      <c r="D754" s="255"/>
      <c r="E754" s="256"/>
      <c r="F754" s="255"/>
      <c r="G754" s="255"/>
      <c r="H754" s="255"/>
      <c r="I754" s="256"/>
      <c r="J754" s="257"/>
      <c r="K754" s="255"/>
      <c r="L754" s="258"/>
      <c r="M754" s="240"/>
      <c r="N754" s="6"/>
      <c r="O754" s="6"/>
      <c r="P754" s="6"/>
      <c r="Q754" s="6"/>
      <c r="R754" s="6"/>
      <c r="S754" s="6"/>
      <c r="T754" s="6"/>
      <c r="U754" s="6"/>
      <c r="V754" s="6"/>
      <c r="W754" s="6"/>
      <c r="X754" s="6"/>
      <c r="Y754" s="6"/>
      <c r="Z754" s="6"/>
    </row>
    <row r="755" ht="18.0" customHeight="1">
      <c r="A755" s="236">
        <v>752.0</v>
      </c>
      <c r="B755" s="254"/>
      <c r="C755" s="254"/>
      <c r="D755" s="255"/>
      <c r="E755" s="256"/>
      <c r="F755" s="255"/>
      <c r="G755" s="255"/>
      <c r="H755" s="255"/>
      <c r="I755" s="256"/>
      <c r="J755" s="257"/>
      <c r="K755" s="255"/>
      <c r="L755" s="258"/>
      <c r="M755" s="240"/>
      <c r="N755" s="6"/>
      <c r="O755" s="6"/>
      <c r="P755" s="6"/>
      <c r="Q755" s="6"/>
      <c r="R755" s="6"/>
      <c r="S755" s="6"/>
      <c r="T755" s="6"/>
      <c r="U755" s="6"/>
      <c r="V755" s="6"/>
      <c r="W755" s="6"/>
      <c r="X755" s="6"/>
      <c r="Y755" s="6"/>
      <c r="Z755" s="6"/>
    </row>
    <row r="756" ht="18.0" customHeight="1">
      <c r="A756" s="236">
        <v>753.0</v>
      </c>
      <c r="B756" s="254"/>
      <c r="C756" s="254"/>
      <c r="D756" s="255"/>
      <c r="E756" s="256"/>
      <c r="F756" s="255"/>
      <c r="G756" s="255"/>
      <c r="H756" s="255"/>
      <c r="I756" s="256"/>
      <c r="J756" s="257"/>
      <c r="K756" s="255"/>
      <c r="L756" s="258"/>
      <c r="M756" s="240"/>
      <c r="N756" s="6"/>
      <c r="O756" s="6"/>
      <c r="P756" s="6"/>
      <c r="Q756" s="6"/>
      <c r="R756" s="6"/>
      <c r="S756" s="6"/>
      <c r="T756" s="6"/>
      <c r="U756" s="6"/>
      <c r="V756" s="6"/>
      <c r="W756" s="6"/>
      <c r="X756" s="6"/>
      <c r="Y756" s="6"/>
      <c r="Z756" s="6"/>
    </row>
    <row r="757" ht="18.0" customHeight="1">
      <c r="A757" s="236">
        <v>754.0</v>
      </c>
      <c r="B757" s="254"/>
      <c r="C757" s="254"/>
      <c r="D757" s="255"/>
      <c r="E757" s="256"/>
      <c r="F757" s="255"/>
      <c r="G757" s="255"/>
      <c r="H757" s="255"/>
      <c r="I757" s="256"/>
      <c r="J757" s="257"/>
      <c r="K757" s="255"/>
      <c r="L757" s="258"/>
      <c r="M757" s="240"/>
      <c r="N757" s="6"/>
      <c r="O757" s="6"/>
      <c r="P757" s="6"/>
      <c r="Q757" s="6"/>
      <c r="R757" s="6"/>
      <c r="S757" s="6"/>
      <c r="T757" s="6"/>
      <c r="U757" s="6"/>
      <c r="V757" s="6"/>
      <c r="W757" s="6"/>
      <c r="X757" s="6"/>
      <c r="Y757" s="6"/>
      <c r="Z757" s="6"/>
    </row>
    <row r="758" ht="18.0" customHeight="1">
      <c r="A758" s="236">
        <v>755.0</v>
      </c>
      <c r="B758" s="254"/>
      <c r="C758" s="254"/>
      <c r="D758" s="255"/>
      <c r="E758" s="256"/>
      <c r="F758" s="255"/>
      <c r="G758" s="255"/>
      <c r="H758" s="255"/>
      <c r="I758" s="256"/>
      <c r="J758" s="257"/>
      <c r="K758" s="255"/>
      <c r="L758" s="258"/>
      <c r="M758" s="240"/>
      <c r="N758" s="6"/>
      <c r="O758" s="6"/>
      <c r="P758" s="6"/>
      <c r="Q758" s="6"/>
      <c r="R758" s="6"/>
      <c r="S758" s="6"/>
      <c r="T758" s="6"/>
      <c r="U758" s="6"/>
      <c r="V758" s="6"/>
      <c r="W758" s="6"/>
      <c r="X758" s="6"/>
      <c r="Y758" s="6"/>
      <c r="Z758" s="6"/>
    </row>
    <row r="759" ht="18.0" customHeight="1">
      <c r="A759" s="236">
        <v>756.0</v>
      </c>
      <c r="B759" s="254"/>
      <c r="C759" s="254"/>
      <c r="D759" s="255"/>
      <c r="E759" s="256"/>
      <c r="F759" s="255"/>
      <c r="G759" s="255"/>
      <c r="H759" s="255"/>
      <c r="I759" s="256"/>
      <c r="J759" s="257"/>
      <c r="K759" s="255"/>
      <c r="L759" s="258"/>
      <c r="M759" s="240"/>
      <c r="N759" s="6"/>
      <c r="O759" s="6"/>
      <c r="P759" s="6"/>
      <c r="Q759" s="6"/>
      <c r="R759" s="6"/>
      <c r="S759" s="6"/>
      <c r="T759" s="6"/>
      <c r="U759" s="6"/>
      <c r="V759" s="6"/>
      <c r="W759" s="6"/>
      <c r="X759" s="6"/>
      <c r="Y759" s="6"/>
      <c r="Z759" s="6"/>
    </row>
    <row r="760" ht="18.0" customHeight="1">
      <c r="A760" s="236">
        <v>757.0</v>
      </c>
      <c r="B760" s="254"/>
      <c r="C760" s="254"/>
      <c r="D760" s="255"/>
      <c r="E760" s="256"/>
      <c r="F760" s="255"/>
      <c r="G760" s="255"/>
      <c r="H760" s="255"/>
      <c r="I760" s="256"/>
      <c r="J760" s="257"/>
      <c r="K760" s="255"/>
      <c r="L760" s="258"/>
      <c r="M760" s="240"/>
      <c r="N760" s="6"/>
      <c r="O760" s="6"/>
      <c r="P760" s="6"/>
      <c r="Q760" s="6"/>
      <c r="R760" s="6"/>
      <c r="S760" s="6"/>
      <c r="T760" s="6"/>
      <c r="U760" s="6"/>
      <c r="V760" s="6"/>
      <c r="W760" s="6"/>
      <c r="X760" s="6"/>
      <c r="Y760" s="6"/>
      <c r="Z760" s="6"/>
    </row>
    <row r="761" ht="18.0" customHeight="1">
      <c r="A761" s="236">
        <v>758.0</v>
      </c>
      <c r="B761" s="254"/>
      <c r="C761" s="254"/>
      <c r="D761" s="255"/>
      <c r="E761" s="256"/>
      <c r="F761" s="255"/>
      <c r="G761" s="255"/>
      <c r="H761" s="255"/>
      <c r="I761" s="256"/>
      <c r="J761" s="257"/>
      <c r="K761" s="255"/>
      <c r="L761" s="258"/>
      <c r="M761" s="240"/>
      <c r="N761" s="6"/>
      <c r="O761" s="6"/>
      <c r="P761" s="6"/>
      <c r="Q761" s="6"/>
      <c r="R761" s="6"/>
      <c r="S761" s="6"/>
      <c r="T761" s="6"/>
      <c r="U761" s="6"/>
      <c r="V761" s="6"/>
      <c r="W761" s="6"/>
      <c r="X761" s="6"/>
      <c r="Y761" s="6"/>
      <c r="Z761" s="6"/>
    </row>
    <row r="762" ht="18.0" customHeight="1">
      <c r="A762" s="236">
        <v>759.0</v>
      </c>
      <c r="B762" s="254"/>
      <c r="C762" s="254"/>
      <c r="D762" s="255"/>
      <c r="E762" s="256"/>
      <c r="F762" s="255"/>
      <c r="G762" s="255"/>
      <c r="H762" s="255"/>
      <c r="I762" s="256"/>
      <c r="J762" s="257"/>
      <c r="K762" s="255"/>
      <c r="L762" s="258"/>
      <c r="M762" s="240"/>
      <c r="N762" s="6"/>
      <c r="O762" s="6"/>
      <c r="P762" s="6"/>
      <c r="Q762" s="6"/>
      <c r="R762" s="6"/>
      <c r="S762" s="6"/>
      <c r="T762" s="6"/>
      <c r="U762" s="6"/>
      <c r="V762" s="6"/>
      <c r="W762" s="6"/>
      <c r="X762" s="6"/>
      <c r="Y762" s="6"/>
      <c r="Z762" s="6"/>
    </row>
    <row r="763" ht="18.0" customHeight="1">
      <c r="A763" s="236">
        <v>760.0</v>
      </c>
      <c r="B763" s="254"/>
      <c r="C763" s="254"/>
      <c r="D763" s="255"/>
      <c r="E763" s="256"/>
      <c r="F763" s="255"/>
      <c r="G763" s="255"/>
      <c r="H763" s="255"/>
      <c r="I763" s="256"/>
      <c r="J763" s="257"/>
      <c r="K763" s="255"/>
      <c r="L763" s="258"/>
      <c r="M763" s="240"/>
      <c r="N763" s="6"/>
      <c r="O763" s="6"/>
      <c r="P763" s="6"/>
      <c r="Q763" s="6"/>
      <c r="R763" s="6"/>
      <c r="S763" s="6"/>
      <c r="T763" s="6"/>
      <c r="U763" s="6"/>
      <c r="V763" s="6"/>
      <c r="W763" s="6"/>
      <c r="X763" s="6"/>
      <c r="Y763" s="6"/>
      <c r="Z763" s="6"/>
    </row>
    <row r="764" ht="18.0" customHeight="1">
      <c r="A764" s="236">
        <v>761.0</v>
      </c>
      <c r="B764" s="254"/>
      <c r="C764" s="254"/>
      <c r="D764" s="255"/>
      <c r="E764" s="256"/>
      <c r="F764" s="255"/>
      <c r="G764" s="255"/>
      <c r="H764" s="255"/>
      <c r="I764" s="256"/>
      <c r="J764" s="257"/>
      <c r="K764" s="255"/>
      <c r="L764" s="258"/>
      <c r="M764" s="240"/>
      <c r="N764" s="6"/>
      <c r="O764" s="6"/>
      <c r="P764" s="6"/>
      <c r="Q764" s="6"/>
      <c r="R764" s="6"/>
      <c r="S764" s="6"/>
      <c r="T764" s="6"/>
      <c r="U764" s="6"/>
      <c r="V764" s="6"/>
      <c r="W764" s="6"/>
      <c r="X764" s="6"/>
      <c r="Y764" s="6"/>
      <c r="Z764" s="6"/>
    </row>
    <row r="765" ht="18.0" customHeight="1">
      <c r="A765" s="236">
        <v>762.0</v>
      </c>
      <c r="B765" s="254"/>
      <c r="C765" s="254"/>
      <c r="D765" s="255"/>
      <c r="E765" s="256"/>
      <c r="F765" s="255"/>
      <c r="G765" s="255"/>
      <c r="H765" s="255"/>
      <c r="I765" s="256"/>
      <c r="J765" s="257"/>
      <c r="K765" s="255"/>
      <c r="L765" s="258"/>
      <c r="M765" s="240"/>
      <c r="N765" s="6"/>
      <c r="O765" s="6"/>
      <c r="P765" s="6"/>
      <c r="Q765" s="6"/>
      <c r="R765" s="6"/>
      <c r="S765" s="6"/>
      <c r="T765" s="6"/>
      <c r="U765" s="6"/>
      <c r="V765" s="6"/>
      <c r="W765" s="6"/>
      <c r="X765" s="6"/>
      <c r="Y765" s="6"/>
      <c r="Z765" s="6"/>
    </row>
    <row r="766" ht="18.0" customHeight="1">
      <c r="A766" s="236">
        <v>763.0</v>
      </c>
      <c r="B766" s="254"/>
      <c r="C766" s="254"/>
      <c r="D766" s="255"/>
      <c r="E766" s="256"/>
      <c r="F766" s="255"/>
      <c r="G766" s="255"/>
      <c r="H766" s="255"/>
      <c r="I766" s="256"/>
      <c r="J766" s="257"/>
      <c r="K766" s="255"/>
      <c r="L766" s="258"/>
      <c r="M766" s="240"/>
      <c r="N766" s="6"/>
      <c r="O766" s="6"/>
      <c r="P766" s="6"/>
      <c r="Q766" s="6"/>
      <c r="R766" s="6"/>
      <c r="S766" s="6"/>
      <c r="T766" s="6"/>
      <c r="U766" s="6"/>
      <c r="V766" s="6"/>
      <c r="W766" s="6"/>
      <c r="X766" s="6"/>
      <c r="Y766" s="6"/>
      <c r="Z766" s="6"/>
    </row>
    <row r="767" ht="18.0" customHeight="1">
      <c r="A767" s="236">
        <v>764.0</v>
      </c>
      <c r="B767" s="254"/>
      <c r="C767" s="254"/>
      <c r="D767" s="255"/>
      <c r="E767" s="256"/>
      <c r="F767" s="255"/>
      <c r="G767" s="255"/>
      <c r="H767" s="255"/>
      <c r="I767" s="256"/>
      <c r="J767" s="257"/>
      <c r="K767" s="255"/>
      <c r="L767" s="258"/>
      <c r="M767" s="240"/>
      <c r="N767" s="6"/>
      <c r="O767" s="6"/>
      <c r="P767" s="6"/>
      <c r="Q767" s="6"/>
      <c r="R767" s="6"/>
      <c r="S767" s="6"/>
      <c r="T767" s="6"/>
      <c r="U767" s="6"/>
      <c r="V767" s="6"/>
      <c r="W767" s="6"/>
      <c r="X767" s="6"/>
      <c r="Y767" s="6"/>
      <c r="Z767" s="6"/>
    </row>
    <row r="768" ht="18.0" customHeight="1">
      <c r="A768" s="236">
        <v>765.0</v>
      </c>
      <c r="B768" s="254"/>
      <c r="C768" s="254"/>
      <c r="D768" s="255"/>
      <c r="E768" s="256"/>
      <c r="F768" s="255"/>
      <c r="G768" s="255"/>
      <c r="H768" s="255"/>
      <c r="I768" s="256"/>
      <c r="J768" s="257"/>
      <c r="K768" s="255"/>
      <c r="L768" s="258"/>
      <c r="M768" s="240"/>
      <c r="N768" s="6"/>
      <c r="O768" s="6"/>
      <c r="P768" s="6"/>
      <c r="Q768" s="6"/>
      <c r="R768" s="6"/>
      <c r="S768" s="6"/>
      <c r="T768" s="6"/>
      <c r="U768" s="6"/>
      <c r="V768" s="6"/>
      <c r="W768" s="6"/>
      <c r="X768" s="6"/>
      <c r="Y768" s="6"/>
      <c r="Z768" s="6"/>
    </row>
    <row r="769" ht="18.0" customHeight="1">
      <c r="A769" s="236">
        <v>766.0</v>
      </c>
      <c r="B769" s="254"/>
      <c r="C769" s="254"/>
      <c r="D769" s="255"/>
      <c r="E769" s="256"/>
      <c r="F769" s="255"/>
      <c r="G769" s="255"/>
      <c r="H769" s="255"/>
      <c r="I769" s="256"/>
      <c r="J769" s="257"/>
      <c r="K769" s="255"/>
      <c r="L769" s="258"/>
      <c r="M769" s="240"/>
      <c r="N769" s="6"/>
      <c r="O769" s="6"/>
      <c r="P769" s="6"/>
      <c r="Q769" s="6"/>
      <c r="R769" s="6"/>
      <c r="S769" s="6"/>
      <c r="T769" s="6"/>
      <c r="U769" s="6"/>
      <c r="V769" s="6"/>
      <c r="W769" s="6"/>
      <c r="X769" s="6"/>
      <c r="Y769" s="6"/>
      <c r="Z769" s="6"/>
    </row>
    <row r="770" ht="18.0" customHeight="1">
      <c r="A770" s="236">
        <v>767.0</v>
      </c>
      <c r="B770" s="254"/>
      <c r="C770" s="254"/>
      <c r="D770" s="255"/>
      <c r="E770" s="256"/>
      <c r="F770" s="255"/>
      <c r="G770" s="255"/>
      <c r="H770" s="255"/>
      <c r="I770" s="256"/>
      <c r="J770" s="257"/>
      <c r="K770" s="255"/>
      <c r="L770" s="258"/>
      <c r="M770" s="240"/>
      <c r="N770" s="6"/>
      <c r="O770" s="6"/>
      <c r="P770" s="6"/>
      <c r="Q770" s="6"/>
      <c r="R770" s="6"/>
      <c r="S770" s="6"/>
      <c r="T770" s="6"/>
      <c r="U770" s="6"/>
      <c r="V770" s="6"/>
      <c r="W770" s="6"/>
      <c r="X770" s="6"/>
      <c r="Y770" s="6"/>
      <c r="Z770" s="6"/>
    </row>
    <row r="771" ht="18.0" customHeight="1">
      <c r="A771" s="236">
        <v>768.0</v>
      </c>
      <c r="B771" s="254"/>
      <c r="C771" s="254"/>
      <c r="D771" s="255"/>
      <c r="E771" s="256"/>
      <c r="F771" s="255"/>
      <c r="G771" s="255"/>
      <c r="H771" s="255"/>
      <c r="I771" s="256"/>
      <c r="J771" s="257"/>
      <c r="K771" s="255"/>
      <c r="L771" s="258"/>
      <c r="M771" s="240"/>
      <c r="N771" s="6"/>
      <c r="O771" s="6"/>
      <c r="P771" s="6"/>
      <c r="Q771" s="6"/>
      <c r="R771" s="6"/>
      <c r="S771" s="6"/>
      <c r="T771" s="6"/>
      <c r="U771" s="6"/>
      <c r="V771" s="6"/>
      <c r="W771" s="6"/>
      <c r="X771" s="6"/>
      <c r="Y771" s="6"/>
      <c r="Z771" s="6"/>
    </row>
    <row r="772" ht="18.0" customHeight="1">
      <c r="A772" s="236">
        <v>769.0</v>
      </c>
      <c r="B772" s="254"/>
      <c r="C772" s="254"/>
      <c r="D772" s="255"/>
      <c r="E772" s="256"/>
      <c r="F772" s="255"/>
      <c r="G772" s="255"/>
      <c r="H772" s="255"/>
      <c r="I772" s="256"/>
      <c r="J772" s="257"/>
      <c r="K772" s="255"/>
      <c r="L772" s="258"/>
      <c r="M772" s="240"/>
      <c r="N772" s="6"/>
      <c r="O772" s="6"/>
      <c r="P772" s="6"/>
      <c r="Q772" s="6"/>
      <c r="R772" s="6"/>
      <c r="S772" s="6"/>
      <c r="T772" s="6"/>
      <c r="U772" s="6"/>
      <c r="V772" s="6"/>
      <c r="W772" s="6"/>
      <c r="X772" s="6"/>
      <c r="Y772" s="6"/>
      <c r="Z772" s="6"/>
    </row>
    <row r="773" ht="18.0" customHeight="1">
      <c r="A773" s="236">
        <v>770.0</v>
      </c>
      <c r="B773" s="254"/>
      <c r="C773" s="254"/>
      <c r="D773" s="255"/>
      <c r="E773" s="256"/>
      <c r="F773" s="255"/>
      <c r="G773" s="255"/>
      <c r="H773" s="255"/>
      <c r="I773" s="256"/>
      <c r="J773" s="257"/>
      <c r="K773" s="255"/>
      <c r="L773" s="258"/>
      <c r="M773" s="240"/>
      <c r="N773" s="6"/>
      <c r="O773" s="6"/>
      <c r="P773" s="6"/>
      <c r="Q773" s="6"/>
      <c r="R773" s="6"/>
      <c r="S773" s="6"/>
      <c r="T773" s="6"/>
      <c r="U773" s="6"/>
      <c r="V773" s="6"/>
      <c r="W773" s="6"/>
      <c r="X773" s="6"/>
      <c r="Y773" s="6"/>
      <c r="Z773" s="6"/>
    </row>
    <row r="774" ht="18.0" customHeight="1">
      <c r="A774" s="236">
        <v>771.0</v>
      </c>
      <c r="B774" s="254"/>
      <c r="C774" s="254"/>
      <c r="D774" s="255"/>
      <c r="E774" s="256"/>
      <c r="F774" s="255"/>
      <c r="G774" s="255"/>
      <c r="H774" s="255"/>
      <c r="I774" s="256"/>
      <c r="J774" s="257"/>
      <c r="K774" s="255"/>
      <c r="L774" s="258"/>
      <c r="M774" s="240"/>
      <c r="N774" s="6"/>
      <c r="O774" s="6"/>
      <c r="P774" s="6"/>
      <c r="Q774" s="6"/>
      <c r="R774" s="6"/>
      <c r="S774" s="6"/>
      <c r="T774" s="6"/>
      <c r="U774" s="6"/>
      <c r="V774" s="6"/>
      <c r="W774" s="6"/>
      <c r="X774" s="6"/>
      <c r="Y774" s="6"/>
      <c r="Z774" s="6"/>
    </row>
    <row r="775" ht="18.0" customHeight="1">
      <c r="A775" s="236">
        <v>772.0</v>
      </c>
      <c r="B775" s="254"/>
      <c r="C775" s="254"/>
      <c r="D775" s="255"/>
      <c r="E775" s="256"/>
      <c r="F775" s="255"/>
      <c r="G775" s="255"/>
      <c r="H775" s="255"/>
      <c r="I775" s="256"/>
      <c r="J775" s="257"/>
      <c r="K775" s="255"/>
      <c r="L775" s="258"/>
      <c r="M775" s="240"/>
      <c r="N775" s="6"/>
      <c r="O775" s="6"/>
      <c r="P775" s="6"/>
      <c r="Q775" s="6"/>
      <c r="R775" s="6"/>
      <c r="S775" s="6"/>
      <c r="T775" s="6"/>
      <c r="U775" s="6"/>
      <c r="V775" s="6"/>
      <c r="W775" s="6"/>
      <c r="X775" s="6"/>
      <c r="Y775" s="6"/>
      <c r="Z775" s="6"/>
    </row>
    <row r="776" ht="18.0" customHeight="1">
      <c r="A776" s="236">
        <v>773.0</v>
      </c>
      <c r="B776" s="254"/>
      <c r="C776" s="254"/>
      <c r="D776" s="255"/>
      <c r="E776" s="256"/>
      <c r="F776" s="255"/>
      <c r="G776" s="255"/>
      <c r="H776" s="255"/>
      <c r="I776" s="256"/>
      <c r="J776" s="257"/>
      <c r="K776" s="255"/>
      <c r="L776" s="258"/>
      <c r="M776" s="240"/>
      <c r="N776" s="6"/>
      <c r="O776" s="6"/>
      <c r="P776" s="6"/>
      <c r="Q776" s="6"/>
      <c r="R776" s="6"/>
      <c r="S776" s="6"/>
      <c r="T776" s="6"/>
      <c r="U776" s="6"/>
      <c r="V776" s="6"/>
      <c r="W776" s="6"/>
      <c r="X776" s="6"/>
      <c r="Y776" s="6"/>
      <c r="Z776" s="6"/>
    </row>
    <row r="777" ht="18.0" customHeight="1">
      <c r="A777" s="236">
        <v>774.0</v>
      </c>
      <c r="B777" s="254"/>
      <c r="C777" s="254"/>
      <c r="D777" s="255"/>
      <c r="E777" s="256"/>
      <c r="F777" s="255"/>
      <c r="G777" s="255"/>
      <c r="H777" s="255"/>
      <c r="I777" s="256"/>
      <c r="J777" s="257"/>
      <c r="K777" s="255"/>
      <c r="L777" s="258"/>
      <c r="M777" s="240"/>
      <c r="N777" s="6"/>
      <c r="O777" s="6"/>
      <c r="P777" s="6"/>
      <c r="Q777" s="6"/>
      <c r="R777" s="6"/>
      <c r="S777" s="6"/>
      <c r="T777" s="6"/>
      <c r="U777" s="6"/>
      <c r="V777" s="6"/>
      <c r="W777" s="6"/>
      <c r="X777" s="6"/>
      <c r="Y777" s="6"/>
      <c r="Z777" s="6"/>
    </row>
    <row r="778" ht="18.0" customHeight="1">
      <c r="A778" s="236">
        <v>775.0</v>
      </c>
      <c r="B778" s="254"/>
      <c r="C778" s="254"/>
      <c r="D778" s="255"/>
      <c r="E778" s="256"/>
      <c r="F778" s="255"/>
      <c r="G778" s="255"/>
      <c r="H778" s="255"/>
      <c r="I778" s="256"/>
      <c r="J778" s="257"/>
      <c r="K778" s="255"/>
      <c r="L778" s="258"/>
      <c r="M778" s="240"/>
      <c r="N778" s="6"/>
      <c r="O778" s="6"/>
      <c r="P778" s="6"/>
      <c r="Q778" s="6"/>
      <c r="R778" s="6"/>
      <c r="S778" s="6"/>
      <c r="T778" s="6"/>
      <c r="U778" s="6"/>
      <c r="V778" s="6"/>
      <c r="W778" s="6"/>
      <c r="X778" s="6"/>
      <c r="Y778" s="6"/>
      <c r="Z778" s="6"/>
    </row>
    <row r="779" ht="18.0" customHeight="1">
      <c r="A779" s="236">
        <v>776.0</v>
      </c>
      <c r="B779" s="254"/>
      <c r="C779" s="254"/>
      <c r="D779" s="255"/>
      <c r="E779" s="256"/>
      <c r="F779" s="255"/>
      <c r="G779" s="255"/>
      <c r="H779" s="255"/>
      <c r="I779" s="256"/>
      <c r="J779" s="257"/>
      <c r="K779" s="255"/>
      <c r="L779" s="258"/>
      <c r="M779" s="240"/>
      <c r="N779" s="6"/>
      <c r="O779" s="6"/>
      <c r="P779" s="6"/>
      <c r="Q779" s="6"/>
      <c r="R779" s="6"/>
      <c r="S779" s="6"/>
      <c r="T779" s="6"/>
      <c r="U779" s="6"/>
      <c r="V779" s="6"/>
      <c r="W779" s="6"/>
      <c r="X779" s="6"/>
      <c r="Y779" s="6"/>
      <c r="Z779" s="6"/>
    </row>
    <row r="780" ht="18.0" customHeight="1">
      <c r="A780" s="236">
        <v>777.0</v>
      </c>
      <c r="B780" s="254"/>
      <c r="C780" s="254"/>
      <c r="D780" s="255"/>
      <c r="E780" s="256"/>
      <c r="F780" s="255"/>
      <c r="G780" s="255"/>
      <c r="H780" s="255"/>
      <c r="I780" s="256"/>
      <c r="J780" s="257"/>
      <c r="K780" s="255"/>
      <c r="L780" s="258"/>
      <c r="M780" s="240"/>
      <c r="N780" s="6"/>
      <c r="O780" s="6"/>
      <c r="P780" s="6"/>
      <c r="Q780" s="6"/>
      <c r="R780" s="6"/>
      <c r="S780" s="6"/>
      <c r="T780" s="6"/>
      <c r="U780" s="6"/>
      <c r="V780" s="6"/>
      <c r="W780" s="6"/>
      <c r="X780" s="6"/>
      <c r="Y780" s="6"/>
      <c r="Z780" s="6"/>
    </row>
    <row r="781" ht="18.0" customHeight="1">
      <c r="A781" s="236">
        <v>778.0</v>
      </c>
      <c r="B781" s="254"/>
      <c r="C781" s="254"/>
      <c r="D781" s="255"/>
      <c r="E781" s="256"/>
      <c r="F781" s="255"/>
      <c r="G781" s="255"/>
      <c r="H781" s="255"/>
      <c r="I781" s="256"/>
      <c r="J781" s="257"/>
      <c r="K781" s="255"/>
      <c r="L781" s="258"/>
      <c r="M781" s="240"/>
      <c r="N781" s="6"/>
      <c r="O781" s="6"/>
      <c r="P781" s="6"/>
      <c r="Q781" s="6"/>
      <c r="R781" s="6"/>
      <c r="S781" s="6"/>
      <c r="T781" s="6"/>
      <c r="U781" s="6"/>
      <c r="V781" s="6"/>
      <c r="W781" s="6"/>
      <c r="X781" s="6"/>
      <c r="Y781" s="6"/>
      <c r="Z781" s="6"/>
    </row>
    <row r="782" ht="18.0" customHeight="1">
      <c r="A782" s="236">
        <v>779.0</v>
      </c>
      <c r="B782" s="254"/>
      <c r="C782" s="254"/>
      <c r="D782" s="255"/>
      <c r="E782" s="256"/>
      <c r="F782" s="255"/>
      <c r="G782" s="255"/>
      <c r="H782" s="255"/>
      <c r="I782" s="256"/>
      <c r="J782" s="257"/>
      <c r="K782" s="255"/>
      <c r="L782" s="258"/>
      <c r="M782" s="240"/>
      <c r="N782" s="6"/>
      <c r="O782" s="6"/>
      <c r="P782" s="6"/>
      <c r="Q782" s="6"/>
      <c r="R782" s="6"/>
      <c r="S782" s="6"/>
      <c r="T782" s="6"/>
      <c r="U782" s="6"/>
      <c r="V782" s="6"/>
      <c r="W782" s="6"/>
      <c r="X782" s="6"/>
      <c r="Y782" s="6"/>
      <c r="Z782" s="6"/>
    </row>
    <row r="783" ht="18.0" customHeight="1">
      <c r="A783" s="236">
        <v>780.0</v>
      </c>
      <c r="B783" s="254"/>
      <c r="C783" s="254"/>
      <c r="D783" s="255"/>
      <c r="E783" s="256"/>
      <c r="F783" s="255"/>
      <c r="G783" s="255"/>
      <c r="H783" s="255"/>
      <c r="I783" s="256"/>
      <c r="J783" s="257"/>
      <c r="K783" s="255"/>
      <c r="L783" s="258"/>
      <c r="M783" s="240"/>
      <c r="N783" s="6"/>
      <c r="O783" s="6"/>
      <c r="P783" s="6"/>
      <c r="Q783" s="6"/>
      <c r="R783" s="6"/>
      <c r="S783" s="6"/>
      <c r="T783" s="6"/>
      <c r="U783" s="6"/>
      <c r="V783" s="6"/>
      <c r="W783" s="6"/>
      <c r="X783" s="6"/>
      <c r="Y783" s="6"/>
      <c r="Z783" s="6"/>
    </row>
    <row r="784" ht="18.0" customHeight="1">
      <c r="A784" s="236">
        <v>781.0</v>
      </c>
      <c r="B784" s="254"/>
      <c r="C784" s="254"/>
      <c r="D784" s="255"/>
      <c r="E784" s="256"/>
      <c r="F784" s="255"/>
      <c r="G784" s="255"/>
      <c r="H784" s="255"/>
      <c r="I784" s="256"/>
      <c r="J784" s="257"/>
      <c r="K784" s="255"/>
      <c r="L784" s="258"/>
      <c r="M784" s="240"/>
      <c r="N784" s="6"/>
      <c r="O784" s="6"/>
      <c r="P784" s="6"/>
      <c r="Q784" s="6"/>
      <c r="R784" s="6"/>
      <c r="S784" s="6"/>
      <c r="T784" s="6"/>
      <c r="U784" s="6"/>
      <c r="V784" s="6"/>
      <c r="W784" s="6"/>
      <c r="X784" s="6"/>
      <c r="Y784" s="6"/>
      <c r="Z784" s="6"/>
    </row>
    <row r="785" ht="18.0" customHeight="1">
      <c r="A785" s="236">
        <v>782.0</v>
      </c>
      <c r="B785" s="254"/>
      <c r="C785" s="254"/>
      <c r="D785" s="255"/>
      <c r="E785" s="256"/>
      <c r="F785" s="255"/>
      <c r="G785" s="255"/>
      <c r="H785" s="255"/>
      <c r="I785" s="256"/>
      <c r="J785" s="257"/>
      <c r="K785" s="255"/>
      <c r="L785" s="258"/>
      <c r="M785" s="240"/>
      <c r="N785" s="6"/>
      <c r="O785" s="6"/>
      <c r="P785" s="6"/>
      <c r="Q785" s="6"/>
      <c r="R785" s="6"/>
      <c r="S785" s="6"/>
      <c r="T785" s="6"/>
      <c r="U785" s="6"/>
      <c r="V785" s="6"/>
      <c r="W785" s="6"/>
      <c r="X785" s="6"/>
      <c r="Y785" s="6"/>
      <c r="Z785" s="6"/>
    </row>
    <row r="786" ht="18.0" customHeight="1">
      <c r="A786" s="236">
        <v>783.0</v>
      </c>
      <c r="B786" s="254"/>
      <c r="C786" s="254"/>
      <c r="D786" s="255"/>
      <c r="E786" s="256"/>
      <c r="F786" s="255"/>
      <c r="G786" s="255"/>
      <c r="H786" s="255"/>
      <c r="I786" s="256"/>
      <c r="J786" s="257"/>
      <c r="K786" s="255"/>
      <c r="L786" s="258"/>
      <c r="M786" s="240"/>
      <c r="N786" s="6"/>
      <c r="O786" s="6"/>
      <c r="P786" s="6"/>
      <c r="Q786" s="6"/>
      <c r="R786" s="6"/>
      <c r="S786" s="6"/>
      <c r="T786" s="6"/>
      <c r="U786" s="6"/>
      <c r="V786" s="6"/>
      <c r="W786" s="6"/>
      <c r="X786" s="6"/>
      <c r="Y786" s="6"/>
      <c r="Z786" s="6"/>
    </row>
    <row r="787" ht="18.0" customHeight="1">
      <c r="A787" s="236">
        <v>784.0</v>
      </c>
      <c r="B787" s="254"/>
      <c r="C787" s="254"/>
      <c r="D787" s="255"/>
      <c r="E787" s="256"/>
      <c r="F787" s="255"/>
      <c r="G787" s="255"/>
      <c r="H787" s="255"/>
      <c r="I787" s="256"/>
      <c r="J787" s="257"/>
      <c r="K787" s="255"/>
      <c r="L787" s="258"/>
      <c r="M787" s="240"/>
      <c r="N787" s="6"/>
      <c r="O787" s="6"/>
      <c r="P787" s="6"/>
      <c r="Q787" s="6"/>
      <c r="R787" s="6"/>
      <c r="S787" s="6"/>
      <c r="T787" s="6"/>
      <c r="U787" s="6"/>
      <c r="V787" s="6"/>
      <c r="W787" s="6"/>
      <c r="X787" s="6"/>
      <c r="Y787" s="6"/>
      <c r="Z787" s="6"/>
    </row>
    <row r="788" ht="18.0" customHeight="1">
      <c r="A788" s="236">
        <v>785.0</v>
      </c>
      <c r="B788" s="254"/>
      <c r="C788" s="254"/>
      <c r="D788" s="255"/>
      <c r="E788" s="256"/>
      <c r="F788" s="255"/>
      <c r="G788" s="255"/>
      <c r="H788" s="255"/>
      <c r="I788" s="256"/>
      <c r="J788" s="257"/>
      <c r="K788" s="255"/>
      <c r="L788" s="258"/>
      <c r="M788" s="240"/>
      <c r="N788" s="6"/>
      <c r="O788" s="6"/>
      <c r="P788" s="6"/>
      <c r="Q788" s="6"/>
      <c r="R788" s="6"/>
      <c r="S788" s="6"/>
      <c r="T788" s="6"/>
      <c r="U788" s="6"/>
      <c r="V788" s="6"/>
      <c r="W788" s="6"/>
      <c r="X788" s="6"/>
      <c r="Y788" s="6"/>
      <c r="Z788" s="6"/>
    </row>
    <row r="789" ht="18.0" customHeight="1">
      <c r="A789" s="236">
        <v>786.0</v>
      </c>
      <c r="B789" s="254"/>
      <c r="C789" s="254"/>
      <c r="D789" s="255"/>
      <c r="E789" s="256"/>
      <c r="F789" s="255"/>
      <c r="G789" s="255"/>
      <c r="H789" s="255"/>
      <c r="I789" s="256"/>
      <c r="J789" s="257"/>
      <c r="K789" s="255"/>
      <c r="L789" s="258"/>
      <c r="M789" s="240"/>
      <c r="N789" s="6"/>
      <c r="O789" s="6"/>
      <c r="P789" s="6"/>
      <c r="Q789" s="6"/>
      <c r="R789" s="6"/>
      <c r="S789" s="6"/>
      <c r="T789" s="6"/>
      <c r="U789" s="6"/>
      <c r="V789" s="6"/>
      <c r="W789" s="6"/>
      <c r="X789" s="6"/>
      <c r="Y789" s="6"/>
      <c r="Z789" s="6"/>
    </row>
    <row r="790" ht="18.0" customHeight="1">
      <c r="A790" s="236">
        <v>787.0</v>
      </c>
      <c r="B790" s="254"/>
      <c r="C790" s="254"/>
      <c r="D790" s="255"/>
      <c r="E790" s="256"/>
      <c r="F790" s="255"/>
      <c r="G790" s="255"/>
      <c r="H790" s="255"/>
      <c r="I790" s="256"/>
      <c r="J790" s="257"/>
      <c r="K790" s="255"/>
      <c r="L790" s="258"/>
      <c r="M790" s="240"/>
      <c r="N790" s="6"/>
      <c r="O790" s="6"/>
      <c r="P790" s="6"/>
      <c r="Q790" s="6"/>
      <c r="R790" s="6"/>
      <c r="S790" s="6"/>
      <c r="T790" s="6"/>
      <c r="U790" s="6"/>
      <c r="V790" s="6"/>
      <c r="W790" s="6"/>
      <c r="X790" s="6"/>
      <c r="Y790" s="6"/>
      <c r="Z790" s="6"/>
    </row>
    <row r="791" ht="18.0" customHeight="1">
      <c r="A791" s="236">
        <v>788.0</v>
      </c>
      <c r="B791" s="254"/>
      <c r="C791" s="254"/>
      <c r="D791" s="255"/>
      <c r="E791" s="256"/>
      <c r="F791" s="255"/>
      <c r="G791" s="255"/>
      <c r="H791" s="255"/>
      <c r="I791" s="256"/>
      <c r="J791" s="257"/>
      <c r="K791" s="255"/>
      <c r="L791" s="258"/>
      <c r="M791" s="240"/>
      <c r="N791" s="6"/>
      <c r="O791" s="6"/>
      <c r="P791" s="6"/>
      <c r="Q791" s="6"/>
      <c r="R791" s="6"/>
      <c r="S791" s="6"/>
      <c r="T791" s="6"/>
      <c r="U791" s="6"/>
      <c r="V791" s="6"/>
      <c r="W791" s="6"/>
      <c r="X791" s="6"/>
      <c r="Y791" s="6"/>
      <c r="Z791" s="6"/>
    </row>
    <row r="792" ht="18.0" customHeight="1">
      <c r="A792" s="236">
        <v>789.0</v>
      </c>
      <c r="B792" s="254"/>
      <c r="C792" s="254"/>
      <c r="D792" s="255"/>
      <c r="E792" s="256"/>
      <c r="F792" s="255"/>
      <c r="G792" s="255"/>
      <c r="H792" s="255"/>
      <c r="I792" s="256"/>
      <c r="J792" s="257"/>
      <c r="K792" s="255"/>
      <c r="L792" s="258"/>
      <c r="M792" s="240"/>
      <c r="N792" s="6"/>
      <c r="O792" s="6"/>
      <c r="P792" s="6"/>
      <c r="Q792" s="6"/>
      <c r="R792" s="6"/>
      <c r="S792" s="6"/>
      <c r="T792" s="6"/>
      <c r="U792" s="6"/>
      <c r="V792" s="6"/>
      <c r="W792" s="6"/>
      <c r="X792" s="6"/>
      <c r="Y792" s="6"/>
      <c r="Z792" s="6"/>
    </row>
    <row r="793" ht="18.0" customHeight="1">
      <c r="A793" s="236">
        <v>790.0</v>
      </c>
      <c r="B793" s="254"/>
      <c r="C793" s="254"/>
      <c r="D793" s="255"/>
      <c r="E793" s="256"/>
      <c r="F793" s="255"/>
      <c r="G793" s="255"/>
      <c r="H793" s="255"/>
      <c r="I793" s="256"/>
      <c r="J793" s="257"/>
      <c r="K793" s="255"/>
      <c r="L793" s="258"/>
      <c r="M793" s="240"/>
      <c r="N793" s="6"/>
      <c r="O793" s="6"/>
      <c r="P793" s="6"/>
      <c r="Q793" s="6"/>
      <c r="R793" s="6"/>
      <c r="S793" s="6"/>
      <c r="T793" s="6"/>
      <c r="U793" s="6"/>
      <c r="V793" s="6"/>
      <c r="W793" s="6"/>
      <c r="X793" s="6"/>
      <c r="Y793" s="6"/>
      <c r="Z793" s="6"/>
    </row>
    <row r="794" ht="18.0" customHeight="1">
      <c r="A794" s="236">
        <v>791.0</v>
      </c>
      <c r="B794" s="254"/>
      <c r="C794" s="254"/>
      <c r="D794" s="255"/>
      <c r="E794" s="256"/>
      <c r="F794" s="255"/>
      <c r="G794" s="255"/>
      <c r="H794" s="255"/>
      <c r="I794" s="256"/>
      <c r="J794" s="257"/>
      <c r="K794" s="255"/>
      <c r="L794" s="258"/>
      <c r="M794" s="240"/>
      <c r="N794" s="6"/>
      <c r="O794" s="6"/>
      <c r="P794" s="6"/>
      <c r="Q794" s="6"/>
      <c r="R794" s="6"/>
      <c r="S794" s="6"/>
      <c r="T794" s="6"/>
      <c r="U794" s="6"/>
      <c r="V794" s="6"/>
      <c r="W794" s="6"/>
      <c r="X794" s="6"/>
      <c r="Y794" s="6"/>
      <c r="Z794" s="6"/>
    </row>
    <row r="795" ht="18.0" customHeight="1">
      <c r="A795" s="236">
        <v>792.0</v>
      </c>
      <c r="B795" s="254"/>
      <c r="C795" s="254"/>
      <c r="D795" s="255"/>
      <c r="E795" s="256"/>
      <c r="F795" s="255"/>
      <c r="G795" s="255"/>
      <c r="H795" s="255"/>
      <c r="I795" s="256"/>
      <c r="J795" s="257"/>
      <c r="K795" s="255"/>
      <c r="L795" s="258"/>
      <c r="M795" s="240"/>
      <c r="N795" s="6"/>
      <c r="O795" s="6"/>
      <c r="P795" s="6"/>
      <c r="Q795" s="6"/>
      <c r="R795" s="6"/>
      <c r="S795" s="6"/>
      <c r="T795" s="6"/>
      <c r="U795" s="6"/>
      <c r="V795" s="6"/>
      <c r="W795" s="6"/>
      <c r="X795" s="6"/>
      <c r="Y795" s="6"/>
      <c r="Z795" s="6"/>
    </row>
    <row r="796" ht="18.0" customHeight="1">
      <c r="A796" s="236">
        <v>793.0</v>
      </c>
      <c r="B796" s="254"/>
      <c r="C796" s="254"/>
      <c r="D796" s="255"/>
      <c r="E796" s="256"/>
      <c r="F796" s="255"/>
      <c r="G796" s="255"/>
      <c r="H796" s="255"/>
      <c r="I796" s="256"/>
      <c r="J796" s="257"/>
      <c r="K796" s="255"/>
      <c r="L796" s="258"/>
      <c r="M796" s="240"/>
      <c r="N796" s="6"/>
      <c r="O796" s="6"/>
      <c r="P796" s="6"/>
      <c r="Q796" s="6"/>
      <c r="R796" s="6"/>
      <c r="S796" s="6"/>
      <c r="T796" s="6"/>
      <c r="U796" s="6"/>
      <c r="V796" s="6"/>
      <c r="W796" s="6"/>
      <c r="X796" s="6"/>
      <c r="Y796" s="6"/>
      <c r="Z796" s="6"/>
    </row>
    <row r="797" ht="18.0" customHeight="1">
      <c r="A797" s="236">
        <v>794.0</v>
      </c>
      <c r="B797" s="254"/>
      <c r="C797" s="254"/>
      <c r="D797" s="255"/>
      <c r="E797" s="256"/>
      <c r="F797" s="255"/>
      <c r="G797" s="255"/>
      <c r="H797" s="255"/>
      <c r="I797" s="256"/>
      <c r="J797" s="257"/>
      <c r="K797" s="255"/>
      <c r="L797" s="258"/>
      <c r="M797" s="240"/>
      <c r="N797" s="6"/>
      <c r="O797" s="6"/>
      <c r="P797" s="6"/>
      <c r="Q797" s="6"/>
      <c r="R797" s="6"/>
      <c r="S797" s="6"/>
      <c r="T797" s="6"/>
      <c r="U797" s="6"/>
      <c r="V797" s="6"/>
      <c r="W797" s="6"/>
      <c r="X797" s="6"/>
      <c r="Y797" s="6"/>
      <c r="Z797" s="6"/>
    </row>
    <row r="798" ht="18.0" customHeight="1">
      <c r="A798" s="236">
        <v>795.0</v>
      </c>
      <c r="B798" s="254"/>
      <c r="C798" s="254"/>
      <c r="D798" s="255"/>
      <c r="E798" s="256"/>
      <c r="F798" s="255"/>
      <c r="G798" s="255"/>
      <c r="H798" s="255"/>
      <c r="I798" s="256"/>
      <c r="J798" s="257"/>
      <c r="K798" s="255"/>
      <c r="L798" s="258"/>
      <c r="M798" s="240"/>
      <c r="N798" s="6"/>
      <c r="O798" s="6"/>
      <c r="P798" s="6"/>
      <c r="Q798" s="6"/>
      <c r="R798" s="6"/>
      <c r="S798" s="6"/>
      <c r="T798" s="6"/>
      <c r="U798" s="6"/>
      <c r="V798" s="6"/>
      <c r="W798" s="6"/>
      <c r="X798" s="6"/>
      <c r="Y798" s="6"/>
      <c r="Z798" s="6"/>
    </row>
    <row r="799" ht="18.0" customHeight="1">
      <c r="A799" s="236">
        <v>796.0</v>
      </c>
      <c r="B799" s="254"/>
      <c r="C799" s="254"/>
      <c r="D799" s="255"/>
      <c r="E799" s="256"/>
      <c r="F799" s="255"/>
      <c r="G799" s="255"/>
      <c r="H799" s="255"/>
      <c r="I799" s="256"/>
      <c r="J799" s="257"/>
      <c r="K799" s="255"/>
      <c r="L799" s="258"/>
      <c r="M799" s="240"/>
      <c r="N799" s="6"/>
      <c r="O799" s="6"/>
      <c r="P799" s="6"/>
      <c r="Q799" s="6"/>
      <c r="R799" s="6"/>
      <c r="S799" s="6"/>
      <c r="T799" s="6"/>
      <c r="U799" s="6"/>
      <c r="V799" s="6"/>
      <c r="W799" s="6"/>
      <c r="X799" s="6"/>
      <c r="Y799" s="6"/>
      <c r="Z799" s="6"/>
    </row>
    <row r="800" ht="18.0" customHeight="1">
      <c r="A800" s="236">
        <v>797.0</v>
      </c>
      <c r="B800" s="254"/>
      <c r="C800" s="254"/>
      <c r="D800" s="255"/>
      <c r="E800" s="256"/>
      <c r="F800" s="255"/>
      <c r="G800" s="255"/>
      <c r="H800" s="255"/>
      <c r="I800" s="256"/>
      <c r="J800" s="257"/>
      <c r="K800" s="255"/>
      <c r="L800" s="258"/>
      <c r="M800" s="240"/>
      <c r="N800" s="6"/>
      <c r="O800" s="6"/>
      <c r="P800" s="6"/>
      <c r="Q800" s="6"/>
      <c r="R800" s="6"/>
      <c r="S800" s="6"/>
      <c r="T800" s="6"/>
      <c r="U800" s="6"/>
      <c r="V800" s="6"/>
      <c r="W800" s="6"/>
      <c r="X800" s="6"/>
      <c r="Y800" s="6"/>
      <c r="Z800" s="6"/>
    </row>
    <row r="801" ht="18.0" customHeight="1">
      <c r="A801" s="236">
        <v>798.0</v>
      </c>
      <c r="B801" s="254"/>
      <c r="C801" s="254"/>
      <c r="D801" s="255"/>
      <c r="E801" s="256"/>
      <c r="F801" s="255"/>
      <c r="G801" s="255"/>
      <c r="H801" s="255"/>
      <c r="I801" s="256"/>
      <c r="J801" s="257"/>
      <c r="K801" s="255"/>
      <c r="L801" s="258"/>
      <c r="M801" s="240"/>
      <c r="N801" s="6"/>
      <c r="O801" s="6"/>
      <c r="P801" s="6"/>
      <c r="Q801" s="6"/>
      <c r="R801" s="6"/>
      <c r="S801" s="6"/>
      <c r="T801" s="6"/>
      <c r="U801" s="6"/>
      <c r="V801" s="6"/>
      <c r="W801" s="6"/>
      <c r="X801" s="6"/>
      <c r="Y801" s="6"/>
      <c r="Z801" s="6"/>
    </row>
    <row r="802" ht="18.0" customHeight="1">
      <c r="A802" s="236">
        <v>799.0</v>
      </c>
      <c r="B802" s="254"/>
      <c r="C802" s="254"/>
      <c r="D802" s="255"/>
      <c r="E802" s="256"/>
      <c r="F802" s="255"/>
      <c r="G802" s="255"/>
      <c r="H802" s="255"/>
      <c r="I802" s="256"/>
      <c r="J802" s="257"/>
      <c r="K802" s="255"/>
      <c r="L802" s="258"/>
      <c r="M802" s="240"/>
      <c r="N802" s="6"/>
      <c r="O802" s="6"/>
      <c r="P802" s="6"/>
      <c r="Q802" s="6"/>
      <c r="R802" s="6"/>
      <c r="S802" s="6"/>
      <c r="T802" s="6"/>
      <c r="U802" s="6"/>
      <c r="V802" s="6"/>
      <c r="W802" s="6"/>
      <c r="X802" s="6"/>
      <c r="Y802" s="6"/>
      <c r="Z802" s="6"/>
    </row>
    <row r="803" ht="18.0" customHeight="1">
      <c r="A803" s="236">
        <v>800.0</v>
      </c>
      <c r="B803" s="254"/>
      <c r="C803" s="254"/>
      <c r="D803" s="255"/>
      <c r="E803" s="256"/>
      <c r="F803" s="255"/>
      <c r="G803" s="255"/>
      <c r="H803" s="255"/>
      <c r="I803" s="256"/>
      <c r="J803" s="257"/>
      <c r="K803" s="255"/>
      <c r="L803" s="258"/>
      <c r="M803" s="240"/>
      <c r="N803" s="6"/>
      <c r="O803" s="6"/>
      <c r="P803" s="6"/>
      <c r="Q803" s="6"/>
      <c r="R803" s="6"/>
      <c r="S803" s="6"/>
      <c r="T803" s="6"/>
      <c r="U803" s="6"/>
      <c r="V803" s="6"/>
      <c r="W803" s="6"/>
      <c r="X803" s="6"/>
      <c r="Y803" s="6"/>
      <c r="Z803" s="6"/>
    </row>
    <row r="804" ht="18.0" customHeight="1">
      <c r="A804" s="236">
        <v>801.0</v>
      </c>
      <c r="B804" s="254"/>
      <c r="C804" s="254"/>
      <c r="D804" s="255"/>
      <c r="E804" s="256"/>
      <c r="F804" s="255"/>
      <c r="G804" s="255"/>
      <c r="H804" s="255"/>
      <c r="I804" s="256"/>
      <c r="J804" s="257"/>
      <c r="K804" s="255"/>
      <c r="L804" s="258"/>
      <c r="M804" s="240"/>
      <c r="N804" s="6"/>
      <c r="O804" s="6"/>
      <c r="P804" s="6"/>
      <c r="Q804" s="6"/>
      <c r="R804" s="6"/>
      <c r="S804" s="6"/>
      <c r="T804" s="6"/>
      <c r="U804" s="6"/>
      <c r="V804" s="6"/>
      <c r="W804" s="6"/>
      <c r="X804" s="6"/>
      <c r="Y804" s="6"/>
      <c r="Z804" s="6"/>
    </row>
    <row r="805" ht="18.0" customHeight="1">
      <c r="A805" s="236">
        <v>802.0</v>
      </c>
      <c r="B805" s="254"/>
      <c r="C805" s="254"/>
      <c r="D805" s="255"/>
      <c r="E805" s="256"/>
      <c r="F805" s="255"/>
      <c r="G805" s="255"/>
      <c r="H805" s="255"/>
      <c r="I805" s="256"/>
      <c r="J805" s="257"/>
      <c r="K805" s="255"/>
      <c r="L805" s="258"/>
      <c r="M805" s="240"/>
      <c r="N805" s="6"/>
      <c r="O805" s="6"/>
      <c r="P805" s="6"/>
      <c r="Q805" s="6"/>
      <c r="R805" s="6"/>
      <c r="S805" s="6"/>
      <c r="T805" s="6"/>
      <c r="U805" s="6"/>
      <c r="V805" s="6"/>
      <c r="W805" s="6"/>
      <c r="X805" s="6"/>
      <c r="Y805" s="6"/>
      <c r="Z805" s="6"/>
    </row>
    <row r="806" ht="18.0" customHeight="1">
      <c r="A806" s="236">
        <v>803.0</v>
      </c>
      <c r="B806" s="254"/>
      <c r="C806" s="254"/>
      <c r="D806" s="255"/>
      <c r="E806" s="256"/>
      <c r="F806" s="255"/>
      <c r="G806" s="255"/>
      <c r="H806" s="255"/>
      <c r="I806" s="256"/>
      <c r="J806" s="257"/>
      <c r="K806" s="255"/>
      <c r="L806" s="258"/>
      <c r="M806" s="240"/>
      <c r="N806" s="6"/>
      <c r="O806" s="6"/>
      <c r="P806" s="6"/>
      <c r="Q806" s="6"/>
      <c r="R806" s="6"/>
      <c r="S806" s="6"/>
      <c r="T806" s="6"/>
      <c r="U806" s="6"/>
      <c r="V806" s="6"/>
      <c r="W806" s="6"/>
      <c r="X806" s="6"/>
      <c r="Y806" s="6"/>
      <c r="Z806" s="6"/>
    </row>
    <row r="807" ht="18.0" customHeight="1">
      <c r="A807" s="236">
        <v>804.0</v>
      </c>
      <c r="B807" s="254"/>
      <c r="C807" s="254"/>
      <c r="D807" s="255"/>
      <c r="E807" s="256"/>
      <c r="F807" s="255"/>
      <c r="G807" s="255"/>
      <c r="H807" s="255"/>
      <c r="I807" s="256"/>
      <c r="J807" s="257"/>
      <c r="K807" s="255"/>
      <c r="L807" s="258"/>
      <c r="M807" s="240"/>
      <c r="N807" s="6"/>
      <c r="O807" s="6"/>
      <c r="P807" s="6"/>
      <c r="Q807" s="6"/>
      <c r="R807" s="6"/>
      <c r="S807" s="6"/>
      <c r="T807" s="6"/>
      <c r="U807" s="6"/>
      <c r="V807" s="6"/>
      <c r="W807" s="6"/>
      <c r="X807" s="6"/>
      <c r="Y807" s="6"/>
      <c r="Z807" s="6"/>
    </row>
    <row r="808" ht="18.0" customHeight="1">
      <c r="A808" s="236">
        <v>805.0</v>
      </c>
      <c r="B808" s="254"/>
      <c r="C808" s="254"/>
      <c r="D808" s="255"/>
      <c r="E808" s="256"/>
      <c r="F808" s="255"/>
      <c r="G808" s="255"/>
      <c r="H808" s="255"/>
      <c r="I808" s="256"/>
      <c r="J808" s="257"/>
      <c r="K808" s="255"/>
      <c r="L808" s="258"/>
      <c r="M808" s="240"/>
      <c r="N808" s="6"/>
      <c r="O808" s="6"/>
      <c r="P808" s="6"/>
      <c r="Q808" s="6"/>
      <c r="R808" s="6"/>
      <c r="S808" s="6"/>
      <c r="T808" s="6"/>
      <c r="U808" s="6"/>
      <c r="V808" s="6"/>
      <c r="W808" s="6"/>
      <c r="X808" s="6"/>
      <c r="Y808" s="6"/>
      <c r="Z808" s="6"/>
    </row>
    <row r="809" ht="18.0" customHeight="1">
      <c r="A809" s="236">
        <v>806.0</v>
      </c>
      <c r="B809" s="254"/>
      <c r="C809" s="254"/>
      <c r="D809" s="255"/>
      <c r="E809" s="256"/>
      <c r="F809" s="255"/>
      <c r="G809" s="255"/>
      <c r="H809" s="255"/>
      <c r="I809" s="256"/>
      <c r="J809" s="257"/>
      <c r="K809" s="255"/>
      <c r="L809" s="258"/>
      <c r="M809" s="240"/>
      <c r="N809" s="6"/>
      <c r="O809" s="6"/>
      <c r="P809" s="6"/>
      <c r="Q809" s="6"/>
      <c r="R809" s="6"/>
      <c r="S809" s="6"/>
      <c r="T809" s="6"/>
      <c r="U809" s="6"/>
      <c r="V809" s="6"/>
      <c r="W809" s="6"/>
      <c r="X809" s="6"/>
      <c r="Y809" s="6"/>
      <c r="Z809" s="6"/>
    </row>
    <row r="810" ht="18.0" customHeight="1">
      <c r="A810" s="236">
        <v>807.0</v>
      </c>
      <c r="B810" s="254"/>
      <c r="C810" s="254"/>
      <c r="D810" s="255"/>
      <c r="E810" s="256"/>
      <c r="F810" s="255"/>
      <c r="G810" s="255"/>
      <c r="H810" s="255"/>
      <c r="I810" s="256"/>
      <c r="J810" s="257"/>
      <c r="K810" s="255"/>
      <c r="L810" s="258"/>
      <c r="M810" s="240"/>
      <c r="N810" s="6"/>
      <c r="O810" s="6"/>
      <c r="P810" s="6"/>
      <c r="Q810" s="6"/>
      <c r="R810" s="6"/>
      <c r="S810" s="6"/>
      <c r="T810" s="6"/>
      <c r="U810" s="6"/>
      <c r="V810" s="6"/>
      <c r="W810" s="6"/>
      <c r="X810" s="6"/>
      <c r="Y810" s="6"/>
      <c r="Z810" s="6"/>
    </row>
    <row r="811" ht="18.0" customHeight="1">
      <c r="A811" s="236">
        <v>808.0</v>
      </c>
      <c r="B811" s="254"/>
      <c r="C811" s="254"/>
      <c r="D811" s="255"/>
      <c r="E811" s="256"/>
      <c r="F811" s="255"/>
      <c r="G811" s="255"/>
      <c r="H811" s="255"/>
      <c r="I811" s="256"/>
      <c r="J811" s="257"/>
      <c r="K811" s="255"/>
      <c r="L811" s="258"/>
      <c r="M811" s="240"/>
      <c r="N811" s="6"/>
      <c r="O811" s="6"/>
      <c r="P811" s="6"/>
      <c r="Q811" s="6"/>
      <c r="R811" s="6"/>
      <c r="S811" s="6"/>
      <c r="T811" s="6"/>
      <c r="U811" s="6"/>
      <c r="V811" s="6"/>
      <c r="W811" s="6"/>
      <c r="X811" s="6"/>
      <c r="Y811" s="6"/>
      <c r="Z811" s="6"/>
    </row>
    <row r="812" ht="18.0" customHeight="1">
      <c r="A812" s="236">
        <v>809.0</v>
      </c>
      <c r="B812" s="254"/>
      <c r="C812" s="254"/>
      <c r="D812" s="255"/>
      <c r="E812" s="256"/>
      <c r="F812" s="255"/>
      <c r="G812" s="255"/>
      <c r="H812" s="255"/>
      <c r="I812" s="256"/>
      <c r="J812" s="257"/>
      <c r="K812" s="255"/>
      <c r="L812" s="258"/>
      <c r="M812" s="240"/>
      <c r="N812" s="6"/>
      <c r="O812" s="6"/>
      <c r="P812" s="6"/>
      <c r="Q812" s="6"/>
      <c r="R812" s="6"/>
      <c r="S812" s="6"/>
      <c r="T812" s="6"/>
      <c r="U812" s="6"/>
      <c r="V812" s="6"/>
      <c r="W812" s="6"/>
      <c r="X812" s="6"/>
      <c r="Y812" s="6"/>
      <c r="Z812" s="6"/>
    </row>
    <row r="813" ht="18.0" customHeight="1">
      <c r="A813" s="236">
        <v>810.0</v>
      </c>
      <c r="B813" s="254"/>
      <c r="C813" s="254"/>
      <c r="D813" s="255"/>
      <c r="E813" s="256"/>
      <c r="F813" s="255"/>
      <c r="G813" s="255"/>
      <c r="H813" s="255"/>
      <c r="I813" s="256"/>
      <c r="J813" s="257"/>
      <c r="K813" s="255"/>
      <c r="L813" s="258"/>
      <c r="M813" s="240"/>
      <c r="N813" s="6"/>
      <c r="O813" s="6"/>
      <c r="P813" s="6"/>
      <c r="Q813" s="6"/>
      <c r="R813" s="6"/>
      <c r="S813" s="6"/>
      <c r="T813" s="6"/>
      <c r="U813" s="6"/>
      <c r="V813" s="6"/>
      <c r="W813" s="6"/>
      <c r="X813" s="6"/>
      <c r="Y813" s="6"/>
      <c r="Z813" s="6"/>
    </row>
    <row r="814" ht="18.0" customHeight="1">
      <c r="A814" s="236">
        <v>811.0</v>
      </c>
      <c r="B814" s="254"/>
      <c r="C814" s="254"/>
      <c r="D814" s="255"/>
      <c r="E814" s="256"/>
      <c r="F814" s="255"/>
      <c r="G814" s="255"/>
      <c r="H814" s="255"/>
      <c r="I814" s="256"/>
      <c r="J814" s="257"/>
      <c r="K814" s="255"/>
      <c r="L814" s="258"/>
      <c r="M814" s="240"/>
      <c r="N814" s="6"/>
      <c r="O814" s="6"/>
      <c r="P814" s="6"/>
      <c r="Q814" s="6"/>
      <c r="R814" s="6"/>
      <c r="S814" s="6"/>
      <c r="T814" s="6"/>
      <c r="U814" s="6"/>
      <c r="V814" s="6"/>
      <c r="W814" s="6"/>
      <c r="X814" s="6"/>
      <c r="Y814" s="6"/>
      <c r="Z814" s="6"/>
    </row>
    <row r="815" ht="18.0" customHeight="1">
      <c r="A815" s="236">
        <v>812.0</v>
      </c>
      <c r="B815" s="254"/>
      <c r="C815" s="254"/>
      <c r="D815" s="255"/>
      <c r="E815" s="256"/>
      <c r="F815" s="255"/>
      <c r="G815" s="255"/>
      <c r="H815" s="255"/>
      <c r="I815" s="256"/>
      <c r="J815" s="257"/>
      <c r="K815" s="255"/>
      <c r="L815" s="258"/>
      <c r="M815" s="240"/>
      <c r="N815" s="6"/>
      <c r="O815" s="6"/>
      <c r="P815" s="6"/>
      <c r="Q815" s="6"/>
      <c r="R815" s="6"/>
      <c r="S815" s="6"/>
      <c r="T815" s="6"/>
      <c r="U815" s="6"/>
      <c r="V815" s="6"/>
      <c r="W815" s="6"/>
      <c r="X815" s="6"/>
      <c r="Y815" s="6"/>
      <c r="Z815" s="6"/>
    </row>
    <row r="816" ht="18.0" customHeight="1">
      <c r="A816" s="236">
        <v>813.0</v>
      </c>
      <c r="B816" s="254"/>
      <c r="C816" s="254"/>
      <c r="D816" s="255"/>
      <c r="E816" s="256"/>
      <c r="F816" s="255"/>
      <c r="G816" s="255"/>
      <c r="H816" s="255"/>
      <c r="I816" s="256"/>
      <c r="J816" s="257"/>
      <c r="K816" s="255"/>
      <c r="L816" s="258"/>
      <c r="M816" s="240"/>
      <c r="N816" s="6"/>
      <c r="O816" s="6"/>
      <c r="P816" s="6"/>
      <c r="Q816" s="6"/>
      <c r="R816" s="6"/>
      <c r="S816" s="6"/>
      <c r="T816" s="6"/>
      <c r="U816" s="6"/>
      <c r="V816" s="6"/>
      <c r="W816" s="6"/>
      <c r="X816" s="6"/>
      <c r="Y816" s="6"/>
      <c r="Z816" s="6"/>
    </row>
    <row r="817" ht="18.0" customHeight="1">
      <c r="A817" s="236">
        <v>814.0</v>
      </c>
      <c r="B817" s="254"/>
      <c r="C817" s="254"/>
      <c r="D817" s="255"/>
      <c r="E817" s="256"/>
      <c r="F817" s="255"/>
      <c r="G817" s="255"/>
      <c r="H817" s="255"/>
      <c r="I817" s="256"/>
      <c r="J817" s="257"/>
      <c r="K817" s="255"/>
      <c r="L817" s="258"/>
      <c r="M817" s="240"/>
      <c r="N817" s="6"/>
      <c r="O817" s="6"/>
      <c r="P817" s="6"/>
      <c r="Q817" s="6"/>
      <c r="R817" s="6"/>
      <c r="S817" s="6"/>
      <c r="T817" s="6"/>
      <c r="U817" s="6"/>
      <c r="V817" s="6"/>
      <c r="W817" s="6"/>
      <c r="X817" s="6"/>
      <c r="Y817" s="6"/>
      <c r="Z817" s="6"/>
    </row>
    <row r="818" ht="18.0" customHeight="1">
      <c r="A818" s="236">
        <v>815.0</v>
      </c>
      <c r="B818" s="254"/>
      <c r="C818" s="254"/>
      <c r="D818" s="255"/>
      <c r="E818" s="256"/>
      <c r="F818" s="255"/>
      <c r="G818" s="255"/>
      <c r="H818" s="255"/>
      <c r="I818" s="256"/>
      <c r="J818" s="257"/>
      <c r="K818" s="255"/>
      <c r="L818" s="258"/>
      <c r="M818" s="240"/>
      <c r="N818" s="6"/>
      <c r="O818" s="6"/>
      <c r="P818" s="6"/>
      <c r="Q818" s="6"/>
      <c r="R818" s="6"/>
      <c r="S818" s="6"/>
      <c r="T818" s="6"/>
      <c r="U818" s="6"/>
      <c r="V818" s="6"/>
      <c r="W818" s="6"/>
      <c r="X818" s="6"/>
      <c r="Y818" s="6"/>
      <c r="Z818" s="6"/>
    </row>
    <row r="819" ht="18.0" customHeight="1">
      <c r="A819" s="236">
        <v>816.0</v>
      </c>
      <c r="B819" s="254"/>
      <c r="C819" s="254"/>
      <c r="D819" s="255"/>
      <c r="E819" s="256"/>
      <c r="F819" s="255"/>
      <c r="G819" s="255"/>
      <c r="H819" s="255"/>
      <c r="I819" s="256"/>
      <c r="J819" s="257"/>
      <c r="K819" s="255"/>
      <c r="L819" s="258"/>
      <c r="M819" s="240"/>
      <c r="N819" s="6"/>
      <c r="O819" s="6"/>
      <c r="P819" s="6"/>
      <c r="Q819" s="6"/>
      <c r="R819" s="6"/>
      <c r="S819" s="6"/>
      <c r="T819" s="6"/>
      <c r="U819" s="6"/>
      <c r="V819" s="6"/>
      <c r="W819" s="6"/>
      <c r="X819" s="6"/>
      <c r="Y819" s="6"/>
      <c r="Z819" s="6"/>
    </row>
    <row r="820" ht="18.0" customHeight="1">
      <c r="A820" s="236">
        <v>817.0</v>
      </c>
      <c r="B820" s="254"/>
      <c r="C820" s="254"/>
      <c r="D820" s="255"/>
      <c r="E820" s="256"/>
      <c r="F820" s="255"/>
      <c r="G820" s="255"/>
      <c r="H820" s="255"/>
      <c r="I820" s="256"/>
      <c r="J820" s="257"/>
      <c r="K820" s="255"/>
      <c r="L820" s="258"/>
      <c r="M820" s="240"/>
      <c r="N820" s="6"/>
      <c r="O820" s="6"/>
      <c r="P820" s="6"/>
      <c r="Q820" s="6"/>
      <c r="R820" s="6"/>
      <c r="S820" s="6"/>
      <c r="T820" s="6"/>
      <c r="U820" s="6"/>
      <c r="V820" s="6"/>
      <c r="W820" s="6"/>
      <c r="X820" s="6"/>
      <c r="Y820" s="6"/>
      <c r="Z820" s="6"/>
    </row>
    <row r="821" ht="18.0" customHeight="1">
      <c r="A821" s="236">
        <v>818.0</v>
      </c>
      <c r="B821" s="254"/>
      <c r="C821" s="254"/>
      <c r="D821" s="255"/>
      <c r="E821" s="256"/>
      <c r="F821" s="255"/>
      <c r="G821" s="255"/>
      <c r="H821" s="255"/>
      <c r="I821" s="256"/>
      <c r="J821" s="257"/>
      <c r="K821" s="255"/>
      <c r="L821" s="258"/>
      <c r="M821" s="240"/>
      <c r="N821" s="6"/>
      <c r="O821" s="6"/>
      <c r="P821" s="6"/>
      <c r="Q821" s="6"/>
      <c r="R821" s="6"/>
      <c r="S821" s="6"/>
      <c r="T821" s="6"/>
      <c r="U821" s="6"/>
      <c r="V821" s="6"/>
      <c r="W821" s="6"/>
      <c r="X821" s="6"/>
      <c r="Y821" s="6"/>
      <c r="Z821" s="6"/>
    </row>
    <row r="822" ht="18.0" customHeight="1">
      <c r="A822" s="236">
        <v>819.0</v>
      </c>
      <c r="B822" s="254"/>
      <c r="C822" s="254"/>
      <c r="D822" s="255"/>
      <c r="E822" s="256"/>
      <c r="F822" s="255"/>
      <c r="G822" s="255"/>
      <c r="H822" s="255"/>
      <c r="I822" s="256"/>
      <c r="J822" s="257"/>
      <c r="K822" s="255"/>
      <c r="L822" s="258"/>
      <c r="M822" s="240"/>
      <c r="N822" s="6"/>
      <c r="O822" s="6"/>
      <c r="P822" s="6"/>
      <c r="Q822" s="6"/>
      <c r="R822" s="6"/>
      <c r="S822" s="6"/>
      <c r="T822" s="6"/>
      <c r="U822" s="6"/>
      <c r="V822" s="6"/>
      <c r="W822" s="6"/>
      <c r="X822" s="6"/>
      <c r="Y822" s="6"/>
      <c r="Z822" s="6"/>
    </row>
    <row r="823" ht="18.0" customHeight="1">
      <c r="A823" s="236">
        <v>820.0</v>
      </c>
      <c r="B823" s="254"/>
      <c r="C823" s="254"/>
      <c r="D823" s="255"/>
      <c r="E823" s="256"/>
      <c r="F823" s="255"/>
      <c r="G823" s="255"/>
      <c r="H823" s="255"/>
      <c r="I823" s="256"/>
      <c r="J823" s="257"/>
      <c r="K823" s="255"/>
      <c r="L823" s="258"/>
      <c r="M823" s="240"/>
      <c r="N823" s="6"/>
      <c r="O823" s="6"/>
      <c r="P823" s="6"/>
      <c r="Q823" s="6"/>
      <c r="R823" s="6"/>
      <c r="S823" s="6"/>
      <c r="T823" s="6"/>
      <c r="U823" s="6"/>
      <c r="V823" s="6"/>
      <c r="W823" s="6"/>
      <c r="X823" s="6"/>
      <c r="Y823" s="6"/>
      <c r="Z823" s="6"/>
    </row>
    <row r="824" ht="18.0" customHeight="1">
      <c r="A824" s="236">
        <v>821.0</v>
      </c>
      <c r="B824" s="254"/>
      <c r="C824" s="254"/>
      <c r="D824" s="255"/>
      <c r="E824" s="256"/>
      <c r="F824" s="255"/>
      <c r="G824" s="255"/>
      <c r="H824" s="255"/>
      <c r="I824" s="256"/>
      <c r="J824" s="257"/>
      <c r="K824" s="255"/>
      <c r="L824" s="258"/>
      <c r="M824" s="240"/>
      <c r="N824" s="6"/>
      <c r="O824" s="6"/>
      <c r="P824" s="6"/>
      <c r="Q824" s="6"/>
      <c r="R824" s="6"/>
      <c r="S824" s="6"/>
      <c r="T824" s="6"/>
      <c r="U824" s="6"/>
      <c r="V824" s="6"/>
      <c r="W824" s="6"/>
      <c r="X824" s="6"/>
      <c r="Y824" s="6"/>
      <c r="Z824" s="6"/>
    </row>
    <row r="825" ht="18.0" customHeight="1">
      <c r="A825" s="236">
        <v>822.0</v>
      </c>
      <c r="B825" s="254"/>
      <c r="C825" s="254"/>
      <c r="D825" s="255"/>
      <c r="E825" s="256"/>
      <c r="F825" s="255"/>
      <c r="G825" s="255"/>
      <c r="H825" s="255"/>
      <c r="I825" s="256"/>
      <c r="J825" s="257"/>
      <c r="K825" s="255"/>
      <c r="L825" s="258"/>
      <c r="M825" s="240"/>
      <c r="N825" s="6"/>
      <c r="O825" s="6"/>
      <c r="P825" s="6"/>
      <c r="Q825" s="6"/>
      <c r="R825" s="6"/>
      <c r="S825" s="6"/>
      <c r="T825" s="6"/>
      <c r="U825" s="6"/>
      <c r="V825" s="6"/>
      <c r="W825" s="6"/>
      <c r="X825" s="6"/>
      <c r="Y825" s="6"/>
      <c r="Z825" s="6"/>
    </row>
    <row r="826" ht="18.0" customHeight="1">
      <c r="A826" s="236">
        <v>823.0</v>
      </c>
      <c r="B826" s="254"/>
      <c r="C826" s="254"/>
      <c r="D826" s="255"/>
      <c r="E826" s="256"/>
      <c r="F826" s="255"/>
      <c r="G826" s="255"/>
      <c r="H826" s="255"/>
      <c r="I826" s="256"/>
      <c r="J826" s="257"/>
      <c r="K826" s="255"/>
      <c r="L826" s="258"/>
      <c r="M826" s="240"/>
      <c r="N826" s="6"/>
      <c r="O826" s="6"/>
      <c r="P826" s="6"/>
      <c r="Q826" s="6"/>
      <c r="R826" s="6"/>
      <c r="S826" s="6"/>
      <c r="T826" s="6"/>
      <c r="U826" s="6"/>
      <c r="V826" s="6"/>
      <c r="W826" s="6"/>
      <c r="X826" s="6"/>
      <c r="Y826" s="6"/>
      <c r="Z826" s="6"/>
    </row>
    <row r="827" ht="18.0" customHeight="1">
      <c r="A827" s="236">
        <v>824.0</v>
      </c>
      <c r="B827" s="254"/>
      <c r="C827" s="254"/>
      <c r="D827" s="255"/>
      <c r="E827" s="256"/>
      <c r="F827" s="255"/>
      <c r="G827" s="255"/>
      <c r="H827" s="255"/>
      <c r="I827" s="256"/>
      <c r="J827" s="257"/>
      <c r="K827" s="255"/>
      <c r="L827" s="258"/>
      <c r="M827" s="240"/>
      <c r="N827" s="6"/>
      <c r="O827" s="6"/>
      <c r="P827" s="6"/>
      <c r="Q827" s="6"/>
      <c r="R827" s="6"/>
      <c r="S827" s="6"/>
      <c r="T827" s="6"/>
      <c r="U827" s="6"/>
      <c r="V827" s="6"/>
      <c r="W827" s="6"/>
      <c r="X827" s="6"/>
      <c r="Y827" s="6"/>
      <c r="Z827" s="6"/>
    </row>
    <row r="828" ht="18.0" customHeight="1">
      <c r="A828" s="236">
        <v>825.0</v>
      </c>
      <c r="B828" s="254"/>
      <c r="C828" s="254"/>
      <c r="D828" s="255"/>
      <c r="E828" s="256"/>
      <c r="F828" s="255"/>
      <c r="G828" s="255"/>
      <c r="H828" s="255"/>
      <c r="I828" s="256"/>
      <c r="J828" s="257"/>
      <c r="K828" s="255"/>
      <c r="L828" s="258"/>
      <c r="M828" s="240"/>
      <c r="N828" s="6"/>
      <c r="O828" s="6"/>
      <c r="P828" s="6"/>
      <c r="Q828" s="6"/>
      <c r="R828" s="6"/>
      <c r="S828" s="6"/>
      <c r="T828" s="6"/>
      <c r="U828" s="6"/>
      <c r="V828" s="6"/>
      <c r="W828" s="6"/>
      <c r="X828" s="6"/>
      <c r="Y828" s="6"/>
      <c r="Z828" s="6"/>
    </row>
    <row r="829" ht="18.0" customHeight="1">
      <c r="A829" s="236">
        <v>826.0</v>
      </c>
      <c r="B829" s="254"/>
      <c r="C829" s="254"/>
      <c r="D829" s="255"/>
      <c r="E829" s="256"/>
      <c r="F829" s="255"/>
      <c r="G829" s="255"/>
      <c r="H829" s="255"/>
      <c r="I829" s="256"/>
      <c r="J829" s="257"/>
      <c r="K829" s="255"/>
      <c r="L829" s="258"/>
      <c r="M829" s="240"/>
      <c r="N829" s="6"/>
      <c r="O829" s="6"/>
      <c r="P829" s="6"/>
      <c r="Q829" s="6"/>
      <c r="R829" s="6"/>
      <c r="S829" s="6"/>
      <c r="T829" s="6"/>
      <c r="U829" s="6"/>
      <c r="V829" s="6"/>
      <c r="W829" s="6"/>
      <c r="X829" s="6"/>
      <c r="Y829" s="6"/>
      <c r="Z829" s="6"/>
    </row>
    <row r="830" ht="18.0" customHeight="1">
      <c r="A830" s="236">
        <v>827.0</v>
      </c>
      <c r="B830" s="254"/>
      <c r="C830" s="254"/>
      <c r="D830" s="255"/>
      <c r="E830" s="256"/>
      <c r="F830" s="255"/>
      <c r="G830" s="255"/>
      <c r="H830" s="255"/>
      <c r="I830" s="256"/>
      <c r="J830" s="257"/>
      <c r="K830" s="255"/>
      <c r="L830" s="258"/>
      <c r="M830" s="240"/>
      <c r="N830" s="6"/>
      <c r="O830" s="6"/>
      <c r="P830" s="6"/>
      <c r="Q830" s="6"/>
      <c r="R830" s="6"/>
      <c r="S830" s="6"/>
      <c r="T830" s="6"/>
      <c r="U830" s="6"/>
      <c r="V830" s="6"/>
      <c r="W830" s="6"/>
      <c r="X830" s="6"/>
      <c r="Y830" s="6"/>
      <c r="Z830" s="6"/>
    </row>
    <row r="831" ht="18.0" customHeight="1">
      <c r="A831" s="236">
        <v>828.0</v>
      </c>
      <c r="B831" s="254"/>
      <c r="C831" s="254"/>
      <c r="D831" s="255"/>
      <c r="E831" s="256"/>
      <c r="F831" s="255"/>
      <c r="G831" s="255"/>
      <c r="H831" s="255"/>
      <c r="I831" s="256"/>
      <c r="J831" s="257"/>
      <c r="K831" s="255"/>
      <c r="L831" s="258"/>
      <c r="M831" s="240"/>
      <c r="N831" s="6"/>
      <c r="O831" s="6"/>
      <c r="P831" s="6"/>
      <c r="Q831" s="6"/>
      <c r="R831" s="6"/>
      <c r="S831" s="6"/>
      <c r="T831" s="6"/>
      <c r="U831" s="6"/>
      <c r="V831" s="6"/>
      <c r="W831" s="6"/>
      <c r="X831" s="6"/>
      <c r="Y831" s="6"/>
      <c r="Z831" s="6"/>
    </row>
    <row r="832" ht="18.0" customHeight="1">
      <c r="A832" s="236">
        <v>829.0</v>
      </c>
      <c r="B832" s="254"/>
      <c r="C832" s="254"/>
      <c r="D832" s="255"/>
      <c r="E832" s="256"/>
      <c r="F832" s="255"/>
      <c r="G832" s="255"/>
      <c r="H832" s="255"/>
      <c r="I832" s="256"/>
      <c r="J832" s="257"/>
      <c r="K832" s="255"/>
      <c r="L832" s="258"/>
      <c r="M832" s="240"/>
      <c r="N832" s="6"/>
      <c r="O832" s="6"/>
      <c r="P832" s="6"/>
      <c r="Q832" s="6"/>
      <c r="R832" s="6"/>
      <c r="S832" s="6"/>
      <c r="T832" s="6"/>
      <c r="U832" s="6"/>
      <c r="V832" s="6"/>
      <c r="W832" s="6"/>
      <c r="X832" s="6"/>
      <c r="Y832" s="6"/>
      <c r="Z832" s="6"/>
    </row>
    <row r="833" ht="18.0" customHeight="1">
      <c r="A833" s="236">
        <v>830.0</v>
      </c>
      <c r="B833" s="254"/>
      <c r="C833" s="254"/>
      <c r="D833" s="255"/>
      <c r="E833" s="256"/>
      <c r="F833" s="255"/>
      <c r="G833" s="255"/>
      <c r="H833" s="255"/>
      <c r="I833" s="256"/>
      <c r="J833" s="257"/>
      <c r="K833" s="255"/>
      <c r="L833" s="258"/>
      <c r="M833" s="240"/>
      <c r="N833" s="6"/>
      <c r="O833" s="6"/>
      <c r="P833" s="6"/>
      <c r="Q833" s="6"/>
      <c r="R833" s="6"/>
      <c r="S833" s="6"/>
      <c r="T833" s="6"/>
      <c r="U833" s="6"/>
      <c r="V833" s="6"/>
      <c r="W833" s="6"/>
      <c r="X833" s="6"/>
      <c r="Y833" s="6"/>
      <c r="Z833" s="6"/>
    </row>
    <row r="834" ht="18.0" customHeight="1">
      <c r="A834" s="236">
        <v>831.0</v>
      </c>
      <c r="B834" s="254"/>
      <c r="C834" s="254"/>
      <c r="D834" s="255"/>
      <c r="E834" s="256"/>
      <c r="F834" s="255"/>
      <c r="G834" s="255"/>
      <c r="H834" s="255"/>
      <c r="I834" s="256"/>
      <c r="J834" s="257"/>
      <c r="K834" s="255"/>
      <c r="L834" s="258"/>
      <c r="M834" s="240"/>
      <c r="N834" s="6"/>
      <c r="O834" s="6"/>
      <c r="P834" s="6"/>
      <c r="Q834" s="6"/>
      <c r="R834" s="6"/>
      <c r="S834" s="6"/>
      <c r="T834" s="6"/>
      <c r="U834" s="6"/>
      <c r="V834" s="6"/>
      <c r="W834" s="6"/>
      <c r="X834" s="6"/>
      <c r="Y834" s="6"/>
      <c r="Z834" s="6"/>
    </row>
    <row r="835" ht="18.0" customHeight="1">
      <c r="A835" s="236">
        <v>832.0</v>
      </c>
      <c r="B835" s="254"/>
      <c r="C835" s="254"/>
      <c r="D835" s="255"/>
      <c r="E835" s="256"/>
      <c r="F835" s="255"/>
      <c r="G835" s="255"/>
      <c r="H835" s="255"/>
      <c r="I835" s="256"/>
      <c r="J835" s="257"/>
      <c r="K835" s="255"/>
      <c r="L835" s="258"/>
      <c r="M835" s="240"/>
      <c r="N835" s="6"/>
      <c r="O835" s="6"/>
      <c r="P835" s="6"/>
      <c r="Q835" s="6"/>
      <c r="R835" s="6"/>
      <c r="S835" s="6"/>
      <c r="T835" s="6"/>
      <c r="U835" s="6"/>
      <c r="V835" s="6"/>
      <c r="W835" s="6"/>
      <c r="X835" s="6"/>
      <c r="Y835" s="6"/>
      <c r="Z835" s="6"/>
    </row>
    <row r="836" ht="18.0" customHeight="1">
      <c r="A836" s="236">
        <v>833.0</v>
      </c>
      <c r="B836" s="254"/>
      <c r="C836" s="254"/>
      <c r="D836" s="255"/>
      <c r="E836" s="256"/>
      <c r="F836" s="255"/>
      <c r="G836" s="255"/>
      <c r="H836" s="255"/>
      <c r="I836" s="256"/>
      <c r="J836" s="257"/>
      <c r="K836" s="255"/>
      <c r="L836" s="258"/>
      <c r="M836" s="240"/>
      <c r="N836" s="6"/>
      <c r="O836" s="6"/>
      <c r="P836" s="6"/>
      <c r="Q836" s="6"/>
      <c r="R836" s="6"/>
      <c r="S836" s="6"/>
      <c r="T836" s="6"/>
      <c r="U836" s="6"/>
      <c r="V836" s="6"/>
      <c r="W836" s="6"/>
      <c r="X836" s="6"/>
      <c r="Y836" s="6"/>
      <c r="Z836" s="6"/>
    </row>
    <row r="837" ht="18.0" customHeight="1">
      <c r="A837" s="236">
        <v>834.0</v>
      </c>
      <c r="B837" s="254"/>
      <c r="C837" s="254"/>
      <c r="D837" s="255"/>
      <c r="E837" s="256"/>
      <c r="F837" s="255"/>
      <c r="G837" s="255"/>
      <c r="H837" s="255"/>
      <c r="I837" s="256"/>
      <c r="J837" s="257"/>
      <c r="K837" s="255"/>
      <c r="L837" s="258"/>
      <c r="M837" s="240"/>
      <c r="N837" s="6"/>
      <c r="O837" s="6"/>
      <c r="P837" s="6"/>
      <c r="Q837" s="6"/>
      <c r="R837" s="6"/>
      <c r="S837" s="6"/>
      <c r="T837" s="6"/>
      <c r="U837" s="6"/>
      <c r="V837" s="6"/>
      <c r="W837" s="6"/>
      <c r="X837" s="6"/>
      <c r="Y837" s="6"/>
      <c r="Z837" s="6"/>
    </row>
    <row r="838" ht="18.0" customHeight="1">
      <c r="A838" s="236">
        <v>835.0</v>
      </c>
      <c r="B838" s="254"/>
      <c r="C838" s="254"/>
      <c r="D838" s="255"/>
      <c r="E838" s="256"/>
      <c r="F838" s="255"/>
      <c r="G838" s="255"/>
      <c r="H838" s="255"/>
      <c r="I838" s="256"/>
      <c r="J838" s="257"/>
      <c r="K838" s="255"/>
      <c r="L838" s="258"/>
      <c r="M838" s="240"/>
      <c r="N838" s="6"/>
      <c r="O838" s="6"/>
      <c r="P838" s="6"/>
      <c r="Q838" s="6"/>
      <c r="R838" s="6"/>
      <c r="S838" s="6"/>
      <c r="T838" s="6"/>
      <c r="U838" s="6"/>
      <c r="V838" s="6"/>
      <c r="W838" s="6"/>
      <c r="X838" s="6"/>
      <c r="Y838" s="6"/>
      <c r="Z838" s="6"/>
    </row>
    <row r="839" ht="18.0" customHeight="1">
      <c r="A839" s="236">
        <v>836.0</v>
      </c>
      <c r="B839" s="254"/>
      <c r="C839" s="254"/>
      <c r="D839" s="255"/>
      <c r="E839" s="256"/>
      <c r="F839" s="255"/>
      <c r="G839" s="255"/>
      <c r="H839" s="255"/>
      <c r="I839" s="256"/>
      <c r="J839" s="257"/>
      <c r="K839" s="255"/>
      <c r="L839" s="258"/>
      <c r="M839" s="240"/>
      <c r="N839" s="6"/>
      <c r="O839" s="6"/>
      <c r="P839" s="6"/>
      <c r="Q839" s="6"/>
      <c r="R839" s="6"/>
      <c r="S839" s="6"/>
      <c r="T839" s="6"/>
      <c r="U839" s="6"/>
      <c r="V839" s="6"/>
      <c r="W839" s="6"/>
      <c r="X839" s="6"/>
      <c r="Y839" s="6"/>
      <c r="Z839" s="6"/>
    </row>
    <row r="840" ht="18.0" customHeight="1">
      <c r="A840" s="236">
        <v>837.0</v>
      </c>
      <c r="B840" s="254"/>
      <c r="C840" s="254"/>
      <c r="D840" s="255"/>
      <c r="E840" s="256"/>
      <c r="F840" s="255"/>
      <c r="G840" s="255"/>
      <c r="H840" s="255"/>
      <c r="I840" s="256"/>
      <c r="J840" s="257"/>
      <c r="K840" s="255"/>
      <c r="L840" s="258"/>
      <c r="M840" s="240"/>
      <c r="N840" s="6"/>
      <c r="O840" s="6"/>
      <c r="P840" s="6"/>
      <c r="Q840" s="6"/>
      <c r="R840" s="6"/>
      <c r="S840" s="6"/>
      <c r="T840" s="6"/>
      <c r="U840" s="6"/>
      <c r="V840" s="6"/>
      <c r="W840" s="6"/>
      <c r="X840" s="6"/>
      <c r="Y840" s="6"/>
      <c r="Z840" s="6"/>
    </row>
    <row r="841" ht="18.0" customHeight="1">
      <c r="A841" s="236">
        <v>838.0</v>
      </c>
      <c r="B841" s="254"/>
      <c r="C841" s="254"/>
      <c r="D841" s="255"/>
      <c r="E841" s="256"/>
      <c r="F841" s="255"/>
      <c r="G841" s="255"/>
      <c r="H841" s="255"/>
      <c r="I841" s="256"/>
      <c r="J841" s="257"/>
      <c r="K841" s="255"/>
      <c r="L841" s="258"/>
      <c r="M841" s="240"/>
      <c r="N841" s="6"/>
      <c r="O841" s="6"/>
      <c r="P841" s="6"/>
      <c r="Q841" s="6"/>
      <c r="R841" s="6"/>
      <c r="S841" s="6"/>
      <c r="T841" s="6"/>
      <c r="U841" s="6"/>
      <c r="V841" s="6"/>
      <c r="W841" s="6"/>
      <c r="X841" s="6"/>
      <c r="Y841" s="6"/>
      <c r="Z841" s="6"/>
    </row>
    <row r="842" ht="18.0" customHeight="1">
      <c r="A842" s="236">
        <v>839.0</v>
      </c>
      <c r="B842" s="254"/>
      <c r="C842" s="254"/>
      <c r="D842" s="255"/>
      <c r="E842" s="256"/>
      <c r="F842" s="255"/>
      <c r="G842" s="255"/>
      <c r="H842" s="255"/>
      <c r="I842" s="256"/>
      <c r="J842" s="257"/>
      <c r="K842" s="255"/>
      <c r="L842" s="258"/>
      <c r="M842" s="240"/>
      <c r="N842" s="6"/>
      <c r="O842" s="6"/>
      <c r="P842" s="6"/>
      <c r="Q842" s="6"/>
      <c r="R842" s="6"/>
      <c r="S842" s="6"/>
      <c r="T842" s="6"/>
      <c r="U842" s="6"/>
      <c r="V842" s="6"/>
      <c r="W842" s="6"/>
      <c r="X842" s="6"/>
      <c r="Y842" s="6"/>
      <c r="Z842" s="6"/>
    </row>
    <row r="843" ht="18.0" customHeight="1">
      <c r="A843" s="236">
        <v>840.0</v>
      </c>
      <c r="B843" s="254"/>
      <c r="C843" s="254"/>
      <c r="D843" s="255"/>
      <c r="E843" s="256"/>
      <c r="F843" s="255"/>
      <c r="G843" s="255"/>
      <c r="H843" s="255"/>
      <c r="I843" s="256"/>
      <c r="J843" s="257"/>
      <c r="K843" s="255"/>
      <c r="L843" s="258"/>
      <c r="M843" s="240"/>
      <c r="N843" s="6"/>
      <c r="O843" s="6"/>
      <c r="P843" s="6"/>
      <c r="Q843" s="6"/>
      <c r="R843" s="6"/>
      <c r="S843" s="6"/>
      <c r="T843" s="6"/>
      <c r="U843" s="6"/>
      <c r="V843" s="6"/>
      <c r="W843" s="6"/>
      <c r="X843" s="6"/>
      <c r="Y843" s="6"/>
      <c r="Z843" s="6"/>
    </row>
    <row r="844" ht="18.0" customHeight="1">
      <c r="A844" s="236">
        <v>841.0</v>
      </c>
      <c r="B844" s="254"/>
      <c r="C844" s="254"/>
      <c r="D844" s="255"/>
      <c r="E844" s="256"/>
      <c r="F844" s="255"/>
      <c r="G844" s="255"/>
      <c r="H844" s="255"/>
      <c r="I844" s="256"/>
      <c r="J844" s="257"/>
      <c r="K844" s="255"/>
      <c r="L844" s="258"/>
      <c r="M844" s="240"/>
      <c r="N844" s="6"/>
      <c r="O844" s="6"/>
      <c r="P844" s="6"/>
      <c r="Q844" s="6"/>
      <c r="R844" s="6"/>
      <c r="S844" s="6"/>
      <c r="T844" s="6"/>
      <c r="U844" s="6"/>
      <c r="V844" s="6"/>
      <c r="W844" s="6"/>
      <c r="X844" s="6"/>
      <c r="Y844" s="6"/>
      <c r="Z844" s="6"/>
    </row>
    <row r="845" ht="18.0" customHeight="1">
      <c r="A845" s="236">
        <v>842.0</v>
      </c>
      <c r="B845" s="254"/>
      <c r="C845" s="254"/>
      <c r="D845" s="255"/>
      <c r="E845" s="256"/>
      <c r="F845" s="255"/>
      <c r="G845" s="255"/>
      <c r="H845" s="255"/>
      <c r="I845" s="256"/>
      <c r="J845" s="257"/>
      <c r="K845" s="255"/>
      <c r="L845" s="258"/>
      <c r="M845" s="240"/>
      <c r="N845" s="6"/>
      <c r="O845" s="6"/>
      <c r="P845" s="6"/>
      <c r="Q845" s="6"/>
      <c r="R845" s="6"/>
      <c r="S845" s="6"/>
      <c r="T845" s="6"/>
      <c r="U845" s="6"/>
      <c r="V845" s="6"/>
      <c r="W845" s="6"/>
      <c r="X845" s="6"/>
      <c r="Y845" s="6"/>
      <c r="Z845" s="6"/>
    </row>
    <row r="846" ht="18.0" customHeight="1">
      <c r="A846" s="236">
        <v>843.0</v>
      </c>
      <c r="B846" s="254"/>
      <c r="C846" s="254"/>
      <c r="D846" s="255"/>
      <c r="E846" s="256"/>
      <c r="F846" s="255"/>
      <c r="G846" s="255"/>
      <c r="H846" s="255"/>
      <c r="I846" s="256"/>
      <c r="J846" s="257"/>
      <c r="K846" s="255"/>
      <c r="L846" s="258"/>
      <c r="M846" s="240"/>
      <c r="N846" s="6"/>
      <c r="O846" s="6"/>
      <c r="P846" s="6"/>
      <c r="Q846" s="6"/>
      <c r="R846" s="6"/>
      <c r="S846" s="6"/>
      <c r="T846" s="6"/>
      <c r="U846" s="6"/>
      <c r="V846" s="6"/>
      <c r="W846" s="6"/>
      <c r="X846" s="6"/>
      <c r="Y846" s="6"/>
      <c r="Z846" s="6"/>
    </row>
    <row r="847" ht="18.0" customHeight="1">
      <c r="A847" s="236">
        <v>844.0</v>
      </c>
      <c r="B847" s="254"/>
      <c r="C847" s="254"/>
      <c r="D847" s="255"/>
      <c r="E847" s="256"/>
      <c r="F847" s="255"/>
      <c r="G847" s="255"/>
      <c r="H847" s="255"/>
      <c r="I847" s="256"/>
      <c r="J847" s="257"/>
      <c r="K847" s="255"/>
      <c r="L847" s="258"/>
      <c r="M847" s="240"/>
      <c r="N847" s="6"/>
      <c r="O847" s="6"/>
      <c r="P847" s="6"/>
      <c r="Q847" s="6"/>
      <c r="R847" s="6"/>
      <c r="S847" s="6"/>
      <c r="T847" s="6"/>
      <c r="U847" s="6"/>
      <c r="V847" s="6"/>
      <c r="W847" s="6"/>
      <c r="X847" s="6"/>
      <c r="Y847" s="6"/>
      <c r="Z847" s="6"/>
    </row>
    <row r="848" ht="18.0" customHeight="1">
      <c r="A848" s="236">
        <v>845.0</v>
      </c>
      <c r="B848" s="254"/>
      <c r="C848" s="254"/>
      <c r="D848" s="255"/>
      <c r="E848" s="256"/>
      <c r="F848" s="255"/>
      <c r="G848" s="255"/>
      <c r="H848" s="255"/>
      <c r="I848" s="256"/>
      <c r="J848" s="257"/>
      <c r="K848" s="255"/>
      <c r="L848" s="258"/>
      <c r="M848" s="240"/>
      <c r="N848" s="6"/>
      <c r="O848" s="6"/>
      <c r="P848" s="6"/>
      <c r="Q848" s="6"/>
      <c r="R848" s="6"/>
      <c r="S848" s="6"/>
      <c r="T848" s="6"/>
      <c r="U848" s="6"/>
      <c r="V848" s="6"/>
      <c r="W848" s="6"/>
      <c r="X848" s="6"/>
      <c r="Y848" s="6"/>
      <c r="Z848" s="6"/>
    </row>
    <row r="849" ht="18.0" customHeight="1">
      <c r="A849" s="236">
        <v>846.0</v>
      </c>
      <c r="B849" s="254"/>
      <c r="C849" s="254"/>
      <c r="D849" s="255"/>
      <c r="E849" s="256"/>
      <c r="F849" s="255"/>
      <c r="G849" s="255"/>
      <c r="H849" s="255"/>
      <c r="I849" s="256"/>
      <c r="J849" s="257"/>
      <c r="K849" s="255"/>
      <c r="L849" s="258"/>
      <c r="M849" s="240"/>
      <c r="N849" s="6"/>
      <c r="O849" s="6"/>
      <c r="P849" s="6"/>
      <c r="Q849" s="6"/>
      <c r="R849" s="6"/>
      <c r="S849" s="6"/>
      <c r="T849" s="6"/>
      <c r="U849" s="6"/>
      <c r="V849" s="6"/>
      <c r="W849" s="6"/>
      <c r="X849" s="6"/>
      <c r="Y849" s="6"/>
      <c r="Z849" s="6"/>
    </row>
    <row r="850" ht="18.0" customHeight="1">
      <c r="A850" s="236">
        <v>847.0</v>
      </c>
      <c r="B850" s="254"/>
      <c r="C850" s="254"/>
      <c r="D850" s="255"/>
      <c r="E850" s="256"/>
      <c r="F850" s="255"/>
      <c r="G850" s="255"/>
      <c r="H850" s="255"/>
      <c r="I850" s="256"/>
      <c r="J850" s="257"/>
      <c r="K850" s="255"/>
      <c r="L850" s="258"/>
      <c r="M850" s="240"/>
      <c r="N850" s="6"/>
      <c r="O850" s="6"/>
      <c r="P850" s="6"/>
      <c r="Q850" s="6"/>
      <c r="R850" s="6"/>
      <c r="S850" s="6"/>
      <c r="T850" s="6"/>
      <c r="U850" s="6"/>
      <c r="V850" s="6"/>
      <c r="W850" s="6"/>
      <c r="X850" s="6"/>
      <c r="Y850" s="6"/>
      <c r="Z850" s="6"/>
    </row>
    <row r="851" ht="18.0" customHeight="1">
      <c r="A851" s="236">
        <v>848.0</v>
      </c>
      <c r="B851" s="254"/>
      <c r="C851" s="254"/>
      <c r="D851" s="255"/>
      <c r="E851" s="256"/>
      <c r="F851" s="255"/>
      <c r="G851" s="255"/>
      <c r="H851" s="255"/>
      <c r="I851" s="256"/>
      <c r="J851" s="257"/>
      <c r="K851" s="255"/>
      <c r="L851" s="258"/>
      <c r="M851" s="240"/>
      <c r="N851" s="6"/>
      <c r="O851" s="6"/>
      <c r="P851" s="6"/>
      <c r="Q851" s="6"/>
      <c r="R851" s="6"/>
      <c r="S851" s="6"/>
      <c r="T851" s="6"/>
      <c r="U851" s="6"/>
      <c r="V851" s="6"/>
      <c r="W851" s="6"/>
      <c r="X851" s="6"/>
      <c r="Y851" s="6"/>
      <c r="Z851" s="6"/>
    </row>
    <row r="852" ht="18.0" customHeight="1">
      <c r="A852" s="236">
        <v>849.0</v>
      </c>
      <c r="B852" s="254"/>
      <c r="C852" s="254"/>
      <c r="D852" s="255"/>
      <c r="E852" s="256"/>
      <c r="F852" s="255"/>
      <c r="G852" s="255"/>
      <c r="H852" s="255"/>
      <c r="I852" s="256"/>
      <c r="J852" s="257"/>
      <c r="K852" s="255"/>
      <c r="L852" s="258"/>
      <c r="M852" s="240"/>
      <c r="N852" s="6"/>
      <c r="O852" s="6"/>
      <c r="P852" s="6"/>
      <c r="Q852" s="6"/>
      <c r="R852" s="6"/>
      <c r="S852" s="6"/>
      <c r="T852" s="6"/>
      <c r="U852" s="6"/>
      <c r="V852" s="6"/>
      <c r="W852" s="6"/>
      <c r="X852" s="6"/>
      <c r="Y852" s="6"/>
      <c r="Z852" s="6"/>
    </row>
    <row r="853" ht="18.0" customHeight="1">
      <c r="A853" s="236">
        <v>850.0</v>
      </c>
      <c r="B853" s="254"/>
      <c r="C853" s="254"/>
      <c r="D853" s="255"/>
      <c r="E853" s="256"/>
      <c r="F853" s="255"/>
      <c r="G853" s="255"/>
      <c r="H853" s="255"/>
      <c r="I853" s="256"/>
      <c r="J853" s="257"/>
      <c r="K853" s="255"/>
      <c r="L853" s="258"/>
      <c r="M853" s="240"/>
      <c r="N853" s="6"/>
      <c r="O853" s="6"/>
      <c r="P853" s="6"/>
      <c r="Q853" s="6"/>
      <c r="R853" s="6"/>
      <c r="S853" s="6"/>
      <c r="T853" s="6"/>
      <c r="U853" s="6"/>
      <c r="V853" s="6"/>
      <c r="W853" s="6"/>
      <c r="X853" s="6"/>
      <c r="Y853" s="6"/>
      <c r="Z853" s="6"/>
    </row>
    <row r="854" ht="18.0" customHeight="1">
      <c r="A854" s="236">
        <v>851.0</v>
      </c>
      <c r="B854" s="254"/>
      <c r="C854" s="254"/>
      <c r="D854" s="255"/>
      <c r="E854" s="256"/>
      <c r="F854" s="255"/>
      <c r="G854" s="255"/>
      <c r="H854" s="255"/>
      <c r="I854" s="256"/>
      <c r="J854" s="257"/>
      <c r="K854" s="255"/>
      <c r="L854" s="258"/>
      <c r="M854" s="240"/>
      <c r="N854" s="6"/>
      <c r="O854" s="6"/>
      <c r="P854" s="6"/>
      <c r="Q854" s="6"/>
      <c r="R854" s="6"/>
      <c r="S854" s="6"/>
      <c r="T854" s="6"/>
      <c r="U854" s="6"/>
      <c r="V854" s="6"/>
      <c r="W854" s="6"/>
      <c r="X854" s="6"/>
      <c r="Y854" s="6"/>
      <c r="Z854" s="6"/>
    </row>
    <row r="855" ht="18.0" customHeight="1">
      <c r="A855" s="236">
        <v>852.0</v>
      </c>
      <c r="B855" s="254"/>
      <c r="C855" s="254"/>
      <c r="D855" s="255"/>
      <c r="E855" s="256"/>
      <c r="F855" s="255"/>
      <c r="G855" s="255"/>
      <c r="H855" s="255"/>
      <c r="I855" s="256"/>
      <c r="J855" s="257"/>
      <c r="K855" s="255"/>
      <c r="L855" s="258"/>
      <c r="M855" s="240"/>
      <c r="N855" s="6"/>
      <c r="O855" s="6"/>
      <c r="P855" s="6"/>
      <c r="Q855" s="6"/>
      <c r="R855" s="6"/>
      <c r="S855" s="6"/>
      <c r="T855" s="6"/>
      <c r="U855" s="6"/>
      <c r="V855" s="6"/>
      <c r="W855" s="6"/>
      <c r="X855" s="6"/>
      <c r="Y855" s="6"/>
      <c r="Z855" s="6"/>
    </row>
    <row r="856" ht="18.0" customHeight="1">
      <c r="A856" s="236">
        <v>853.0</v>
      </c>
      <c r="B856" s="254"/>
      <c r="C856" s="254"/>
      <c r="D856" s="255"/>
      <c r="E856" s="256"/>
      <c r="F856" s="255"/>
      <c r="G856" s="255"/>
      <c r="H856" s="255"/>
      <c r="I856" s="256"/>
      <c r="J856" s="257"/>
      <c r="K856" s="255"/>
      <c r="L856" s="258"/>
      <c r="M856" s="240"/>
      <c r="N856" s="6"/>
      <c r="O856" s="6"/>
      <c r="P856" s="6"/>
      <c r="Q856" s="6"/>
      <c r="R856" s="6"/>
      <c r="S856" s="6"/>
      <c r="T856" s="6"/>
      <c r="U856" s="6"/>
      <c r="V856" s="6"/>
      <c r="W856" s="6"/>
      <c r="X856" s="6"/>
      <c r="Y856" s="6"/>
      <c r="Z856" s="6"/>
    </row>
    <row r="857" ht="18.0" customHeight="1">
      <c r="A857" s="236">
        <v>854.0</v>
      </c>
      <c r="B857" s="254"/>
      <c r="C857" s="254"/>
      <c r="D857" s="255"/>
      <c r="E857" s="256"/>
      <c r="F857" s="255"/>
      <c r="G857" s="255"/>
      <c r="H857" s="255"/>
      <c r="I857" s="256"/>
      <c r="J857" s="257"/>
      <c r="K857" s="255"/>
      <c r="L857" s="258"/>
      <c r="M857" s="240"/>
      <c r="N857" s="6"/>
      <c r="O857" s="6"/>
      <c r="P857" s="6"/>
      <c r="Q857" s="6"/>
      <c r="R857" s="6"/>
      <c r="S857" s="6"/>
      <c r="T857" s="6"/>
      <c r="U857" s="6"/>
      <c r="V857" s="6"/>
      <c r="W857" s="6"/>
      <c r="X857" s="6"/>
      <c r="Y857" s="6"/>
      <c r="Z857" s="6"/>
    </row>
    <row r="858" ht="18.0" customHeight="1">
      <c r="A858" s="236">
        <v>855.0</v>
      </c>
      <c r="B858" s="254"/>
      <c r="C858" s="254"/>
      <c r="D858" s="255"/>
      <c r="E858" s="256"/>
      <c r="F858" s="255"/>
      <c r="G858" s="255"/>
      <c r="H858" s="255"/>
      <c r="I858" s="256"/>
      <c r="J858" s="257"/>
      <c r="K858" s="255"/>
      <c r="L858" s="258"/>
      <c r="M858" s="240"/>
      <c r="N858" s="6"/>
      <c r="O858" s="6"/>
      <c r="P858" s="6"/>
      <c r="Q858" s="6"/>
      <c r="R858" s="6"/>
      <c r="S858" s="6"/>
      <c r="T858" s="6"/>
      <c r="U858" s="6"/>
      <c r="V858" s="6"/>
      <c r="W858" s="6"/>
      <c r="X858" s="6"/>
      <c r="Y858" s="6"/>
      <c r="Z858" s="6"/>
    </row>
    <row r="859" ht="18.0" customHeight="1">
      <c r="A859" s="236">
        <v>856.0</v>
      </c>
      <c r="B859" s="254"/>
      <c r="C859" s="254"/>
      <c r="D859" s="255"/>
      <c r="E859" s="256"/>
      <c r="F859" s="255"/>
      <c r="G859" s="255"/>
      <c r="H859" s="255"/>
      <c r="I859" s="256"/>
      <c r="J859" s="257"/>
      <c r="K859" s="255"/>
      <c r="L859" s="258"/>
      <c r="M859" s="240"/>
      <c r="N859" s="6"/>
      <c r="O859" s="6"/>
      <c r="P859" s="6"/>
      <c r="Q859" s="6"/>
      <c r="R859" s="6"/>
      <c r="S859" s="6"/>
      <c r="T859" s="6"/>
      <c r="U859" s="6"/>
      <c r="V859" s="6"/>
      <c r="W859" s="6"/>
      <c r="X859" s="6"/>
      <c r="Y859" s="6"/>
      <c r="Z859" s="6"/>
    </row>
    <row r="860" ht="18.0" customHeight="1">
      <c r="A860" s="236">
        <v>857.0</v>
      </c>
      <c r="B860" s="254"/>
      <c r="C860" s="254"/>
      <c r="D860" s="255"/>
      <c r="E860" s="256"/>
      <c r="F860" s="255"/>
      <c r="G860" s="255"/>
      <c r="H860" s="255"/>
      <c r="I860" s="256"/>
      <c r="J860" s="257"/>
      <c r="K860" s="255"/>
      <c r="L860" s="258"/>
      <c r="M860" s="240"/>
      <c r="N860" s="6"/>
      <c r="O860" s="6"/>
      <c r="P860" s="6"/>
      <c r="Q860" s="6"/>
      <c r="R860" s="6"/>
      <c r="S860" s="6"/>
      <c r="T860" s="6"/>
      <c r="U860" s="6"/>
      <c r="V860" s="6"/>
      <c r="W860" s="6"/>
      <c r="X860" s="6"/>
      <c r="Y860" s="6"/>
      <c r="Z860" s="6"/>
    </row>
    <row r="861" ht="18.0" customHeight="1">
      <c r="A861" s="236">
        <v>858.0</v>
      </c>
      <c r="B861" s="254"/>
      <c r="C861" s="254"/>
      <c r="D861" s="255"/>
      <c r="E861" s="256"/>
      <c r="F861" s="255"/>
      <c r="G861" s="255"/>
      <c r="H861" s="255"/>
      <c r="I861" s="256"/>
      <c r="J861" s="257"/>
      <c r="K861" s="255"/>
      <c r="L861" s="258"/>
      <c r="M861" s="240"/>
      <c r="N861" s="6"/>
      <c r="O861" s="6"/>
      <c r="P861" s="6"/>
      <c r="Q861" s="6"/>
      <c r="R861" s="6"/>
      <c r="S861" s="6"/>
      <c r="T861" s="6"/>
      <c r="U861" s="6"/>
      <c r="V861" s="6"/>
      <c r="W861" s="6"/>
      <c r="X861" s="6"/>
      <c r="Y861" s="6"/>
      <c r="Z861" s="6"/>
    </row>
    <row r="862" ht="18.0" customHeight="1">
      <c r="A862" s="236">
        <v>859.0</v>
      </c>
      <c r="B862" s="254"/>
      <c r="C862" s="254"/>
      <c r="D862" s="255"/>
      <c r="E862" s="256"/>
      <c r="F862" s="255"/>
      <c r="G862" s="255"/>
      <c r="H862" s="255"/>
      <c r="I862" s="256"/>
      <c r="J862" s="257"/>
      <c r="K862" s="255"/>
      <c r="L862" s="258"/>
      <c r="M862" s="240"/>
      <c r="N862" s="6"/>
      <c r="O862" s="6"/>
      <c r="P862" s="6"/>
      <c r="Q862" s="6"/>
      <c r="R862" s="6"/>
      <c r="S862" s="6"/>
      <c r="T862" s="6"/>
      <c r="U862" s="6"/>
      <c r="V862" s="6"/>
      <c r="W862" s="6"/>
      <c r="X862" s="6"/>
      <c r="Y862" s="6"/>
      <c r="Z862" s="6"/>
    </row>
    <row r="863" ht="18.0" customHeight="1">
      <c r="A863" s="236">
        <v>860.0</v>
      </c>
      <c r="B863" s="254"/>
      <c r="C863" s="254"/>
      <c r="D863" s="255"/>
      <c r="E863" s="256"/>
      <c r="F863" s="255"/>
      <c r="G863" s="255"/>
      <c r="H863" s="255"/>
      <c r="I863" s="256"/>
      <c r="J863" s="257"/>
      <c r="K863" s="255"/>
      <c r="L863" s="258"/>
      <c r="M863" s="240"/>
      <c r="N863" s="6"/>
      <c r="O863" s="6"/>
      <c r="P863" s="6"/>
      <c r="Q863" s="6"/>
      <c r="R863" s="6"/>
      <c r="S863" s="6"/>
      <c r="T863" s="6"/>
      <c r="U863" s="6"/>
      <c r="V863" s="6"/>
      <c r="W863" s="6"/>
      <c r="X863" s="6"/>
      <c r="Y863" s="6"/>
      <c r="Z863" s="6"/>
    </row>
    <row r="864" ht="18.0" customHeight="1">
      <c r="A864" s="236">
        <v>861.0</v>
      </c>
      <c r="B864" s="254"/>
      <c r="C864" s="254"/>
      <c r="D864" s="255"/>
      <c r="E864" s="256"/>
      <c r="F864" s="255"/>
      <c r="G864" s="255"/>
      <c r="H864" s="255"/>
      <c r="I864" s="256"/>
      <c r="J864" s="257"/>
      <c r="K864" s="255"/>
      <c r="L864" s="258"/>
      <c r="M864" s="240"/>
      <c r="N864" s="6"/>
      <c r="O864" s="6"/>
      <c r="P864" s="6"/>
      <c r="Q864" s="6"/>
      <c r="R864" s="6"/>
      <c r="S864" s="6"/>
      <c r="T864" s="6"/>
      <c r="U864" s="6"/>
      <c r="V864" s="6"/>
      <c r="W864" s="6"/>
      <c r="X864" s="6"/>
      <c r="Y864" s="6"/>
      <c r="Z864" s="6"/>
    </row>
    <row r="865" ht="18.0" customHeight="1">
      <c r="A865" s="236">
        <v>862.0</v>
      </c>
      <c r="B865" s="254"/>
      <c r="C865" s="254"/>
      <c r="D865" s="255"/>
      <c r="E865" s="256"/>
      <c r="F865" s="255"/>
      <c r="G865" s="255"/>
      <c r="H865" s="255"/>
      <c r="I865" s="256"/>
      <c r="J865" s="257"/>
      <c r="K865" s="255"/>
      <c r="L865" s="258"/>
      <c r="M865" s="240"/>
      <c r="N865" s="6"/>
      <c r="O865" s="6"/>
      <c r="P865" s="6"/>
      <c r="Q865" s="6"/>
      <c r="R865" s="6"/>
      <c r="S865" s="6"/>
      <c r="T865" s="6"/>
      <c r="U865" s="6"/>
      <c r="V865" s="6"/>
      <c r="W865" s="6"/>
      <c r="X865" s="6"/>
      <c r="Y865" s="6"/>
      <c r="Z865" s="6"/>
    </row>
    <row r="866" ht="18.0" customHeight="1">
      <c r="A866" s="236">
        <v>863.0</v>
      </c>
      <c r="B866" s="254"/>
      <c r="C866" s="254"/>
      <c r="D866" s="255"/>
      <c r="E866" s="256"/>
      <c r="F866" s="255"/>
      <c r="G866" s="255"/>
      <c r="H866" s="255"/>
      <c r="I866" s="256"/>
      <c r="J866" s="257"/>
      <c r="K866" s="255"/>
      <c r="L866" s="258"/>
      <c r="M866" s="240"/>
      <c r="N866" s="6"/>
      <c r="O866" s="6"/>
      <c r="P866" s="6"/>
      <c r="Q866" s="6"/>
      <c r="R866" s="6"/>
      <c r="S866" s="6"/>
      <c r="T866" s="6"/>
      <c r="U866" s="6"/>
      <c r="V866" s="6"/>
      <c r="W866" s="6"/>
      <c r="X866" s="6"/>
      <c r="Y866" s="6"/>
      <c r="Z866" s="6"/>
    </row>
    <row r="867" ht="18.0" customHeight="1">
      <c r="A867" s="236">
        <v>864.0</v>
      </c>
      <c r="B867" s="254"/>
      <c r="C867" s="254"/>
      <c r="D867" s="255"/>
      <c r="E867" s="256"/>
      <c r="F867" s="255"/>
      <c r="G867" s="255"/>
      <c r="H867" s="255"/>
      <c r="I867" s="256"/>
      <c r="J867" s="257"/>
      <c r="K867" s="255"/>
      <c r="L867" s="258"/>
      <c r="M867" s="240"/>
      <c r="N867" s="6"/>
      <c r="O867" s="6"/>
      <c r="P867" s="6"/>
      <c r="Q867" s="6"/>
      <c r="R867" s="6"/>
      <c r="S867" s="6"/>
      <c r="T867" s="6"/>
      <c r="U867" s="6"/>
      <c r="V867" s="6"/>
      <c r="W867" s="6"/>
      <c r="X867" s="6"/>
      <c r="Y867" s="6"/>
      <c r="Z867" s="6"/>
    </row>
    <row r="868" ht="18.0" customHeight="1">
      <c r="A868" s="236">
        <v>865.0</v>
      </c>
      <c r="B868" s="254"/>
      <c r="C868" s="254"/>
      <c r="D868" s="255"/>
      <c r="E868" s="256"/>
      <c r="F868" s="255"/>
      <c r="G868" s="255"/>
      <c r="H868" s="255"/>
      <c r="I868" s="256"/>
      <c r="J868" s="257"/>
      <c r="K868" s="255"/>
      <c r="L868" s="258"/>
      <c r="M868" s="240"/>
      <c r="N868" s="6"/>
      <c r="O868" s="6"/>
      <c r="P868" s="6"/>
      <c r="Q868" s="6"/>
      <c r="R868" s="6"/>
      <c r="S868" s="6"/>
      <c r="T868" s="6"/>
      <c r="U868" s="6"/>
      <c r="V868" s="6"/>
      <c r="W868" s="6"/>
      <c r="X868" s="6"/>
      <c r="Y868" s="6"/>
      <c r="Z868" s="6"/>
    </row>
    <row r="869" ht="18.0" customHeight="1">
      <c r="A869" s="236">
        <v>866.0</v>
      </c>
      <c r="B869" s="254"/>
      <c r="C869" s="254"/>
      <c r="D869" s="255"/>
      <c r="E869" s="256"/>
      <c r="F869" s="255"/>
      <c r="G869" s="255"/>
      <c r="H869" s="255"/>
      <c r="I869" s="256"/>
      <c r="J869" s="257"/>
      <c r="K869" s="255"/>
      <c r="L869" s="258"/>
      <c r="M869" s="240"/>
      <c r="N869" s="6"/>
      <c r="O869" s="6"/>
      <c r="P869" s="6"/>
      <c r="Q869" s="6"/>
      <c r="R869" s="6"/>
      <c r="S869" s="6"/>
      <c r="T869" s="6"/>
      <c r="U869" s="6"/>
      <c r="V869" s="6"/>
      <c r="W869" s="6"/>
      <c r="X869" s="6"/>
      <c r="Y869" s="6"/>
      <c r="Z869" s="6"/>
    </row>
    <row r="870" ht="18.0" customHeight="1">
      <c r="A870" s="236">
        <v>867.0</v>
      </c>
      <c r="B870" s="254"/>
      <c r="C870" s="254"/>
      <c r="D870" s="255"/>
      <c r="E870" s="256"/>
      <c r="F870" s="255"/>
      <c r="G870" s="255"/>
      <c r="H870" s="255"/>
      <c r="I870" s="256"/>
      <c r="J870" s="257"/>
      <c r="K870" s="255"/>
      <c r="L870" s="258"/>
      <c r="M870" s="240"/>
      <c r="N870" s="6"/>
      <c r="O870" s="6"/>
      <c r="P870" s="6"/>
      <c r="Q870" s="6"/>
      <c r="R870" s="6"/>
      <c r="S870" s="6"/>
      <c r="T870" s="6"/>
      <c r="U870" s="6"/>
      <c r="V870" s="6"/>
      <c r="W870" s="6"/>
      <c r="X870" s="6"/>
      <c r="Y870" s="6"/>
      <c r="Z870" s="6"/>
    </row>
    <row r="871" ht="18.0" customHeight="1">
      <c r="A871" s="236">
        <v>868.0</v>
      </c>
      <c r="B871" s="254"/>
      <c r="C871" s="254"/>
      <c r="D871" s="255"/>
      <c r="E871" s="256"/>
      <c r="F871" s="255"/>
      <c r="G871" s="255"/>
      <c r="H871" s="255"/>
      <c r="I871" s="256"/>
      <c r="J871" s="257"/>
      <c r="K871" s="255"/>
      <c r="L871" s="258"/>
      <c r="M871" s="240"/>
      <c r="N871" s="6"/>
      <c r="O871" s="6"/>
      <c r="P871" s="6"/>
      <c r="Q871" s="6"/>
      <c r="R871" s="6"/>
      <c r="S871" s="6"/>
      <c r="T871" s="6"/>
      <c r="U871" s="6"/>
      <c r="V871" s="6"/>
      <c r="W871" s="6"/>
      <c r="X871" s="6"/>
      <c r="Y871" s="6"/>
      <c r="Z871" s="6"/>
    </row>
    <row r="872" ht="18.0" customHeight="1">
      <c r="A872" s="236">
        <v>869.0</v>
      </c>
      <c r="B872" s="254"/>
      <c r="C872" s="254"/>
      <c r="D872" s="255"/>
      <c r="E872" s="256"/>
      <c r="F872" s="255"/>
      <c r="G872" s="255"/>
      <c r="H872" s="255"/>
      <c r="I872" s="256"/>
      <c r="J872" s="257"/>
      <c r="K872" s="255"/>
      <c r="L872" s="258"/>
      <c r="M872" s="240"/>
      <c r="N872" s="6"/>
      <c r="O872" s="6"/>
      <c r="P872" s="6"/>
      <c r="Q872" s="6"/>
      <c r="R872" s="6"/>
      <c r="S872" s="6"/>
      <c r="T872" s="6"/>
      <c r="U872" s="6"/>
      <c r="V872" s="6"/>
      <c r="W872" s="6"/>
      <c r="X872" s="6"/>
      <c r="Y872" s="6"/>
      <c r="Z872" s="6"/>
    </row>
    <row r="873" ht="18.0" customHeight="1">
      <c r="A873" s="236">
        <v>870.0</v>
      </c>
      <c r="B873" s="254"/>
      <c r="C873" s="254"/>
      <c r="D873" s="255"/>
      <c r="E873" s="256"/>
      <c r="F873" s="255"/>
      <c r="G873" s="255"/>
      <c r="H873" s="255"/>
      <c r="I873" s="256"/>
      <c r="J873" s="257"/>
      <c r="K873" s="255"/>
      <c r="L873" s="258"/>
      <c r="M873" s="240"/>
      <c r="N873" s="6"/>
      <c r="O873" s="6"/>
      <c r="P873" s="6"/>
      <c r="Q873" s="6"/>
      <c r="R873" s="6"/>
      <c r="S873" s="6"/>
      <c r="T873" s="6"/>
      <c r="U873" s="6"/>
      <c r="V873" s="6"/>
      <c r="W873" s="6"/>
      <c r="X873" s="6"/>
      <c r="Y873" s="6"/>
      <c r="Z873" s="6"/>
    </row>
    <row r="874" ht="18.0" customHeight="1">
      <c r="A874" s="236">
        <v>871.0</v>
      </c>
      <c r="B874" s="254"/>
      <c r="C874" s="254"/>
      <c r="D874" s="255"/>
      <c r="E874" s="256"/>
      <c r="F874" s="255"/>
      <c r="G874" s="255"/>
      <c r="H874" s="255"/>
      <c r="I874" s="256"/>
      <c r="J874" s="257"/>
      <c r="K874" s="255"/>
      <c r="L874" s="258"/>
      <c r="M874" s="240"/>
      <c r="N874" s="6"/>
      <c r="O874" s="6"/>
      <c r="P874" s="6"/>
      <c r="Q874" s="6"/>
      <c r="R874" s="6"/>
      <c r="S874" s="6"/>
      <c r="T874" s="6"/>
      <c r="U874" s="6"/>
      <c r="V874" s="6"/>
      <c r="W874" s="6"/>
      <c r="X874" s="6"/>
      <c r="Y874" s="6"/>
      <c r="Z874" s="6"/>
    </row>
    <row r="875" ht="18.0" customHeight="1">
      <c r="A875" s="236">
        <v>872.0</v>
      </c>
      <c r="B875" s="254"/>
      <c r="C875" s="254"/>
      <c r="D875" s="255"/>
      <c r="E875" s="256"/>
      <c r="F875" s="255"/>
      <c r="G875" s="255"/>
      <c r="H875" s="255"/>
      <c r="I875" s="256"/>
      <c r="J875" s="257"/>
      <c r="K875" s="255"/>
      <c r="L875" s="258"/>
      <c r="M875" s="240"/>
      <c r="N875" s="6"/>
      <c r="O875" s="6"/>
      <c r="P875" s="6"/>
      <c r="Q875" s="6"/>
      <c r="R875" s="6"/>
      <c r="S875" s="6"/>
      <c r="T875" s="6"/>
      <c r="U875" s="6"/>
      <c r="V875" s="6"/>
      <c r="W875" s="6"/>
      <c r="X875" s="6"/>
      <c r="Y875" s="6"/>
      <c r="Z875" s="6"/>
    </row>
    <row r="876" ht="18.0" customHeight="1">
      <c r="A876" s="236">
        <v>873.0</v>
      </c>
      <c r="B876" s="254"/>
      <c r="C876" s="254"/>
      <c r="D876" s="255"/>
      <c r="E876" s="256"/>
      <c r="F876" s="255"/>
      <c r="G876" s="255"/>
      <c r="H876" s="255"/>
      <c r="I876" s="256"/>
      <c r="J876" s="257"/>
      <c r="K876" s="255"/>
      <c r="L876" s="258"/>
      <c r="M876" s="240"/>
      <c r="N876" s="6"/>
      <c r="O876" s="6"/>
      <c r="P876" s="6"/>
      <c r="Q876" s="6"/>
      <c r="R876" s="6"/>
      <c r="S876" s="6"/>
      <c r="T876" s="6"/>
      <c r="U876" s="6"/>
      <c r="V876" s="6"/>
      <c r="W876" s="6"/>
      <c r="X876" s="6"/>
      <c r="Y876" s="6"/>
      <c r="Z876" s="6"/>
    </row>
    <row r="877" ht="18.0" customHeight="1">
      <c r="A877" s="236">
        <v>874.0</v>
      </c>
      <c r="B877" s="254"/>
      <c r="C877" s="254"/>
      <c r="D877" s="255"/>
      <c r="E877" s="256"/>
      <c r="F877" s="255"/>
      <c r="G877" s="255"/>
      <c r="H877" s="255"/>
      <c r="I877" s="256"/>
      <c r="J877" s="257"/>
      <c r="K877" s="255"/>
      <c r="L877" s="258"/>
      <c r="M877" s="240"/>
      <c r="N877" s="6"/>
      <c r="O877" s="6"/>
      <c r="P877" s="6"/>
      <c r="Q877" s="6"/>
      <c r="R877" s="6"/>
      <c r="S877" s="6"/>
      <c r="T877" s="6"/>
      <c r="U877" s="6"/>
      <c r="V877" s="6"/>
      <c r="W877" s="6"/>
      <c r="X877" s="6"/>
      <c r="Y877" s="6"/>
      <c r="Z877" s="6"/>
    </row>
    <row r="878" ht="18.0" customHeight="1">
      <c r="A878" s="236">
        <v>875.0</v>
      </c>
      <c r="B878" s="254"/>
      <c r="C878" s="254"/>
      <c r="D878" s="255"/>
      <c r="E878" s="256"/>
      <c r="F878" s="255"/>
      <c r="G878" s="255"/>
      <c r="H878" s="255"/>
      <c r="I878" s="256"/>
      <c r="J878" s="257"/>
      <c r="K878" s="255"/>
      <c r="L878" s="258"/>
      <c r="M878" s="240"/>
      <c r="N878" s="6"/>
      <c r="O878" s="6"/>
      <c r="P878" s="6"/>
      <c r="Q878" s="6"/>
      <c r="R878" s="6"/>
      <c r="S878" s="6"/>
      <c r="T878" s="6"/>
      <c r="U878" s="6"/>
      <c r="V878" s="6"/>
      <c r="W878" s="6"/>
      <c r="X878" s="6"/>
      <c r="Y878" s="6"/>
      <c r="Z878" s="6"/>
    </row>
    <row r="879" ht="18.0" customHeight="1">
      <c r="A879" s="236">
        <v>876.0</v>
      </c>
      <c r="B879" s="254"/>
      <c r="C879" s="254"/>
      <c r="D879" s="255"/>
      <c r="E879" s="256"/>
      <c r="F879" s="255"/>
      <c r="G879" s="255"/>
      <c r="H879" s="255"/>
      <c r="I879" s="256"/>
      <c r="J879" s="257"/>
      <c r="K879" s="255"/>
      <c r="L879" s="258"/>
      <c r="M879" s="240"/>
      <c r="N879" s="6"/>
      <c r="O879" s="6"/>
      <c r="P879" s="6"/>
      <c r="Q879" s="6"/>
      <c r="R879" s="6"/>
      <c r="S879" s="6"/>
      <c r="T879" s="6"/>
      <c r="U879" s="6"/>
      <c r="V879" s="6"/>
      <c r="W879" s="6"/>
      <c r="X879" s="6"/>
      <c r="Y879" s="6"/>
      <c r="Z879" s="6"/>
    </row>
    <row r="880" ht="18.0" customHeight="1">
      <c r="A880" s="236">
        <v>877.0</v>
      </c>
      <c r="B880" s="254"/>
      <c r="C880" s="254"/>
      <c r="D880" s="255"/>
      <c r="E880" s="256"/>
      <c r="F880" s="255"/>
      <c r="G880" s="255"/>
      <c r="H880" s="255"/>
      <c r="I880" s="256"/>
      <c r="J880" s="257"/>
      <c r="K880" s="255"/>
      <c r="L880" s="258"/>
      <c r="M880" s="240"/>
      <c r="N880" s="6"/>
      <c r="O880" s="6"/>
      <c r="P880" s="6"/>
      <c r="Q880" s="6"/>
      <c r="R880" s="6"/>
      <c r="S880" s="6"/>
      <c r="T880" s="6"/>
      <c r="U880" s="6"/>
      <c r="V880" s="6"/>
      <c r="W880" s="6"/>
      <c r="X880" s="6"/>
      <c r="Y880" s="6"/>
      <c r="Z880" s="6"/>
    </row>
    <row r="881" ht="18.0" customHeight="1">
      <c r="A881" s="236">
        <v>878.0</v>
      </c>
      <c r="B881" s="254"/>
      <c r="C881" s="254"/>
      <c r="D881" s="255"/>
      <c r="E881" s="256"/>
      <c r="F881" s="255"/>
      <c r="G881" s="255"/>
      <c r="H881" s="255"/>
      <c r="I881" s="256"/>
      <c r="J881" s="257"/>
      <c r="K881" s="255"/>
      <c r="L881" s="258"/>
      <c r="M881" s="240"/>
      <c r="N881" s="6"/>
      <c r="O881" s="6"/>
      <c r="P881" s="6"/>
      <c r="Q881" s="6"/>
      <c r="R881" s="6"/>
      <c r="S881" s="6"/>
      <c r="T881" s="6"/>
      <c r="U881" s="6"/>
      <c r="V881" s="6"/>
      <c r="W881" s="6"/>
      <c r="X881" s="6"/>
      <c r="Y881" s="6"/>
      <c r="Z881" s="6"/>
    </row>
    <row r="882" ht="18.0" customHeight="1">
      <c r="A882" s="236">
        <v>879.0</v>
      </c>
      <c r="B882" s="254"/>
      <c r="C882" s="254"/>
      <c r="D882" s="255"/>
      <c r="E882" s="256"/>
      <c r="F882" s="255"/>
      <c r="G882" s="255"/>
      <c r="H882" s="255"/>
      <c r="I882" s="256"/>
      <c r="J882" s="257"/>
      <c r="K882" s="255"/>
      <c r="L882" s="258"/>
      <c r="M882" s="240"/>
      <c r="N882" s="6"/>
      <c r="O882" s="6"/>
      <c r="P882" s="6"/>
      <c r="Q882" s="6"/>
      <c r="R882" s="6"/>
      <c r="S882" s="6"/>
      <c r="T882" s="6"/>
      <c r="U882" s="6"/>
      <c r="V882" s="6"/>
      <c r="W882" s="6"/>
      <c r="X882" s="6"/>
      <c r="Y882" s="6"/>
      <c r="Z882" s="6"/>
    </row>
    <row r="883" ht="18.0" customHeight="1">
      <c r="A883" s="236">
        <v>880.0</v>
      </c>
      <c r="B883" s="254"/>
      <c r="C883" s="254"/>
      <c r="D883" s="255"/>
      <c r="E883" s="256"/>
      <c r="F883" s="255"/>
      <c r="G883" s="255"/>
      <c r="H883" s="255"/>
      <c r="I883" s="256"/>
      <c r="J883" s="257"/>
      <c r="K883" s="255"/>
      <c r="L883" s="258"/>
      <c r="M883" s="240"/>
      <c r="N883" s="6"/>
      <c r="O883" s="6"/>
      <c r="P883" s="6"/>
      <c r="Q883" s="6"/>
      <c r="R883" s="6"/>
      <c r="S883" s="6"/>
      <c r="T883" s="6"/>
      <c r="U883" s="6"/>
      <c r="V883" s="6"/>
      <c r="W883" s="6"/>
      <c r="X883" s="6"/>
      <c r="Y883" s="6"/>
      <c r="Z883" s="6"/>
    </row>
    <row r="884" ht="18.0" customHeight="1">
      <c r="A884" s="236">
        <v>881.0</v>
      </c>
      <c r="B884" s="254"/>
      <c r="C884" s="254"/>
      <c r="D884" s="255"/>
      <c r="E884" s="256"/>
      <c r="F884" s="255"/>
      <c r="G884" s="255"/>
      <c r="H884" s="255"/>
      <c r="I884" s="256"/>
      <c r="J884" s="257"/>
      <c r="K884" s="255"/>
      <c r="L884" s="258"/>
      <c r="M884" s="240"/>
      <c r="N884" s="6"/>
      <c r="O884" s="6"/>
      <c r="P884" s="6"/>
      <c r="Q884" s="6"/>
      <c r="R884" s="6"/>
      <c r="S884" s="6"/>
      <c r="T884" s="6"/>
      <c r="U884" s="6"/>
      <c r="V884" s="6"/>
      <c r="W884" s="6"/>
      <c r="X884" s="6"/>
      <c r="Y884" s="6"/>
      <c r="Z884" s="6"/>
    </row>
    <row r="885" ht="18.0" customHeight="1">
      <c r="A885" s="236">
        <v>882.0</v>
      </c>
      <c r="B885" s="254"/>
      <c r="C885" s="254"/>
      <c r="D885" s="255"/>
      <c r="E885" s="256"/>
      <c r="F885" s="255"/>
      <c r="G885" s="255"/>
      <c r="H885" s="255"/>
      <c r="I885" s="256"/>
      <c r="J885" s="257"/>
      <c r="K885" s="255"/>
      <c r="L885" s="258"/>
      <c r="M885" s="240"/>
      <c r="N885" s="6"/>
      <c r="O885" s="6"/>
      <c r="P885" s="6"/>
      <c r="Q885" s="6"/>
      <c r="R885" s="6"/>
      <c r="S885" s="6"/>
      <c r="T885" s="6"/>
      <c r="U885" s="6"/>
      <c r="V885" s="6"/>
      <c r="W885" s="6"/>
      <c r="X885" s="6"/>
      <c r="Y885" s="6"/>
      <c r="Z885" s="6"/>
    </row>
    <row r="886" ht="18.0" customHeight="1">
      <c r="A886" s="236">
        <v>883.0</v>
      </c>
      <c r="B886" s="254"/>
      <c r="C886" s="254"/>
      <c r="D886" s="255"/>
      <c r="E886" s="256"/>
      <c r="F886" s="255"/>
      <c r="G886" s="255"/>
      <c r="H886" s="255"/>
      <c r="I886" s="256"/>
      <c r="J886" s="257"/>
      <c r="K886" s="255"/>
      <c r="L886" s="258"/>
      <c r="M886" s="240"/>
      <c r="N886" s="6"/>
      <c r="O886" s="6"/>
      <c r="P886" s="6"/>
      <c r="Q886" s="6"/>
      <c r="R886" s="6"/>
      <c r="S886" s="6"/>
      <c r="T886" s="6"/>
      <c r="U886" s="6"/>
      <c r="V886" s="6"/>
      <c r="W886" s="6"/>
      <c r="X886" s="6"/>
      <c r="Y886" s="6"/>
      <c r="Z886" s="6"/>
    </row>
    <row r="887" ht="18.0" customHeight="1">
      <c r="A887" s="236">
        <v>884.0</v>
      </c>
      <c r="B887" s="254"/>
      <c r="C887" s="254"/>
      <c r="D887" s="255"/>
      <c r="E887" s="256"/>
      <c r="F887" s="255"/>
      <c r="G887" s="255"/>
      <c r="H887" s="255"/>
      <c r="I887" s="256"/>
      <c r="J887" s="257"/>
      <c r="K887" s="255"/>
      <c r="L887" s="258"/>
      <c r="M887" s="240"/>
      <c r="N887" s="6"/>
      <c r="O887" s="6"/>
      <c r="P887" s="6"/>
      <c r="Q887" s="6"/>
      <c r="R887" s="6"/>
      <c r="S887" s="6"/>
      <c r="T887" s="6"/>
      <c r="U887" s="6"/>
      <c r="V887" s="6"/>
      <c r="W887" s="6"/>
      <c r="X887" s="6"/>
      <c r="Y887" s="6"/>
      <c r="Z887" s="6"/>
    </row>
    <row r="888" ht="18.0" customHeight="1">
      <c r="A888" s="236">
        <v>885.0</v>
      </c>
      <c r="B888" s="254"/>
      <c r="C888" s="254"/>
      <c r="D888" s="255"/>
      <c r="E888" s="256"/>
      <c r="F888" s="255"/>
      <c r="G888" s="255"/>
      <c r="H888" s="255"/>
      <c r="I888" s="256"/>
      <c r="J888" s="257"/>
      <c r="K888" s="255"/>
      <c r="L888" s="258"/>
      <c r="M888" s="240"/>
      <c r="N888" s="6"/>
      <c r="O888" s="6"/>
      <c r="P888" s="6"/>
      <c r="Q888" s="6"/>
      <c r="R888" s="6"/>
      <c r="S888" s="6"/>
      <c r="T888" s="6"/>
      <c r="U888" s="6"/>
      <c r="V888" s="6"/>
      <c r="W888" s="6"/>
      <c r="X888" s="6"/>
      <c r="Y888" s="6"/>
      <c r="Z888" s="6"/>
    </row>
    <row r="889" ht="18.0" customHeight="1">
      <c r="A889" s="236">
        <v>886.0</v>
      </c>
      <c r="B889" s="254"/>
      <c r="C889" s="254"/>
      <c r="D889" s="255"/>
      <c r="E889" s="256"/>
      <c r="F889" s="255"/>
      <c r="G889" s="255"/>
      <c r="H889" s="255"/>
      <c r="I889" s="256"/>
      <c r="J889" s="257"/>
      <c r="K889" s="255"/>
      <c r="L889" s="258"/>
      <c r="M889" s="240"/>
      <c r="N889" s="6"/>
      <c r="O889" s="6"/>
      <c r="P889" s="6"/>
      <c r="Q889" s="6"/>
      <c r="R889" s="6"/>
      <c r="S889" s="6"/>
      <c r="T889" s="6"/>
      <c r="U889" s="6"/>
      <c r="V889" s="6"/>
      <c r="W889" s="6"/>
      <c r="X889" s="6"/>
      <c r="Y889" s="6"/>
      <c r="Z889" s="6"/>
    </row>
    <row r="890" ht="18.0" customHeight="1">
      <c r="A890" s="236">
        <v>887.0</v>
      </c>
      <c r="B890" s="254"/>
      <c r="C890" s="254"/>
      <c r="D890" s="255"/>
      <c r="E890" s="256"/>
      <c r="F890" s="255"/>
      <c r="G890" s="255"/>
      <c r="H890" s="255"/>
      <c r="I890" s="256"/>
      <c r="J890" s="257"/>
      <c r="K890" s="255"/>
      <c r="L890" s="258"/>
      <c r="M890" s="240"/>
      <c r="N890" s="6"/>
      <c r="O890" s="6"/>
      <c r="P890" s="6"/>
      <c r="Q890" s="6"/>
      <c r="R890" s="6"/>
      <c r="S890" s="6"/>
      <c r="T890" s="6"/>
      <c r="U890" s="6"/>
      <c r="V890" s="6"/>
      <c r="W890" s="6"/>
      <c r="X890" s="6"/>
      <c r="Y890" s="6"/>
      <c r="Z890" s="6"/>
    </row>
    <row r="891" ht="18.0" customHeight="1">
      <c r="A891" s="236">
        <v>888.0</v>
      </c>
      <c r="B891" s="254"/>
      <c r="C891" s="254"/>
      <c r="D891" s="255"/>
      <c r="E891" s="256"/>
      <c r="F891" s="255"/>
      <c r="G891" s="255"/>
      <c r="H891" s="255"/>
      <c r="I891" s="256"/>
      <c r="J891" s="257"/>
      <c r="K891" s="255"/>
      <c r="L891" s="258"/>
      <c r="M891" s="240"/>
      <c r="N891" s="6"/>
      <c r="O891" s="6"/>
      <c r="P891" s="6"/>
      <c r="Q891" s="6"/>
      <c r="R891" s="6"/>
      <c r="S891" s="6"/>
      <c r="T891" s="6"/>
      <c r="U891" s="6"/>
      <c r="V891" s="6"/>
      <c r="W891" s="6"/>
      <c r="X891" s="6"/>
      <c r="Y891" s="6"/>
      <c r="Z891" s="6"/>
    </row>
    <row r="892" ht="18.0" customHeight="1">
      <c r="A892" s="236">
        <v>889.0</v>
      </c>
      <c r="B892" s="254"/>
      <c r="C892" s="254"/>
      <c r="D892" s="255"/>
      <c r="E892" s="256"/>
      <c r="F892" s="255"/>
      <c r="G892" s="255"/>
      <c r="H892" s="255"/>
      <c r="I892" s="256"/>
      <c r="J892" s="257"/>
      <c r="K892" s="255"/>
      <c r="L892" s="258"/>
      <c r="M892" s="240"/>
      <c r="N892" s="6"/>
      <c r="O892" s="6"/>
      <c r="P892" s="6"/>
      <c r="Q892" s="6"/>
      <c r="R892" s="6"/>
      <c r="S892" s="6"/>
      <c r="T892" s="6"/>
      <c r="U892" s="6"/>
      <c r="V892" s="6"/>
      <c r="W892" s="6"/>
      <c r="X892" s="6"/>
      <c r="Y892" s="6"/>
      <c r="Z892" s="6"/>
    </row>
    <row r="893" ht="18.0" customHeight="1">
      <c r="A893" s="236">
        <v>890.0</v>
      </c>
      <c r="B893" s="254"/>
      <c r="C893" s="254"/>
      <c r="D893" s="255"/>
      <c r="E893" s="256"/>
      <c r="F893" s="255"/>
      <c r="G893" s="255"/>
      <c r="H893" s="255"/>
      <c r="I893" s="256"/>
      <c r="J893" s="257"/>
      <c r="K893" s="255"/>
      <c r="L893" s="258"/>
      <c r="M893" s="240"/>
      <c r="N893" s="6"/>
      <c r="O893" s="6"/>
      <c r="P893" s="6"/>
      <c r="Q893" s="6"/>
      <c r="R893" s="6"/>
      <c r="S893" s="6"/>
      <c r="T893" s="6"/>
      <c r="U893" s="6"/>
      <c r="V893" s="6"/>
      <c r="W893" s="6"/>
      <c r="X893" s="6"/>
      <c r="Y893" s="6"/>
      <c r="Z893" s="6"/>
    </row>
    <row r="894" ht="18.0" customHeight="1">
      <c r="A894" s="236">
        <v>891.0</v>
      </c>
      <c r="B894" s="254"/>
      <c r="C894" s="254"/>
      <c r="D894" s="255"/>
      <c r="E894" s="256"/>
      <c r="F894" s="255"/>
      <c r="G894" s="255"/>
      <c r="H894" s="255"/>
      <c r="I894" s="256"/>
      <c r="J894" s="257"/>
      <c r="K894" s="255"/>
      <c r="L894" s="258"/>
      <c r="M894" s="240"/>
      <c r="N894" s="6"/>
      <c r="O894" s="6"/>
      <c r="P894" s="6"/>
      <c r="Q894" s="6"/>
      <c r="R894" s="6"/>
      <c r="S894" s="6"/>
      <c r="T894" s="6"/>
      <c r="U894" s="6"/>
      <c r="V894" s="6"/>
      <c r="W894" s="6"/>
      <c r="X894" s="6"/>
      <c r="Y894" s="6"/>
      <c r="Z894" s="6"/>
    </row>
    <row r="895" ht="18.0" customHeight="1">
      <c r="A895" s="236">
        <v>892.0</v>
      </c>
      <c r="B895" s="254"/>
      <c r="C895" s="254"/>
      <c r="D895" s="255"/>
      <c r="E895" s="256"/>
      <c r="F895" s="255"/>
      <c r="G895" s="255"/>
      <c r="H895" s="255"/>
      <c r="I895" s="256"/>
      <c r="J895" s="257"/>
      <c r="K895" s="255"/>
      <c r="L895" s="258"/>
      <c r="M895" s="240"/>
      <c r="N895" s="6"/>
      <c r="O895" s="6"/>
      <c r="P895" s="6"/>
      <c r="Q895" s="6"/>
      <c r="R895" s="6"/>
      <c r="S895" s="6"/>
      <c r="T895" s="6"/>
      <c r="U895" s="6"/>
      <c r="V895" s="6"/>
      <c r="W895" s="6"/>
      <c r="X895" s="6"/>
      <c r="Y895" s="6"/>
      <c r="Z895" s="6"/>
    </row>
    <row r="896" ht="18.0" customHeight="1">
      <c r="A896" s="236">
        <v>893.0</v>
      </c>
      <c r="B896" s="254"/>
      <c r="C896" s="254"/>
      <c r="D896" s="255"/>
      <c r="E896" s="256"/>
      <c r="F896" s="255"/>
      <c r="G896" s="255"/>
      <c r="H896" s="255"/>
      <c r="I896" s="256"/>
      <c r="J896" s="257"/>
      <c r="K896" s="255"/>
      <c r="L896" s="258"/>
      <c r="M896" s="240"/>
      <c r="N896" s="6"/>
      <c r="O896" s="6"/>
      <c r="P896" s="6"/>
      <c r="Q896" s="6"/>
      <c r="R896" s="6"/>
      <c r="S896" s="6"/>
      <c r="T896" s="6"/>
      <c r="U896" s="6"/>
      <c r="V896" s="6"/>
      <c r="W896" s="6"/>
      <c r="X896" s="6"/>
      <c r="Y896" s="6"/>
      <c r="Z896" s="6"/>
    </row>
    <row r="897" ht="18.0" customHeight="1">
      <c r="A897" s="236">
        <v>894.0</v>
      </c>
      <c r="B897" s="254"/>
      <c r="C897" s="254"/>
      <c r="D897" s="255"/>
      <c r="E897" s="256"/>
      <c r="F897" s="255"/>
      <c r="G897" s="255"/>
      <c r="H897" s="255"/>
      <c r="I897" s="256"/>
      <c r="J897" s="257"/>
      <c r="K897" s="255"/>
      <c r="L897" s="258"/>
      <c r="M897" s="240"/>
      <c r="N897" s="6"/>
      <c r="O897" s="6"/>
      <c r="P897" s="6"/>
      <c r="Q897" s="6"/>
      <c r="R897" s="6"/>
      <c r="S897" s="6"/>
      <c r="T897" s="6"/>
      <c r="U897" s="6"/>
      <c r="V897" s="6"/>
      <c r="W897" s="6"/>
      <c r="X897" s="6"/>
      <c r="Y897" s="6"/>
      <c r="Z897" s="6"/>
    </row>
    <row r="898" ht="18.0" customHeight="1">
      <c r="A898" s="236">
        <v>895.0</v>
      </c>
      <c r="B898" s="254"/>
      <c r="C898" s="254"/>
      <c r="D898" s="255"/>
      <c r="E898" s="256"/>
      <c r="F898" s="255"/>
      <c r="G898" s="255"/>
      <c r="H898" s="255"/>
      <c r="I898" s="256"/>
      <c r="J898" s="257"/>
      <c r="K898" s="255"/>
      <c r="L898" s="258"/>
      <c r="M898" s="240"/>
      <c r="N898" s="6"/>
      <c r="O898" s="6"/>
      <c r="P898" s="6"/>
      <c r="Q898" s="6"/>
      <c r="R898" s="6"/>
      <c r="S898" s="6"/>
      <c r="T898" s="6"/>
      <c r="U898" s="6"/>
      <c r="V898" s="6"/>
      <c r="W898" s="6"/>
      <c r="X898" s="6"/>
      <c r="Y898" s="6"/>
      <c r="Z898" s="6"/>
    </row>
    <row r="899" ht="18.0" customHeight="1">
      <c r="A899" s="236">
        <v>896.0</v>
      </c>
      <c r="B899" s="254"/>
      <c r="C899" s="254"/>
      <c r="D899" s="255"/>
      <c r="E899" s="256"/>
      <c r="F899" s="255"/>
      <c r="G899" s="255"/>
      <c r="H899" s="255"/>
      <c r="I899" s="256"/>
      <c r="J899" s="257"/>
      <c r="K899" s="255"/>
      <c r="L899" s="258"/>
      <c r="M899" s="240"/>
      <c r="N899" s="6"/>
      <c r="O899" s="6"/>
      <c r="P899" s="6"/>
      <c r="Q899" s="6"/>
      <c r="R899" s="6"/>
      <c r="S899" s="6"/>
      <c r="T899" s="6"/>
      <c r="U899" s="6"/>
      <c r="V899" s="6"/>
      <c r="W899" s="6"/>
      <c r="X899" s="6"/>
      <c r="Y899" s="6"/>
      <c r="Z899" s="6"/>
    </row>
    <row r="900" ht="18.0" customHeight="1">
      <c r="A900" s="236">
        <v>897.0</v>
      </c>
      <c r="B900" s="254"/>
      <c r="C900" s="254"/>
      <c r="D900" s="255"/>
      <c r="E900" s="256"/>
      <c r="F900" s="255"/>
      <c r="G900" s="255"/>
      <c r="H900" s="255"/>
      <c r="I900" s="256"/>
      <c r="J900" s="257"/>
      <c r="K900" s="255"/>
      <c r="L900" s="258"/>
      <c r="M900" s="240"/>
      <c r="N900" s="6"/>
      <c r="O900" s="6"/>
      <c r="P900" s="6"/>
      <c r="Q900" s="6"/>
      <c r="R900" s="6"/>
      <c r="S900" s="6"/>
      <c r="T900" s="6"/>
      <c r="U900" s="6"/>
      <c r="V900" s="6"/>
      <c r="W900" s="6"/>
      <c r="X900" s="6"/>
      <c r="Y900" s="6"/>
      <c r="Z900" s="6"/>
    </row>
    <row r="901" ht="18.0" customHeight="1">
      <c r="A901" s="236">
        <v>898.0</v>
      </c>
      <c r="B901" s="254"/>
      <c r="C901" s="254"/>
      <c r="D901" s="255"/>
      <c r="E901" s="256"/>
      <c r="F901" s="255"/>
      <c r="G901" s="255"/>
      <c r="H901" s="255"/>
      <c r="I901" s="256"/>
      <c r="J901" s="257"/>
      <c r="K901" s="255"/>
      <c r="L901" s="258"/>
      <c r="M901" s="240"/>
      <c r="N901" s="6"/>
      <c r="O901" s="6"/>
      <c r="P901" s="6"/>
      <c r="Q901" s="6"/>
      <c r="R901" s="6"/>
      <c r="S901" s="6"/>
      <c r="T901" s="6"/>
      <c r="U901" s="6"/>
      <c r="V901" s="6"/>
      <c r="W901" s="6"/>
      <c r="X901" s="6"/>
      <c r="Y901" s="6"/>
      <c r="Z901" s="6"/>
    </row>
    <row r="902" ht="18.0" customHeight="1">
      <c r="A902" s="236">
        <v>899.0</v>
      </c>
      <c r="B902" s="254"/>
      <c r="C902" s="254"/>
      <c r="D902" s="255"/>
      <c r="E902" s="256"/>
      <c r="F902" s="255"/>
      <c r="G902" s="255"/>
      <c r="H902" s="255"/>
      <c r="I902" s="256"/>
      <c r="J902" s="257"/>
      <c r="K902" s="255"/>
      <c r="L902" s="258"/>
      <c r="M902" s="240"/>
      <c r="N902" s="6"/>
      <c r="O902" s="6"/>
      <c r="P902" s="6"/>
      <c r="Q902" s="6"/>
      <c r="R902" s="6"/>
      <c r="S902" s="6"/>
      <c r="T902" s="6"/>
      <c r="U902" s="6"/>
      <c r="V902" s="6"/>
      <c r="W902" s="6"/>
      <c r="X902" s="6"/>
      <c r="Y902" s="6"/>
      <c r="Z902" s="6"/>
    </row>
    <row r="903" ht="18.0" customHeight="1">
      <c r="A903" s="236">
        <v>900.0</v>
      </c>
      <c r="B903" s="254"/>
      <c r="C903" s="254"/>
      <c r="D903" s="255"/>
      <c r="E903" s="256"/>
      <c r="F903" s="255"/>
      <c r="G903" s="255"/>
      <c r="H903" s="255"/>
      <c r="I903" s="256"/>
      <c r="J903" s="257"/>
      <c r="K903" s="255"/>
      <c r="L903" s="258"/>
      <c r="M903" s="240"/>
      <c r="N903" s="6"/>
      <c r="O903" s="6"/>
      <c r="P903" s="6"/>
      <c r="Q903" s="6"/>
      <c r="R903" s="6"/>
      <c r="S903" s="6"/>
      <c r="T903" s="6"/>
      <c r="U903" s="6"/>
      <c r="V903" s="6"/>
      <c r="W903" s="6"/>
      <c r="X903" s="6"/>
      <c r="Y903" s="6"/>
      <c r="Z903" s="6"/>
    </row>
    <row r="904" ht="18.0" customHeight="1">
      <c r="A904" s="236">
        <v>901.0</v>
      </c>
      <c r="B904" s="254"/>
      <c r="C904" s="254"/>
      <c r="D904" s="255"/>
      <c r="E904" s="256"/>
      <c r="F904" s="255"/>
      <c r="G904" s="255"/>
      <c r="H904" s="255"/>
      <c r="I904" s="256"/>
      <c r="J904" s="257"/>
      <c r="K904" s="255"/>
      <c r="L904" s="258"/>
      <c r="M904" s="240"/>
      <c r="N904" s="6"/>
      <c r="O904" s="6"/>
      <c r="P904" s="6"/>
      <c r="Q904" s="6"/>
      <c r="R904" s="6"/>
      <c r="S904" s="6"/>
      <c r="T904" s="6"/>
      <c r="U904" s="6"/>
      <c r="V904" s="6"/>
      <c r="W904" s="6"/>
      <c r="X904" s="6"/>
      <c r="Y904" s="6"/>
      <c r="Z904" s="6"/>
    </row>
    <row r="905" ht="18.0" customHeight="1">
      <c r="A905" s="236">
        <v>902.0</v>
      </c>
      <c r="B905" s="254"/>
      <c r="C905" s="254"/>
      <c r="D905" s="255"/>
      <c r="E905" s="256"/>
      <c r="F905" s="255"/>
      <c r="G905" s="255"/>
      <c r="H905" s="255"/>
      <c r="I905" s="256"/>
      <c r="J905" s="257"/>
      <c r="K905" s="255"/>
      <c r="L905" s="258"/>
      <c r="M905" s="240"/>
      <c r="N905" s="6"/>
      <c r="O905" s="6"/>
      <c r="P905" s="6"/>
      <c r="Q905" s="6"/>
      <c r="R905" s="6"/>
      <c r="S905" s="6"/>
      <c r="T905" s="6"/>
      <c r="U905" s="6"/>
      <c r="V905" s="6"/>
      <c r="W905" s="6"/>
      <c r="X905" s="6"/>
      <c r="Y905" s="6"/>
      <c r="Z905" s="6"/>
    </row>
    <row r="906" ht="18.0" customHeight="1">
      <c r="A906" s="236">
        <v>903.0</v>
      </c>
      <c r="B906" s="254"/>
      <c r="C906" s="254"/>
      <c r="D906" s="255"/>
      <c r="E906" s="256"/>
      <c r="F906" s="255"/>
      <c r="G906" s="255"/>
      <c r="H906" s="255"/>
      <c r="I906" s="256"/>
      <c r="J906" s="257"/>
      <c r="K906" s="255"/>
      <c r="L906" s="258"/>
      <c r="M906" s="240"/>
      <c r="N906" s="6"/>
      <c r="O906" s="6"/>
      <c r="P906" s="6"/>
      <c r="Q906" s="6"/>
      <c r="R906" s="6"/>
      <c r="S906" s="6"/>
      <c r="T906" s="6"/>
      <c r="U906" s="6"/>
      <c r="V906" s="6"/>
      <c r="W906" s="6"/>
      <c r="X906" s="6"/>
      <c r="Y906" s="6"/>
      <c r="Z906" s="6"/>
    </row>
    <row r="907" ht="18.0" customHeight="1">
      <c r="A907" s="236">
        <v>904.0</v>
      </c>
      <c r="B907" s="254"/>
      <c r="C907" s="254"/>
      <c r="D907" s="255"/>
      <c r="E907" s="256"/>
      <c r="F907" s="255"/>
      <c r="G907" s="255"/>
      <c r="H907" s="255"/>
      <c r="I907" s="256"/>
      <c r="J907" s="257"/>
      <c r="K907" s="255"/>
      <c r="L907" s="258"/>
      <c r="M907" s="240"/>
      <c r="N907" s="6"/>
      <c r="O907" s="6"/>
      <c r="P907" s="6"/>
      <c r="Q907" s="6"/>
      <c r="R907" s="6"/>
      <c r="S907" s="6"/>
      <c r="T907" s="6"/>
      <c r="U907" s="6"/>
      <c r="V907" s="6"/>
      <c r="W907" s="6"/>
      <c r="X907" s="6"/>
      <c r="Y907" s="6"/>
      <c r="Z907" s="6"/>
    </row>
    <row r="908" ht="18.0" customHeight="1">
      <c r="A908" s="236">
        <v>905.0</v>
      </c>
      <c r="B908" s="254"/>
      <c r="C908" s="254"/>
      <c r="D908" s="255"/>
      <c r="E908" s="256"/>
      <c r="F908" s="255"/>
      <c r="G908" s="255"/>
      <c r="H908" s="255"/>
      <c r="I908" s="256"/>
      <c r="J908" s="257"/>
      <c r="K908" s="255"/>
      <c r="L908" s="258"/>
      <c r="M908" s="240"/>
      <c r="N908" s="6"/>
      <c r="O908" s="6"/>
      <c r="P908" s="6"/>
      <c r="Q908" s="6"/>
      <c r="R908" s="6"/>
      <c r="S908" s="6"/>
      <c r="T908" s="6"/>
      <c r="U908" s="6"/>
      <c r="V908" s="6"/>
      <c r="W908" s="6"/>
      <c r="X908" s="6"/>
      <c r="Y908" s="6"/>
      <c r="Z908" s="6"/>
    </row>
    <row r="909" ht="18.0" customHeight="1">
      <c r="A909" s="236">
        <v>906.0</v>
      </c>
      <c r="B909" s="254"/>
      <c r="C909" s="254"/>
      <c r="D909" s="255"/>
      <c r="E909" s="256"/>
      <c r="F909" s="255"/>
      <c r="G909" s="255"/>
      <c r="H909" s="255"/>
      <c r="I909" s="256"/>
      <c r="J909" s="257"/>
      <c r="K909" s="255"/>
      <c r="L909" s="258"/>
      <c r="M909" s="240"/>
      <c r="N909" s="6"/>
      <c r="O909" s="6"/>
      <c r="P909" s="6"/>
      <c r="Q909" s="6"/>
      <c r="R909" s="6"/>
      <c r="S909" s="6"/>
      <c r="T909" s="6"/>
      <c r="U909" s="6"/>
      <c r="V909" s="6"/>
      <c r="W909" s="6"/>
      <c r="X909" s="6"/>
      <c r="Y909" s="6"/>
      <c r="Z909" s="6"/>
    </row>
    <row r="910" ht="18.0" customHeight="1">
      <c r="A910" s="236">
        <v>907.0</v>
      </c>
      <c r="B910" s="254"/>
      <c r="C910" s="254"/>
      <c r="D910" s="255"/>
      <c r="E910" s="256"/>
      <c r="F910" s="255"/>
      <c r="G910" s="255"/>
      <c r="H910" s="255"/>
      <c r="I910" s="256"/>
      <c r="J910" s="257"/>
      <c r="K910" s="255"/>
      <c r="L910" s="258"/>
      <c r="M910" s="240"/>
      <c r="N910" s="6"/>
      <c r="O910" s="6"/>
      <c r="P910" s="6"/>
      <c r="Q910" s="6"/>
      <c r="R910" s="6"/>
      <c r="S910" s="6"/>
      <c r="T910" s="6"/>
      <c r="U910" s="6"/>
      <c r="V910" s="6"/>
      <c r="W910" s="6"/>
      <c r="X910" s="6"/>
      <c r="Y910" s="6"/>
      <c r="Z910" s="6"/>
    </row>
    <row r="911" ht="18.0" customHeight="1">
      <c r="A911" s="236">
        <v>908.0</v>
      </c>
      <c r="B911" s="254"/>
      <c r="C911" s="254"/>
      <c r="D911" s="255"/>
      <c r="E911" s="256"/>
      <c r="F911" s="255"/>
      <c r="G911" s="255"/>
      <c r="H911" s="255"/>
      <c r="I911" s="256"/>
      <c r="J911" s="257"/>
      <c r="K911" s="255"/>
      <c r="L911" s="258"/>
      <c r="M911" s="240"/>
      <c r="N911" s="6"/>
      <c r="O911" s="6"/>
      <c r="P911" s="6"/>
      <c r="Q911" s="6"/>
      <c r="R911" s="6"/>
      <c r="S911" s="6"/>
      <c r="T911" s="6"/>
      <c r="U911" s="6"/>
      <c r="V911" s="6"/>
      <c r="W911" s="6"/>
      <c r="X911" s="6"/>
      <c r="Y911" s="6"/>
      <c r="Z911" s="6"/>
    </row>
    <row r="912" ht="18.0" customHeight="1">
      <c r="A912" s="236">
        <v>909.0</v>
      </c>
      <c r="B912" s="254"/>
      <c r="C912" s="254"/>
      <c r="D912" s="255"/>
      <c r="E912" s="256"/>
      <c r="F912" s="255"/>
      <c r="G912" s="255"/>
      <c r="H912" s="255"/>
      <c r="I912" s="256"/>
      <c r="J912" s="257"/>
      <c r="K912" s="255"/>
      <c r="L912" s="258"/>
      <c r="M912" s="240"/>
      <c r="N912" s="6"/>
      <c r="O912" s="6"/>
      <c r="P912" s="6"/>
      <c r="Q912" s="6"/>
      <c r="R912" s="6"/>
      <c r="S912" s="6"/>
      <c r="T912" s="6"/>
      <c r="U912" s="6"/>
      <c r="V912" s="6"/>
      <c r="W912" s="6"/>
      <c r="X912" s="6"/>
      <c r="Y912" s="6"/>
      <c r="Z912" s="6"/>
    </row>
    <row r="913" ht="18.0" customHeight="1">
      <c r="A913" s="236">
        <v>910.0</v>
      </c>
      <c r="B913" s="254"/>
      <c r="C913" s="254"/>
      <c r="D913" s="255"/>
      <c r="E913" s="256"/>
      <c r="F913" s="255"/>
      <c r="G913" s="255"/>
      <c r="H913" s="255"/>
      <c r="I913" s="256"/>
      <c r="J913" s="257"/>
      <c r="K913" s="255"/>
      <c r="L913" s="258"/>
      <c r="M913" s="240"/>
      <c r="N913" s="6"/>
      <c r="O913" s="6"/>
      <c r="P913" s="6"/>
      <c r="Q913" s="6"/>
      <c r="R913" s="6"/>
      <c r="S913" s="6"/>
      <c r="T913" s="6"/>
      <c r="U913" s="6"/>
      <c r="V913" s="6"/>
      <c r="W913" s="6"/>
      <c r="X913" s="6"/>
      <c r="Y913" s="6"/>
      <c r="Z913" s="6"/>
    </row>
    <row r="914" ht="18.0" customHeight="1">
      <c r="A914" s="236">
        <v>911.0</v>
      </c>
      <c r="B914" s="254"/>
      <c r="C914" s="254"/>
      <c r="D914" s="255"/>
      <c r="E914" s="256"/>
      <c r="F914" s="255"/>
      <c r="G914" s="255"/>
      <c r="H914" s="255"/>
      <c r="I914" s="256"/>
      <c r="J914" s="257"/>
      <c r="K914" s="255"/>
      <c r="L914" s="258"/>
      <c r="M914" s="240"/>
      <c r="N914" s="6"/>
      <c r="O914" s="6"/>
      <c r="P914" s="6"/>
      <c r="Q914" s="6"/>
      <c r="R914" s="6"/>
      <c r="S914" s="6"/>
      <c r="T914" s="6"/>
      <c r="U914" s="6"/>
      <c r="V914" s="6"/>
      <c r="W914" s="6"/>
      <c r="X914" s="6"/>
      <c r="Y914" s="6"/>
      <c r="Z914" s="6"/>
    </row>
    <row r="915" ht="18.0" customHeight="1">
      <c r="A915" s="236">
        <v>912.0</v>
      </c>
      <c r="B915" s="254"/>
      <c r="C915" s="254"/>
      <c r="D915" s="255"/>
      <c r="E915" s="256"/>
      <c r="F915" s="255"/>
      <c r="G915" s="255"/>
      <c r="H915" s="255"/>
      <c r="I915" s="256"/>
      <c r="J915" s="257"/>
      <c r="K915" s="255"/>
      <c r="L915" s="258"/>
      <c r="M915" s="240"/>
      <c r="N915" s="6"/>
      <c r="O915" s="6"/>
      <c r="P915" s="6"/>
      <c r="Q915" s="6"/>
      <c r="R915" s="6"/>
      <c r="S915" s="6"/>
      <c r="T915" s="6"/>
      <c r="U915" s="6"/>
      <c r="V915" s="6"/>
      <c r="W915" s="6"/>
      <c r="X915" s="6"/>
      <c r="Y915" s="6"/>
      <c r="Z915" s="6"/>
    </row>
    <row r="916" ht="18.0" customHeight="1">
      <c r="A916" s="236">
        <v>913.0</v>
      </c>
      <c r="B916" s="254"/>
      <c r="C916" s="254"/>
      <c r="D916" s="255"/>
      <c r="E916" s="256"/>
      <c r="F916" s="255"/>
      <c r="G916" s="255"/>
      <c r="H916" s="255"/>
      <c r="I916" s="256"/>
      <c r="J916" s="257"/>
      <c r="K916" s="255"/>
      <c r="L916" s="258"/>
      <c r="M916" s="240"/>
      <c r="N916" s="6"/>
      <c r="O916" s="6"/>
      <c r="P916" s="6"/>
      <c r="Q916" s="6"/>
      <c r="R916" s="6"/>
      <c r="S916" s="6"/>
      <c r="T916" s="6"/>
      <c r="U916" s="6"/>
      <c r="V916" s="6"/>
      <c r="W916" s="6"/>
      <c r="X916" s="6"/>
      <c r="Y916" s="6"/>
      <c r="Z916" s="6"/>
    </row>
    <row r="917" ht="18.0" customHeight="1">
      <c r="A917" s="236">
        <v>914.0</v>
      </c>
      <c r="B917" s="254"/>
      <c r="C917" s="254"/>
      <c r="D917" s="255"/>
      <c r="E917" s="256"/>
      <c r="F917" s="255"/>
      <c r="G917" s="255"/>
      <c r="H917" s="255"/>
      <c r="I917" s="256"/>
      <c r="J917" s="257"/>
      <c r="K917" s="255"/>
      <c r="L917" s="258"/>
      <c r="M917" s="240"/>
      <c r="N917" s="6"/>
      <c r="O917" s="6"/>
      <c r="P917" s="6"/>
      <c r="Q917" s="6"/>
      <c r="R917" s="6"/>
      <c r="S917" s="6"/>
      <c r="T917" s="6"/>
      <c r="U917" s="6"/>
      <c r="V917" s="6"/>
      <c r="W917" s="6"/>
      <c r="X917" s="6"/>
      <c r="Y917" s="6"/>
      <c r="Z917" s="6"/>
    </row>
    <row r="918" ht="18.0" customHeight="1">
      <c r="A918" s="236">
        <v>915.0</v>
      </c>
      <c r="B918" s="254"/>
      <c r="C918" s="254"/>
      <c r="D918" s="255"/>
      <c r="E918" s="256"/>
      <c r="F918" s="255"/>
      <c r="G918" s="255"/>
      <c r="H918" s="255"/>
      <c r="I918" s="256"/>
      <c r="J918" s="257"/>
      <c r="K918" s="255"/>
      <c r="L918" s="258"/>
      <c r="M918" s="240"/>
      <c r="N918" s="6"/>
      <c r="O918" s="6"/>
      <c r="P918" s="6"/>
      <c r="Q918" s="6"/>
      <c r="R918" s="6"/>
      <c r="S918" s="6"/>
      <c r="T918" s="6"/>
      <c r="U918" s="6"/>
      <c r="V918" s="6"/>
      <c r="W918" s="6"/>
      <c r="X918" s="6"/>
      <c r="Y918" s="6"/>
      <c r="Z918" s="6"/>
    </row>
    <row r="919" ht="18.0" customHeight="1">
      <c r="A919" s="236">
        <v>916.0</v>
      </c>
      <c r="B919" s="254"/>
      <c r="C919" s="254"/>
      <c r="D919" s="255"/>
      <c r="E919" s="256"/>
      <c r="F919" s="255"/>
      <c r="G919" s="255"/>
      <c r="H919" s="255"/>
      <c r="I919" s="256"/>
      <c r="J919" s="257"/>
      <c r="K919" s="255"/>
      <c r="L919" s="258"/>
      <c r="M919" s="240"/>
      <c r="N919" s="6"/>
      <c r="O919" s="6"/>
      <c r="P919" s="6"/>
      <c r="Q919" s="6"/>
      <c r="R919" s="6"/>
      <c r="S919" s="6"/>
      <c r="T919" s="6"/>
      <c r="U919" s="6"/>
      <c r="V919" s="6"/>
      <c r="W919" s="6"/>
      <c r="X919" s="6"/>
      <c r="Y919" s="6"/>
      <c r="Z919" s="6"/>
    </row>
    <row r="920" ht="18.0" customHeight="1">
      <c r="A920" s="236">
        <v>917.0</v>
      </c>
      <c r="B920" s="254"/>
      <c r="C920" s="254"/>
      <c r="D920" s="255"/>
      <c r="E920" s="256"/>
      <c r="F920" s="255"/>
      <c r="G920" s="255"/>
      <c r="H920" s="255"/>
      <c r="I920" s="256"/>
      <c r="J920" s="257"/>
      <c r="K920" s="255"/>
      <c r="L920" s="258"/>
      <c r="M920" s="240"/>
      <c r="N920" s="6"/>
      <c r="O920" s="6"/>
      <c r="P920" s="6"/>
      <c r="Q920" s="6"/>
      <c r="R920" s="6"/>
      <c r="S920" s="6"/>
      <c r="T920" s="6"/>
      <c r="U920" s="6"/>
      <c r="V920" s="6"/>
      <c r="W920" s="6"/>
      <c r="X920" s="6"/>
      <c r="Y920" s="6"/>
      <c r="Z920" s="6"/>
    </row>
    <row r="921" ht="18.0" customHeight="1">
      <c r="A921" s="236">
        <v>918.0</v>
      </c>
      <c r="B921" s="254"/>
      <c r="C921" s="254"/>
      <c r="D921" s="255"/>
      <c r="E921" s="256"/>
      <c r="F921" s="255"/>
      <c r="G921" s="255"/>
      <c r="H921" s="255"/>
      <c r="I921" s="256"/>
      <c r="J921" s="257"/>
      <c r="K921" s="255"/>
      <c r="L921" s="258"/>
      <c r="M921" s="240"/>
      <c r="N921" s="6"/>
      <c r="O921" s="6"/>
      <c r="P921" s="6"/>
      <c r="Q921" s="6"/>
      <c r="R921" s="6"/>
      <c r="S921" s="6"/>
      <c r="T921" s="6"/>
      <c r="U921" s="6"/>
      <c r="V921" s="6"/>
      <c r="W921" s="6"/>
      <c r="X921" s="6"/>
      <c r="Y921" s="6"/>
      <c r="Z921" s="6"/>
    </row>
    <row r="922" ht="18.0" customHeight="1">
      <c r="A922" s="236">
        <v>919.0</v>
      </c>
      <c r="B922" s="254"/>
      <c r="C922" s="254"/>
      <c r="D922" s="255"/>
      <c r="E922" s="256"/>
      <c r="F922" s="255"/>
      <c r="G922" s="255"/>
      <c r="H922" s="255"/>
      <c r="I922" s="256"/>
      <c r="J922" s="257"/>
      <c r="K922" s="255"/>
      <c r="L922" s="258"/>
      <c r="M922" s="240"/>
      <c r="N922" s="6"/>
      <c r="O922" s="6"/>
      <c r="P922" s="6"/>
      <c r="Q922" s="6"/>
      <c r="R922" s="6"/>
      <c r="S922" s="6"/>
      <c r="T922" s="6"/>
      <c r="U922" s="6"/>
      <c r="V922" s="6"/>
      <c r="W922" s="6"/>
      <c r="X922" s="6"/>
      <c r="Y922" s="6"/>
      <c r="Z922" s="6"/>
    </row>
    <row r="923" ht="18.0" customHeight="1">
      <c r="A923" s="236">
        <v>920.0</v>
      </c>
      <c r="B923" s="254"/>
      <c r="C923" s="254"/>
      <c r="D923" s="255"/>
      <c r="E923" s="256"/>
      <c r="F923" s="255"/>
      <c r="G923" s="255"/>
      <c r="H923" s="255"/>
      <c r="I923" s="256"/>
      <c r="J923" s="257"/>
      <c r="K923" s="255"/>
      <c r="L923" s="258"/>
      <c r="M923" s="240"/>
      <c r="N923" s="6"/>
      <c r="O923" s="6"/>
      <c r="P923" s="6"/>
      <c r="Q923" s="6"/>
      <c r="R923" s="6"/>
      <c r="S923" s="6"/>
      <c r="T923" s="6"/>
      <c r="U923" s="6"/>
      <c r="V923" s="6"/>
      <c r="W923" s="6"/>
      <c r="X923" s="6"/>
      <c r="Y923" s="6"/>
      <c r="Z923" s="6"/>
    </row>
    <row r="924" ht="18.0" customHeight="1">
      <c r="A924" s="236">
        <v>921.0</v>
      </c>
      <c r="B924" s="254"/>
      <c r="C924" s="254"/>
      <c r="D924" s="255"/>
      <c r="E924" s="256"/>
      <c r="F924" s="255"/>
      <c r="G924" s="255"/>
      <c r="H924" s="255"/>
      <c r="I924" s="256"/>
      <c r="J924" s="257"/>
      <c r="K924" s="255"/>
      <c r="L924" s="258"/>
      <c r="M924" s="240"/>
      <c r="N924" s="6"/>
      <c r="O924" s="6"/>
      <c r="P924" s="6"/>
      <c r="Q924" s="6"/>
      <c r="R924" s="6"/>
      <c r="S924" s="6"/>
      <c r="T924" s="6"/>
      <c r="U924" s="6"/>
      <c r="V924" s="6"/>
      <c r="W924" s="6"/>
      <c r="X924" s="6"/>
      <c r="Y924" s="6"/>
      <c r="Z924" s="6"/>
    </row>
    <row r="925" ht="18.0" customHeight="1">
      <c r="A925" s="236">
        <v>922.0</v>
      </c>
      <c r="B925" s="254"/>
      <c r="C925" s="254"/>
      <c r="D925" s="255"/>
      <c r="E925" s="256"/>
      <c r="F925" s="255"/>
      <c r="G925" s="255"/>
      <c r="H925" s="255"/>
      <c r="I925" s="256"/>
      <c r="J925" s="257"/>
      <c r="K925" s="255"/>
      <c r="L925" s="258"/>
      <c r="M925" s="240"/>
      <c r="N925" s="6"/>
      <c r="O925" s="6"/>
      <c r="P925" s="6"/>
      <c r="Q925" s="6"/>
      <c r="R925" s="6"/>
      <c r="S925" s="6"/>
      <c r="T925" s="6"/>
      <c r="U925" s="6"/>
      <c r="V925" s="6"/>
      <c r="W925" s="6"/>
      <c r="X925" s="6"/>
      <c r="Y925" s="6"/>
      <c r="Z925" s="6"/>
    </row>
    <row r="926" ht="18.0" customHeight="1">
      <c r="A926" s="236">
        <v>923.0</v>
      </c>
      <c r="B926" s="254"/>
      <c r="C926" s="254"/>
      <c r="D926" s="255"/>
      <c r="E926" s="256"/>
      <c r="F926" s="255"/>
      <c r="G926" s="255"/>
      <c r="H926" s="255"/>
      <c r="I926" s="256"/>
      <c r="J926" s="257"/>
      <c r="K926" s="255"/>
      <c r="L926" s="258"/>
      <c r="M926" s="240"/>
      <c r="N926" s="6"/>
      <c r="O926" s="6"/>
      <c r="P926" s="6"/>
      <c r="Q926" s="6"/>
      <c r="R926" s="6"/>
      <c r="S926" s="6"/>
      <c r="T926" s="6"/>
      <c r="U926" s="6"/>
      <c r="V926" s="6"/>
      <c r="W926" s="6"/>
      <c r="X926" s="6"/>
      <c r="Y926" s="6"/>
      <c r="Z926" s="6"/>
    </row>
    <row r="927" ht="18.0" customHeight="1">
      <c r="A927" s="236">
        <v>924.0</v>
      </c>
      <c r="B927" s="254"/>
      <c r="C927" s="254"/>
      <c r="D927" s="255"/>
      <c r="E927" s="256"/>
      <c r="F927" s="255"/>
      <c r="G927" s="255"/>
      <c r="H927" s="255"/>
      <c r="I927" s="256"/>
      <c r="J927" s="257"/>
      <c r="K927" s="255"/>
      <c r="L927" s="258"/>
      <c r="M927" s="240"/>
      <c r="N927" s="6"/>
      <c r="O927" s="6"/>
      <c r="P927" s="6"/>
      <c r="Q927" s="6"/>
      <c r="R927" s="6"/>
      <c r="S927" s="6"/>
      <c r="T927" s="6"/>
      <c r="U927" s="6"/>
      <c r="V927" s="6"/>
      <c r="W927" s="6"/>
      <c r="X927" s="6"/>
      <c r="Y927" s="6"/>
      <c r="Z927" s="6"/>
    </row>
    <row r="928" ht="18.0" customHeight="1">
      <c r="A928" s="236">
        <v>925.0</v>
      </c>
      <c r="B928" s="254"/>
      <c r="C928" s="254"/>
      <c r="D928" s="255"/>
      <c r="E928" s="256"/>
      <c r="F928" s="255"/>
      <c r="G928" s="255"/>
      <c r="H928" s="255"/>
      <c r="I928" s="256"/>
      <c r="J928" s="257"/>
      <c r="K928" s="255"/>
      <c r="L928" s="258"/>
      <c r="M928" s="240"/>
      <c r="N928" s="6"/>
      <c r="O928" s="6"/>
      <c r="P928" s="6"/>
      <c r="Q928" s="6"/>
      <c r="R928" s="6"/>
      <c r="S928" s="6"/>
      <c r="T928" s="6"/>
      <c r="U928" s="6"/>
      <c r="V928" s="6"/>
      <c r="W928" s="6"/>
      <c r="X928" s="6"/>
      <c r="Y928" s="6"/>
      <c r="Z928" s="6"/>
    </row>
    <row r="929" ht="18.0" customHeight="1">
      <c r="A929" s="236">
        <v>926.0</v>
      </c>
      <c r="B929" s="254"/>
      <c r="C929" s="254"/>
      <c r="D929" s="255"/>
      <c r="E929" s="256"/>
      <c r="F929" s="255"/>
      <c r="G929" s="255"/>
      <c r="H929" s="255"/>
      <c r="I929" s="256"/>
      <c r="J929" s="257"/>
      <c r="K929" s="255"/>
      <c r="L929" s="258"/>
      <c r="M929" s="240"/>
      <c r="N929" s="6"/>
      <c r="O929" s="6"/>
      <c r="P929" s="6"/>
      <c r="Q929" s="6"/>
      <c r="R929" s="6"/>
      <c r="S929" s="6"/>
      <c r="T929" s="6"/>
      <c r="U929" s="6"/>
      <c r="V929" s="6"/>
      <c r="W929" s="6"/>
      <c r="X929" s="6"/>
      <c r="Y929" s="6"/>
      <c r="Z929" s="6"/>
    </row>
    <row r="930" ht="18.0" customHeight="1">
      <c r="A930" s="236">
        <v>927.0</v>
      </c>
      <c r="B930" s="254"/>
      <c r="C930" s="254"/>
      <c r="D930" s="255"/>
      <c r="E930" s="256"/>
      <c r="F930" s="255"/>
      <c r="G930" s="255"/>
      <c r="H930" s="255"/>
      <c r="I930" s="256"/>
      <c r="J930" s="257"/>
      <c r="K930" s="255"/>
      <c r="L930" s="258"/>
      <c r="M930" s="240"/>
      <c r="N930" s="6"/>
      <c r="O930" s="6"/>
      <c r="P930" s="6"/>
      <c r="Q930" s="6"/>
      <c r="R930" s="6"/>
      <c r="S930" s="6"/>
      <c r="T930" s="6"/>
      <c r="U930" s="6"/>
      <c r="V930" s="6"/>
      <c r="W930" s="6"/>
      <c r="X930" s="6"/>
      <c r="Y930" s="6"/>
      <c r="Z930" s="6"/>
    </row>
    <row r="931" ht="18.0" customHeight="1">
      <c r="A931" s="236">
        <v>928.0</v>
      </c>
      <c r="B931" s="254"/>
      <c r="C931" s="254"/>
      <c r="D931" s="255"/>
      <c r="E931" s="256"/>
      <c r="F931" s="255"/>
      <c r="G931" s="255"/>
      <c r="H931" s="255"/>
      <c r="I931" s="256"/>
      <c r="J931" s="257"/>
      <c r="K931" s="255"/>
      <c r="L931" s="258"/>
      <c r="M931" s="240"/>
      <c r="N931" s="6"/>
      <c r="O931" s="6"/>
      <c r="P931" s="6"/>
      <c r="Q931" s="6"/>
      <c r="R931" s="6"/>
      <c r="S931" s="6"/>
      <c r="T931" s="6"/>
      <c r="U931" s="6"/>
      <c r="V931" s="6"/>
      <c r="W931" s="6"/>
      <c r="X931" s="6"/>
      <c r="Y931" s="6"/>
      <c r="Z931" s="6"/>
    </row>
    <row r="932" ht="18.0" customHeight="1">
      <c r="A932" s="236">
        <v>929.0</v>
      </c>
      <c r="B932" s="254"/>
      <c r="C932" s="254"/>
      <c r="D932" s="255"/>
      <c r="E932" s="256"/>
      <c r="F932" s="255"/>
      <c r="G932" s="255"/>
      <c r="H932" s="255"/>
      <c r="I932" s="256"/>
      <c r="J932" s="257"/>
      <c r="K932" s="255"/>
      <c r="L932" s="258"/>
      <c r="M932" s="240"/>
      <c r="N932" s="6"/>
      <c r="O932" s="6"/>
      <c r="P932" s="6"/>
      <c r="Q932" s="6"/>
      <c r="R932" s="6"/>
      <c r="S932" s="6"/>
      <c r="T932" s="6"/>
      <c r="U932" s="6"/>
      <c r="V932" s="6"/>
      <c r="W932" s="6"/>
      <c r="X932" s="6"/>
      <c r="Y932" s="6"/>
      <c r="Z932" s="6"/>
    </row>
    <row r="933" ht="18.0" customHeight="1">
      <c r="A933" s="236">
        <v>930.0</v>
      </c>
      <c r="B933" s="254"/>
      <c r="C933" s="254"/>
      <c r="D933" s="255"/>
      <c r="E933" s="256"/>
      <c r="F933" s="255"/>
      <c r="G933" s="255"/>
      <c r="H933" s="255"/>
      <c r="I933" s="256"/>
      <c r="J933" s="257"/>
      <c r="K933" s="255"/>
      <c r="L933" s="258"/>
      <c r="M933" s="240"/>
      <c r="N933" s="6"/>
      <c r="O933" s="6"/>
      <c r="P933" s="6"/>
      <c r="Q933" s="6"/>
      <c r="R933" s="6"/>
      <c r="S933" s="6"/>
      <c r="T933" s="6"/>
      <c r="U933" s="6"/>
      <c r="V933" s="6"/>
      <c r="W933" s="6"/>
      <c r="X933" s="6"/>
      <c r="Y933" s="6"/>
      <c r="Z933" s="6"/>
    </row>
    <row r="934" ht="18.0" customHeight="1">
      <c r="A934" s="236">
        <v>931.0</v>
      </c>
      <c r="B934" s="254"/>
      <c r="C934" s="254"/>
      <c r="D934" s="255"/>
      <c r="E934" s="256"/>
      <c r="F934" s="255"/>
      <c r="G934" s="255"/>
      <c r="H934" s="255"/>
      <c r="I934" s="256"/>
      <c r="J934" s="257"/>
      <c r="K934" s="255"/>
      <c r="L934" s="258"/>
      <c r="M934" s="240"/>
      <c r="N934" s="6"/>
      <c r="O934" s="6"/>
      <c r="P934" s="6"/>
      <c r="Q934" s="6"/>
      <c r="R934" s="6"/>
      <c r="S934" s="6"/>
      <c r="T934" s="6"/>
      <c r="U934" s="6"/>
      <c r="V934" s="6"/>
      <c r="W934" s="6"/>
      <c r="X934" s="6"/>
      <c r="Y934" s="6"/>
      <c r="Z934" s="6"/>
    </row>
    <row r="935" ht="18.0" customHeight="1">
      <c r="A935" s="236">
        <v>932.0</v>
      </c>
      <c r="B935" s="254"/>
      <c r="C935" s="254"/>
      <c r="D935" s="255"/>
      <c r="E935" s="256"/>
      <c r="F935" s="255"/>
      <c r="G935" s="255"/>
      <c r="H935" s="255"/>
      <c r="I935" s="256"/>
      <c r="J935" s="257"/>
      <c r="K935" s="255"/>
      <c r="L935" s="258"/>
      <c r="M935" s="240"/>
      <c r="N935" s="6"/>
      <c r="O935" s="6"/>
      <c r="P935" s="6"/>
      <c r="Q935" s="6"/>
      <c r="R935" s="6"/>
      <c r="S935" s="6"/>
      <c r="T935" s="6"/>
      <c r="U935" s="6"/>
      <c r="V935" s="6"/>
      <c r="W935" s="6"/>
      <c r="X935" s="6"/>
      <c r="Y935" s="6"/>
      <c r="Z935" s="6"/>
    </row>
    <row r="936" ht="18.0" customHeight="1">
      <c r="A936" s="236">
        <v>933.0</v>
      </c>
      <c r="B936" s="254"/>
      <c r="C936" s="254"/>
      <c r="D936" s="255"/>
      <c r="E936" s="256"/>
      <c r="F936" s="255"/>
      <c r="G936" s="255"/>
      <c r="H936" s="255"/>
      <c r="I936" s="256"/>
      <c r="J936" s="257"/>
      <c r="K936" s="255"/>
      <c r="L936" s="258"/>
      <c r="M936" s="240"/>
      <c r="N936" s="6"/>
      <c r="O936" s="6"/>
      <c r="P936" s="6"/>
      <c r="Q936" s="6"/>
      <c r="R936" s="6"/>
      <c r="S936" s="6"/>
      <c r="T936" s="6"/>
      <c r="U936" s="6"/>
      <c r="V936" s="6"/>
      <c r="W936" s="6"/>
      <c r="X936" s="6"/>
      <c r="Y936" s="6"/>
      <c r="Z936" s="6"/>
    </row>
    <row r="937" ht="18.0" customHeight="1">
      <c r="A937" s="236">
        <v>934.0</v>
      </c>
      <c r="B937" s="254"/>
      <c r="C937" s="254"/>
      <c r="D937" s="255"/>
      <c r="E937" s="256"/>
      <c r="F937" s="255"/>
      <c r="G937" s="255"/>
      <c r="H937" s="255"/>
      <c r="I937" s="256"/>
      <c r="J937" s="257"/>
      <c r="K937" s="255"/>
      <c r="L937" s="258"/>
      <c r="M937" s="240"/>
      <c r="N937" s="6"/>
      <c r="O937" s="6"/>
      <c r="P937" s="6"/>
      <c r="Q937" s="6"/>
      <c r="R937" s="6"/>
      <c r="S937" s="6"/>
      <c r="T937" s="6"/>
      <c r="U937" s="6"/>
      <c r="V937" s="6"/>
      <c r="W937" s="6"/>
      <c r="X937" s="6"/>
      <c r="Y937" s="6"/>
      <c r="Z937" s="6"/>
    </row>
    <row r="938" ht="18.0" customHeight="1">
      <c r="A938" s="236">
        <v>935.0</v>
      </c>
      <c r="B938" s="254"/>
      <c r="C938" s="254"/>
      <c r="D938" s="255"/>
      <c r="E938" s="256"/>
      <c r="F938" s="255"/>
      <c r="G938" s="255"/>
      <c r="H938" s="255"/>
      <c r="I938" s="256"/>
      <c r="J938" s="257"/>
      <c r="K938" s="255"/>
      <c r="L938" s="258"/>
      <c r="M938" s="240"/>
      <c r="N938" s="6"/>
      <c r="O938" s="6"/>
      <c r="P938" s="6"/>
      <c r="Q938" s="6"/>
      <c r="R938" s="6"/>
      <c r="S938" s="6"/>
      <c r="T938" s="6"/>
      <c r="U938" s="6"/>
      <c r="V938" s="6"/>
      <c r="W938" s="6"/>
      <c r="X938" s="6"/>
      <c r="Y938" s="6"/>
      <c r="Z938" s="6"/>
    </row>
    <row r="939" ht="18.0" customHeight="1">
      <c r="A939" s="236">
        <v>936.0</v>
      </c>
      <c r="B939" s="254"/>
      <c r="C939" s="254"/>
      <c r="D939" s="255"/>
      <c r="E939" s="256"/>
      <c r="F939" s="255"/>
      <c r="G939" s="255"/>
      <c r="H939" s="255"/>
      <c r="I939" s="256"/>
      <c r="J939" s="257"/>
      <c r="K939" s="255"/>
      <c r="L939" s="258"/>
      <c r="M939" s="240"/>
      <c r="N939" s="6"/>
      <c r="O939" s="6"/>
      <c r="P939" s="6"/>
      <c r="Q939" s="6"/>
      <c r="R939" s="6"/>
      <c r="S939" s="6"/>
      <c r="T939" s="6"/>
      <c r="U939" s="6"/>
      <c r="V939" s="6"/>
      <c r="W939" s="6"/>
      <c r="X939" s="6"/>
      <c r="Y939" s="6"/>
      <c r="Z939" s="6"/>
    </row>
    <row r="940" ht="18.0" customHeight="1">
      <c r="A940" s="236">
        <v>937.0</v>
      </c>
      <c r="B940" s="254"/>
      <c r="C940" s="254"/>
      <c r="D940" s="255"/>
      <c r="E940" s="256"/>
      <c r="F940" s="255"/>
      <c r="G940" s="255"/>
      <c r="H940" s="255"/>
      <c r="I940" s="256"/>
      <c r="J940" s="257"/>
      <c r="K940" s="255"/>
      <c r="L940" s="258"/>
      <c r="M940" s="240"/>
      <c r="N940" s="6"/>
      <c r="O940" s="6"/>
      <c r="P940" s="6"/>
      <c r="Q940" s="6"/>
      <c r="R940" s="6"/>
      <c r="S940" s="6"/>
      <c r="T940" s="6"/>
      <c r="U940" s="6"/>
      <c r="V940" s="6"/>
      <c r="W940" s="6"/>
      <c r="X940" s="6"/>
      <c r="Y940" s="6"/>
      <c r="Z940" s="6"/>
    </row>
    <row r="941" ht="18.0" customHeight="1">
      <c r="A941" s="236">
        <v>938.0</v>
      </c>
      <c r="B941" s="254"/>
      <c r="C941" s="254"/>
      <c r="D941" s="255"/>
      <c r="E941" s="256"/>
      <c r="F941" s="255"/>
      <c r="G941" s="255"/>
      <c r="H941" s="255"/>
      <c r="I941" s="256"/>
      <c r="J941" s="257"/>
      <c r="K941" s="255"/>
      <c r="L941" s="258"/>
      <c r="M941" s="240"/>
      <c r="N941" s="6"/>
      <c r="O941" s="6"/>
      <c r="P941" s="6"/>
      <c r="Q941" s="6"/>
      <c r="R941" s="6"/>
      <c r="S941" s="6"/>
      <c r="T941" s="6"/>
      <c r="U941" s="6"/>
      <c r="V941" s="6"/>
      <c r="W941" s="6"/>
      <c r="X941" s="6"/>
      <c r="Y941" s="6"/>
      <c r="Z941" s="6"/>
    </row>
    <row r="942" ht="18.0" customHeight="1">
      <c r="A942" s="236">
        <v>939.0</v>
      </c>
      <c r="B942" s="254"/>
      <c r="C942" s="254"/>
      <c r="D942" s="255"/>
      <c r="E942" s="256"/>
      <c r="F942" s="255"/>
      <c r="G942" s="255"/>
      <c r="H942" s="255"/>
      <c r="I942" s="256"/>
      <c r="J942" s="257"/>
      <c r="K942" s="255"/>
      <c r="L942" s="258"/>
      <c r="M942" s="240"/>
      <c r="N942" s="6"/>
      <c r="O942" s="6"/>
      <c r="P942" s="6"/>
      <c r="Q942" s="6"/>
      <c r="R942" s="6"/>
      <c r="S942" s="6"/>
      <c r="T942" s="6"/>
      <c r="U942" s="6"/>
      <c r="V942" s="6"/>
      <c r="W942" s="6"/>
      <c r="X942" s="6"/>
      <c r="Y942" s="6"/>
      <c r="Z942" s="6"/>
    </row>
    <row r="943" ht="18.0" customHeight="1">
      <c r="A943" s="236">
        <v>940.0</v>
      </c>
      <c r="B943" s="254"/>
      <c r="C943" s="254"/>
      <c r="D943" s="255"/>
      <c r="E943" s="256"/>
      <c r="F943" s="255"/>
      <c r="G943" s="255"/>
      <c r="H943" s="255"/>
      <c r="I943" s="256"/>
      <c r="J943" s="257"/>
      <c r="K943" s="255"/>
      <c r="L943" s="258"/>
      <c r="M943" s="240"/>
      <c r="N943" s="6"/>
      <c r="O943" s="6"/>
      <c r="P943" s="6"/>
      <c r="Q943" s="6"/>
      <c r="R943" s="6"/>
      <c r="S943" s="6"/>
      <c r="T943" s="6"/>
      <c r="U943" s="6"/>
      <c r="V943" s="6"/>
      <c r="W943" s="6"/>
      <c r="X943" s="6"/>
      <c r="Y943" s="6"/>
      <c r="Z943" s="6"/>
    </row>
    <row r="944" ht="18.0" customHeight="1">
      <c r="A944" s="236">
        <v>941.0</v>
      </c>
      <c r="B944" s="254"/>
      <c r="C944" s="254"/>
      <c r="D944" s="255"/>
      <c r="E944" s="256"/>
      <c r="F944" s="255"/>
      <c r="G944" s="255"/>
      <c r="H944" s="255"/>
      <c r="I944" s="256"/>
      <c r="J944" s="257"/>
      <c r="K944" s="255"/>
      <c r="L944" s="258"/>
      <c r="M944" s="240"/>
      <c r="N944" s="6"/>
      <c r="O944" s="6"/>
      <c r="P944" s="6"/>
      <c r="Q944" s="6"/>
      <c r="R944" s="6"/>
      <c r="S944" s="6"/>
      <c r="T944" s="6"/>
      <c r="U944" s="6"/>
      <c r="V944" s="6"/>
      <c r="W944" s="6"/>
      <c r="X944" s="6"/>
      <c r="Y944" s="6"/>
      <c r="Z944" s="6"/>
    </row>
    <row r="945" ht="18.0" customHeight="1">
      <c r="A945" s="236">
        <v>942.0</v>
      </c>
      <c r="B945" s="254"/>
      <c r="C945" s="254"/>
      <c r="D945" s="255"/>
      <c r="E945" s="256"/>
      <c r="F945" s="255"/>
      <c r="G945" s="255"/>
      <c r="H945" s="255"/>
      <c r="I945" s="256"/>
      <c r="J945" s="257"/>
      <c r="K945" s="255"/>
      <c r="L945" s="258"/>
      <c r="M945" s="240"/>
      <c r="N945" s="6"/>
      <c r="O945" s="6"/>
      <c r="P945" s="6"/>
      <c r="Q945" s="6"/>
      <c r="R945" s="6"/>
      <c r="S945" s="6"/>
      <c r="T945" s="6"/>
      <c r="U945" s="6"/>
      <c r="V945" s="6"/>
      <c r="W945" s="6"/>
      <c r="X945" s="6"/>
      <c r="Y945" s="6"/>
      <c r="Z945" s="6"/>
    </row>
    <row r="946" ht="18.0" customHeight="1">
      <c r="A946" s="236">
        <v>943.0</v>
      </c>
      <c r="B946" s="254"/>
      <c r="C946" s="254"/>
      <c r="D946" s="255"/>
      <c r="E946" s="256"/>
      <c r="F946" s="255"/>
      <c r="G946" s="255"/>
      <c r="H946" s="255"/>
      <c r="I946" s="256"/>
      <c r="J946" s="257"/>
      <c r="K946" s="255"/>
      <c r="L946" s="258"/>
      <c r="M946" s="240"/>
      <c r="N946" s="6"/>
      <c r="O946" s="6"/>
      <c r="P946" s="6"/>
      <c r="Q946" s="6"/>
      <c r="R946" s="6"/>
      <c r="S946" s="6"/>
      <c r="T946" s="6"/>
      <c r="U946" s="6"/>
      <c r="V946" s="6"/>
      <c r="W946" s="6"/>
      <c r="X946" s="6"/>
      <c r="Y946" s="6"/>
      <c r="Z946" s="6"/>
    </row>
    <row r="947" ht="18.0" customHeight="1">
      <c r="A947" s="236">
        <v>944.0</v>
      </c>
      <c r="B947" s="254"/>
      <c r="C947" s="254"/>
      <c r="D947" s="255"/>
      <c r="E947" s="256"/>
      <c r="F947" s="255"/>
      <c r="G947" s="255"/>
      <c r="H947" s="255"/>
      <c r="I947" s="256"/>
      <c r="J947" s="257"/>
      <c r="K947" s="255"/>
      <c r="L947" s="258"/>
      <c r="M947" s="240"/>
      <c r="N947" s="6"/>
      <c r="O947" s="6"/>
      <c r="P947" s="6"/>
      <c r="Q947" s="6"/>
      <c r="R947" s="6"/>
      <c r="S947" s="6"/>
      <c r="T947" s="6"/>
      <c r="U947" s="6"/>
      <c r="V947" s="6"/>
      <c r="W947" s="6"/>
      <c r="X947" s="6"/>
      <c r="Y947" s="6"/>
      <c r="Z947" s="6"/>
    </row>
    <row r="948" ht="18.0" customHeight="1">
      <c r="A948" s="236">
        <v>945.0</v>
      </c>
      <c r="B948" s="254"/>
      <c r="C948" s="254"/>
      <c r="D948" s="255"/>
      <c r="E948" s="256"/>
      <c r="F948" s="255"/>
      <c r="G948" s="255"/>
      <c r="H948" s="255"/>
      <c r="I948" s="256"/>
      <c r="J948" s="257"/>
      <c r="K948" s="255"/>
      <c r="L948" s="258"/>
      <c r="M948" s="240"/>
      <c r="N948" s="6"/>
      <c r="O948" s="6"/>
      <c r="P948" s="6"/>
      <c r="Q948" s="6"/>
      <c r="R948" s="6"/>
      <c r="S948" s="6"/>
      <c r="T948" s="6"/>
      <c r="U948" s="6"/>
      <c r="V948" s="6"/>
      <c r="W948" s="6"/>
      <c r="X948" s="6"/>
      <c r="Y948" s="6"/>
      <c r="Z948" s="6"/>
    </row>
    <row r="949" ht="18.0" customHeight="1">
      <c r="A949" s="236">
        <v>946.0</v>
      </c>
      <c r="B949" s="254"/>
      <c r="C949" s="254"/>
      <c r="D949" s="255"/>
      <c r="E949" s="256"/>
      <c r="F949" s="255"/>
      <c r="G949" s="255"/>
      <c r="H949" s="255"/>
      <c r="I949" s="256"/>
      <c r="J949" s="257"/>
      <c r="K949" s="255"/>
      <c r="L949" s="258"/>
      <c r="M949" s="240"/>
      <c r="N949" s="6"/>
      <c r="O949" s="6"/>
      <c r="P949" s="6"/>
      <c r="Q949" s="6"/>
      <c r="R949" s="6"/>
      <c r="S949" s="6"/>
      <c r="T949" s="6"/>
      <c r="U949" s="6"/>
      <c r="V949" s="6"/>
      <c r="W949" s="6"/>
      <c r="X949" s="6"/>
      <c r="Y949" s="6"/>
      <c r="Z949" s="6"/>
    </row>
    <row r="950" ht="18.0" customHeight="1">
      <c r="A950" s="236">
        <v>947.0</v>
      </c>
      <c r="B950" s="254"/>
      <c r="C950" s="254"/>
      <c r="D950" s="255"/>
      <c r="E950" s="256"/>
      <c r="F950" s="255"/>
      <c r="G950" s="255"/>
      <c r="H950" s="255"/>
      <c r="I950" s="256"/>
      <c r="J950" s="257"/>
      <c r="K950" s="255"/>
      <c r="L950" s="258"/>
      <c r="M950" s="240"/>
      <c r="N950" s="6"/>
      <c r="O950" s="6"/>
      <c r="P950" s="6"/>
      <c r="Q950" s="6"/>
      <c r="R950" s="6"/>
      <c r="S950" s="6"/>
      <c r="T950" s="6"/>
      <c r="U950" s="6"/>
      <c r="V950" s="6"/>
      <c r="W950" s="6"/>
      <c r="X950" s="6"/>
      <c r="Y950" s="6"/>
      <c r="Z950" s="6"/>
    </row>
    <row r="951" ht="18.0" customHeight="1">
      <c r="A951" s="236">
        <v>948.0</v>
      </c>
      <c r="B951" s="254"/>
      <c r="C951" s="254"/>
      <c r="D951" s="255"/>
      <c r="E951" s="256"/>
      <c r="F951" s="255"/>
      <c r="G951" s="255"/>
      <c r="H951" s="255"/>
      <c r="I951" s="256"/>
      <c r="J951" s="257"/>
      <c r="K951" s="255"/>
      <c r="L951" s="258"/>
      <c r="M951" s="240"/>
      <c r="N951" s="6"/>
      <c r="O951" s="6"/>
      <c r="P951" s="6"/>
      <c r="Q951" s="6"/>
      <c r="R951" s="6"/>
      <c r="S951" s="6"/>
      <c r="T951" s="6"/>
      <c r="U951" s="6"/>
      <c r="V951" s="6"/>
      <c r="W951" s="6"/>
      <c r="X951" s="6"/>
      <c r="Y951" s="6"/>
      <c r="Z951" s="6"/>
    </row>
    <row r="952" ht="18.0" customHeight="1">
      <c r="A952" s="236">
        <v>949.0</v>
      </c>
      <c r="B952" s="254"/>
      <c r="C952" s="254"/>
      <c r="D952" s="255"/>
      <c r="E952" s="256"/>
      <c r="F952" s="255"/>
      <c r="G952" s="255"/>
      <c r="H952" s="255"/>
      <c r="I952" s="256"/>
      <c r="J952" s="257"/>
      <c r="K952" s="255"/>
      <c r="L952" s="258"/>
      <c r="M952" s="240"/>
      <c r="N952" s="6"/>
      <c r="O952" s="6"/>
      <c r="P952" s="6"/>
      <c r="Q952" s="6"/>
      <c r="R952" s="6"/>
      <c r="S952" s="6"/>
      <c r="T952" s="6"/>
      <c r="U952" s="6"/>
      <c r="V952" s="6"/>
      <c r="W952" s="6"/>
      <c r="X952" s="6"/>
      <c r="Y952" s="6"/>
      <c r="Z952" s="6"/>
    </row>
    <row r="953" ht="18.0" customHeight="1">
      <c r="A953" s="236">
        <v>950.0</v>
      </c>
      <c r="B953" s="254"/>
      <c r="C953" s="254"/>
      <c r="D953" s="255"/>
      <c r="E953" s="256"/>
      <c r="F953" s="255"/>
      <c r="G953" s="255"/>
      <c r="H953" s="255"/>
      <c r="I953" s="256"/>
      <c r="J953" s="257"/>
      <c r="K953" s="255"/>
      <c r="L953" s="258"/>
      <c r="M953" s="240"/>
      <c r="N953" s="6"/>
      <c r="O953" s="6"/>
      <c r="P953" s="6"/>
      <c r="Q953" s="6"/>
      <c r="R953" s="6"/>
      <c r="S953" s="6"/>
      <c r="T953" s="6"/>
      <c r="U953" s="6"/>
      <c r="V953" s="6"/>
      <c r="W953" s="6"/>
      <c r="X953" s="6"/>
      <c r="Y953" s="6"/>
      <c r="Z953" s="6"/>
    </row>
    <row r="954" ht="18.0" customHeight="1">
      <c r="A954" s="236">
        <v>951.0</v>
      </c>
      <c r="B954" s="254"/>
      <c r="C954" s="254"/>
      <c r="D954" s="255"/>
      <c r="E954" s="256"/>
      <c r="F954" s="255"/>
      <c r="G954" s="255"/>
      <c r="H954" s="255"/>
      <c r="I954" s="256"/>
      <c r="J954" s="257"/>
      <c r="K954" s="255"/>
      <c r="L954" s="258"/>
      <c r="M954" s="240"/>
      <c r="N954" s="6"/>
      <c r="O954" s="6"/>
      <c r="P954" s="6"/>
      <c r="Q954" s="6"/>
      <c r="R954" s="6"/>
      <c r="S954" s="6"/>
      <c r="T954" s="6"/>
      <c r="U954" s="6"/>
      <c r="V954" s="6"/>
      <c r="W954" s="6"/>
      <c r="X954" s="6"/>
      <c r="Y954" s="6"/>
      <c r="Z954" s="6"/>
    </row>
    <row r="955" ht="18.0" customHeight="1">
      <c r="A955" s="236">
        <v>952.0</v>
      </c>
      <c r="B955" s="254"/>
      <c r="C955" s="254"/>
      <c r="D955" s="255"/>
      <c r="E955" s="256"/>
      <c r="F955" s="255"/>
      <c r="G955" s="255"/>
      <c r="H955" s="255"/>
      <c r="I955" s="256"/>
      <c r="J955" s="257"/>
      <c r="K955" s="255"/>
      <c r="L955" s="258"/>
      <c r="M955" s="240"/>
      <c r="N955" s="6"/>
      <c r="O955" s="6"/>
      <c r="P955" s="6"/>
      <c r="Q955" s="6"/>
      <c r="R955" s="6"/>
      <c r="S955" s="6"/>
      <c r="T955" s="6"/>
      <c r="U955" s="6"/>
      <c r="V955" s="6"/>
      <c r="W955" s="6"/>
      <c r="X955" s="6"/>
      <c r="Y955" s="6"/>
      <c r="Z955" s="6"/>
    </row>
    <row r="956" ht="18.0" customHeight="1">
      <c r="A956" s="236">
        <v>953.0</v>
      </c>
      <c r="B956" s="254"/>
      <c r="C956" s="254"/>
      <c r="D956" s="255"/>
      <c r="E956" s="256"/>
      <c r="F956" s="255"/>
      <c r="G956" s="255"/>
      <c r="H956" s="255"/>
      <c r="I956" s="256"/>
      <c r="J956" s="257"/>
      <c r="K956" s="255"/>
      <c r="L956" s="258"/>
      <c r="M956" s="240"/>
      <c r="N956" s="6"/>
      <c r="O956" s="6"/>
      <c r="P956" s="6"/>
      <c r="Q956" s="6"/>
      <c r="R956" s="6"/>
      <c r="S956" s="6"/>
      <c r="T956" s="6"/>
      <c r="U956" s="6"/>
      <c r="V956" s="6"/>
      <c r="W956" s="6"/>
      <c r="X956" s="6"/>
      <c r="Y956" s="6"/>
      <c r="Z956" s="6"/>
    </row>
    <row r="957" ht="18.0" customHeight="1">
      <c r="A957" s="236">
        <v>954.0</v>
      </c>
      <c r="B957" s="254"/>
      <c r="C957" s="254"/>
      <c r="D957" s="255"/>
      <c r="E957" s="256"/>
      <c r="F957" s="255"/>
      <c r="G957" s="255"/>
      <c r="H957" s="255"/>
      <c r="I957" s="256"/>
      <c r="J957" s="257"/>
      <c r="K957" s="255"/>
      <c r="L957" s="258"/>
      <c r="M957" s="240"/>
      <c r="N957" s="6"/>
      <c r="O957" s="6"/>
      <c r="P957" s="6"/>
      <c r="Q957" s="6"/>
      <c r="R957" s="6"/>
      <c r="S957" s="6"/>
      <c r="T957" s="6"/>
      <c r="U957" s="6"/>
      <c r="V957" s="6"/>
      <c r="W957" s="6"/>
      <c r="X957" s="6"/>
      <c r="Y957" s="6"/>
      <c r="Z957" s="6"/>
    </row>
    <row r="958" ht="18.0" customHeight="1">
      <c r="A958" s="236">
        <v>955.0</v>
      </c>
      <c r="B958" s="254"/>
      <c r="C958" s="254"/>
      <c r="D958" s="255"/>
      <c r="E958" s="256"/>
      <c r="F958" s="255"/>
      <c r="G958" s="255"/>
      <c r="H958" s="255"/>
      <c r="I958" s="256"/>
      <c r="J958" s="257"/>
      <c r="K958" s="255"/>
      <c r="L958" s="258"/>
      <c r="M958" s="240"/>
      <c r="N958" s="6"/>
      <c r="O958" s="6"/>
      <c r="P958" s="6"/>
      <c r="Q958" s="6"/>
      <c r="R958" s="6"/>
      <c r="S958" s="6"/>
      <c r="T958" s="6"/>
      <c r="U958" s="6"/>
      <c r="V958" s="6"/>
      <c r="W958" s="6"/>
      <c r="X958" s="6"/>
      <c r="Y958" s="6"/>
      <c r="Z958" s="6"/>
    </row>
    <row r="959" ht="18.0" customHeight="1">
      <c r="A959" s="236">
        <v>956.0</v>
      </c>
      <c r="B959" s="254"/>
      <c r="C959" s="254"/>
      <c r="D959" s="255"/>
      <c r="E959" s="256"/>
      <c r="F959" s="255"/>
      <c r="G959" s="255"/>
      <c r="H959" s="255"/>
      <c r="I959" s="256"/>
      <c r="J959" s="257"/>
      <c r="K959" s="255"/>
      <c r="L959" s="258"/>
      <c r="M959" s="240"/>
      <c r="N959" s="6"/>
      <c r="O959" s="6"/>
      <c r="P959" s="6"/>
      <c r="Q959" s="6"/>
      <c r="R959" s="6"/>
      <c r="S959" s="6"/>
      <c r="T959" s="6"/>
      <c r="U959" s="6"/>
      <c r="V959" s="6"/>
      <c r="W959" s="6"/>
      <c r="X959" s="6"/>
      <c r="Y959" s="6"/>
      <c r="Z959" s="6"/>
    </row>
    <row r="960" ht="18.0" customHeight="1">
      <c r="A960" s="236">
        <v>957.0</v>
      </c>
      <c r="B960" s="254"/>
      <c r="C960" s="254"/>
      <c r="D960" s="255"/>
      <c r="E960" s="256"/>
      <c r="F960" s="255"/>
      <c r="G960" s="255"/>
      <c r="H960" s="255"/>
      <c r="I960" s="256"/>
      <c r="J960" s="257"/>
      <c r="K960" s="255"/>
      <c r="L960" s="258"/>
      <c r="M960" s="240"/>
      <c r="N960" s="6"/>
      <c r="O960" s="6"/>
      <c r="P960" s="6"/>
      <c r="Q960" s="6"/>
      <c r="R960" s="6"/>
      <c r="S960" s="6"/>
      <c r="T960" s="6"/>
      <c r="U960" s="6"/>
      <c r="V960" s="6"/>
      <c r="W960" s="6"/>
      <c r="X960" s="6"/>
      <c r="Y960" s="6"/>
      <c r="Z960" s="6"/>
    </row>
    <row r="961" ht="18.0" customHeight="1">
      <c r="A961" s="236">
        <v>958.0</v>
      </c>
      <c r="B961" s="254"/>
      <c r="C961" s="254"/>
      <c r="D961" s="255"/>
      <c r="E961" s="256"/>
      <c r="F961" s="255"/>
      <c r="G961" s="255"/>
      <c r="H961" s="255"/>
      <c r="I961" s="256"/>
      <c r="J961" s="257"/>
      <c r="K961" s="255"/>
      <c r="L961" s="258"/>
      <c r="M961" s="240"/>
      <c r="N961" s="6"/>
      <c r="O961" s="6"/>
      <c r="P961" s="6"/>
      <c r="Q961" s="6"/>
      <c r="R961" s="6"/>
      <c r="S961" s="6"/>
      <c r="T961" s="6"/>
      <c r="U961" s="6"/>
      <c r="V961" s="6"/>
      <c r="W961" s="6"/>
      <c r="X961" s="6"/>
      <c r="Y961" s="6"/>
      <c r="Z961" s="6"/>
    </row>
    <row r="962" ht="18.0" customHeight="1">
      <c r="A962" s="236">
        <v>959.0</v>
      </c>
      <c r="B962" s="254"/>
      <c r="C962" s="254"/>
      <c r="D962" s="255"/>
      <c r="E962" s="256"/>
      <c r="F962" s="255"/>
      <c r="G962" s="255"/>
      <c r="H962" s="255"/>
      <c r="I962" s="256"/>
      <c r="J962" s="257"/>
      <c r="K962" s="255"/>
      <c r="L962" s="258"/>
      <c r="M962" s="240"/>
      <c r="N962" s="6"/>
      <c r="O962" s="6"/>
      <c r="P962" s="6"/>
      <c r="Q962" s="6"/>
      <c r="R962" s="6"/>
      <c r="S962" s="6"/>
      <c r="T962" s="6"/>
      <c r="U962" s="6"/>
      <c r="V962" s="6"/>
      <c r="W962" s="6"/>
      <c r="X962" s="6"/>
      <c r="Y962" s="6"/>
      <c r="Z962" s="6"/>
    </row>
    <row r="963" ht="18.0" customHeight="1">
      <c r="A963" s="236">
        <v>960.0</v>
      </c>
      <c r="B963" s="254"/>
      <c r="C963" s="254"/>
      <c r="D963" s="255"/>
      <c r="E963" s="256"/>
      <c r="F963" s="255"/>
      <c r="G963" s="255"/>
      <c r="H963" s="255"/>
      <c r="I963" s="256"/>
      <c r="J963" s="257"/>
      <c r="K963" s="255"/>
      <c r="L963" s="258"/>
      <c r="M963" s="240"/>
      <c r="N963" s="6"/>
      <c r="O963" s="6"/>
      <c r="P963" s="6"/>
      <c r="Q963" s="6"/>
      <c r="R963" s="6"/>
      <c r="S963" s="6"/>
      <c r="T963" s="6"/>
      <c r="U963" s="6"/>
      <c r="V963" s="6"/>
      <c r="W963" s="6"/>
      <c r="X963" s="6"/>
      <c r="Y963" s="6"/>
      <c r="Z963" s="6"/>
    </row>
    <row r="964" ht="18.0" customHeight="1">
      <c r="A964" s="236">
        <v>961.0</v>
      </c>
      <c r="B964" s="254"/>
      <c r="C964" s="254"/>
      <c r="D964" s="255"/>
      <c r="E964" s="256"/>
      <c r="F964" s="255"/>
      <c r="G964" s="255"/>
      <c r="H964" s="255"/>
      <c r="I964" s="256"/>
      <c r="J964" s="257"/>
      <c r="K964" s="255"/>
      <c r="L964" s="258"/>
      <c r="M964" s="240"/>
      <c r="N964" s="6"/>
      <c r="O964" s="6"/>
      <c r="P964" s="6"/>
      <c r="Q964" s="6"/>
      <c r="R964" s="6"/>
      <c r="S964" s="6"/>
      <c r="T964" s="6"/>
      <c r="U964" s="6"/>
      <c r="V964" s="6"/>
      <c r="W964" s="6"/>
      <c r="X964" s="6"/>
      <c r="Y964" s="6"/>
      <c r="Z964" s="6"/>
    </row>
    <row r="965" ht="18.0" customHeight="1">
      <c r="A965" s="236">
        <v>962.0</v>
      </c>
      <c r="B965" s="254"/>
      <c r="C965" s="254"/>
      <c r="D965" s="255"/>
      <c r="E965" s="256"/>
      <c r="F965" s="255"/>
      <c r="G965" s="255"/>
      <c r="H965" s="255"/>
      <c r="I965" s="256"/>
      <c r="J965" s="257"/>
      <c r="K965" s="255"/>
      <c r="L965" s="258"/>
      <c r="M965" s="240"/>
      <c r="N965" s="6"/>
      <c r="O965" s="6"/>
      <c r="P965" s="6"/>
      <c r="Q965" s="6"/>
      <c r="R965" s="6"/>
      <c r="S965" s="6"/>
      <c r="T965" s="6"/>
      <c r="U965" s="6"/>
      <c r="V965" s="6"/>
      <c r="W965" s="6"/>
      <c r="X965" s="6"/>
      <c r="Y965" s="6"/>
      <c r="Z965" s="6"/>
    </row>
    <row r="966" ht="18.0" customHeight="1">
      <c r="A966" s="236">
        <v>963.0</v>
      </c>
      <c r="B966" s="254"/>
      <c r="C966" s="254"/>
      <c r="D966" s="255"/>
      <c r="E966" s="256"/>
      <c r="F966" s="255"/>
      <c r="G966" s="255"/>
      <c r="H966" s="255"/>
      <c r="I966" s="256"/>
      <c r="J966" s="257"/>
      <c r="K966" s="255"/>
      <c r="L966" s="258"/>
      <c r="M966" s="240"/>
      <c r="N966" s="6"/>
      <c r="O966" s="6"/>
      <c r="P966" s="6"/>
      <c r="Q966" s="6"/>
      <c r="R966" s="6"/>
      <c r="S966" s="6"/>
      <c r="T966" s="6"/>
      <c r="U966" s="6"/>
      <c r="V966" s="6"/>
      <c r="W966" s="6"/>
      <c r="X966" s="6"/>
      <c r="Y966" s="6"/>
      <c r="Z966" s="6"/>
    </row>
    <row r="967" ht="18.0" customHeight="1">
      <c r="A967" s="236">
        <v>964.0</v>
      </c>
      <c r="B967" s="254"/>
      <c r="C967" s="254"/>
      <c r="D967" s="255"/>
      <c r="E967" s="256"/>
      <c r="F967" s="255"/>
      <c r="G967" s="255"/>
      <c r="H967" s="255"/>
      <c r="I967" s="256"/>
      <c r="J967" s="257"/>
      <c r="K967" s="255"/>
      <c r="L967" s="258"/>
      <c r="M967" s="240"/>
      <c r="N967" s="6"/>
      <c r="O967" s="6"/>
      <c r="P967" s="6"/>
      <c r="Q967" s="6"/>
      <c r="R967" s="6"/>
      <c r="S967" s="6"/>
      <c r="T967" s="6"/>
      <c r="U967" s="6"/>
      <c r="V967" s="6"/>
      <c r="W967" s="6"/>
      <c r="X967" s="6"/>
      <c r="Y967" s="6"/>
      <c r="Z967" s="6"/>
    </row>
    <row r="968" ht="18.0" customHeight="1">
      <c r="A968" s="236">
        <v>965.0</v>
      </c>
      <c r="B968" s="254"/>
      <c r="C968" s="254"/>
      <c r="D968" s="255"/>
      <c r="E968" s="256"/>
      <c r="F968" s="255"/>
      <c r="G968" s="255"/>
      <c r="H968" s="255"/>
      <c r="I968" s="256"/>
      <c r="J968" s="257"/>
      <c r="K968" s="255"/>
      <c r="L968" s="258"/>
      <c r="M968" s="240"/>
      <c r="N968" s="6"/>
      <c r="O968" s="6"/>
      <c r="P968" s="6"/>
      <c r="Q968" s="6"/>
      <c r="R968" s="6"/>
      <c r="S968" s="6"/>
      <c r="T968" s="6"/>
      <c r="U968" s="6"/>
      <c r="V968" s="6"/>
      <c r="W968" s="6"/>
      <c r="X968" s="6"/>
      <c r="Y968" s="6"/>
      <c r="Z968" s="6"/>
    </row>
    <row r="969" ht="18.0" customHeight="1">
      <c r="A969" s="236">
        <v>966.0</v>
      </c>
      <c r="B969" s="254"/>
      <c r="C969" s="254"/>
      <c r="D969" s="255"/>
      <c r="E969" s="256"/>
      <c r="F969" s="255"/>
      <c r="G969" s="255"/>
      <c r="H969" s="255"/>
      <c r="I969" s="256"/>
      <c r="J969" s="257"/>
      <c r="K969" s="255"/>
      <c r="L969" s="258"/>
      <c r="M969" s="240"/>
      <c r="N969" s="6"/>
      <c r="O969" s="6"/>
      <c r="P969" s="6"/>
      <c r="Q969" s="6"/>
      <c r="R969" s="6"/>
      <c r="S969" s="6"/>
      <c r="T969" s="6"/>
      <c r="U969" s="6"/>
      <c r="V969" s="6"/>
      <c r="W969" s="6"/>
      <c r="X969" s="6"/>
      <c r="Y969" s="6"/>
      <c r="Z969" s="6"/>
    </row>
    <row r="970" ht="18.0" customHeight="1">
      <c r="A970" s="236">
        <v>967.0</v>
      </c>
      <c r="B970" s="254"/>
      <c r="C970" s="254"/>
      <c r="D970" s="255"/>
      <c r="E970" s="256"/>
      <c r="F970" s="255"/>
      <c r="G970" s="255"/>
      <c r="H970" s="255"/>
      <c r="I970" s="256"/>
      <c r="J970" s="257"/>
      <c r="K970" s="255"/>
      <c r="L970" s="258"/>
      <c r="M970" s="240"/>
      <c r="N970" s="6"/>
      <c r="O970" s="6"/>
      <c r="P970" s="6"/>
      <c r="Q970" s="6"/>
      <c r="R970" s="6"/>
      <c r="S970" s="6"/>
      <c r="T970" s="6"/>
      <c r="U970" s="6"/>
      <c r="V970" s="6"/>
      <c r="W970" s="6"/>
      <c r="X970" s="6"/>
      <c r="Y970" s="6"/>
      <c r="Z970" s="6"/>
    </row>
    <row r="971" ht="18.0" customHeight="1">
      <c r="A971" s="236">
        <v>968.0</v>
      </c>
      <c r="B971" s="254"/>
      <c r="C971" s="254"/>
      <c r="D971" s="255"/>
      <c r="E971" s="256"/>
      <c r="F971" s="255"/>
      <c r="G971" s="255"/>
      <c r="H971" s="255"/>
      <c r="I971" s="256"/>
      <c r="J971" s="257"/>
      <c r="K971" s="255"/>
      <c r="L971" s="258"/>
      <c r="M971" s="240"/>
      <c r="N971" s="6"/>
      <c r="O971" s="6"/>
      <c r="P971" s="6"/>
      <c r="Q971" s="6"/>
      <c r="R971" s="6"/>
      <c r="S971" s="6"/>
      <c r="T971" s="6"/>
      <c r="U971" s="6"/>
      <c r="V971" s="6"/>
      <c r="W971" s="6"/>
      <c r="X971" s="6"/>
      <c r="Y971" s="6"/>
      <c r="Z971" s="6"/>
    </row>
    <row r="972" ht="18.0" customHeight="1">
      <c r="A972" s="236">
        <v>969.0</v>
      </c>
      <c r="B972" s="254"/>
      <c r="C972" s="254"/>
      <c r="D972" s="255"/>
      <c r="E972" s="256"/>
      <c r="F972" s="255"/>
      <c r="G972" s="255"/>
      <c r="H972" s="255"/>
      <c r="I972" s="256"/>
      <c r="J972" s="257"/>
      <c r="K972" s="255"/>
      <c r="L972" s="258"/>
      <c r="M972" s="240"/>
      <c r="N972" s="6"/>
      <c r="O972" s="6"/>
      <c r="P972" s="6"/>
      <c r="Q972" s="6"/>
      <c r="R972" s="6"/>
      <c r="S972" s="6"/>
      <c r="T972" s="6"/>
      <c r="U972" s="6"/>
      <c r="V972" s="6"/>
      <c r="W972" s="6"/>
      <c r="X972" s="6"/>
      <c r="Y972" s="6"/>
      <c r="Z972" s="6"/>
    </row>
    <row r="973" ht="18.0" customHeight="1">
      <c r="A973" s="236">
        <v>970.0</v>
      </c>
      <c r="B973" s="254"/>
      <c r="C973" s="254"/>
      <c r="D973" s="255"/>
      <c r="E973" s="256"/>
      <c r="F973" s="255"/>
      <c r="G973" s="255"/>
      <c r="H973" s="255"/>
      <c r="I973" s="256"/>
      <c r="J973" s="257"/>
      <c r="K973" s="255"/>
      <c r="L973" s="258"/>
      <c r="M973" s="240"/>
      <c r="N973" s="6"/>
      <c r="O973" s="6"/>
      <c r="P973" s="6"/>
      <c r="Q973" s="6"/>
      <c r="R973" s="6"/>
      <c r="S973" s="6"/>
      <c r="T973" s="6"/>
      <c r="U973" s="6"/>
      <c r="V973" s="6"/>
      <c r="W973" s="6"/>
      <c r="X973" s="6"/>
      <c r="Y973" s="6"/>
      <c r="Z973" s="6"/>
    </row>
    <row r="974" ht="18.0" customHeight="1">
      <c r="A974" s="236">
        <v>971.0</v>
      </c>
      <c r="B974" s="254"/>
      <c r="C974" s="254"/>
      <c r="D974" s="255"/>
      <c r="E974" s="256"/>
      <c r="F974" s="255"/>
      <c r="G974" s="255"/>
      <c r="H974" s="255"/>
      <c r="I974" s="256"/>
      <c r="J974" s="257"/>
      <c r="K974" s="255"/>
      <c r="L974" s="258"/>
      <c r="M974" s="240"/>
      <c r="N974" s="6"/>
      <c r="O974" s="6"/>
      <c r="P974" s="6"/>
      <c r="Q974" s="6"/>
      <c r="R974" s="6"/>
      <c r="S974" s="6"/>
      <c r="T974" s="6"/>
      <c r="U974" s="6"/>
      <c r="V974" s="6"/>
      <c r="W974" s="6"/>
      <c r="X974" s="6"/>
      <c r="Y974" s="6"/>
      <c r="Z974" s="6"/>
    </row>
    <row r="975" ht="18.0" customHeight="1">
      <c r="A975" s="236">
        <v>972.0</v>
      </c>
      <c r="B975" s="254"/>
      <c r="C975" s="254"/>
      <c r="D975" s="255"/>
      <c r="E975" s="256"/>
      <c r="F975" s="255"/>
      <c r="G975" s="255"/>
      <c r="H975" s="255"/>
      <c r="I975" s="256"/>
      <c r="J975" s="257"/>
      <c r="K975" s="255"/>
      <c r="L975" s="258"/>
      <c r="M975" s="240"/>
      <c r="N975" s="6"/>
      <c r="O975" s="6"/>
      <c r="P975" s="6"/>
      <c r="Q975" s="6"/>
      <c r="R975" s="6"/>
      <c r="S975" s="6"/>
      <c r="T975" s="6"/>
      <c r="U975" s="6"/>
      <c r="V975" s="6"/>
      <c r="W975" s="6"/>
      <c r="X975" s="6"/>
      <c r="Y975" s="6"/>
      <c r="Z975" s="6"/>
    </row>
    <row r="976" ht="18.0" customHeight="1">
      <c r="A976" s="236">
        <v>973.0</v>
      </c>
      <c r="B976" s="254"/>
      <c r="C976" s="254"/>
      <c r="D976" s="255"/>
      <c r="E976" s="256"/>
      <c r="F976" s="255"/>
      <c r="G976" s="255"/>
      <c r="H976" s="255"/>
      <c r="I976" s="256"/>
      <c r="J976" s="257"/>
      <c r="K976" s="255"/>
      <c r="L976" s="258"/>
      <c r="M976" s="240"/>
      <c r="N976" s="6"/>
      <c r="O976" s="6"/>
      <c r="P976" s="6"/>
      <c r="Q976" s="6"/>
      <c r="R976" s="6"/>
      <c r="S976" s="6"/>
      <c r="T976" s="6"/>
      <c r="U976" s="6"/>
      <c r="V976" s="6"/>
      <c r="W976" s="6"/>
      <c r="X976" s="6"/>
      <c r="Y976" s="6"/>
      <c r="Z976" s="6"/>
    </row>
    <row r="977" ht="18.0" customHeight="1">
      <c r="A977" s="236">
        <v>974.0</v>
      </c>
      <c r="B977" s="254"/>
      <c r="C977" s="254"/>
      <c r="D977" s="255"/>
      <c r="E977" s="256"/>
      <c r="F977" s="255"/>
      <c r="G977" s="255"/>
      <c r="H977" s="255"/>
      <c r="I977" s="256"/>
      <c r="J977" s="257"/>
      <c r="K977" s="255"/>
      <c r="L977" s="258"/>
      <c r="M977" s="240"/>
      <c r="N977" s="6"/>
      <c r="O977" s="6"/>
      <c r="P977" s="6"/>
      <c r="Q977" s="6"/>
      <c r="R977" s="6"/>
      <c r="S977" s="6"/>
      <c r="T977" s="6"/>
      <c r="U977" s="6"/>
      <c r="V977" s="6"/>
      <c r="W977" s="6"/>
      <c r="X977" s="6"/>
      <c r="Y977" s="6"/>
      <c r="Z977" s="6"/>
    </row>
    <row r="978" ht="18.0" customHeight="1">
      <c r="A978" s="236">
        <v>975.0</v>
      </c>
      <c r="B978" s="254"/>
      <c r="C978" s="254"/>
      <c r="D978" s="255"/>
      <c r="E978" s="256"/>
      <c r="F978" s="255"/>
      <c r="G978" s="255"/>
      <c r="H978" s="255"/>
      <c r="I978" s="256"/>
      <c r="J978" s="257"/>
      <c r="K978" s="255"/>
      <c r="L978" s="258"/>
      <c r="M978" s="240"/>
      <c r="N978" s="6"/>
      <c r="O978" s="6"/>
      <c r="P978" s="6"/>
      <c r="Q978" s="6"/>
      <c r="R978" s="6"/>
      <c r="S978" s="6"/>
      <c r="T978" s="6"/>
      <c r="U978" s="6"/>
      <c r="V978" s="6"/>
      <c r="W978" s="6"/>
      <c r="X978" s="6"/>
      <c r="Y978" s="6"/>
      <c r="Z978" s="6"/>
    </row>
    <row r="979" ht="18.0" customHeight="1">
      <c r="A979" s="236">
        <v>976.0</v>
      </c>
      <c r="B979" s="254"/>
      <c r="C979" s="254"/>
      <c r="D979" s="255"/>
      <c r="E979" s="256"/>
      <c r="F979" s="255"/>
      <c r="G979" s="255"/>
      <c r="H979" s="255"/>
      <c r="I979" s="256"/>
      <c r="J979" s="257"/>
      <c r="K979" s="255"/>
      <c r="L979" s="258"/>
      <c r="M979" s="240"/>
      <c r="N979" s="6"/>
      <c r="O979" s="6"/>
      <c r="P979" s="6"/>
      <c r="Q979" s="6"/>
      <c r="R979" s="6"/>
      <c r="S979" s="6"/>
      <c r="T979" s="6"/>
      <c r="U979" s="6"/>
      <c r="V979" s="6"/>
      <c r="W979" s="6"/>
      <c r="X979" s="6"/>
      <c r="Y979" s="6"/>
      <c r="Z979" s="6"/>
    </row>
    <row r="980" ht="18.0" customHeight="1">
      <c r="A980" s="236">
        <v>977.0</v>
      </c>
      <c r="B980" s="254"/>
      <c r="C980" s="254"/>
      <c r="D980" s="255"/>
      <c r="E980" s="256"/>
      <c r="F980" s="255"/>
      <c r="G980" s="255"/>
      <c r="H980" s="255"/>
      <c r="I980" s="256"/>
      <c r="J980" s="257"/>
      <c r="K980" s="255"/>
      <c r="L980" s="258"/>
      <c r="M980" s="240"/>
      <c r="N980" s="6"/>
      <c r="O980" s="6"/>
      <c r="P980" s="6"/>
      <c r="Q980" s="6"/>
      <c r="R980" s="6"/>
      <c r="S980" s="6"/>
      <c r="T980" s="6"/>
      <c r="U980" s="6"/>
      <c r="V980" s="6"/>
      <c r="W980" s="6"/>
      <c r="X980" s="6"/>
      <c r="Y980" s="6"/>
      <c r="Z980" s="6"/>
    </row>
    <row r="981" ht="18.0" customHeight="1">
      <c r="A981" s="236">
        <v>978.0</v>
      </c>
      <c r="B981" s="254"/>
      <c r="C981" s="254"/>
      <c r="D981" s="255"/>
      <c r="E981" s="256"/>
      <c r="F981" s="255"/>
      <c r="G981" s="255"/>
      <c r="H981" s="255"/>
      <c r="I981" s="256"/>
      <c r="J981" s="257"/>
      <c r="K981" s="255"/>
      <c r="L981" s="258"/>
      <c r="M981" s="240"/>
      <c r="N981" s="6"/>
      <c r="O981" s="6"/>
      <c r="P981" s="6"/>
      <c r="Q981" s="6"/>
      <c r="R981" s="6"/>
      <c r="S981" s="6"/>
      <c r="T981" s="6"/>
      <c r="U981" s="6"/>
      <c r="V981" s="6"/>
      <c r="W981" s="6"/>
      <c r="X981" s="6"/>
      <c r="Y981" s="6"/>
      <c r="Z981" s="6"/>
    </row>
    <row r="982" ht="18.0" customHeight="1">
      <c r="A982" s="236">
        <v>979.0</v>
      </c>
      <c r="B982" s="254"/>
      <c r="C982" s="254"/>
      <c r="D982" s="255"/>
      <c r="E982" s="256"/>
      <c r="F982" s="255"/>
      <c r="G982" s="255"/>
      <c r="H982" s="255"/>
      <c r="I982" s="256"/>
      <c r="J982" s="257"/>
      <c r="K982" s="255"/>
      <c r="L982" s="258"/>
      <c r="M982" s="240"/>
      <c r="N982" s="6"/>
      <c r="O982" s="6"/>
      <c r="P982" s="6"/>
      <c r="Q982" s="6"/>
      <c r="R982" s="6"/>
      <c r="S982" s="6"/>
      <c r="T982" s="6"/>
      <c r="U982" s="6"/>
      <c r="V982" s="6"/>
      <c r="W982" s="6"/>
      <c r="X982" s="6"/>
      <c r="Y982" s="6"/>
      <c r="Z982" s="6"/>
    </row>
    <row r="983" ht="18.0" customHeight="1">
      <c r="A983" s="236">
        <v>980.0</v>
      </c>
      <c r="B983" s="254"/>
      <c r="C983" s="254"/>
      <c r="D983" s="255"/>
      <c r="E983" s="256"/>
      <c r="F983" s="255"/>
      <c r="G983" s="255"/>
      <c r="H983" s="255"/>
      <c r="I983" s="256"/>
      <c r="J983" s="257"/>
      <c r="K983" s="255"/>
      <c r="L983" s="258"/>
      <c r="M983" s="240"/>
      <c r="N983" s="6"/>
      <c r="O983" s="6"/>
      <c r="P983" s="6"/>
      <c r="Q983" s="6"/>
      <c r="R983" s="6"/>
      <c r="S983" s="6"/>
      <c r="T983" s="6"/>
      <c r="U983" s="6"/>
      <c r="V983" s="6"/>
      <c r="W983" s="6"/>
      <c r="X983" s="6"/>
      <c r="Y983" s="6"/>
      <c r="Z983" s="6"/>
    </row>
    <row r="984" ht="18.0" customHeight="1">
      <c r="A984" s="236">
        <v>981.0</v>
      </c>
      <c r="B984" s="254"/>
      <c r="C984" s="254"/>
      <c r="D984" s="255"/>
      <c r="E984" s="256"/>
      <c r="F984" s="255"/>
      <c r="G984" s="255"/>
      <c r="H984" s="255"/>
      <c r="I984" s="256"/>
      <c r="J984" s="257"/>
      <c r="K984" s="255"/>
      <c r="L984" s="258"/>
      <c r="M984" s="240"/>
      <c r="N984" s="6"/>
      <c r="O984" s="6"/>
      <c r="P984" s="6"/>
      <c r="Q984" s="6"/>
      <c r="R984" s="6"/>
      <c r="S984" s="6"/>
      <c r="T984" s="6"/>
      <c r="U984" s="6"/>
      <c r="V984" s="6"/>
      <c r="W984" s="6"/>
      <c r="X984" s="6"/>
      <c r="Y984" s="6"/>
      <c r="Z984" s="6"/>
    </row>
    <row r="985" ht="18.0" customHeight="1">
      <c r="A985" s="236">
        <v>982.0</v>
      </c>
      <c r="B985" s="254"/>
      <c r="C985" s="254"/>
      <c r="D985" s="255"/>
      <c r="E985" s="256"/>
      <c r="F985" s="255"/>
      <c r="G985" s="255"/>
      <c r="H985" s="255"/>
      <c r="I985" s="256"/>
      <c r="J985" s="257"/>
      <c r="K985" s="255"/>
      <c r="L985" s="258"/>
      <c r="M985" s="240"/>
      <c r="N985" s="6"/>
      <c r="O985" s="6"/>
      <c r="P985" s="6"/>
      <c r="Q985" s="6"/>
      <c r="R985" s="6"/>
      <c r="S985" s="6"/>
      <c r="T985" s="6"/>
      <c r="U985" s="6"/>
      <c r="V985" s="6"/>
      <c r="W985" s="6"/>
      <c r="X985" s="6"/>
      <c r="Y985" s="6"/>
      <c r="Z985" s="6"/>
    </row>
    <row r="986" ht="18.0" customHeight="1">
      <c r="A986" s="236">
        <v>983.0</v>
      </c>
      <c r="B986" s="254"/>
      <c r="C986" s="254"/>
      <c r="D986" s="255"/>
      <c r="E986" s="256"/>
      <c r="F986" s="255"/>
      <c r="G986" s="255"/>
      <c r="H986" s="255"/>
      <c r="I986" s="256"/>
      <c r="J986" s="257"/>
      <c r="K986" s="255"/>
      <c r="L986" s="258"/>
      <c r="M986" s="240"/>
      <c r="N986" s="6"/>
      <c r="O986" s="6"/>
      <c r="P986" s="6"/>
      <c r="Q986" s="6"/>
      <c r="R986" s="6"/>
      <c r="S986" s="6"/>
      <c r="T986" s="6"/>
      <c r="U986" s="6"/>
      <c r="V986" s="6"/>
      <c r="W986" s="6"/>
      <c r="X986" s="6"/>
      <c r="Y986" s="6"/>
      <c r="Z986" s="6"/>
    </row>
    <row r="987" ht="18.0" customHeight="1">
      <c r="A987" s="236">
        <v>984.0</v>
      </c>
      <c r="B987" s="254"/>
      <c r="C987" s="254"/>
      <c r="D987" s="255"/>
      <c r="E987" s="256"/>
      <c r="F987" s="255"/>
      <c r="G987" s="255"/>
      <c r="H987" s="255"/>
      <c r="I987" s="256"/>
      <c r="J987" s="257"/>
      <c r="K987" s="255"/>
      <c r="L987" s="258"/>
      <c r="M987" s="240"/>
      <c r="N987" s="6"/>
      <c r="O987" s="6"/>
      <c r="P987" s="6"/>
      <c r="Q987" s="6"/>
      <c r="R987" s="6"/>
      <c r="S987" s="6"/>
      <c r="T987" s="6"/>
      <c r="U987" s="6"/>
      <c r="V987" s="6"/>
      <c r="W987" s="6"/>
      <c r="X987" s="6"/>
      <c r="Y987" s="6"/>
      <c r="Z987" s="6"/>
    </row>
    <row r="988" ht="18.0" customHeight="1">
      <c r="A988" s="236">
        <v>985.0</v>
      </c>
      <c r="B988" s="254"/>
      <c r="C988" s="254"/>
      <c r="D988" s="255"/>
      <c r="E988" s="256"/>
      <c r="F988" s="255"/>
      <c r="G988" s="255"/>
      <c r="H988" s="255"/>
      <c r="I988" s="256"/>
      <c r="J988" s="257"/>
      <c r="K988" s="255"/>
      <c r="L988" s="258"/>
      <c r="M988" s="240"/>
      <c r="N988" s="6"/>
      <c r="O988" s="6"/>
      <c r="P988" s="6"/>
      <c r="Q988" s="6"/>
      <c r="R988" s="6"/>
      <c r="S988" s="6"/>
      <c r="T988" s="6"/>
      <c r="U988" s="6"/>
      <c r="V988" s="6"/>
      <c r="W988" s="6"/>
      <c r="X988" s="6"/>
      <c r="Y988" s="6"/>
      <c r="Z988" s="6"/>
    </row>
    <row r="989" ht="18.0" customHeight="1">
      <c r="A989" s="236">
        <v>986.0</v>
      </c>
      <c r="B989" s="254"/>
      <c r="C989" s="254"/>
      <c r="D989" s="255"/>
      <c r="E989" s="256"/>
      <c r="F989" s="255"/>
      <c r="G989" s="255"/>
      <c r="H989" s="255"/>
      <c r="I989" s="256"/>
      <c r="J989" s="257"/>
      <c r="K989" s="255"/>
      <c r="L989" s="258"/>
      <c r="M989" s="240"/>
      <c r="N989" s="6"/>
      <c r="O989" s="6"/>
      <c r="P989" s="6"/>
      <c r="Q989" s="6"/>
      <c r="R989" s="6"/>
      <c r="S989" s="6"/>
      <c r="T989" s="6"/>
      <c r="U989" s="6"/>
      <c r="V989" s="6"/>
      <c r="W989" s="6"/>
      <c r="X989" s="6"/>
      <c r="Y989" s="6"/>
      <c r="Z989" s="6"/>
    </row>
    <row r="990" ht="18.0" customHeight="1">
      <c r="A990" s="236">
        <v>987.0</v>
      </c>
      <c r="B990" s="254"/>
      <c r="C990" s="254"/>
      <c r="D990" s="255"/>
      <c r="E990" s="256"/>
      <c r="F990" s="255"/>
      <c r="G990" s="255"/>
      <c r="H990" s="255"/>
      <c r="I990" s="256"/>
      <c r="J990" s="257"/>
      <c r="K990" s="255"/>
      <c r="L990" s="258"/>
      <c r="M990" s="240"/>
      <c r="N990" s="6"/>
      <c r="O990" s="6"/>
      <c r="P990" s="6"/>
      <c r="Q990" s="6"/>
      <c r="R990" s="6"/>
      <c r="S990" s="6"/>
      <c r="T990" s="6"/>
      <c r="U990" s="6"/>
      <c r="V990" s="6"/>
      <c r="W990" s="6"/>
      <c r="X990" s="6"/>
      <c r="Y990" s="6"/>
      <c r="Z990" s="6"/>
    </row>
    <row r="991" ht="18.0" customHeight="1">
      <c r="A991" s="236">
        <v>988.0</v>
      </c>
      <c r="B991" s="254"/>
      <c r="C991" s="254"/>
      <c r="D991" s="255"/>
      <c r="E991" s="256"/>
      <c r="F991" s="255"/>
      <c r="G991" s="255"/>
      <c r="H991" s="255"/>
      <c r="I991" s="256"/>
      <c r="J991" s="257"/>
      <c r="K991" s="255"/>
      <c r="L991" s="258"/>
      <c r="M991" s="240"/>
      <c r="N991" s="6"/>
      <c r="O991" s="6"/>
      <c r="P991" s="6"/>
      <c r="Q991" s="6"/>
      <c r="R991" s="6"/>
      <c r="S991" s="6"/>
      <c r="T991" s="6"/>
      <c r="U991" s="6"/>
      <c r="V991" s="6"/>
      <c r="W991" s="6"/>
      <c r="X991" s="6"/>
      <c r="Y991" s="6"/>
      <c r="Z991" s="6"/>
    </row>
    <row r="992" ht="18.0" customHeight="1">
      <c r="A992" s="236">
        <v>989.0</v>
      </c>
      <c r="B992" s="254"/>
      <c r="C992" s="254"/>
      <c r="D992" s="255"/>
      <c r="E992" s="256"/>
      <c r="F992" s="255"/>
      <c r="G992" s="255"/>
      <c r="H992" s="255"/>
      <c r="I992" s="256"/>
      <c r="J992" s="257"/>
      <c r="K992" s="255"/>
      <c r="L992" s="258"/>
      <c r="M992" s="240"/>
      <c r="N992" s="6"/>
      <c r="O992" s="6"/>
      <c r="P992" s="6"/>
      <c r="Q992" s="6"/>
      <c r="R992" s="6"/>
      <c r="S992" s="6"/>
      <c r="T992" s="6"/>
      <c r="U992" s="6"/>
      <c r="V992" s="6"/>
      <c r="W992" s="6"/>
      <c r="X992" s="6"/>
      <c r="Y992" s="6"/>
      <c r="Z992" s="6"/>
    </row>
    <row r="993" ht="18.0" customHeight="1">
      <c r="A993" s="236">
        <v>990.0</v>
      </c>
      <c r="B993" s="254"/>
      <c r="C993" s="254"/>
      <c r="D993" s="255"/>
      <c r="E993" s="256"/>
      <c r="F993" s="255"/>
      <c r="G993" s="255"/>
      <c r="H993" s="255"/>
      <c r="I993" s="256"/>
      <c r="J993" s="257"/>
      <c r="K993" s="255"/>
      <c r="L993" s="258"/>
      <c r="M993" s="240"/>
      <c r="N993" s="6"/>
      <c r="O993" s="6"/>
      <c r="P993" s="6"/>
      <c r="Q993" s="6"/>
      <c r="R993" s="6"/>
      <c r="S993" s="6"/>
      <c r="T993" s="6"/>
      <c r="U993" s="6"/>
      <c r="V993" s="6"/>
      <c r="W993" s="6"/>
      <c r="X993" s="6"/>
      <c r="Y993" s="6"/>
      <c r="Z993" s="6"/>
    </row>
    <row r="994" ht="18.0" customHeight="1">
      <c r="A994" s="236">
        <v>991.0</v>
      </c>
      <c r="B994" s="254"/>
      <c r="C994" s="254"/>
      <c r="D994" s="255"/>
      <c r="E994" s="256"/>
      <c r="F994" s="255"/>
      <c r="G994" s="255"/>
      <c r="H994" s="255"/>
      <c r="I994" s="256"/>
      <c r="J994" s="257"/>
      <c r="K994" s="255"/>
      <c r="L994" s="258"/>
      <c r="M994" s="240"/>
      <c r="N994" s="6"/>
      <c r="O994" s="6"/>
      <c r="P994" s="6"/>
      <c r="Q994" s="6"/>
      <c r="R994" s="6"/>
      <c r="S994" s="6"/>
      <c r="T994" s="6"/>
      <c r="U994" s="6"/>
      <c r="V994" s="6"/>
      <c r="W994" s="6"/>
      <c r="X994" s="6"/>
      <c r="Y994" s="6"/>
      <c r="Z994" s="6"/>
    </row>
    <row r="995" ht="18.0" customHeight="1">
      <c r="A995" s="236">
        <v>992.0</v>
      </c>
      <c r="B995" s="254"/>
      <c r="C995" s="254"/>
      <c r="D995" s="255"/>
      <c r="E995" s="256"/>
      <c r="F995" s="255"/>
      <c r="G995" s="255"/>
      <c r="H995" s="255"/>
      <c r="I995" s="256"/>
      <c r="J995" s="257"/>
      <c r="K995" s="255"/>
      <c r="L995" s="258"/>
      <c r="M995" s="240"/>
      <c r="N995" s="6"/>
      <c r="O995" s="6"/>
      <c r="P995" s="6"/>
      <c r="Q995" s="6"/>
      <c r="R995" s="6"/>
      <c r="S995" s="6"/>
      <c r="T995" s="6"/>
      <c r="U995" s="6"/>
      <c r="V995" s="6"/>
      <c r="W995" s="6"/>
      <c r="X995" s="6"/>
      <c r="Y995" s="6"/>
      <c r="Z995" s="6"/>
    </row>
    <row r="996" ht="18.0" customHeight="1">
      <c r="A996" s="236">
        <v>993.0</v>
      </c>
      <c r="B996" s="254"/>
      <c r="C996" s="254"/>
      <c r="D996" s="255"/>
      <c r="E996" s="256"/>
      <c r="F996" s="255"/>
      <c r="G996" s="255"/>
      <c r="H996" s="255"/>
      <c r="I996" s="256"/>
      <c r="J996" s="257"/>
      <c r="K996" s="255"/>
      <c r="L996" s="258"/>
      <c r="M996" s="240"/>
      <c r="N996" s="6"/>
      <c r="O996" s="6"/>
      <c r="P996" s="6"/>
      <c r="Q996" s="6"/>
      <c r="R996" s="6"/>
      <c r="S996" s="6"/>
      <c r="T996" s="6"/>
      <c r="U996" s="6"/>
      <c r="V996" s="6"/>
      <c r="W996" s="6"/>
      <c r="X996" s="6"/>
      <c r="Y996" s="6"/>
      <c r="Z996" s="6"/>
    </row>
    <row r="997" ht="18.0" customHeight="1">
      <c r="A997" s="236">
        <v>994.0</v>
      </c>
      <c r="B997" s="254"/>
      <c r="C997" s="254"/>
      <c r="D997" s="255"/>
      <c r="E997" s="256"/>
      <c r="F997" s="255"/>
      <c r="G997" s="255"/>
      <c r="H997" s="255"/>
      <c r="I997" s="256"/>
      <c r="J997" s="257"/>
      <c r="K997" s="255"/>
      <c r="L997" s="258"/>
      <c r="M997" s="240"/>
      <c r="N997" s="6"/>
      <c r="O997" s="6"/>
      <c r="P997" s="6"/>
      <c r="Q997" s="6"/>
      <c r="R997" s="6"/>
      <c r="S997" s="6"/>
      <c r="T997" s="6"/>
      <c r="U997" s="6"/>
      <c r="V997" s="6"/>
      <c r="W997" s="6"/>
      <c r="X997" s="6"/>
      <c r="Y997" s="6"/>
      <c r="Z997" s="6"/>
    </row>
    <row r="998" ht="18.0" customHeight="1">
      <c r="A998" s="236">
        <v>995.0</v>
      </c>
      <c r="B998" s="254"/>
      <c r="C998" s="254"/>
      <c r="D998" s="255"/>
      <c r="E998" s="256"/>
      <c r="F998" s="255"/>
      <c r="G998" s="255"/>
      <c r="H998" s="255"/>
      <c r="I998" s="256"/>
      <c r="J998" s="257"/>
      <c r="K998" s="255"/>
      <c r="L998" s="258"/>
      <c r="M998" s="240"/>
      <c r="N998" s="6"/>
      <c r="O998" s="6"/>
      <c r="P998" s="6"/>
      <c r="Q998" s="6"/>
      <c r="R998" s="6"/>
      <c r="S998" s="6"/>
      <c r="T998" s="6"/>
      <c r="U998" s="6"/>
      <c r="V998" s="6"/>
      <c r="W998" s="6"/>
      <c r="X998" s="6"/>
      <c r="Y998" s="6"/>
      <c r="Z998" s="6"/>
    </row>
    <row r="999" ht="18.0" customHeight="1">
      <c r="A999" s="236">
        <v>996.0</v>
      </c>
      <c r="B999" s="254"/>
      <c r="C999" s="254"/>
      <c r="D999" s="255"/>
      <c r="E999" s="256"/>
      <c r="F999" s="255"/>
      <c r="G999" s="255"/>
      <c r="H999" s="255"/>
      <c r="I999" s="256"/>
      <c r="J999" s="257"/>
      <c r="K999" s="255"/>
      <c r="L999" s="258"/>
      <c r="M999" s="240"/>
      <c r="N999" s="6"/>
      <c r="O999" s="6"/>
      <c r="P999" s="6"/>
      <c r="Q999" s="6"/>
      <c r="R999" s="6"/>
      <c r="S999" s="6"/>
      <c r="T999" s="6"/>
      <c r="U999" s="6"/>
      <c r="V999" s="6"/>
      <c r="W999" s="6"/>
      <c r="X999" s="6"/>
      <c r="Y999" s="6"/>
      <c r="Z999" s="6"/>
    </row>
    <row r="1000" ht="18.0" customHeight="1">
      <c r="A1000" s="236">
        <v>997.0</v>
      </c>
      <c r="B1000" s="254"/>
      <c r="C1000" s="254"/>
      <c r="D1000" s="255"/>
      <c r="E1000" s="256"/>
      <c r="F1000" s="255"/>
      <c r="G1000" s="255"/>
      <c r="H1000" s="255"/>
      <c r="I1000" s="256"/>
      <c r="J1000" s="257"/>
      <c r="K1000" s="255"/>
      <c r="L1000" s="258"/>
      <c r="M1000" s="240"/>
      <c r="N1000" s="6"/>
      <c r="O1000" s="6"/>
      <c r="P1000" s="6"/>
      <c r="Q1000" s="6"/>
      <c r="R1000" s="6"/>
      <c r="S1000" s="6"/>
      <c r="T1000" s="6"/>
      <c r="U1000" s="6"/>
      <c r="V1000" s="6"/>
      <c r="W1000" s="6"/>
      <c r="X1000" s="6"/>
      <c r="Y1000" s="6"/>
      <c r="Z1000" s="6"/>
    </row>
    <row r="1001" ht="18.0" customHeight="1">
      <c r="A1001" s="236">
        <v>998.0</v>
      </c>
      <c r="B1001" s="254"/>
      <c r="C1001" s="254"/>
      <c r="D1001" s="255"/>
      <c r="E1001" s="256"/>
      <c r="F1001" s="255"/>
      <c r="G1001" s="255"/>
      <c r="H1001" s="255"/>
      <c r="I1001" s="256"/>
      <c r="J1001" s="257"/>
      <c r="K1001" s="255"/>
      <c r="L1001" s="258"/>
      <c r="M1001" s="240"/>
      <c r="N1001" s="6"/>
      <c r="O1001" s="6"/>
      <c r="P1001" s="6"/>
      <c r="Q1001" s="6"/>
      <c r="R1001" s="6"/>
      <c r="S1001" s="6"/>
      <c r="T1001" s="6"/>
      <c r="U1001" s="6"/>
      <c r="V1001" s="6"/>
      <c r="W1001" s="6"/>
      <c r="X1001" s="6"/>
      <c r="Y1001" s="6"/>
      <c r="Z1001" s="6"/>
    </row>
    <row r="1002" ht="18.0" customHeight="1">
      <c r="A1002" s="236">
        <v>999.0</v>
      </c>
      <c r="B1002" s="254"/>
      <c r="C1002" s="254"/>
      <c r="D1002" s="255"/>
      <c r="E1002" s="256"/>
      <c r="F1002" s="255"/>
      <c r="G1002" s="255"/>
      <c r="H1002" s="255"/>
      <c r="I1002" s="256"/>
      <c r="J1002" s="257"/>
      <c r="K1002" s="255"/>
      <c r="L1002" s="258"/>
      <c r="M1002" s="240"/>
      <c r="N1002" s="6"/>
      <c r="O1002" s="6"/>
      <c r="P1002" s="6"/>
      <c r="Q1002" s="6"/>
      <c r="R1002" s="6"/>
      <c r="S1002" s="6"/>
      <c r="T1002" s="6"/>
      <c r="U1002" s="6"/>
      <c r="V1002" s="6"/>
      <c r="W1002" s="6"/>
      <c r="X1002" s="6"/>
      <c r="Y1002" s="6"/>
      <c r="Z1002" s="6"/>
    </row>
    <row r="1003" ht="18.0" customHeight="1">
      <c r="A1003" s="236">
        <v>1000.0</v>
      </c>
      <c r="B1003" s="254"/>
      <c r="C1003" s="254" t="s">
        <v>91</v>
      </c>
      <c r="D1003" s="255" t="s">
        <v>91</v>
      </c>
      <c r="E1003" s="256"/>
      <c r="F1003" s="255"/>
      <c r="G1003" s="255"/>
      <c r="H1003" s="255"/>
      <c r="I1003" s="256"/>
      <c r="J1003" s="257"/>
      <c r="K1003" s="255"/>
      <c r="L1003" s="258"/>
      <c r="M1003" s="240"/>
      <c r="N1003" s="6"/>
      <c r="O1003" s="6"/>
      <c r="P1003" s="6"/>
      <c r="Q1003" s="6"/>
      <c r="R1003" s="6"/>
      <c r="S1003" s="6"/>
      <c r="T1003" s="6"/>
      <c r="U1003" s="6"/>
      <c r="V1003" s="6"/>
      <c r="W1003" s="6"/>
      <c r="X1003" s="6"/>
      <c r="Y1003" s="6"/>
      <c r="Z1003" s="6"/>
    </row>
    <row r="1004" ht="18.0" customHeight="1">
      <c r="A1004" s="259"/>
      <c r="B1004" s="260" t="s">
        <v>91</v>
      </c>
      <c r="C1004" s="259"/>
      <c r="D1004" s="261"/>
      <c r="E1004" s="262"/>
      <c r="F1004" s="263"/>
      <c r="G1004" s="263"/>
      <c r="H1004" s="263"/>
      <c r="I1004" s="262"/>
      <c r="J1004" s="263"/>
      <c r="K1004" s="255"/>
      <c r="L1004" s="262"/>
      <c r="M1004" s="229"/>
      <c r="N1004" s="6"/>
      <c r="O1004" s="6"/>
      <c r="P1004" s="6"/>
      <c r="Q1004" s="6"/>
      <c r="R1004" s="6"/>
      <c r="S1004" s="6"/>
      <c r="T1004" s="6"/>
      <c r="U1004" s="6"/>
      <c r="V1004" s="6"/>
      <c r="W1004" s="6"/>
      <c r="X1004" s="6"/>
      <c r="Y1004" s="6"/>
      <c r="Z1004" s="6"/>
    </row>
    <row r="1005" ht="12.75" customHeight="1">
      <c r="A1005" s="264"/>
      <c r="B1005" s="259"/>
      <c r="C1005" s="264"/>
      <c r="D1005" s="261"/>
      <c r="E1005" s="265"/>
      <c r="F1005" s="229"/>
      <c r="G1005" s="229"/>
      <c r="H1005" s="229"/>
      <c r="I1005" s="265"/>
      <c r="J1005" s="229"/>
      <c r="K1005" s="255"/>
      <c r="L1005" s="265"/>
      <c r="M1005" s="229"/>
      <c r="N1005" s="6"/>
      <c r="O1005" s="6"/>
      <c r="P1005" s="6"/>
      <c r="Q1005" s="6"/>
      <c r="R1005" s="6"/>
      <c r="S1005" s="6"/>
      <c r="T1005" s="6"/>
      <c r="U1005" s="6"/>
      <c r="V1005" s="6"/>
      <c r="W1005" s="6"/>
      <c r="X1005" s="6"/>
      <c r="Y1005" s="6"/>
      <c r="Z1005" s="6"/>
    </row>
    <row r="1006" ht="14.25" customHeight="1">
      <c r="A1006" s="6"/>
      <c r="B1006" s="264"/>
      <c r="C1006" s="6"/>
      <c r="D1006" s="6"/>
      <c r="E1006" s="7"/>
      <c r="F1006" s="6"/>
      <c r="G1006" s="6"/>
      <c r="H1006" s="6"/>
      <c r="I1006" s="7"/>
      <c r="J1006" s="6"/>
      <c r="K1006" s="266"/>
      <c r="L1006" s="7"/>
      <c r="M1006" s="6"/>
      <c r="N1006" s="6"/>
      <c r="O1006" s="6"/>
      <c r="P1006" s="6"/>
      <c r="Q1006" s="6"/>
      <c r="R1006" s="6"/>
      <c r="S1006" s="6"/>
      <c r="T1006" s="6"/>
      <c r="U1006" s="6"/>
      <c r="V1006" s="6"/>
      <c r="W1006" s="6"/>
      <c r="X1006" s="6"/>
      <c r="Y1006" s="6"/>
      <c r="Z1006" s="6"/>
    </row>
  </sheetData>
  <mergeCells count="4">
    <mergeCell ref="A1:L1"/>
    <mergeCell ref="B2:C2"/>
    <mergeCell ref="D2:I2"/>
    <mergeCell ref="K2:L2"/>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14"/>
    <col customWidth="1" min="2" max="2" width="59.14"/>
    <col customWidth="1" min="3" max="3" width="12.71"/>
    <col customWidth="1" min="4" max="26" width="9.14"/>
  </cols>
  <sheetData>
    <row r="1" ht="12.75" customHeight="1">
      <c r="A1" s="1" t="s">
        <v>312</v>
      </c>
      <c r="B1" s="267" t="s">
        <v>313</v>
      </c>
      <c r="C1" s="268"/>
      <c r="D1" s="269"/>
      <c r="E1" s="269"/>
      <c r="F1" s="269"/>
      <c r="G1" s="269"/>
      <c r="H1" s="269"/>
      <c r="I1" s="269"/>
      <c r="J1" s="269"/>
      <c r="K1" s="269"/>
      <c r="L1" s="269"/>
      <c r="M1" s="269"/>
      <c r="N1" s="269"/>
      <c r="O1" s="269"/>
      <c r="P1" s="269"/>
      <c r="Q1" s="269"/>
      <c r="R1" s="269"/>
      <c r="S1" s="269"/>
      <c r="T1" s="269"/>
      <c r="U1" s="269"/>
      <c r="V1" s="269"/>
      <c r="W1" s="269"/>
      <c r="X1" s="269"/>
      <c r="Y1" s="269"/>
      <c r="Z1" s="269"/>
    </row>
    <row r="2" ht="12.75" customHeight="1">
      <c r="A2" s="270" t="s">
        <v>38</v>
      </c>
      <c r="B2" s="269" t="str">
        <f>IF(OR('Seq options'!$D$3="select &gt;", 'Seq options'!$D$3=0),"Select both primers in sheet Seq options",IF(OR('Seq options'!$D$4="select &gt;", 'Seq options'!$D$4=0), "Select a primer [Seq options]", CONCATENATE(VLOOKUP(CONCATENATE(SUBSTITUTE(LEFT(A2,2),"0",""),MID(A2,3,1)),calc_hidden!A:J,10,FALSE),"-",A2,"_",'Seq options'!$D$3,"_",'Seq options'!$D$4)))</f>
        <v>Select both primers in sheet Seq options</v>
      </c>
      <c r="C2" s="270"/>
      <c r="D2" s="269"/>
      <c r="E2" s="269"/>
      <c r="F2" s="269"/>
      <c r="G2" s="269"/>
      <c r="H2" s="269"/>
      <c r="I2" s="269"/>
      <c r="J2" s="269"/>
      <c r="K2" s="269"/>
      <c r="L2" s="269"/>
      <c r="M2" s="269"/>
      <c r="N2" s="269"/>
      <c r="O2" s="269"/>
      <c r="P2" s="269"/>
      <c r="Q2" s="269"/>
      <c r="R2" s="269"/>
      <c r="S2" s="269"/>
      <c r="T2" s="269"/>
      <c r="U2" s="269"/>
      <c r="V2" s="269"/>
      <c r="W2" s="269"/>
      <c r="X2" s="269"/>
      <c r="Y2" s="269"/>
      <c r="Z2" s="269"/>
    </row>
    <row r="3" ht="12.75" customHeight="1">
      <c r="A3" s="270" t="s">
        <v>314</v>
      </c>
      <c r="B3" s="269" t="str">
        <f>IF(OR('Seq options'!$D$3="select &gt;", 'Seq options'!$D$3=0),"Select both primers in sheet Seq options",IF(OR('Seq options'!$D$4="select &gt;", 'Seq options'!$D$4=0), "Select a primer [Seq options]", CONCATENATE(VLOOKUP(CONCATENATE(SUBSTITUTE(LEFT(A3,2),"0",""),MID(A3,3,1)),calc_hidden!A:J,10,FALSE),"-",A3,"_",'Seq options'!$D$3,"_",'Seq options'!$D$4)))</f>
        <v>Select both primers in sheet Seq options</v>
      </c>
      <c r="C3" s="270"/>
      <c r="D3" s="269"/>
      <c r="E3" s="269"/>
      <c r="F3" s="269"/>
      <c r="G3" s="269"/>
      <c r="H3" s="269"/>
      <c r="I3" s="269"/>
      <c r="J3" s="269"/>
      <c r="K3" s="269"/>
      <c r="L3" s="269"/>
      <c r="M3" s="269"/>
      <c r="N3" s="269"/>
      <c r="O3" s="269"/>
      <c r="P3" s="269"/>
      <c r="Q3" s="269"/>
      <c r="R3" s="269"/>
      <c r="S3" s="269"/>
      <c r="T3" s="269"/>
      <c r="U3" s="269"/>
      <c r="V3" s="269"/>
      <c r="W3" s="269"/>
      <c r="X3" s="269"/>
      <c r="Y3" s="269"/>
      <c r="Z3" s="269"/>
    </row>
    <row r="4" ht="12.75" customHeight="1">
      <c r="A4" s="270" t="s">
        <v>315</v>
      </c>
      <c r="B4" s="269" t="str">
        <f>IF(OR('Seq options'!$D$3="select &gt;", 'Seq options'!$D$3=0),"Select both primers in sheet Seq options",IF(OR('Seq options'!$D$4="select &gt;", 'Seq options'!$D$4=0), "Select a primer [Seq options]", CONCATENATE(VLOOKUP(CONCATENATE(SUBSTITUTE(LEFT(A4,2),"0",""),MID(A4,3,1)),calc_hidden!A:J,10,FALSE),"-",A4,"_",'Seq options'!$D$3,"_",'Seq options'!$D$4)))</f>
        <v>Select both primers in sheet Seq options</v>
      </c>
      <c r="C4" s="270"/>
      <c r="D4" s="269"/>
      <c r="E4" s="269"/>
      <c r="F4" s="269"/>
      <c r="G4" s="269"/>
      <c r="H4" s="269"/>
      <c r="I4" s="269"/>
      <c r="J4" s="269"/>
      <c r="K4" s="269"/>
      <c r="L4" s="269"/>
      <c r="M4" s="269"/>
      <c r="N4" s="269"/>
      <c r="O4" s="269"/>
      <c r="P4" s="269"/>
      <c r="Q4" s="269"/>
      <c r="R4" s="269"/>
      <c r="S4" s="269"/>
      <c r="T4" s="269"/>
      <c r="U4" s="269"/>
      <c r="V4" s="269"/>
      <c r="W4" s="269"/>
      <c r="X4" s="269"/>
      <c r="Y4" s="269"/>
      <c r="Z4" s="269"/>
    </row>
    <row r="5" ht="12.75" customHeight="1">
      <c r="A5" s="270" t="s">
        <v>316</v>
      </c>
      <c r="B5" s="269" t="str">
        <f>IF(OR('Seq options'!$D$3="select &gt;", 'Seq options'!$D$3=0),"Select both primers in sheet Seq options",IF(OR('Seq options'!$D$4="select &gt;", 'Seq options'!$D$4=0), "Select a primer [Seq options]", CONCATENATE(VLOOKUP(CONCATENATE(SUBSTITUTE(LEFT(A5,2),"0",""),MID(A5,3,1)),calc_hidden!A:J,10,FALSE),"-",A5,"_",'Seq options'!$D$3,"_",'Seq options'!$D$4)))</f>
        <v>Select both primers in sheet Seq options</v>
      </c>
      <c r="C5" s="270"/>
      <c r="D5" s="269"/>
      <c r="E5" s="269"/>
      <c r="F5" s="269"/>
      <c r="G5" s="269"/>
      <c r="H5" s="269"/>
      <c r="I5" s="269"/>
      <c r="J5" s="269"/>
      <c r="K5" s="269"/>
      <c r="L5" s="269"/>
      <c r="M5" s="269"/>
      <c r="N5" s="269"/>
      <c r="O5" s="269"/>
      <c r="P5" s="269"/>
      <c r="Q5" s="269"/>
      <c r="R5" s="269"/>
      <c r="S5" s="269"/>
      <c r="T5" s="269"/>
      <c r="U5" s="269"/>
      <c r="V5" s="269"/>
      <c r="W5" s="269"/>
      <c r="X5" s="269"/>
      <c r="Y5" s="269"/>
      <c r="Z5" s="269"/>
    </row>
    <row r="6" ht="12.75" customHeight="1">
      <c r="A6" s="270" t="s">
        <v>317</v>
      </c>
      <c r="B6" s="269" t="str">
        <f>IF(OR('Seq options'!$D$3="select &gt;", 'Seq options'!$D$3=0),"Select both primers in sheet Seq options",IF(OR('Seq options'!$D$4="select &gt;", 'Seq options'!$D$4=0), "Select a primer [Seq options]", CONCATENATE(VLOOKUP(CONCATENATE(SUBSTITUTE(LEFT(A6,2),"0",""),MID(A6,3,1)),calc_hidden!A:J,10,FALSE),"-",A6,"_",'Seq options'!$D$3,"_",'Seq options'!$D$4)))</f>
        <v>Select both primers in sheet Seq options</v>
      </c>
      <c r="C6" s="270"/>
      <c r="D6" s="269"/>
      <c r="E6" s="269"/>
      <c r="F6" s="269"/>
      <c r="G6" s="269"/>
      <c r="H6" s="269"/>
      <c r="I6" s="269"/>
      <c r="J6" s="269"/>
      <c r="K6" s="269"/>
      <c r="L6" s="269"/>
      <c r="M6" s="269"/>
      <c r="N6" s="269"/>
      <c r="O6" s="269"/>
      <c r="P6" s="269"/>
      <c r="Q6" s="269"/>
      <c r="R6" s="269"/>
      <c r="S6" s="269"/>
      <c r="T6" s="269"/>
      <c r="U6" s="269"/>
      <c r="V6" s="269"/>
      <c r="W6" s="269"/>
      <c r="X6" s="269"/>
      <c r="Y6" s="269"/>
      <c r="Z6" s="269"/>
    </row>
    <row r="7" ht="12.75" customHeight="1">
      <c r="A7" s="270" t="s">
        <v>318</v>
      </c>
      <c r="B7" s="269" t="str">
        <f>IF(OR('Seq options'!$D$3="select &gt;", 'Seq options'!$D$3=0),"Select both primers in sheet Seq options",IF(OR('Seq options'!$D$4="select &gt;", 'Seq options'!$D$4=0), "Select a primer [Seq options]", CONCATENATE(VLOOKUP(CONCATENATE(SUBSTITUTE(LEFT(A7,2),"0",""),MID(A7,3,1)),calc_hidden!A:J,10,FALSE),"-",A7,"_",'Seq options'!$D$3,"_",'Seq options'!$D$4)))</f>
        <v>Select both primers in sheet Seq options</v>
      </c>
      <c r="C7" s="270"/>
      <c r="D7" s="269"/>
      <c r="E7" s="269"/>
      <c r="F7" s="269"/>
      <c r="G7" s="269"/>
      <c r="H7" s="269"/>
      <c r="I7" s="269"/>
      <c r="J7" s="269"/>
      <c r="K7" s="269"/>
      <c r="L7" s="269"/>
      <c r="M7" s="269"/>
      <c r="N7" s="269"/>
      <c r="O7" s="269"/>
      <c r="P7" s="269"/>
      <c r="Q7" s="269"/>
      <c r="R7" s="269"/>
      <c r="S7" s="269"/>
      <c r="T7" s="269"/>
      <c r="U7" s="269"/>
      <c r="V7" s="269"/>
      <c r="W7" s="269"/>
      <c r="X7" s="269"/>
      <c r="Y7" s="269"/>
      <c r="Z7" s="269"/>
    </row>
    <row r="8" ht="12.75" customHeight="1">
      <c r="A8" s="270" t="s">
        <v>319</v>
      </c>
      <c r="B8" s="269" t="str">
        <f>IF(OR('Seq options'!$D$3="select &gt;", 'Seq options'!$D$3=0),"Select both primers in sheet Seq options",IF(OR('Seq options'!$D$4="select &gt;", 'Seq options'!$D$4=0), "Select a primer [Seq options]", CONCATENATE(VLOOKUP(CONCATENATE(SUBSTITUTE(LEFT(A8,2),"0",""),MID(A8,3,1)),calc_hidden!A:J,10,FALSE),"-",A8,"_",'Seq options'!$D$3,"_",'Seq options'!$D$4)))</f>
        <v>Select both primers in sheet Seq options</v>
      </c>
      <c r="C8" s="270"/>
      <c r="D8" s="269"/>
      <c r="E8" s="269"/>
      <c r="F8" s="269"/>
      <c r="G8" s="269"/>
      <c r="H8" s="269"/>
      <c r="I8" s="269"/>
      <c r="J8" s="269"/>
      <c r="K8" s="269"/>
      <c r="L8" s="269"/>
      <c r="M8" s="269"/>
      <c r="N8" s="269"/>
      <c r="O8" s="269"/>
      <c r="P8" s="269"/>
      <c r="Q8" s="269"/>
      <c r="R8" s="269"/>
      <c r="S8" s="269"/>
      <c r="T8" s="269"/>
      <c r="U8" s="269"/>
      <c r="V8" s="269"/>
      <c r="W8" s="269"/>
      <c r="X8" s="269"/>
      <c r="Y8" s="269"/>
      <c r="Z8" s="269"/>
    </row>
    <row r="9" ht="12.75" customHeight="1">
      <c r="A9" s="270" t="s">
        <v>320</v>
      </c>
      <c r="B9" s="269" t="str">
        <f>IF(OR('Seq options'!$D$3="select &gt;", 'Seq options'!$D$3=0),"Select both primers in sheet Seq options",IF(OR('Seq options'!$D$4="select &gt;", 'Seq options'!$D$4=0), "Select a primer [Seq options]", CONCATENATE(VLOOKUP(CONCATENATE(SUBSTITUTE(LEFT(A9,2),"0",""),MID(A9,3,1)),calc_hidden!A:J,10,FALSE),"-",A9,"_",'Seq options'!$D$3,"_",'Seq options'!$D$4)))</f>
        <v>Select both primers in sheet Seq options</v>
      </c>
      <c r="C9" s="270"/>
      <c r="D9" s="269"/>
      <c r="E9" s="269"/>
      <c r="F9" s="269"/>
      <c r="G9" s="269"/>
      <c r="H9" s="269"/>
      <c r="I9" s="269"/>
      <c r="J9" s="269"/>
      <c r="K9" s="269"/>
      <c r="L9" s="269"/>
      <c r="M9" s="269"/>
      <c r="N9" s="269"/>
      <c r="O9" s="269"/>
      <c r="P9" s="269"/>
      <c r="Q9" s="269"/>
      <c r="R9" s="269"/>
      <c r="S9" s="269"/>
      <c r="T9" s="269"/>
      <c r="U9" s="269"/>
      <c r="V9" s="269"/>
      <c r="W9" s="269"/>
      <c r="X9" s="269"/>
      <c r="Y9" s="269"/>
      <c r="Z9" s="269"/>
    </row>
    <row r="10" ht="12.75" customHeight="1">
      <c r="A10" s="270" t="s">
        <v>321</v>
      </c>
      <c r="B10" s="269" t="str">
        <f>IF(OR('Seq options'!$D$3="select &gt;", 'Seq options'!$D$3=0),"Select both primers in sheet Seq options",IF(OR('Seq options'!$D$4="select &gt;", 'Seq options'!$D$4=0), "Select a primer [Seq options]", CONCATENATE(VLOOKUP(CONCATENATE(SUBSTITUTE(LEFT(A10,2),"0",""),MID(A10,3,1)),calc_hidden!A:J,10,FALSE),"-",A10,"_",'Seq options'!$D$3,"_",'Seq options'!$D$4)))</f>
        <v>Select both primers in sheet Seq options</v>
      </c>
      <c r="C10" s="270"/>
      <c r="D10" s="269"/>
      <c r="E10" s="269"/>
      <c r="F10" s="269"/>
      <c r="G10" s="269"/>
      <c r="H10" s="269"/>
      <c r="I10" s="269"/>
      <c r="J10" s="269"/>
      <c r="K10" s="269"/>
      <c r="L10" s="269"/>
      <c r="M10" s="269"/>
      <c r="N10" s="269"/>
      <c r="O10" s="269"/>
      <c r="P10" s="269"/>
      <c r="Q10" s="269"/>
      <c r="R10" s="269"/>
      <c r="S10" s="269"/>
      <c r="T10" s="269"/>
      <c r="U10" s="269"/>
      <c r="V10" s="269"/>
      <c r="W10" s="269"/>
      <c r="X10" s="269"/>
      <c r="Y10" s="269"/>
      <c r="Z10" s="269"/>
    </row>
    <row r="11" ht="12.75" customHeight="1">
      <c r="A11" s="270" t="s">
        <v>322</v>
      </c>
      <c r="B11" s="269" t="str">
        <f>IF(OR('Seq options'!$D$3="select &gt;", 'Seq options'!$D$3=0),"Select both primers in sheet Seq options",IF(OR('Seq options'!$D$4="select &gt;", 'Seq options'!$D$4=0), "Select a primer [Seq options]", CONCATENATE(VLOOKUP(CONCATENATE(SUBSTITUTE(LEFT(A11,2),"0",""),MID(A11,3,1)),calc_hidden!A:J,10,FALSE),"-",A11,"_",'Seq options'!$D$3,"_",'Seq options'!$D$4)))</f>
        <v>Select both primers in sheet Seq options</v>
      </c>
      <c r="C11" s="270"/>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ht="12.75" customHeight="1">
      <c r="A12" s="270" t="s">
        <v>323</v>
      </c>
      <c r="B12" s="269" t="str">
        <f>IF(OR('Seq options'!$D$3="select &gt;", 'Seq options'!$D$3=0),"Select both primers in sheet Seq options",IF(OR('Seq options'!$D$4="select &gt;", 'Seq options'!$D$4=0), "Select a primer [Seq options]", CONCATENATE(VLOOKUP(CONCATENATE(SUBSTITUTE(LEFT(A12,2),"0",""),MID(A12,3,1)),calc_hidden!A:J,10,FALSE),"-",A12,"_",'Seq options'!$D$3,"_",'Seq options'!$D$4)))</f>
        <v>Select both primers in sheet Seq options</v>
      </c>
      <c r="C12" s="270"/>
      <c r="D12" s="269"/>
      <c r="E12" s="269"/>
      <c r="F12" s="269"/>
      <c r="G12" s="269"/>
      <c r="H12" s="269"/>
      <c r="I12" s="269"/>
      <c r="J12" s="269"/>
      <c r="K12" s="269"/>
      <c r="L12" s="269"/>
      <c r="M12" s="269"/>
      <c r="N12" s="269"/>
      <c r="O12" s="269"/>
      <c r="P12" s="269"/>
      <c r="Q12" s="269"/>
      <c r="R12" s="269"/>
      <c r="S12" s="269"/>
      <c r="T12" s="269"/>
      <c r="U12" s="269"/>
      <c r="V12" s="269"/>
      <c r="W12" s="269"/>
      <c r="X12" s="269"/>
      <c r="Y12" s="269"/>
      <c r="Z12" s="269"/>
    </row>
    <row r="13" ht="12.75" customHeight="1">
      <c r="A13" s="270" t="s">
        <v>324</v>
      </c>
      <c r="B13" s="269" t="str">
        <f>IF(OR('Seq options'!$D$3="select &gt;", 'Seq options'!$D$3=0),"Select both primers in sheet Seq options",IF(OR('Seq options'!$D$4="select &gt;", 'Seq options'!$D$4=0), "Select a primer [Seq options]", CONCATENATE(VLOOKUP(CONCATENATE(SUBSTITUTE(LEFT(A13,2),"0",""),MID(A13,3,1)),calc_hidden!A:J,10,FALSE),"-",A13,"_",'Seq options'!$D$3,"_",'Seq options'!$D$4)))</f>
        <v>Select both primers in sheet Seq options</v>
      </c>
      <c r="C13" s="270"/>
      <c r="D13" s="269"/>
      <c r="E13" s="269"/>
      <c r="F13" s="269"/>
      <c r="G13" s="269"/>
      <c r="H13" s="269"/>
      <c r="I13" s="269"/>
      <c r="J13" s="269"/>
      <c r="K13" s="269"/>
      <c r="L13" s="269"/>
      <c r="M13" s="269"/>
      <c r="N13" s="269"/>
      <c r="O13" s="269"/>
      <c r="P13" s="269"/>
      <c r="Q13" s="269"/>
      <c r="R13" s="269"/>
      <c r="S13" s="269"/>
      <c r="T13" s="269"/>
      <c r="U13" s="269"/>
      <c r="V13" s="269"/>
      <c r="W13" s="269"/>
      <c r="X13" s="269"/>
      <c r="Y13" s="269"/>
      <c r="Z13" s="269"/>
    </row>
    <row r="14" ht="12.75" customHeight="1">
      <c r="A14" s="270" t="s">
        <v>325</v>
      </c>
      <c r="B14" s="269" t="str">
        <f>IF(OR('Seq options'!$D$3="select &gt;", 'Seq options'!$D$3=0),"Select both primers in sheet Seq options",IF(OR('Seq options'!$D$4="select &gt;", 'Seq options'!$D$4=0), "Select a primer [Seq options]", CONCATENATE(VLOOKUP(CONCATENATE(SUBSTITUTE(LEFT(A14,2),"0",""),MID(A14,3,1)),calc_hidden!A:J,10,FALSE),"-",A14,"_",'Seq options'!$D$3,"_",'Seq options'!$D$4)))</f>
        <v>Select both primers in sheet Seq options</v>
      </c>
      <c r="C14" s="270"/>
      <c r="D14" s="269"/>
      <c r="E14" s="269"/>
      <c r="F14" s="269"/>
      <c r="G14" s="269"/>
      <c r="H14" s="269"/>
      <c r="I14" s="269"/>
      <c r="J14" s="269"/>
      <c r="K14" s="269"/>
      <c r="L14" s="269"/>
      <c r="M14" s="269"/>
      <c r="N14" s="269"/>
      <c r="O14" s="269"/>
      <c r="P14" s="269"/>
      <c r="Q14" s="269"/>
      <c r="R14" s="269"/>
      <c r="S14" s="269"/>
      <c r="T14" s="269"/>
      <c r="U14" s="269"/>
      <c r="V14" s="269"/>
      <c r="W14" s="269"/>
      <c r="X14" s="269"/>
      <c r="Y14" s="269"/>
      <c r="Z14" s="269"/>
    </row>
    <row r="15" ht="12.75" customHeight="1">
      <c r="A15" s="270" t="s">
        <v>326</v>
      </c>
      <c r="B15" s="269" t="str">
        <f>IF(OR('Seq options'!$D$3="select &gt;", 'Seq options'!$D$3=0),"Select both primers in sheet Seq options",IF(OR('Seq options'!$D$4="select &gt;", 'Seq options'!$D$4=0), "Select a primer [Seq options]", CONCATENATE(VLOOKUP(CONCATENATE(SUBSTITUTE(LEFT(A15,2),"0",""),MID(A15,3,1)),calc_hidden!A:J,10,FALSE),"-",A15,"_",'Seq options'!$D$3,"_",'Seq options'!$D$4)))</f>
        <v>Select both primers in sheet Seq options</v>
      </c>
      <c r="C15" s="270"/>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ht="12.75" customHeight="1">
      <c r="A16" s="270" t="s">
        <v>327</v>
      </c>
      <c r="B16" s="269" t="str">
        <f>IF(OR('Seq options'!$D$3="select &gt;", 'Seq options'!$D$3=0),"Select both primers in sheet Seq options",IF(OR('Seq options'!$D$4="select &gt;", 'Seq options'!$D$4=0), "Select a primer [Seq options]", CONCATENATE(VLOOKUP(CONCATENATE(SUBSTITUTE(LEFT(A16,2),"0",""),MID(A16,3,1)),calc_hidden!A:J,10,FALSE),"-",A16,"_",'Seq options'!$D$3,"_",'Seq options'!$D$4)))</f>
        <v>Select both primers in sheet Seq options</v>
      </c>
      <c r="C16" s="270"/>
      <c r="D16" s="269"/>
      <c r="E16" s="269"/>
      <c r="F16" s="269"/>
      <c r="G16" s="269"/>
      <c r="H16" s="269"/>
      <c r="I16" s="269"/>
      <c r="J16" s="269"/>
      <c r="K16" s="269"/>
      <c r="L16" s="269"/>
      <c r="M16" s="269"/>
      <c r="N16" s="269"/>
      <c r="O16" s="269"/>
      <c r="P16" s="269"/>
      <c r="Q16" s="269"/>
      <c r="R16" s="269"/>
      <c r="S16" s="269"/>
      <c r="T16" s="269"/>
      <c r="U16" s="269"/>
      <c r="V16" s="269"/>
      <c r="W16" s="269"/>
      <c r="X16" s="269"/>
      <c r="Y16" s="269"/>
      <c r="Z16" s="269"/>
    </row>
    <row r="17" ht="12.75" customHeight="1">
      <c r="A17" s="270" t="s">
        <v>328</v>
      </c>
      <c r="B17" s="269" t="str">
        <f>IF(OR('Seq options'!$D$3="select &gt;", 'Seq options'!$D$3=0),"Select both primers in sheet Seq options",IF(OR('Seq options'!$D$4="select &gt;", 'Seq options'!$D$4=0), "Select a primer [Seq options]", CONCATENATE(VLOOKUP(CONCATENATE(SUBSTITUTE(LEFT(A17,2),"0",""),MID(A17,3,1)),calc_hidden!A:J,10,FALSE),"-",A17,"_",'Seq options'!$D$3,"_",'Seq options'!$D$4)))</f>
        <v>Select both primers in sheet Seq options</v>
      </c>
      <c r="C17" s="270"/>
      <c r="D17" s="269"/>
      <c r="E17" s="269"/>
      <c r="F17" s="269"/>
      <c r="G17" s="269"/>
      <c r="H17" s="269"/>
      <c r="I17" s="269"/>
      <c r="J17" s="269"/>
      <c r="K17" s="269"/>
      <c r="L17" s="269"/>
      <c r="M17" s="269"/>
      <c r="N17" s="269"/>
      <c r="O17" s="269"/>
      <c r="P17" s="269"/>
      <c r="Q17" s="269"/>
      <c r="R17" s="269"/>
      <c r="S17" s="269"/>
      <c r="T17" s="269"/>
      <c r="U17" s="269"/>
      <c r="V17" s="269"/>
      <c r="W17" s="269"/>
      <c r="X17" s="269"/>
      <c r="Y17" s="269"/>
      <c r="Z17" s="269"/>
    </row>
    <row r="18" ht="12.75" customHeight="1">
      <c r="A18" s="270" t="s">
        <v>329</v>
      </c>
      <c r="B18" s="269" t="str">
        <f>IF(OR('Seq options'!$D$3="select &gt;", 'Seq options'!$D$3=0),"Select both primers in sheet Seq options",IF(OR('Seq options'!$D$4="select &gt;", 'Seq options'!$D$4=0), "Select a primer [Seq options]", CONCATENATE(VLOOKUP(CONCATENATE(SUBSTITUTE(LEFT(A18,2),"0",""),MID(A18,3,1)),calc_hidden!A:J,10,FALSE),"-",A18,"_",'Seq options'!$D$3,"_",'Seq options'!$D$4)))</f>
        <v>Select both primers in sheet Seq options</v>
      </c>
      <c r="C18" s="270"/>
      <c r="D18" s="269"/>
      <c r="E18" s="269"/>
      <c r="F18" s="269"/>
      <c r="G18" s="269"/>
      <c r="H18" s="269"/>
      <c r="I18" s="269"/>
      <c r="J18" s="269"/>
      <c r="K18" s="269"/>
      <c r="L18" s="269"/>
      <c r="M18" s="269"/>
      <c r="N18" s="269"/>
      <c r="O18" s="269"/>
      <c r="P18" s="269"/>
      <c r="Q18" s="269"/>
      <c r="R18" s="269"/>
      <c r="S18" s="269"/>
      <c r="T18" s="269"/>
      <c r="U18" s="269"/>
      <c r="V18" s="269"/>
      <c r="W18" s="269"/>
      <c r="X18" s="269"/>
      <c r="Y18" s="269"/>
      <c r="Z18" s="269"/>
    </row>
    <row r="19" ht="12.75" customHeight="1">
      <c r="A19" s="270" t="s">
        <v>330</v>
      </c>
      <c r="B19" s="269" t="str">
        <f>IF(OR('Seq options'!$D$3="select &gt;", 'Seq options'!$D$3=0),"Select both primers in sheet Seq options",IF(OR('Seq options'!$D$4="select &gt;", 'Seq options'!$D$4=0), "Select a primer [Seq options]", CONCATENATE(VLOOKUP(CONCATENATE(SUBSTITUTE(LEFT(A19,2),"0",""),MID(A19,3,1)),calc_hidden!A:J,10,FALSE),"-",A19,"_",'Seq options'!$D$3,"_",'Seq options'!$D$4)))</f>
        <v>Select both primers in sheet Seq options</v>
      </c>
      <c r="C19" s="270"/>
      <c r="D19" s="269"/>
      <c r="E19" s="269"/>
      <c r="F19" s="269"/>
      <c r="G19" s="269"/>
      <c r="H19" s="269"/>
      <c r="I19" s="269"/>
      <c r="J19" s="269"/>
      <c r="K19" s="269"/>
      <c r="L19" s="269"/>
      <c r="M19" s="269"/>
      <c r="N19" s="269"/>
      <c r="O19" s="269"/>
      <c r="P19" s="269"/>
      <c r="Q19" s="269"/>
      <c r="R19" s="269"/>
      <c r="S19" s="269"/>
      <c r="T19" s="269"/>
      <c r="U19" s="269"/>
      <c r="V19" s="269"/>
      <c r="W19" s="269"/>
      <c r="X19" s="269"/>
      <c r="Y19" s="269"/>
      <c r="Z19" s="269"/>
    </row>
    <row r="20" ht="12.75" customHeight="1">
      <c r="A20" s="270" t="s">
        <v>331</v>
      </c>
      <c r="B20" s="269" t="str">
        <f>IF(OR('Seq options'!$D$3="select &gt;", 'Seq options'!$D$3=0),"Select both primers in sheet Seq options",IF(OR('Seq options'!$D$4="select &gt;", 'Seq options'!$D$4=0), "Select a primer [Seq options]", CONCATENATE(VLOOKUP(CONCATENATE(SUBSTITUTE(LEFT(A20,2),"0",""),MID(A20,3,1)),calc_hidden!A:J,10,FALSE),"-",A20,"_",'Seq options'!$D$3,"_",'Seq options'!$D$4)))</f>
        <v>Select both primers in sheet Seq options</v>
      </c>
      <c r="C20" s="270"/>
      <c r="D20" s="269"/>
      <c r="E20" s="269"/>
      <c r="F20" s="269"/>
      <c r="G20" s="269"/>
      <c r="H20" s="269"/>
      <c r="I20" s="269"/>
      <c r="J20" s="269"/>
      <c r="K20" s="269"/>
      <c r="L20" s="269"/>
      <c r="M20" s="269"/>
      <c r="N20" s="269"/>
      <c r="O20" s="269"/>
      <c r="P20" s="269"/>
      <c r="Q20" s="269"/>
      <c r="R20" s="269"/>
      <c r="S20" s="269"/>
      <c r="T20" s="269"/>
      <c r="U20" s="269"/>
      <c r="V20" s="269"/>
      <c r="W20" s="269"/>
      <c r="X20" s="269"/>
      <c r="Y20" s="269"/>
      <c r="Z20" s="269"/>
    </row>
    <row r="21" ht="12.75" customHeight="1">
      <c r="A21" s="270" t="s">
        <v>332</v>
      </c>
      <c r="B21" s="269" t="str">
        <f>IF(OR('Seq options'!$D$3="select &gt;", 'Seq options'!$D$3=0),"Select both primers in sheet Seq options",IF(OR('Seq options'!$D$4="select &gt;", 'Seq options'!$D$4=0), "Select a primer [Seq options]", CONCATENATE(VLOOKUP(CONCATENATE(SUBSTITUTE(LEFT(A21,2),"0",""),MID(A21,3,1)),calc_hidden!A:J,10,FALSE),"-",A21,"_",'Seq options'!$D$3,"_",'Seq options'!$D$4)))</f>
        <v>Select both primers in sheet Seq options</v>
      </c>
      <c r="C21" s="270"/>
      <c r="D21" s="269"/>
      <c r="E21" s="269"/>
      <c r="F21" s="269"/>
      <c r="G21" s="269"/>
      <c r="H21" s="269"/>
      <c r="I21" s="269"/>
      <c r="J21" s="269"/>
      <c r="K21" s="269"/>
      <c r="L21" s="269"/>
      <c r="M21" s="269"/>
      <c r="N21" s="269"/>
      <c r="O21" s="269"/>
      <c r="P21" s="269"/>
      <c r="Q21" s="269"/>
      <c r="R21" s="269"/>
      <c r="S21" s="269"/>
      <c r="T21" s="269"/>
      <c r="U21" s="269"/>
      <c r="V21" s="269"/>
      <c r="W21" s="269"/>
      <c r="X21" s="269"/>
      <c r="Y21" s="269"/>
      <c r="Z21" s="269"/>
    </row>
    <row r="22" ht="12.75" customHeight="1">
      <c r="A22" s="270" t="s">
        <v>333</v>
      </c>
      <c r="B22" s="269" t="str">
        <f>IF(OR('Seq options'!$D$3="select &gt;", 'Seq options'!$D$3=0),"Select both primers in sheet Seq options",IF(OR('Seq options'!$D$4="select &gt;", 'Seq options'!$D$4=0), "Select a primer [Seq options]", CONCATENATE(VLOOKUP(CONCATENATE(SUBSTITUTE(LEFT(A22,2),"0",""),MID(A22,3,1)),calc_hidden!A:J,10,FALSE),"-",A22,"_",'Seq options'!$D$3,"_",'Seq options'!$D$4)))</f>
        <v>Select both primers in sheet Seq options</v>
      </c>
      <c r="C22" s="270"/>
      <c r="D22" s="269"/>
      <c r="E22" s="269"/>
      <c r="F22" s="269"/>
      <c r="G22" s="269"/>
      <c r="H22" s="269"/>
      <c r="I22" s="269"/>
      <c r="J22" s="269"/>
      <c r="K22" s="269"/>
      <c r="L22" s="269"/>
      <c r="M22" s="269"/>
      <c r="N22" s="269"/>
      <c r="O22" s="269"/>
      <c r="P22" s="269"/>
      <c r="Q22" s="269"/>
      <c r="R22" s="269"/>
      <c r="S22" s="269"/>
      <c r="T22" s="269"/>
      <c r="U22" s="269"/>
      <c r="V22" s="269"/>
      <c r="W22" s="269"/>
      <c r="X22" s="269"/>
      <c r="Y22" s="269"/>
      <c r="Z22" s="269"/>
    </row>
    <row r="23" ht="12.75" customHeight="1">
      <c r="A23" s="270" t="s">
        <v>334</v>
      </c>
      <c r="B23" s="269" t="str">
        <f>IF(OR('Seq options'!$D$3="select &gt;", 'Seq options'!$D$3=0),"Select both primers in sheet Seq options",IF(OR('Seq options'!$D$4="select &gt;", 'Seq options'!$D$4=0), "Select a primer [Seq options]", CONCATENATE(VLOOKUP(CONCATENATE(SUBSTITUTE(LEFT(A23,2),"0",""),MID(A23,3,1)),calc_hidden!A:J,10,FALSE),"-",A23,"_",'Seq options'!$D$3,"_",'Seq options'!$D$4)))</f>
        <v>Select both primers in sheet Seq options</v>
      </c>
      <c r="C23" s="270"/>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ht="12.75" customHeight="1">
      <c r="A24" s="270" t="s">
        <v>335</v>
      </c>
      <c r="B24" s="269" t="str">
        <f>IF(OR('Seq options'!$D$3="select &gt;", 'Seq options'!$D$3=0),"Select both primers in sheet Seq options",IF(OR('Seq options'!$D$4="select &gt;", 'Seq options'!$D$4=0), "Select a primer [Seq options]", CONCATENATE(VLOOKUP(CONCATENATE(SUBSTITUTE(LEFT(A24,2),"0",""),MID(A24,3,1)),calc_hidden!A:J,10,FALSE),"-",A24,"_",'Seq options'!$D$3,"_",'Seq options'!$D$4)))</f>
        <v>Select both primers in sheet Seq options</v>
      </c>
      <c r="C24" s="270"/>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ht="12.75" customHeight="1">
      <c r="A25" s="270" t="s">
        <v>336</v>
      </c>
      <c r="B25" s="269" t="str">
        <f>IF(OR('Seq options'!$D$3="select &gt;", 'Seq options'!$D$3=0),"Select both primers in sheet Seq options",IF(OR('Seq options'!$D$4="select &gt;", 'Seq options'!$D$4=0), "Select a primer [Seq options]", CONCATENATE(VLOOKUP(CONCATENATE(SUBSTITUTE(LEFT(A25,2),"0",""),MID(A25,3,1)),calc_hidden!A:J,10,FALSE),"-",A25,"_",'Seq options'!$D$3,"_",'Seq options'!$D$4)))</f>
        <v>Select both primers in sheet Seq options</v>
      </c>
      <c r="C25" s="270"/>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ht="12.75" customHeight="1">
      <c r="A26" s="270" t="s">
        <v>337</v>
      </c>
      <c r="B26" s="269" t="str">
        <f>IF(OR('Seq options'!$D$3="select &gt;", 'Seq options'!$D$3=0),"Select both primers in sheet Seq options",IF(OR('Seq options'!$D$4="select &gt;", 'Seq options'!$D$4=0), "Select a primer [Seq options]", CONCATENATE(VLOOKUP(CONCATENATE(SUBSTITUTE(LEFT(A26,2),"0",""),MID(A26,3,1)),calc_hidden!A:J,10,FALSE),"-",A26,"_",'Seq options'!$D$3,"_",'Seq options'!$D$4)))</f>
        <v>Select both primers in sheet Seq options</v>
      </c>
      <c r="C26" s="270"/>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ht="12.75" customHeight="1">
      <c r="A27" s="270" t="s">
        <v>338</v>
      </c>
      <c r="B27" s="269" t="str">
        <f>IF(OR('Seq options'!$D$3="select &gt;", 'Seq options'!$D$3=0),"Select both primers in sheet Seq options",IF(OR('Seq options'!$D$4="select &gt;", 'Seq options'!$D$4=0), "Select a primer [Seq options]", CONCATENATE(VLOOKUP(CONCATENATE(SUBSTITUTE(LEFT(A27,2),"0",""),MID(A27,3,1)),calc_hidden!A:J,10,FALSE),"-",A27,"_",'Seq options'!$D$3,"_",'Seq options'!$D$4)))</f>
        <v>Select both primers in sheet Seq options</v>
      </c>
      <c r="C27" s="270"/>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ht="12.75" customHeight="1">
      <c r="A28" s="270" t="s">
        <v>339</v>
      </c>
      <c r="B28" s="269" t="str">
        <f>IF(OR('Seq options'!$D$3="select &gt;", 'Seq options'!$D$3=0),"Select both primers in sheet Seq options",IF(OR('Seq options'!$D$4="select &gt;", 'Seq options'!$D$4=0), "Select a primer [Seq options]", CONCATENATE(VLOOKUP(CONCATENATE(SUBSTITUTE(LEFT(A28,2),"0",""),MID(A28,3,1)),calc_hidden!A:J,10,FALSE),"-",A28,"_",'Seq options'!$D$3,"_",'Seq options'!$D$4)))</f>
        <v>Select both primers in sheet Seq options</v>
      </c>
      <c r="C28" s="270"/>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ht="12.75" customHeight="1">
      <c r="A29" s="270" t="s">
        <v>340</v>
      </c>
      <c r="B29" s="269" t="str">
        <f>IF(OR('Seq options'!$D$3="select &gt;", 'Seq options'!$D$3=0),"Select both primers in sheet Seq options",IF(OR('Seq options'!$D$4="select &gt;", 'Seq options'!$D$4=0), "Select a primer [Seq options]", CONCATENATE(VLOOKUP(CONCATENATE(SUBSTITUTE(LEFT(A29,2),"0",""),MID(A29,3,1)),calc_hidden!A:J,10,FALSE),"-",A29,"_",'Seq options'!$D$3,"_",'Seq options'!$D$4)))</f>
        <v>Select both primers in sheet Seq options</v>
      </c>
      <c r="C29" s="270"/>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ht="12.75" customHeight="1">
      <c r="A30" s="270" t="s">
        <v>341</v>
      </c>
      <c r="B30" s="269" t="str">
        <f>IF(OR('Seq options'!$D$3="select &gt;", 'Seq options'!$D$3=0),"Select both primers in sheet Seq options",IF(OR('Seq options'!$D$4="select &gt;", 'Seq options'!$D$4=0), "Select a primer [Seq options]", CONCATENATE(VLOOKUP(CONCATENATE(SUBSTITUTE(LEFT(A30,2),"0",""),MID(A30,3,1)),calc_hidden!A:J,10,FALSE),"-",A30,"_",'Seq options'!$D$3,"_",'Seq options'!$D$4)))</f>
        <v>Select both primers in sheet Seq options</v>
      </c>
      <c r="C30" s="270"/>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ht="12.75" customHeight="1">
      <c r="A31" s="270" t="s">
        <v>342</v>
      </c>
      <c r="B31" s="269" t="str">
        <f>IF(OR('Seq options'!$D$3="select &gt;", 'Seq options'!$D$3=0),"Select both primers in sheet Seq options",IF(OR('Seq options'!$D$4="select &gt;", 'Seq options'!$D$4=0), "Select a primer [Seq options]", CONCATENATE(VLOOKUP(CONCATENATE(SUBSTITUTE(LEFT(A31,2),"0",""),MID(A31,3,1)),calc_hidden!A:J,10,FALSE),"-",A31,"_",'Seq options'!$D$3,"_",'Seq options'!$D$4)))</f>
        <v>Select both primers in sheet Seq options</v>
      </c>
      <c r="C31" s="270"/>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ht="12.75" customHeight="1">
      <c r="A32" s="270" t="s">
        <v>343</v>
      </c>
      <c r="B32" s="269" t="str">
        <f>IF(OR('Seq options'!$D$3="select &gt;", 'Seq options'!$D$3=0),"Select both primers in sheet Seq options",IF(OR('Seq options'!$D$4="select &gt;", 'Seq options'!$D$4=0), "Select a primer [Seq options]", CONCATENATE(VLOOKUP(CONCATENATE(SUBSTITUTE(LEFT(A32,2),"0",""),MID(A32,3,1)),calc_hidden!A:J,10,FALSE),"-",A32,"_",'Seq options'!$D$3,"_",'Seq options'!$D$4)))</f>
        <v>Select both primers in sheet Seq options</v>
      </c>
      <c r="C32" s="270"/>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ht="12.75" customHeight="1">
      <c r="A33" s="270" t="s">
        <v>344</v>
      </c>
      <c r="B33" s="269" t="str">
        <f>IF(OR('Seq options'!$D$3="select &gt;", 'Seq options'!$D$3=0),"Select both primers in sheet Seq options",IF(OR('Seq options'!$D$4="select &gt;", 'Seq options'!$D$4=0), "Select a primer [Seq options]", CONCATENATE(VLOOKUP(CONCATENATE(SUBSTITUTE(LEFT(A33,2),"0",""),MID(A33,3,1)),calc_hidden!A:J,10,FALSE),"-",A33,"_",'Seq options'!$D$3,"_",'Seq options'!$D$4)))</f>
        <v>Select both primers in sheet Seq options</v>
      </c>
      <c r="C33" s="270"/>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ht="12.75" customHeight="1">
      <c r="A34" s="270" t="s">
        <v>345</v>
      </c>
      <c r="B34" s="269" t="str">
        <f>IF(OR('Seq options'!$D$3="select &gt;", 'Seq options'!$D$3=0),"Select both primers in sheet Seq options",IF(OR('Seq options'!$D$4="select &gt;", 'Seq options'!$D$4=0), "Select a primer [Seq options]", CONCATENATE(VLOOKUP(CONCATENATE(SUBSTITUTE(LEFT(A34,2),"0",""),MID(A34,3,1)),calc_hidden!A:J,10,FALSE),"-",A34,"_",'Seq options'!$D$3,"_",'Seq options'!$D$4)))</f>
        <v>Select both primers in sheet Seq options</v>
      </c>
      <c r="C34" s="270"/>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ht="12.75" customHeight="1">
      <c r="A35" s="270" t="s">
        <v>346</v>
      </c>
      <c r="B35" s="269" t="str">
        <f>IF(OR('Seq options'!$D$3="select &gt;", 'Seq options'!$D$3=0),"Select both primers in sheet Seq options",IF(OR('Seq options'!$D$4="select &gt;", 'Seq options'!$D$4=0), "Select a primer [Seq options]", CONCATENATE(VLOOKUP(CONCATENATE(SUBSTITUTE(LEFT(A35,2),"0",""),MID(A35,3,1)),calc_hidden!A:J,10,FALSE),"-",A35,"_",'Seq options'!$D$3,"_",'Seq options'!$D$4)))</f>
        <v>Select both primers in sheet Seq options</v>
      </c>
      <c r="C35" s="270"/>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ht="12.75" customHeight="1">
      <c r="A36" s="270" t="s">
        <v>347</v>
      </c>
      <c r="B36" s="269" t="str">
        <f>IF(OR('Seq options'!$D$3="select &gt;", 'Seq options'!$D$3=0),"Select both primers in sheet Seq options",IF(OR('Seq options'!$D$4="select &gt;", 'Seq options'!$D$4=0), "Select a primer [Seq options]", CONCATENATE(VLOOKUP(CONCATENATE(SUBSTITUTE(LEFT(A36,2),"0",""),MID(A36,3,1)),calc_hidden!A:J,10,FALSE),"-",A36,"_",'Seq options'!$D$3,"_",'Seq options'!$D$4)))</f>
        <v>Select both primers in sheet Seq options</v>
      </c>
      <c r="C36" s="270"/>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ht="12.75" customHeight="1">
      <c r="A37" s="270" t="s">
        <v>348</v>
      </c>
      <c r="B37" s="269" t="str">
        <f>IF(OR('Seq options'!$D$3="select &gt;", 'Seq options'!$D$3=0),"Select both primers in sheet Seq options",IF(OR('Seq options'!$D$4="select &gt;", 'Seq options'!$D$4=0), "Select a primer [Seq options]", CONCATENATE(VLOOKUP(CONCATENATE(SUBSTITUTE(LEFT(A37,2),"0",""),MID(A37,3,1)),calc_hidden!A:J,10,FALSE),"-",A37,"_",'Seq options'!$D$3,"_",'Seq options'!$D$4)))</f>
        <v>Select both primers in sheet Seq options</v>
      </c>
      <c r="C37" s="270"/>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ht="12.75" customHeight="1">
      <c r="A38" s="270" t="s">
        <v>349</v>
      </c>
      <c r="B38" s="269" t="str">
        <f>IF(OR('Seq options'!$D$3="select &gt;", 'Seq options'!$D$3=0),"Select both primers in sheet Seq options",IF(OR('Seq options'!$D$4="select &gt;", 'Seq options'!$D$4=0), "Select a primer [Seq options]", CONCATENATE(VLOOKUP(CONCATENATE(SUBSTITUTE(LEFT(A38,2),"0",""),MID(A38,3,1)),calc_hidden!A:J,10,FALSE),"-",A38,"_",'Seq options'!$D$3,"_",'Seq options'!$D$4)))</f>
        <v>Select both primers in sheet Seq options</v>
      </c>
      <c r="C38" s="270"/>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ht="12.75" customHeight="1">
      <c r="A39" s="270" t="s">
        <v>350</v>
      </c>
      <c r="B39" s="269" t="str">
        <f>IF(OR('Seq options'!$D$3="select &gt;", 'Seq options'!$D$3=0),"Select both primers in sheet Seq options",IF(OR('Seq options'!$D$4="select &gt;", 'Seq options'!$D$4=0), "Select a primer [Seq options]", CONCATENATE(VLOOKUP(CONCATENATE(SUBSTITUTE(LEFT(A39,2),"0",""),MID(A39,3,1)),calc_hidden!A:J,10,FALSE),"-",A39,"_",'Seq options'!$D$3,"_",'Seq options'!$D$4)))</f>
        <v>Select both primers in sheet Seq options</v>
      </c>
      <c r="C39" s="270"/>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ht="12.75" customHeight="1">
      <c r="A40" s="270" t="s">
        <v>351</v>
      </c>
      <c r="B40" s="269" t="str">
        <f>IF(OR('Seq options'!$D$3="select &gt;", 'Seq options'!$D$3=0),"Select both primers in sheet Seq options",IF(OR('Seq options'!$D$4="select &gt;", 'Seq options'!$D$4=0), "Select a primer [Seq options]", CONCATENATE(VLOOKUP(CONCATENATE(SUBSTITUTE(LEFT(A40,2),"0",""),MID(A40,3,1)),calc_hidden!A:J,10,FALSE),"-",A40,"_",'Seq options'!$D$3,"_",'Seq options'!$D$4)))</f>
        <v>Select both primers in sheet Seq options</v>
      </c>
      <c r="C40" s="270"/>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ht="12.75" customHeight="1">
      <c r="A41" s="270" t="s">
        <v>352</v>
      </c>
      <c r="B41" s="269" t="str">
        <f>IF(OR('Seq options'!$D$3="select &gt;", 'Seq options'!$D$3=0),"Select both primers in sheet Seq options",IF(OR('Seq options'!$D$4="select &gt;", 'Seq options'!$D$4=0), "Select a primer [Seq options]", CONCATENATE(VLOOKUP(CONCATENATE(SUBSTITUTE(LEFT(A41,2),"0",""),MID(A41,3,1)),calc_hidden!A:J,10,FALSE),"-",A41,"_",'Seq options'!$D$3,"_",'Seq options'!$D$4)))</f>
        <v>Select both primers in sheet Seq options</v>
      </c>
      <c r="C41" s="270"/>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ht="12.75" customHeight="1">
      <c r="A42" s="270" t="s">
        <v>353</v>
      </c>
      <c r="B42" s="269" t="str">
        <f>IF(OR('Seq options'!$D$3="select &gt;", 'Seq options'!$D$3=0),"Select both primers in sheet Seq options",IF(OR('Seq options'!$D$4="select &gt;", 'Seq options'!$D$4=0), "Select a primer [Seq options]", CONCATENATE(VLOOKUP(CONCATENATE(SUBSTITUTE(LEFT(A42,2),"0",""),MID(A42,3,1)),calc_hidden!A:J,10,FALSE),"-",A42,"_",'Seq options'!$D$3,"_",'Seq options'!$D$4)))</f>
        <v>Select both primers in sheet Seq options</v>
      </c>
      <c r="C42" s="270"/>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ht="12.75" customHeight="1">
      <c r="A43" s="270" t="s">
        <v>354</v>
      </c>
      <c r="B43" s="269" t="str">
        <f>IF(OR('Seq options'!$D$3="select &gt;", 'Seq options'!$D$3=0),"Select both primers in sheet Seq options",IF(OR('Seq options'!$D$4="select &gt;", 'Seq options'!$D$4=0), "Select a primer [Seq options]", CONCATENATE(VLOOKUP(CONCATENATE(SUBSTITUTE(LEFT(A43,2),"0",""),MID(A43,3,1)),calc_hidden!A:J,10,FALSE),"-",A43,"_",'Seq options'!$D$3,"_",'Seq options'!$D$4)))</f>
        <v>Select both primers in sheet Seq options</v>
      </c>
      <c r="C43" s="270"/>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ht="12.75" customHeight="1">
      <c r="A44" s="270" t="s">
        <v>355</v>
      </c>
      <c r="B44" s="269" t="str">
        <f>IF(OR('Seq options'!$D$3="select &gt;", 'Seq options'!$D$3=0),"Select both primers in sheet Seq options",IF(OR('Seq options'!$D$4="select &gt;", 'Seq options'!$D$4=0), "Select a primer [Seq options]", CONCATENATE(VLOOKUP(CONCATENATE(SUBSTITUTE(LEFT(A44,2),"0",""),MID(A44,3,1)),calc_hidden!A:J,10,FALSE),"-",A44,"_",'Seq options'!$D$3,"_",'Seq options'!$D$4)))</f>
        <v>Select both primers in sheet Seq options</v>
      </c>
      <c r="C44" s="270"/>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ht="12.75" customHeight="1">
      <c r="A45" s="270" t="s">
        <v>356</v>
      </c>
      <c r="B45" s="269" t="str">
        <f>IF(OR('Seq options'!$D$3="select &gt;", 'Seq options'!$D$3=0),"Select both primers in sheet Seq options",IF(OR('Seq options'!$D$4="select &gt;", 'Seq options'!$D$4=0), "Select a primer [Seq options]", CONCATENATE(VLOOKUP(CONCATENATE(SUBSTITUTE(LEFT(A45,2),"0",""),MID(A45,3,1)),calc_hidden!A:J,10,FALSE),"-",A45,"_",'Seq options'!$D$3,"_",'Seq options'!$D$4)))</f>
        <v>Select both primers in sheet Seq options</v>
      </c>
      <c r="C45" s="270"/>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ht="12.75" customHeight="1">
      <c r="A46" s="270" t="s">
        <v>357</v>
      </c>
      <c r="B46" s="269" t="str">
        <f>IF(OR('Seq options'!$D$3="select &gt;", 'Seq options'!$D$3=0),"Select both primers in sheet Seq options",IF(OR('Seq options'!$D$4="select &gt;", 'Seq options'!$D$4=0), "Select a primer [Seq options]", CONCATENATE(VLOOKUP(CONCATENATE(SUBSTITUTE(LEFT(A46,2),"0",""),MID(A46,3,1)),calc_hidden!A:J,10,FALSE),"-",A46,"_",'Seq options'!$D$3,"_",'Seq options'!$D$4)))</f>
        <v>Select both primers in sheet Seq options</v>
      </c>
      <c r="C46" s="270"/>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ht="12.75" customHeight="1">
      <c r="A47" s="270" t="s">
        <v>358</v>
      </c>
      <c r="B47" s="269" t="str">
        <f>IF(OR('Seq options'!$D$3="select &gt;", 'Seq options'!$D$3=0),"Select both primers in sheet Seq options",IF(OR('Seq options'!$D$4="select &gt;", 'Seq options'!$D$4=0), "Select a primer [Seq options]", CONCATENATE(VLOOKUP(CONCATENATE(SUBSTITUTE(LEFT(A47,2),"0",""),MID(A47,3,1)),calc_hidden!A:J,10,FALSE),"-",A47,"_",'Seq options'!$D$3,"_",'Seq options'!$D$4)))</f>
        <v>Select both primers in sheet Seq options</v>
      </c>
      <c r="C47" s="270"/>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ht="12.75" customHeight="1">
      <c r="A48" s="270" t="s">
        <v>359</v>
      </c>
      <c r="B48" s="269" t="str">
        <f>IF(OR('Seq options'!$D$3="select &gt;", 'Seq options'!$D$3=0),"Select both primers in sheet Seq options",IF(OR('Seq options'!$D$4="select &gt;", 'Seq options'!$D$4=0), "Select a primer [Seq options]", CONCATENATE(VLOOKUP(CONCATENATE(SUBSTITUTE(LEFT(A48,2),"0",""),MID(A48,3,1)),calc_hidden!A:J,10,FALSE),"-",A48,"_",'Seq options'!$D$3,"_",'Seq options'!$D$4)))</f>
        <v>Select both primers in sheet Seq options</v>
      </c>
      <c r="C48" s="270"/>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ht="12.75" customHeight="1">
      <c r="A49" s="270" t="s">
        <v>360</v>
      </c>
      <c r="B49" s="269" t="str">
        <f>IF(OR('Seq options'!$D$3="select &gt;", 'Seq options'!$D$3=0),"Select both primers in sheet Seq options",IF(OR('Seq options'!$D$4="select &gt;", 'Seq options'!$D$4=0), "Select a primer [Seq options]", CONCATENATE(VLOOKUP(CONCATENATE(SUBSTITUTE(LEFT(A49,2),"0",""),MID(A49,3,1)),calc_hidden!A:J,10,FALSE),"-",A49,"_",'Seq options'!$D$3,"_",'Seq options'!$D$4)))</f>
        <v>Select both primers in sheet Seq options</v>
      </c>
      <c r="C49" s="270"/>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ht="12.75" customHeight="1">
      <c r="A50" s="270" t="s">
        <v>361</v>
      </c>
      <c r="B50" s="269" t="str">
        <f>IF(OR('Seq options'!$D$3="select &gt;", 'Seq options'!$D$3=0),"Select both primers in sheet Seq options",IF(OR('Seq options'!$D$4="select &gt;", 'Seq options'!$D$4=0), "Select a primer [Seq options]", CONCATENATE(VLOOKUP(CONCATENATE(SUBSTITUTE(LEFT(A50,2),"0",""),MID(A50,3,1)),calc_hidden!A:J,10,FALSE),"-",A50,"_",'Seq options'!$D$3,"_",'Seq options'!$D$4)))</f>
        <v>Select both primers in sheet Seq options</v>
      </c>
      <c r="C50" s="270"/>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ht="12.75" customHeight="1">
      <c r="A51" s="270" t="s">
        <v>362</v>
      </c>
      <c r="B51" s="269" t="str">
        <f>IF(OR('Seq options'!$D$3="select &gt;", 'Seq options'!$D$3=0),"Select both primers in sheet Seq options",IF(OR('Seq options'!$D$4="select &gt;", 'Seq options'!$D$4=0), "Select a primer [Seq options]", CONCATENATE(VLOOKUP(CONCATENATE(SUBSTITUTE(LEFT(A51,2),"0",""),MID(A51,3,1)),calc_hidden!A:J,10,FALSE),"-",A51,"_",'Seq options'!$D$3,"_",'Seq options'!$D$4)))</f>
        <v>Select both primers in sheet Seq options</v>
      </c>
      <c r="C51" s="270"/>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ht="12.75" customHeight="1">
      <c r="A52" s="270" t="s">
        <v>363</v>
      </c>
      <c r="B52" s="269" t="str">
        <f>IF(OR('Seq options'!$D$3="select &gt;", 'Seq options'!$D$3=0),"Select both primers in sheet Seq options",IF(OR('Seq options'!$D$4="select &gt;", 'Seq options'!$D$4=0), "Select a primer [Seq options]", CONCATENATE(VLOOKUP(CONCATENATE(SUBSTITUTE(LEFT(A52,2),"0",""),MID(A52,3,1)),calc_hidden!A:J,10,FALSE),"-",A52,"_",'Seq options'!$D$3,"_",'Seq options'!$D$4)))</f>
        <v>Select both primers in sheet Seq options</v>
      </c>
      <c r="C52" s="270"/>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ht="12.75" customHeight="1">
      <c r="A53" s="270" t="s">
        <v>364</v>
      </c>
      <c r="B53" s="269" t="str">
        <f>IF(OR('Seq options'!$D$3="select &gt;", 'Seq options'!$D$3=0),"Select both primers in sheet Seq options",IF(OR('Seq options'!$D$4="select &gt;", 'Seq options'!$D$4=0), "Select a primer [Seq options]", CONCATENATE(VLOOKUP(CONCATENATE(SUBSTITUTE(LEFT(A53,2),"0",""),MID(A53,3,1)),calc_hidden!A:J,10,FALSE),"-",A53,"_",'Seq options'!$D$3,"_",'Seq options'!$D$4)))</f>
        <v>Select both primers in sheet Seq options</v>
      </c>
      <c r="C53" s="270"/>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ht="12.75" customHeight="1">
      <c r="A54" s="270" t="s">
        <v>365</v>
      </c>
      <c r="B54" s="269" t="str">
        <f>IF(OR('Seq options'!$D$3="select &gt;", 'Seq options'!$D$3=0),"Select both primers in sheet Seq options",IF(OR('Seq options'!$D$4="select &gt;", 'Seq options'!$D$4=0), "Select a primer [Seq options]", CONCATENATE(VLOOKUP(CONCATENATE(SUBSTITUTE(LEFT(A54,2),"0",""),MID(A54,3,1)),calc_hidden!A:J,10,FALSE),"-",A54,"_",'Seq options'!$D$3,"_",'Seq options'!$D$4)))</f>
        <v>Select both primers in sheet Seq options</v>
      </c>
      <c r="C54" s="270"/>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ht="12.75" customHeight="1">
      <c r="A55" s="270" t="s">
        <v>366</v>
      </c>
      <c r="B55" s="269" t="str">
        <f>IF(OR('Seq options'!$D$3="select &gt;", 'Seq options'!$D$3=0),"Select both primers in sheet Seq options",IF(OR('Seq options'!$D$4="select &gt;", 'Seq options'!$D$4=0), "Select a primer [Seq options]", CONCATENATE(VLOOKUP(CONCATENATE(SUBSTITUTE(LEFT(A55,2),"0",""),MID(A55,3,1)),calc_hidden!A:J,10,FALSE),"-",A55,"_",'Seq options'!$D$3,"_",'Seq options'!$D$4)))</f>
        <v>Select both primers in sheet Seq options</v>
      </c>
      <c r="C55" s="270"/>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ht="12.75" customHeight="1">
      <c r="A56" s="270" t="s">
        <v>367</v>
      </c>
      <c r="B56" s="269" t="str">
        <f>IF(OR('Seq options'!$D$3="select &gt;", 'Seq options'!$D$3=0),"Select both primers in sheet Seq options",IF(OR('Seq options'!$D$4="select &gt;", 'Seq options'!$D$4=0), "Select a primer [Seq options]", CONCATENATE(VLOOKUP(CONCATENATE(SUBSTITUTE(LEFT(A56,2),"0",""),MID(A56,3,1)),calc_hidden!A:J,10,FALSE),"-",A56,"_",'Seq options'!$D$3,"_",'Seq options'!$D$4)))</f>
        <v>Select both primers in sheet Seq options</v>
      </c>
      <c r="C56" s="270"/>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ht="12.75" customHeight="1">
      <c r="A57" s="270" t="s">
        <v>368</v>
      </c>
      <c r="B57" s="269" t="str">
        <f>IF(OR('Seq options'!$D$3="select &gt;", 'Seq options'!$D$3=0),"Select both primers in sheet Seq options",IF(OR('Seq options'!$D$4="select &gt;", 'Seq options'!$D$4=0), "Select a primer [Seq options]", CONCATENATE(VLOOKUP(CONCATENATE(SUBSTITUTE(LEFT(A57,2),"0",""),MID(A57,3,1)),calc_hidden!A:J,10,FALSE),"-",A57,"_",'Seq options'!$D$3,"_",'Seq options'!$D$4)))</f>
        <v>Select both primers in sheet Seq options</v>
      </c>
      <c r="C57" s="270"/>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ht="12.75" customHeight="1">
      <c r="A58" s="270" t="s">
        <v>369</v>
      </c>
      <c r="B58" s="269" t="str">
        <f>IF(OR('Seq options'!$D$3="select &gt;", 'Seq options'!$D$3=0),"Select both primers in sheet Seq options",IF(OR('Seq options'!$D$4="select &gt;", 'Seq options'!$D$4=0), "Select a primer [Seq options]", CONCATENATE(VLOOKUP(CONCATENATE(SUBSTITUTE(LEFT(A58,2),"0",""),MID(A58,3,1)),calc_hidden!A:J,10,FALSE),"-",A58,"_",'Seq options'!$D$3,"_",'Seq options'!$D$4)))</f>
        <v>Select both primers in sheet Seq options</v>
      </c>
      <c r="C58" s="270"/>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ht="12.75" customHeight="1">
      <c r="A59" s="270" t="s">
        <v>370</v>
      </c>
      <c r="B59" s="269" t="str">
        <f>IF(OR('Seq options'!$D$3="select &gt;", 'Seq options'!$D$3=0),"Select both primers in sheet Seq options",IF(OR('Seq options'!$D$4="select &gt;", 'Seq options'!$D$4=0), "Select a primer [Seq options]", CONCATENATE(VLOOKUP(CONCATENATE(SUBSTITUTE(LEFT(A59,2),"0",""),MID(A59,3,1)),calc_hidden!A:J,10,FALSE),"-",A59,"_",'Seq options'!$D$3,"_",'Seq options'!$D$4)))</f>
        <v>Select both primers in sheet Seq options</v>
      </c>
      <c r="C59" s="270"/>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ht="12.75" customHeight="1">
      <c r="A60" s="270" t="s">
        <v>371</v>
      </c>
      <c r="B60" s="269" t="str">
        <f>IF(OR('Seq options'!$D$3="select &gt;", 'Seq options'!$D$3=0),"Select both primers in sheet Seq options",IF(OR('Seq options'!$D$4="select &gt;", 'Seq options'!$D$4=0), "Select a primer [Seq options]", CONCATENATE(VLOOKUP(CONCATENATE(SUBSTITUTE(LEFT(A60,2),"0",""),MID(A60,3,1)),calc_hidden!A:J,10,FALSE),"-",A60,"_",'Seq options'!$D$3,"_",'Seq options'!$D$4)))</f>
        <v>Select both primers in sheet Seq options</v>
      </c>
      <c r="C60" s="270"/>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ht="12.75" customHeight="1">
      <c r="A61" s="270" t="s">
        <v>372</v>
      </c>
      <c r="B61" s="269" t="str">
        <f>IF(OR('Seq options'!$D$3="select &gt;", 'Seq options'!$D$3=0),"Select both primers in sheet Seq options",IF(OR('Seq options'!$D$4="select &gt;", 'Seq options'!$D$4=0), "Select a primer [Seq options]", CONCATENATE(VLOOKUP(CONCATENATE(SUBSTITUTE(LEFT(A61,2),"0",""),MID(A61,3,1)),calc_hidden!A:J,10,FALSE),"-",A61,"_",'Seq options'!$D$3,"_",'Seq options'!$D$4)))</f>
        <v>Select both primers in sheet Seq options</v>
      </c>
      <c r="C61" s="270"/>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ht="12.75" customHeight="1">
      <c r="A62" s="270" t="s">
        <v>373</v>
      </c>
      <c r="B62" s="269" t="str">
        <f>IF(OR('Seq options'!$D$3="select &gt;", 'Seq options'!$D$3=0),"Select both primers in sheet Seq options",IF(OR('Seq options'!$D$4="select &gt;", 'Seq options'!$D$4=0), "Select a primer [Seq options]", CONCATENATE(VLOOKUP(CONCATENATE(SUBSTITUTE(LEFT(A62,2),"0",""),MID(A62,3,1)),calc_hidden!A:J,10,FALSE),"-",A62,"_",'Seq options'!$D$3,"_",'Seq options'!$D$4)))</f>
        <v>Select both primers in sheet Seq options</v>
      </c>
      <c r="C62" s="270"/>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ht="12.75" customHeight="1">
      <c r="A63" s="270" t="s">
        <v>374</v>
      </c>
      <c r="B63" s="269" t="str">
        <f>IF(OR('Seq options'!$D$3="select &gt;", 'Seq options'!$D$3=0),"Select both primers in sheet Seq options",IF(OR('Seq options'!$D$4="select &gt;", 'Seq options'!$D$4=0), "Select a primer [Seq options]", CONCATENATE(VLOOKUP(CONCATENATE(SUBSTITUTE(LEFT(A63,2),"0",""),MID(A63,3,1)),calc_hidden!A:J,10,FALSE),"-",A63,"_",'Seq options'!$D$3,"_",'Seq options'!$D$4)))</f>
        <v>Select both primers in sheet Seq options</v>
      </c>
      <c r="C63" s="270"/>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ht="12.75" customHeight="1">
      <c r="A64" s="270" t="s">
        <v>375</v>
      </c>
      <c r="B64" s="269" t="str">
        <f>IF(OR('Seq options'!$D$3="select &gt;", 'Seq options'!$D$3=0),"Select both primers in sheet Seq options",IF(OR('Seq options'!$D$4="select &gt;", 'Seq options'!$D$4=0), "Select a primer [Seq options]", CONCATENATE(VLOOKUP(CONCATENATE(SUBSTITUTE(LEFT(A64,2),"0",""),MID(A64,3,1)),calc_hidden!A:J,10,FALSE),"-",A64,"_",'Seq options'!$D$3,"_",'Seq options'!$D$4)))</f>
        <v>Select both primers in sheet Seq options</v>
      </c>
      <c r="C64" s="270"/>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ht="12.75" customHeight="1">
      <c r="A65" s="270" t="s">
        <v>376</v>
      </c>
      <c r="B65" s="269" t="str">
        <f>IF(OR('Seq options'!$D$3="select &gt;", 'Seq options'!$D$3=0),"Select both primers in sheet Seq options",IF(OR('Seq options'!$D$4="select &gt;", 'Seq options'!$D$4=0), "Select a primer [Seq options]", CONCATENATE(VLOOKUP(CONCATENATE(SUBSTITUTE(LEFT(A65,2),"0",""),MID(A65,3,1)),calc_hidden!A:J,10,FALSE),"-",A65,"_",'Seq options'!$D$3,"_",'Seq options'!$D$4)))</f>
        <v>Select both primers in sheet Seq options</v>
      </c>
      <c r="C65" s="270"/>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ht="12.75" customHeight="1">
      <c r="A66" s="270" t="s">
        <v>377</v>
      </c>
      <c r="B66" s="269" t="str">
        <f>IF(OR('Seq options'!$D$3="select &gt;", 'Seq options'!$D$3=0),"Select both primers in sheet Seq options",IF(OR('Seq options'!$D$4="select &gt;", 'Seq options'!$D$4=0), "Select a primer [Seq options]", CONCATENATE(VLOOKUP(CONCATENATE(SUBSTITUTE(LEFT(A66,2),"0",""),MID(A66,3,1)),calc_hidden!A:J,10,FALSE),"-",A66,"_",'Seq options'!$D$3,"_",'Seq options'!$D$4)))</f>
        <v>Select both primers in sheet Seq options</v>
      </c>
      <c r="C66" s="270"/>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ht="12.75" customHeight="1">
      <c r="A67" s="270" t="s">
        <v>378</v>
      </c>
      <c r="B67" s="269" t="str">
        <f>IF(OR('Seq options'!$D$3="select &gt;", 'Seq options'!$D$3=0),"Select both primers in sheet Seq options",IF(OR('Seq options'!$D$4="select &gt;", 'Seq options'!$D$4=0), "Select a primer [Seq options]", CONCATENATE(VLOOKUP(CONCATENATE(SUBSTITUTE(LEFT(A67,2),"0",""),MID(A67,3,1)),calc_hidden!A:J,10,FALSE),"-",A67,"_",'Seq options'!$D$3,"_",'Seq options'!$D$4)))</f>
        <v>Select both primers in sheet Seq options</v>
      </c>
      <c r="C67" s="270"/>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ht="12.75" customHeight="1">
      <c r="A68" s="270" t="s">
        <v>379</v>
      </c>
      <c r="B68" s="269" t="str">
        <f>IF(OR('Seq options'!$D$3="select &gt;", 'Seq options'!$D$3=0),"Select both primers in sheet Seq options",IF(OR('Seq options'!$D$4="select &gt;", 'Seq options'!$D$4=0), "Select a primer [Seq options]", CONCATENATE(VLOOKUP(CONCATENATE(SUBSTITUTE(LEFT(A68,2),"0",""),MID(A68,3,1)),calc_hidden!A:J,10,FALSE),"-",A68,"_",'Seq options'!$D$3,"_",'Seq options'!$D$4)))</f>
        <v>Select both primers in sheet Seq options</v>
      </c>
      <c r="C68" s="270"/>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ht="12.75" customHeight="1">
      <c r="A69" s="270" t="s">
        <v>380</v>
      </c>
      <c r="B69" s="269" t="str">
        <f>IF(OR('Seq options'!$D$3="select &gt;", 'Seq options'!$D$3=0),"Select both primers in sheet Seq options",IF(OR('Seq options'!$D$4="select &gt;", 'Seq options'!$D$4=0), "Select a primer [Seq options]", CONCATENATE(VLOOKUP(CONCATENATE(SUBSTITUTE(LEFT(A69,2),"0",""),MID(A69,3,1)),calc_hidden!A:J,10,FALSE),"-",A69,"_",'Seq options'!$D$3,"_",'Seq options'!$D$4)))</f>
        <v>Select both primers in sheet Seq options</v>
      </c>
      <c r="C69" s="270"/>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ht="12.75" customHeight="1">
      <c r="A70" s="270" t="s">
        <v>381</v>
      </c>
      <c r="B70" s="269" t="str">
        <f>IF(OR('Seq options'!$D$3="select &gt;", 'Seq options'!$D$3=0),"Select both primers in sheet Seq options",IF(OR('Seq options'!$D$4="select &gt;", 'Seq options'!$D$4=0), "Select a primer [Seq options]", CONCATENATE(VLOOKUP(CONCATENATE(SUBSTITUTE(LEFT(A70,2),"0",""),MID(A70,3,1)),calc_hidden!A:J,10,FALSE),"-",A70,"_",'Seq options'!$D$3,"_",'Seq options'!$D$4)))</f>
        <v>Select both primers in sheet Seq options</v>
      </c>
      <c r="C70" s="270"/>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ht="12.75" customHeight="1">
      <c r="A71" s="270" t="s">
        <v>382</v>
      </c>
      <c r="B71" s="269" t="str">
        <f>IF(OR('Seq options'!$D$3="select &gt;", 'Seq options'!$D$3=0),"Select both primers in sheet Seq options",IF(OR('Seq options'!$D$4="select &gt;", 'Seq options'!$D$4=0), "Select a primer [Seq options]", CONCATENATE(VLOOKUP(CONCATENATE(SUBSTITUTE(LEFT(A71,2),"0",""),MID(A71,3,1)),calc_hidden!A:J,10,FALSE),"-",A71,"_",'Seq options'!$D$3,"_",'Seq options'!$D$4)))</f>
        <v>Select both primers in sheet Seq options</v>
      </c>
      <c r="C71" s="270"/>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ht="12.75" customHeight="1">
      <c r="A72" s="270" t="s">
        <v>383</v>
      </c>
      <c r="B72" s="269" t="str">
        <f>IF(OR('Seq options'!$D$3="select &gt;", 'Seq options'!$D$3=0),"Select both primers in sheet Seq options",IF(OR('Seq options'!$D$4="select &gt;", 'Seq options'!$D$4=0), "Select a primer [Seq options]", CONCATENATE(VLOOKUP(CONCATENATE(SUBSTITUTE(LEFT(A72,2),"0",""),MID(A72,3,1)),calc_hidden!A:J,10,FALSE),"-",A72,"_",'Seq options'!$D$3,"_",'Seq options'!$D$4)))</f>
        <v>Select both primers in sheet Seq options</v>
      </c>
      <c r="C72" s="270"/>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ht="12.75" customHeight="1">
      <c r="A73" s="270" t="s">
        <v>384</v>
      </c>
      <c r="B73" s="269" t="str">
        <f>IF(OR('Seq options'!$D$3="select &gt;", 'Seq options'!$D$3=0),"Select both primers in sheet Seq options",IF(OR('Seq options'!$D$4="select &gt;", 'Seq options'!$D$4=0), "Select a primer [Seq options]", CONCATENATE(VLOOKUP(CONCATENATE(SUBSTITUTE(LEFT(A73,2),"0",""),MID(A73,3,1)),calc_hidden!A:J,10,FALSE),"-",A73,"_",'Seq options'!$D$3,"_",'Seq options'!$D$4)))</f>
        <v>Select both primers in sheet Seq options</v>
      </c>
      <c r="C73" s="270"/>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ht="12.75" customHeight="1">
      <c r="A74" s="270" t="s">
        <v>288</v>
      </c>
      <c r="B74" s="269" t="str">
        <f>IF(OR('Seq options'!$D$3="select &gt;", 'Seq options'!$D$3=0),"Select both primers in sheet Seq options",IF(OR('Seq options'!$D$4="select &gt;", 'Seq options'!$D$4=0), "Select a primer [Seq options]", CONCATENATE(VLOOKUP(CONCATENATE(SUBSTITUTE(LEFT(A74,2),"0",""),MID(A74,3,1)),calc_hidden!A:J,10,FALSE),"-",A74,"_",'Seq options'!$D$3,"_",'Seq options'!$D$4)))</f>
        <v>Select both primers in sheet Seq options</v>
      </c>
      <c r="C74" s="270"/>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ht="12.75" customHeight="1">
      <c r="A75" s="270" t="s">
        <v>289</v>
      </c>
      <c r="B75" s="269" t="str">
        <f>IF(OR('Seq options'!$D$3="select &gt;", 'Seq options'!$D$3=0),"Select both primers in sheet Seq options",IF(OR('Seq options'!$D$4="select &gt;", 'Seq options'!$D$4=0), "Select a primer [Seq options]", CONCATENATE(VLOOKUP(CONCATENATE(SUBSTITUTE(LEFT(A75,2),"0",""),MID(A75,3,1)),calc_hidden!A:J,10,FALSE),"-",A75,"_",'Seq options'!$D$3,"_",'Seq options'!$D$4)))</f>
        <v>Select both primers in sheet Seq options</v>
      </c>
      <c r="C75" s="270"/>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ht="12.75" customHeight="1">
      <c r="A76" s="270" t="s">
        <v>290</v>
      </c>
      <c r="B76" s="269" t="str">
        <f>IF(OR('Seq options'!$D$3="select &gt;", 'Seq options'!$D$3=0),"Select both primers in sheet Seq options",IF(OR('Seq options'!$D$4="select &gt;", 'Seq options'!$D$4=0), "Select a primer [Seq options]", CONCATENATE(VLOOKUP(CONCATENATE(SUBSTITUTE(LEFT(A76,2),"0",""),MID(A76,3,1)),calc_hidden!A:J,10,FALSE),"-",A76,"_",'Seq options'!$D$3,"_",'Seq options'!$D$4)))</f>
        <v>Select both primers in sheet Seq options</v>
      </c>
      <c r="C76" s="270"/>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ht="12.75" customHeight="1">
      <c r="A77" s="270" t="s">
        <v>291</v>
      </c>
      <c r="B77" s="269" t="str">
        <f>IF(OR('Seq options'!$D$3="select &gt;", 'Seq options'!$D$3=0),"Select both primers in sheet Seq options",IF(OR('Seq options'!$D$4="select &gt;", 'Seq options'!$D$4=0), "Select a primer [Seq options]", CONCATENATE(VLOOKUP(CONCATENATE(SUBSTITUTE(LEFT(A77,2),"0",""),MID(A77,3,1)),calc_hidden!A:J,10,FALSE),"-",A77,"_",'Seq options'!$D$3,"_",'Seq options'!$D$4)))</f>
        <v>Select both primers in sheet Seq options</v>
      </c>
      <c r="C77" s="270"/>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ht="12.75" customHeight="1">
      <c r="A78" s="270" t="s">
        <v>292</v>
      </c>
      <c r="B78" s="269" t="str">
        <f>IF(OR('Seq options'!$D$3="select &gt;", 'Seq options'!$D$3=0),"Select both primers in sheet Seq options",IF(OR('Seq options'!$D$4="select &gt;", 'Seq options'!$D$4=0), "Select a primer [Seq options]", CONCATENATE(VLOOKUP(CONCATENATE(SUBSTITUTE(LEFT(A78,2),"0",""),MID(A78,3,1)),calc_hidden!A:J,10,FALSE),"-",A78,"_",'Seq options'!$D$3,"_",'Seq options'!$D$4)))</f>
        <v>Select both primers in sheet Seq options</v>
      </c>
      <c r="C78" s="270"/>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ht="12.75" customHeight="1">
      <c r="A79" s="270" t="s">
        <v>293</v>
      </c>
      <c r="B79" s="269" t="str">
        <f>IF(OR('Seq options'!$D$3="select &gt;", 'Seq options'!$D$3=0),"Select both primers in sheet Seq options",IF(OR('Seq options'!$D$4="select &gt;", 'Seq options'!$D$4=0), "Select a primer [Seq options]", CONCATENATE(VLOOKUP(CONCATENATE(SUBSTITUTE(LEFT(A79,2),"0",""),MID(A79,3,1)),calc_hidden!A:J,10,FALSE),"-",A79,"_",'Seq options'!$D$3,"_",'Seq options'!$D$4)))</f>
        <v>Select both primers in sheet Seq options</v>
      </c>
      <c r="C79" s="270"/>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ht="12.75" customHeight="1">
      <c r="A80" s="270" t="s">
        <v>294</v>
      </c>
      <c r="B80" s="269" t="str">
        <f>IF(OR('Seq options'!$D$3="select &gt;", 'Seq options'!$D$3=0),"Select both primers in sheet Seq options",IF(OR('Seq options'!$D$4="select &gt;", 'Seq options'!$D$4=0), "Select a primer [Seq options]", CONCATENATE(VLOOKUP(CONCATENATE(SUBSTITUTE(LEFT(A80,2),"0",""),MID(A80,3,1)),calc_hidden!A:J,10,FALSE),"-",A80,"_",'Seq options'!$D$3,"_",'Seq options'!$D$4)))</f>
        <v>Select both primers in sheet Seq options</v>
      </c>
      <c r="C80" s="270"/>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ht="12.75" customHeight="1">
      <c r="A81" s="270" t="s">
        <v>295</v>
      </c>
      <c r="B81" s="269" t="str">
        <f>IF(OR('Seq options'!$D$3="select &gt;", 'Seq options'!$D$3=0),"Select both primers in sheet Seq options",IF(OR('Seq options'!$D$4="select &gt;", 'Seq options'!$D$4=0), "Select a primer [Seq options]", CONCATENATE(VLOOKUP(CONCATENATE(SUBSTITUTE(LEFT(A81,2),"0",""),MID(A81,3,1)),calc_hidden!A:J,10,FALSE),"-",A81,"_",'Seq options'!$D$3,"_",'Seq options'!$D$4)))</f>
        <v>Select both primers in sheet Seq options</v>
      </c>
      <c r="C81" s="270"/>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ht="12.75" customHeight="1">
      <c r="A82" s="270" t="s">
        <v>296</v>
      </c>
      <c r="B82" s="269" t="str">
        <f>IF(OR('Seq options'!$D$3="select &gt;", 'Seq options'!$D$3=0),"Select both primers in sheet Seq options",IF(OR('Seq options'!$D$4="select &gt;", 'Seq options'!$D$4=0), "Select a primer [Seq options]", CONCATENATE(VLOOKUP(CONCATENATE(SUBSTITUTE(LEFT(A82,2),"0",""),MID(A82,3,1)),calc_hidden!A:J,10,FALSE),"-",A82,"_",'Seq options'!$D$3,"_",'Seq options'!$D$4)))</f>
        <v>Select both primers in sheet Seq options</v>
      </c>
      <c r="C82" s="270"/>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ht="12.75" customHeight="1">
      <c r="A83" s="270" t="s">
        <v>297</v>
      </c>
      <c r="B83" s="269" t="str">
        <f>IF(OR('Seq options'!$D$3="select &gt;", 'Seq options'!$D$3=0),"Select both primers in sheet Seq options",IF(OR('Seq options'!$D$4="select &gt;", 'Seq options'!$D$4=0), "Select a primer [Seq options]", CONCATENATE(VLOOKUP(CONCATENATE(SUBSTITUTE(LEFT(A83,2),"0",""),MID(A83,3,1)),calc_hidden!A:J,10,FALSE),"-",A83,"_",'Seq options'!$D$3,"_",'Seq options'!$D$4)))</f>
        <v>Select both primers in sheet Seq options</v>
      </c>
      <c r="C83" s="270"/>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ht="12.75" customHeight="1">
      <c r="A84" s="270" t="s">
        <v>298</v>
      </c>
      <c r="B84" s="269" t="str">
        <f>IF(OR('Seq options'!$D$3="select &gt;", 'Seq options'!$D$3=0),"Select both primers in sheet Seq options",IF(OR('Seq options'!$D$4="select &gt;", 'Seq options'!$D$4=0), "Select a primer [Seq options]", CONCATENATE(VLOOKUP(CONCATENATE(SUBSTITUTE(LEFT(A84,2),"0",""),MID(A84,3,1)),calc_hidden!A:J,10,FALSE),"-",A84,"_",'Seq options'!$D$3,"_",'Seq options'!$D$4)))</f>
        <v>Select both primers in sheet Seq options</v>
      </c>
      <c r="C84" s="270"/>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ht="12.75" customHeight="1">
      <c r="A85" s="270" t="s">
        <v>299</v>
      </c>
      <c r="B85" s="269" t="str">
        <f>IF(OR('Seq options'!$D$3="select &gt;", 'Seq options'!$D$3=0),"Select both primers in sheet Seq options",IF(OR('Seq options'!$D$4="select &gt;", 'Seq options'!$D$4=0), "Select a primer [Seq options]", CONCATENATE(VLOOKUP(CONCATENATE(SUBSTITUTE(LEFT(A85,2),"0",""),MID(A85,3,1)),calc_hidden!A:J,10,FALSE),"-",A85,"_",'Seq options'!$D$3,"_",'Seq options'!$D$4)))</f>
        <v>Select both primers in sheet Seq options</v>
      </c>
      <c r="C85" s="270"/>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ht="12.75" customHeight="1">
      <c r="A86" s="270" t="s">
        <v>300</v>
      </c>
      <c r="B86" s="269" t="str">
        <f>IF(OR('Seq options'!$D$3="select &gt;", 'Seq options'!$D$3=0),"Select both primers in sheet Seq options",IF(OR('Seq options'!$D$4="select &gt;", 'Seq options'!$D$4=0), "Select a primer [Seq options]", CONCATENATE(VLOOKUP(CONCATENATE(SUBSTITUTE(LEFT(A86,2),"0",""),MID(A86,3,1)),calc_hidden!A:J,10,FALSE),"-",A86,"_",'Seq options'!$D$3,"_",'Seq options'!$D$4)))</f>
        <v>Select both primers in sheet Seq options</v>
      </c>
      <c r="C86" s="270"/>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ht="12.75" customHeight="1">
      <c r="A87" s="270" t="s">
        <v>301</v>
      </c>
      <c r="B87" s="269" t="str">
        <f>IF(OR('Seq options'!$D$3="select &gt;", 'Seq options'!$D$3=0),"Select both primers in sheet Seq options",IF(OR('Seq options'!$D$4="select &gt;", 'Seq options'!$D$4=0), "Select a primer [Seq options]", CONCATENATE(VLOOKUP(CONCATENATE(SUBSTITUTE(LEFT(A87,2),"0",""),MID(A87,3,1)),calc_hidden!A:J,10,FALSE),"-",A87,"_",'Seq options'!$D$3,"_",'Seq options'!$D$4)))</f>
        <v>Select both primers in sheet Seq options</v>
      </c>
      <c r="C87" s="270"/>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ht="12.75" customHeight="1">
      <c r="A88" s="270" t="s">
        <v>302</v>
      </c>
      <c r="B88" s="269" t="str">
        <f>IF(OR('Seq options'!$D$3="select &gt;", 'Seq options'!$D$3=0),"Select both primers in sheet Seq options",IF(OR('Seq options'!$D$4="select &gt;", 'Seq options'!$D$4=0), "Select a primer [Seq options]", CONCATENATE(VLOOKUP(CONCATENATE(SUBSTITUTE(LEFT(A88,2),"0",""),MID(A88,3,1)),calc_hidden!A:J,10,FALSE),"-",A88,"_",'Seq options'!$D$3,"_",'Seq options'!$D$4)))</f>
        <v>Select both primers in sheet Seq options</v>
      </c>
      <c r="C88" s="270"/>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ht="12.75" customHeight="1">
      <c r="A89" s="270" t="s">
        <v>303</v>
      </c>
      <c r="B89" s="269" t="str">
        <f>IF(OR('Seq options'!$D$3="select &gt;", 'Seq options'!$D$3=0),"Select both primers in sheet Seq options",IF(OR('Seq options'!$D$4="select &gt;", 'Seq options'!$D$4=0), "Select a primer [Seq options]", CONCATENATE(VLOOKUP(CONCATENATE(SUBSTITUTE(LEFT(A89,2),"0",""),MID(A89,3,1)),calc_hidden!A:J,10,FALSE),"-",A89,"_",'Seq options'!$D$3,"_",'Seq options'!$D$4)))</f>
        <v>Select both primers in sheet Seq options</v>
      </c>
      <c r="C89" s="270"/>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ht="12.75" customHeight="1">
      <c r="A90" s="270" t="s">
        <v>304</v>
      </c>
      <c r="B90" s="269" t="str">
        <f>IF(OR('Seq options'!$D$3="select &gt;", 'Seq options'!$D$3=0),"Select both primers in sheet Seq options",IF(OR('Seq options'!$D$4="select &gt;", 'Seq options'!$D$4=0), "Select a primer [Seq options]", CONCATENATE(VLOOKUP(CONCATENATE(SUBSTITUTE(LEFT(A90,2),"0",""),MID(A90,3,1)),calc_hidden!A:J,10,FALSE),"-",A90,"_",'Seq options'!$D$3,"_",'Seq options'!$D$4)))</f>
        <v>Select both primers in sheet Seq options</v>
      </c>
      <c r="C90" s="270"/>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ht="12.75" customHeight="1">
      <c r="A91" s="270" t="s">
        <v>305</v>
      </c>
      <c r="B91" s="269" t="str">
        <f>IF(OR('Seq options'!$D$3="select &gt;", 'Seq options'!$D$3=0),"Select both primers in sheet Seq options",IF(OR('Seq options'!$D$4="select &gt;", 'Seq options'!$D$4=0), "Select a primer [Seq options]", CONCATENATE(VLOOKUP(CONCATENATE(SUBSTITUTE(LEFT(A91,2),"0",""),MID(A91,3,1)),calc_hidden!A:J,10,FALSE),"-",A91,"_",'Seq options'!$D$3,"_",'Seq options'!$D$4)))</f>
        <v>Select both primers in sheet Seq options</v>
      </c>
      <c r="C91" s="270"/>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ht="12.75" customHeight="1">
      <c r="A92" s="270" t="s">
        <v>306</v>
      </c>
      <c r="B92" s="269" t="str">
        <f>IF(OR('Seq options'!$D$3="select &gt;", 'Seq options'!$D$3=0),"Select both primers in sheet Seq options",IF(OR('Seq options'!$D$4="select &gt;", 'Seq options'!$D$4=0), "Select a primer [Seq options]", CONCATENATE(VLOOKUP(CONCATENATE(SUBSTITUTE(LEFT(A92,2),"0",""),MID(A92,3,1)),calc_hidden!A:J,10,FALSE),"-",A92,"_",'Seq options'!$D$3,"_",'Seq options'!$D$4)))</f>
        <v>Select both primers in sheet Seq options</v>
      </c>
      <c r="C92" s="270"/>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ht="12.75" customHeight="1">
      <c r="A93" s="270" t="s">
        <v>307</v>
      </c>
      <c r="B93" s="269" t="str">
        <f>IF(OR('Seq options'!$D$3="select &gt;", 'Seq options'!$D$3=0),"Select both primers in sheet Seq options",IF(OR('Seq options'!$D$4="select &gt;", 'Seq options'!$D$4=0), "Select a primer [Seq options]", CONCATENATE(VLOOKUP(CONCATENATE(SUBSTITUTE(LEFT(A93,2),"0",""),MID(A93,3,1)),calc_hidden!A:J,10,FALSE),"-",A93,"_",'Seq options'!$D$3,"_",'Seq options'!$D$4)))</f>
        <v>Select both primers in sheet Seq options</v>
      </c>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ht="12.75" customHeight="1">
      <c r="A94" s="270" t="s">
        <v>308</v>
      </c>
      <c r="B94" s="269" t="str">
        <f>IF(OR('Seq options'!$D$3="select &gt;", 'Seq options'!$D$3=0),"Select both primers in sheet Seq options",IF(OR('Seq options'!$D$4="select &gt;", 'Seq options'!$D$4=0), "Select a primer [Seq options]", CONCATENATE(VLOOKUP(CONCATENATE(SUBSTITUTE(LEFT(A94,2),"0",""),MID(A94,3,1)),calc_hidden!A:J,10,FALSE),"-",A94,"_",'Seq options'!$D$3,"_",'Seq options'!$D$4)))</f>
        <v>Select both primers in sheet Seq options</v>
      </c>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ht="12.75" customHeight="1">
      <c r="A95" s="270" t="s">
        <v>309</v>
      </c>
      <c r="B95" s="269" t="str">
        <f>IF(OR('Seq options'!$D$3="select &gt;", 'Seq options'!$D$3=0),"Select both primers in sheet Seq options",IF(OR('Seq options'!$D$4="select &gt;", 'Seq options'!$D$4=0), "Select a primer [Seq options]", CONCATENATE(VLOOKUP(CONCATENATE(SUBSTITUTE(LEFT(A95,2),"0",""),MID(A95,3,1)),calc_hidden!A:J,10,FALSE),"-",A95,"_",'Seq options'!$D$3,"_",'Seq options'!$D$4)))</f>
        <v>Select both primers in sheet Seq options</v>
      </c>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ht="12.75" customHeight="1">
      <c r="A96" s="270" t="s">
        <v>310</v>
      </c>
      <c r="B96" s="269" t="str">
        <f>IF(OR('Seq options'!$D$3="select &gt;", 'Seq options'!$D$3=0),"Select both primers in sheet Seq options",IF(OR('Seq options'!$D$4="select &gt;", 'Seq options'!$D$4=0), "Select a primer [Seq options]", CONCATENATE(VLOOKUP(CONCATENATE(SUBSTITUTE(LEFT(A96,2),"0",""),MID(A96,3,1)),calc_hidden!A:J,10,FALSE),"-",A96,"_",'Seq options'!$D$3,"_",'Seq options'!$D$4)))</f>
        <v>Select both primers in sheet Seq options</v>
      </c>
      <c r="C96" s="270"/>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ht="12.75" customHeight="1">
      <c r="A97" s="270" t="s">
        <v>311</v>
      </c>
      <c r="B97" s="271" t="s">
        <v>385</v>
      </c>
      <c r="C97" s="270"/>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ht="12.75" customHeight="1">
      <c r="A98" s="1" t="s">
        <v>386</v>
      </c>
      <c r="B98" s="267" t="s">
        <v>387</v>
      </c>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ht="12.75" customHeight="1">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ht="12.75" customHeight="1">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ht="12.75" customHeight="1">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ht="12.75" customHeight="1">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ht="12.75" customHeight="1">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ht="12.75" customHeight="1">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ht="12.75" customHeight="1">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ht="12.75" customHeight="1">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ht="12.75" customHeight="1">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ht="12.75" customHeight="1">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ht="12.75" customHeight="1">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ht="12.75" customHeight="1">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ht="12.75" customHeight="1">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ht="12.75" customHeight="1">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ht="12.75" customHeight="1">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ht="12.75" customHeight="1">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ht="12.75" customHeight="1">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ht="12.75" customHeight="1">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ht="12.75" customHeight="1">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ht="12.75" customHeight="1">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ht="12.75" customHeight="1">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ht="12.75" customHeight="1">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ht="12.75" customHeight="1">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ht="12.75" customHeight="1">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ht="12.75" customHeight="1">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ht="12.75" customHeight="1">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ht="12.75" customHeight="1">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ht="12.75" customHeight="1">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ht="12.75" customHeight="1">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ht="12.75" customHeight="1">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ht="12.75" customHeight="1">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ht="12.75" customHeight="1">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ht="12.75" customHeight="1">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ht="12.75" customHeight="1">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ht="12.75" customHeight="1">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ht="12.75" customHeight="1">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ht="12.75" customHeight="1">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ht="12.75" customHeight="1">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ht="12.75" customHeight="1">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ht="12.75" customHeight="1">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ht="12.75" customHeight="1">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ht="12.75" customHeight="1">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ht="12.75" customHeight="1">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ht="12.75" customHeight="1">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ht="12.75" customHeight="1">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ht="12.75" customHeight="1">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ht="12.75" customHeight="1">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ht="12.75" customHeight="1">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ht="12.75" customHeight="1">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ht="12.75" customHeight="1">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ht="12.75" customHeight="1">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ht="12.75" customHeight="1">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ht="12.75" customHeight="1">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ht="12.75" customHeight="1">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ht="12.75" customHeight="1">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ht="12.75" customHeight="1">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ht="12.75" customHeight="1">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ht="12.75" customHeight="1">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ht="12.75" customHeight="1">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ht="12.75" customHeight="1">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ht="12.75" customHeight="1">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ht="12.75" customHeight="1">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ht="12.75" customHeight="1">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ht="12.75" customHeight="1">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ht="12.75" customHeight="1">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ht="12.75" customHeight="1">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ht="12.75" customHeight="1">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ht="12.75" customHeight="1">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ht="12.75" customHeight="1">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ht="12.75" customHeight="1">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ht="12.75" customHeight="1">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ht="12.75" customHeight="1">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ht="12.75" customHeight="1">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ht="12.75" customHeight="1">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ht="12.75" customHeight="1">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ht="12.75" customHeight="1">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ht="12.75" customHeight="1">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ht="12.75" customHeight="1">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ht="12.75" customHeight="1">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ht="12.75" customHeight="1">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ht="12.75" customHeight="1">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ht="12.75" customHeight="1">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ht="12.75" customHeight="1">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ht="12.75" customHeight="1">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ht="12.75" customHeight="1">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ht="12.75" customHeight="1">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ht="12.75" customHeight="1">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ht="12.75" customHeight="1">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ht="12.75" customHeight="1">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ht="12.75" customHeight="1">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ht="12.75" customHeight="1">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ht="12.75" customHeight="1">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ht="12.75" customHeight="1">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ht="12.75" customHeight="1">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ht="12.75" customHeight="1">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ht="12.75" customHeight="1">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ht="12.75" customHeight="1">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ht="12.75" customHeight="1">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ht="12.75" customHeight="1">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ht="12.75" customHeight="1">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ht="12.75" customHeight="1">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ht="12.75" customHeight="1">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ht="12.75" customHeight="1">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ht="12.75" customHeight="1">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ht="12.75" customHeight="1">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ht="12.75" customHeight="1">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ht="12.75" customHeight="1">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ht="12.75" customHeight="1">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ht="12.75" customHeight="1">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ht="12.75" customHeight="1">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ht="12.75" customHeight="1">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ht="12.75" customHeight="1">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ht="12.75" customHeight="1">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ht="12.75" customHeight="1">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ht="12.75" customHeight="1">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ht="12.75" customHeight="1">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ht="12.75" customHeight="1">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ht="12.75" customHeight="1">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ht="12.75" customHeight="1">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ht="12.75" customHeight="1">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ht="12.75" customHeight="1">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ht="12.75" customHeight="1">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ht="12.75" customHeight="1">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ht="12.75" customHeight="1">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ht="12.75" customHeight="1">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ht="12.75" customHeight="1">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ht="12.75" customHeight="1">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ht="12.75" customHeight="1">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ht="12.75" customHeight="1">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ht="12.75" customHeight="1">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ht="12.75" customHeight="1">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ht="12.75" customHeight="1">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ht="12.75" customHeight="1">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ht="12.75" customHeight="1">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ht="12.75" customHeight="1">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ht="12.75" customHeight="1">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ht="12.75" customHeight="1">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ht="12.75" customHeight="1">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ht="12.75" customHeight="1">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ht="12.75" customHeight="1">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ht="12.75" customHeight="1">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ht="12.75" customHeight="1">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ht="12.75" customHeight="1">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ht="12.75" customHeight="1">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ht="12.75" customHeight="1">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ht="12.75" customHeight="1">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ht="12.75" customHeight="1">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ht="12.75" customHeight="1">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ht="12.75" customHeight="1">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ht="12.75" customHeight="1">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ht="12.75" customHeight="1">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ht="12.75" customHeight="1">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ht="12.75" customHeight="1">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ht="12.75" customHeight="1">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ht="12.75" customHeight="1">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ht="12.75" customHeight="1">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ht="12.75" customHeight="1">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ht="12.75" customHeight="1">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ht="12.75" customHeight="1">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ht="12.75" customHeight="1">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ht="12.75" customHeight="1">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ht="12.75" customHeight="1">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ht="12.75" customHeight="1">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ht="12.75" customHeight="1">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ht="12.75" customHeight="1">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ht="12.75" customHeight="1">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ht="12.75" customHeight="1">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ht="12.75" customHeight="1">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ht="12.75" customHeight="1">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ht="12.75" customHeight="1">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ht="12.75" customHeight="1">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ht="12.75" customHeight="1">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ht="12.75" customHeight="1">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ht="12.75" customHeight="1">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ht="12.75" customHeight="1">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ht="12.75" customHeight="1">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ht="12.75" customHeight="1">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ht="12.75" customHeight="1">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ht="12.75" customHeight="1">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ht="12.75" customHeight="1">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ht="12.75" customHeight="1">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ht="12.75" customHeight="1">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ht="12.75" customHeight="1">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ht="12.75" customHeight="1">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ht="12.75" customHeight="1">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ht="12.75" customHeight="1">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ht="12.75" customHeight="1">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ht="12.75" customHeight="1">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ht="12.75" customHeight="1">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ht="12.75" customHeight="1">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ht="12.75" customHeight="1">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ht="12.75" customHeight="1">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ht="12.75" customHeight="1">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ht="12.75" customHeight="1">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ht="12.75" customHeight="1">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ht="12.75" customHeight="1">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ht="12.75" customHeight="1">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ht="12.75" customHeight="1">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ht="12.75" customHeight="1">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ht="12.75" customHeight="1">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ht="12.75" customHeight="1">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ht="12.75" customHeight="1">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ht="12.75" customHeight="1">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ht="12.75" customHeight="1">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ht="12.75" customHeight="1">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ht="12.75" customHeight="1">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ht="12.75" customHeight="1">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ht="12.75" customHeight="1">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ht="12.75" customHeight="1">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ht="12.75" customHeight="1">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ht="12.75" customHeight="1">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ht="12.75" customHeight="1">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ht="12.75" customHeight="1">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ht="12.75" customHeight="1">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ht="12.75" customHeight="1">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ht="12.75" customHeight="1">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ht="12.75" customHeight="1">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ht="12.75" customHeight="1">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ht="12.75" customHeight="1">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ht="12.75" customHeight="1">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ht="12.75" customHeight="1">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ht="12.75" customHeight="1">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ht="12.75" customHeight="1">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ht="12.75" customHeight="1">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ht="12.75" customHeight="1">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ht="12.75" customHeight="1">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ht="12.75" customHeight="1">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ht="12.75" customHeight="1">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ht="12.75" customHeight="1">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ht="12.75" customHeight="1">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ht="12.75" customHeight="1">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ht="12.75" customHeight="1">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ht="12.75" customHeight="1">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ht="12.75" customHeight="1">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ht="12.75" customHeight="1">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ht="12.75" customHeight="1">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ht="12.75" customHeight="1">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ht="12.75" customHeight="1">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ht="12.75" customHeight="1">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ht="12.75" customHeight="1">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ht="12.75" customHeight="1">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ht="12.75" customHeight="1">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ht="12.75" customHeight="1">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ht="12.75" customHeight="1">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ht="12.75" customHeight="1">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ht="12.75" customHeight="1">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ht="12.75" customHeight="1">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ht="12.75" customHeight="1">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ht="12.75" customHeight="1">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ht="12.75" customHeight="1">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ht="12.75" customHeight="1">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ht="12.75" customHeight="1">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ht="12.75" customHeight="1">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ht="12.75" customHeight="1">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ht="12.75" customHeight="1">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ht="12.75" customHeight="1">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ht="12.75" customHeight="1">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ht="12.75" customHeight="1">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ht="12.75" customHeight="1">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ht="12.75" customHeight="1">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ht="12.75" customHeight="1">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ht="12.75" customHeight="1">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row r="361" ht="12.75" customHeight="1">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row>
    <row r="362" ht="12.75" customHeight="1">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row>
    <row r="363" ht="12.75" customHeight="1">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row>
    <row r="364" ht="12.75" customHeight="1">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row>
    <row r="365" ht="12.75" customHeight="1">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row>
    <row r="366" ht="12.75" customHeight="1">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row>
    <row r="367" ht="12.75" customHeight="1">
      <c r="A367" s="269"/>
      <c r="B367" s="269"/>
      <c r="C367" s="269"/>
      <c r="D367" s="269"/>
      <c r="E367" s="269"/>
      <c r="F367" s="269"/>
      <c r="G367" s="269"/>
      <c r="H367" s="269"/>
      <c r="I367" s="269"/>
      <c r="J367" s="269"/>
      <c r="K367" s="269"/>
      <c r="L367" s="269"/>
      <c r="M367" s="269"/>
      <c r="N367" s="269"/>
      <c r="O367" s="269"/>
      <c r="P367" s="269"/>
      <c r="Q367" s="269"/>
      <c r="R367" s="269"/>
      <c r="S367" s="269"/>
      <c r="T367" s="269"/>
      <c r="U367" s="269"/>
      <c r="V367" s="269"/>
      <c r="W367" s="269"/>
      <c r="X367" s="269"/>
      <c r="Y367" s="269"/>
      <c r="Z367" s="269"/>
    </row>
    <row r="368" ht="12.75" customHeight="1">
      <c r="A368" s="269"/>
      <c r="B368" s="269"/>
      <c r="C368" s="269"/>
      <c r="D368" s="269"/>
      <c r="E368" s="269"/>
      <c r="F368" s="269"/>
      <c r="G368" s="269"/>
      <c r="H368" s="269"/>
      <c r="I368" s="269"/>
      <c r="J368" s="269"/>
      <c r="K368" s="269"/>
      <c r="L368" s="269"/>
      <c r="M368" s="269"/>
      <c r="N368" s="269"/>
      <c r="O368" s="269"/>
      <c r="P368" s="269"/>
      <c r="Q368" s="269"/>
      <c r="R368" s="269"/>
      <c r="S368" s="269"/>
      <c r="T368" s="269"/>
      <c r="U368" s="269"/>
      <c r="V368" s="269"/>
      <c r="W368" s="269"/>
      <c r="X368" s="269"/>
      <c r="Y368" s="269"/>
      <c r="Z368" s="269"/>
    </row>
    <row r="369" ht="12.75" customHeight="1">
      <c r="A369" s="269"/>
      <c r="B369" s="269"/>
      <c r="C369" s="269"/>
      <c r="D369" s="269"/>
      <c r="E369" s="269"/>
      <c r="F369" s="269"/>
      <c r="G369" s="269"/>
      <c r="H369" s="269"/>
      <c r="I369" s="269"/>
      <c r="J369" s="269"/>
      <c r="K369" s="269"/>
      <c r="L369" s="269"/>
      <c r="M369" s="269"/>
      <c r="N369" s="269"/>
      <c r="O369" s="269"/>
      <c r="P369" s="269"/>
      <c r="Q369" s="269"/>
      <c r="R369" s="269"/>
      <c r="S369" s="269"/>
      <c r="T369" s="269"/>
      <c r="U369" s="269"/>
      <c r="V369" s="269"/>
      <c r="W369" s="269"/>
      <c r="X369" s="269"/>
      <c r="Y369" s="269"/>
      <c r="Z369" s="269"/>
    </row>
    <row r="370" ht="12.75" customHeight="1">
      <c r="A370" s="269"/>
      <c r="B370" s="269"/>
      <c r="C370" s="269"/>
      <c r="D370" s="269"/>
      <c r="E370" s="269"/>
      <c r="F370" s="269"/>
      <c r="G370" s="269"/>
      <c r="H370" s="269"/>
      <c r="I370" s="269"/>
      <c r="J370" s="269"/>
      <c r="K370" s="269"/>
      <c r="L370" s="269"/>
      <c r="M370" s="269"/>
      <c r="N370" s="269"/>
      <c r="O370" s="269"/>
      <c r="P370" s="269"/>
      <c r="Q370" s="269"/>
      <c r="R370" s="269"/>
      <c r="S370" s="269"/>
      <c r="T370" s="269"/>
      <c r="U370" s="269"/>
      <c r="V370" s="269"/>
      <c r="W370" s="269"/>
      <c r="X370" s="269"/>
      <c r="Y370" s="269"/>
      <c r="Z370" s="269"/>
    </row>
    <row r="371" ht="12.75" customHeight="1">
      <c r="A371" s="269"/>
      <c r="B371" s="269"/>
      <c r="C371" s="269"/>
      <c r="D371" s="269"/>
      <c r="E371" s="269"/>
      <c r="F371" s="269"/>
      <c r="G371" s="269"/>
      <c r="H371" s="269"/>
      <c r="I371" s="269"/>
      <c r="J371" s="269"/>
      <c r="K371" s="269"/>
      <c r="L371" s="269"/>
      <c r="M371" s="269"/>
      <c r="N371" s="269"/>
      <c r="O371" s="269"/>
      <c r="P371" s="269"/>
      <c r="Q371" s="269"/>
      <c r="R371" s="269"/>
      <c r="S371" s="269"/>
      <c r="T371" s="269"/>
      <c r="U371" s="269"/>
      <c r="V371" s="269"/>
      <c r="W371" s="269"/>
      <c r="X371" s="269"/>
      <c r="Y371" s="269"/>
      <c r="Z371" s="269"/>
    </row>
    <row r="372" ht="12.75" customHeight="1">
      <c r="A372" s="269"/>
      <c r="B372" s="269"/>
      <c r="C372" s="269"/>
      <c r="D372" s="269"/>
      <c r="E372" s="269"/>
      <c r="F372" s="269"/>
      <c r="G372" s="269"/>
      <c r="H372" s="269"/>
      <c r="I372" s="269"/>
      <c r="J372" s="269"/>
      <c r="K372" s="269"/>
      <c r="L372" s="269"/>
      <c r="M372" s="269"/>
      <c r="N372" s="269"/>
      <c r="O372" s="269"/>
      <c r="P372" s="269"/>
      <c r="Q372" s="269"/>
      <c r="R372" s="269"/>
      <c r="S372" s="269"/>
      <c r="T372" s="269"/>
      <c r="U372" s="269"/>
      <c r="V372" s="269"/>
      <c r="W372" s="269"/>
      <c r="X372" s="269"/>
      <c r="Y372" s="269"/>
      <c r="Z372" s="269"/>
    </row>
    <row r="373" ht="12.75" customHeight="1">
      <c r="A373" s="269"/>
      <c r="B373" s="269"/>
      <c r="C373" s="269"/>
      <c r="D373" s="269"/>
      <c r="E373" s="269"/>
      <c r="F373" s="269"/>
      <c r="G373" s="269"/>
      <c r="H373" s="269"/>
      <c r="I373" s="269"/>
      <c r="J373" s="269"/>
      <c r="K373" s="269"/>
      <c r="L373" s="269"/>
      <c r="M373" s="269"/>
      <c r="N373" s="269"/>
      <c r="O373" s="269"/>
      <c r="P373" s="269"/>
      <c r="Q373" s="269"/>
      <c r="R373" s="269"/>
      <c r="S373" s="269"/>
      <c r="T373" s="269"/>
      <c r="U373" s="269"/>
      <c r="V373" s="269"/>
      <c r="W373" s="269"/>
      <c r="X373" s="269"/>
      <c r="Y373" s="269"/>
      <c r="Z373" s="269"/>
    </row>
    <row r="374" ht="12.75" customHeight="1">
      <c r="A374" s="269"/>
      <c r="B374" s="269"/>
      <c r="C374" s="269"/>
      <c r="D374" s="269"/>
      <c r="E374" s="269"/>
      <c r="F374" s="269"/>
      <c r="G374" s="269"/>
      <c r="H374" s="269"/>
      <c r="I374" s="269"/>
      <c r="J374" s="269"/>
      <c r="K374" s="269"/>
      <c r="L374" s="269"/>
      <c r="M374" s="269"/>
      <c r="N374" s="269"/>
      <c r="O374" s="269"/>
      <c r="P374" s="269"/>
      <c r="Q374" s="269"/>
      <c r="R374" s="269"/>
      <c r="S374" s="269"/>
      <c r="T374" s="269"/>
      <c r="U374" s="269"/>
      <c r="V374" s="269"/>
      <c r="W374" s="269"/>
      <c r="X374" s="269"/>
      <c r="Y374" s="269"/>
      <c r="Z374" s="269"/>
    </row>
    <row r="375" ht="12.75" customHeight="1">
      <c r="A375" s="269"/>
      <c r="B375" s="269"/>
      <c r="C375" s="269"/>
      <c r="D375" s="269"/>
      <c r="E375" s="269"/>
      <c r="F375" s="269"/>
      <c r="G375" s="269"/>
      <c r="H375" s="269"/>
      <c r="I375" s="269"/>
      <c r="J375" s="269"/>
      <c r="K375" s="269"/>
      <c r="L375" s="269"/>
      <c r="M375" s="269"/>
      <c r="N375" s="269"/>
      <c r="O375" s="269"/>
      <c r="P375" s="269"/>
      <c r="Q375" s="269"/>
      <c r="R375" s="269"/>
      <c r="S375" s="269"/>
      <c r="T375" s="269"/>
      <c r="U375" s="269"/>
      <c r="V375" s="269"/>
      <c r="W375" s="269"/>
      <c r="X375" s="269"/>
      <c r="Y375" s="269"/>
      <c r="Z375" s="269"/>
    </row>
    <row r="376" ht="12.75" customHeight="1">
      <c r="A376" s="269"/>
      <c r="B376" s="269"/>
      <c r="C376" s="269"/>
      <c r="D376" s="269"/>
      <c r="E376" s="269"/>
      <c r="F376" s="269"/>
      <c r="G376" s="269"/>
      <c r="H376" s="269"/>
      <c r="I376" s="269"/>
      <c r="J376" s="269"/>
      <c r="K376" s="269"/>
      <c r="L376" s="269"/>
      <c r="M376" s="269"/>
      <c r="N376" s="269"/>
      <c r="O376" s="269"/>
      <c r="P376" s="269"/>
      <c r="Q376" s="269"/>
      <c r="R376" s="269"/>
      <c r="S376" s="269"/>
      <c r="T376" s="269"/>
      <c r="U376" s="269"/>
      <c r="V376" s="269"/>
      <c r="W376" s="269"/>
      <c r="X376" s="269"/>
      <c r="Y376" s="269"/>
      <c r="Z376" s="269"/>
    </row>
    <row r="377" ht="12.75" customHeight="1">
      <c r="A377" s="269"/>
      <c r="B377" s="269"/>
      <c r="C377" s="269"/>
      <c r="D377" s="269"/>
      <c r="E377" s="269"/>
      <c r="F377" s="269"/>
      <c r="G377" s="269"/>
      <c r="H377" s="269"/>
      <c r="I377" s="269"/>
      <c r="J377" s="269"/>
      <c r="K377" s="269"/>
      <c r="L377" s="269"/>
      <c r="M377" s="269"/>
      <c r="N377" s="269"/>
      <c r="O377" s="269"/>
      <c r="P377" s="269"/>
      <c r="Q377" s="269"/>
      <c r="R377" s="269"/>
      <c r="S377" s="269"/>
      <c r="T377" s="269"/>
      <c r="U377" s="269"/>
      <c r="V377" s="269"/>
      <c r="W377" s="269"/>
      <c r="X377" s="269"/>
      <c r="Y377" s="269"/>
      <c r="Z377" s="269"/>
    </row>
    <row r="378" ht="12.75" customHeight="1">
      <c r="A378" s="269"/>
      <c r="B378" s="269"/>
      <c r="C378" s="269"/>
      <c r="D378" s="269"/>
      <c r="E378" s="269"/>
      <c r="F378" s="269"/>
      <c r="G378" s="269"/>
      <c r="H378" s="269"/>
      <c r="I378" s="269"/>
      <c r="J378" s="269"/>
      <c r="K378" s="269"/>
      <c r="L378" s="269"/>
      <c r="M378" s="269"/>
      <c r="N378" s="269"/>
      <c r="O378" s="269"/>
      <c r="P378" s="269"/>
      <c r="Q378" s="269"/>
      <c r="R378" s="269"/>
      <c r="S378" s="269"/>
      <c r="T378" s="269"/>
      <c r="U378" s="269"/>
      <c r="V378" s="269"/>
      <c r="W378" s="269"/>
      <c r="X378" s="269"/>
      <c r="Y378" s="269"/>
      <c r="Z378" s="269"/>
    </row>
    <row r="379" ht="12.75" customHeight="1">
      <c r="A379" s="269"/>
      <c r="B379" s="269"/>
      <c r="C379" s="269"/>
      <c r="D379" s="269"/>
      <c r="E379" s="269"/>
      <c r="F379" s="269"/>
      <c r="G379" s="269"/>
      <c r="H379" s="269"/>
      <c r="I379" s="269"/>
      <c r="J379" s="269"/>
      <c r="K379" s="269"/>
      <c r="L379" s="269"/>
      <c r="M379" s="269"/>
      <c r="N379" s="269"/>
      <c r="O379" s="269"/>
      <c r="P379" s="269"/>
      <c r="Q379" s="269"/>
      <c r="R379" s="269"/>
      <c r="S379" s="269"/>
      <c r="T379" s="269"/>
      <c r="U379" s="269"/>
      <c r="V379" s="269"/>
      <c r="W379" s="269"/>
      <c r="X379" s="269"/>
      <c r="Y379" s="269"/>
      <c r="Z379" s="269"/>
    </row>
    <row r="380" ht="12.75" customHeight="1">
      <c r="A380" s="269"/>
      <c r="B380" s="269"/>
      <c r="C380" s="269"/>
      <c r="D380" s="269"/>
      <c r="E380" s="269"/>
      <c r="F380" s="269"/>
      <c r="G380" s="269"/>
      <c r="H380" s="269"/>
      <c r="I380" s="269"/>
      <c r="J380" s="269"/>
      <c r="K380" s="269"/>
      <c r="L380" s="269"/>
      <c r="M380" s="269"/>
      <c r="N380" s="269"/>
      <c r="O380" s="269"/>
      <c r="P380" s="269"/>
      <c r="Q380" s="269"/>
      <c r="R380" s="269"/>
      <c r="S380" s="269"/>
      <c r="T380" s="269"/>
      <c r="U380" s="269"/>
      <c r="V380" s="269"/>
      <c r="W380" s="269"/>
      <c r="X380" s="269"/>
      <c r="Y380" s="269"/>
      <c r="Z380" s="269"/>
    </row>
    <row r="381" ht="12.75" customHeight="1">
      <c r="A381" s="269"/>
      <c r="B381" s="269"/>
      <c r="C381" s="269"/>
      <c r="D381" s="269"/>
      <c r="E381" s="269"/>
      <c r="F381" s="269"/>
      <c r="G381" s="269"/>
      <c r="H381" s="269"/>
      <c r="I381" s="269"/>
      <c r="J381" s="269"/>
      <c r="K381" s="269"/>
      <c r="L381" s="269"/>
      <c r="M381" s="269"/>
      <c r="N381" s="269"/>
      <c r="O381" s="269"/>
      <c r="P381" s="269"/>
      <c r="Q381" s="269"/>
      <c r="R381" s="269"/>
      <c r="S381" s="269"/>
      <c r="T381" s="269"/>
      <c r="U381" s="269"/>
      <c r="V381" s="269"/>
      <c r="W381" s="269"/>
      <c r="X381" s="269"/>
      <c r="Y381" s="269"/>
      <c r="Z381" s="269"/>
    </row>
    <row r="382" ht="12.75" customHeight="1">
      <c r="A382" s="269"/>
      <c r="B382" s="269"/>
      <c r="C382" s="269"/>
      <c r="D382" s="269"/>
      <c r="E382" s="269"/>
      <c r="F382" s="269"/>
      <c r="G382" s="269"/>
      <c r="H382" s="269"/>
      <c r="I382" s="269"/>
      <c r="J382" s="269"/>
      <c r="K382" s="269"/>
      <c r="L382" s="269"/>
      <c r="M382" s="269"/>
      <c r="N382" s="269"/>
      <c r="O382" s="269"/>
      <c r="P382" s="269"/>
      <c r="Q382" s="269"/>
      <c r="R382" s="269"/>
      <c r="S382" s="269"/>
      <c r="T382" s="269"/>
      <c r="U382" s="269"/>
      <c r="V382" s="269"/>
      <c r="W382" s="269"/>
      <c r="X382" s="269"/>
      <c r="Y382" s="269"/>
      <c r="Z382" s="269"/>
    </row>
    <row r="383" ht="12.75" customHeight="1">
      <c r="A383" s="269"/>
      <c r="B383" s="269"/>
      <c r="C383" s="269"/>
      <c r="D383" s="269"/>
      <c r="E383" s="269"/>
      <c r="F383" s="269"/>
      <c r="G383" s="269"/>
      <c r="H383" s="269"/>
      <c r="I383" s="269"/>
      <c r="J383" s="269"/>
      <c r="K383" s="269"/>
      <c r="L383" s="269"/>
      <c r="M383" s="269"/>
      <c r="N383" s="269"/>
      <c r="O383" s="269"/>
      <c r="P383" s="269"/>
      <c r="Q383" s="269"/>
      <c r="R383" s="269"/>
      <c r="S383" s="269"/>
      <c r="T383" s="269"/>
      <c r="U383" s="269"/>
      <c r="V383" s="269"/>
      <c r="W383" s="269"/>
      <c r="X383" s="269"/>
      <c r="Y383" s="269"/>
      <c r="Z383" s="269"/>
    </row>
    <row r="384" ht="12.75" customHeight="1">
      <c r="A384" s="269"/>
      <c r="B384" s="269"/>
      <c r="C384" s="269"/>
      <c r="D384" s="269"/>
      <c r="E384" s="269"/>
      <c r="F384" s="269"/>
      <c r="G384" s="269"/>
      <c r="H384" s="269"/>
      <c r="I384" s="269"/>
      <c r="J384" s="269"/>
      <c r="K384" s="269"/>
      <c r="L384" s="269"/>
      <c r="M384" s="269"/>
      <c r="N384" s="269"/>
      <c r="O384" s="269"/>
      <c r="P384" s="269"/>
      <c r="Q384" s="269"/>
      <c r="R384" s="269"/>
      <c r="S384" s="269"/>
      <c r="T384" s="269"/>
      <c r="U384" s="269"/>
      <c r="V384" s="269"/>
      <c r="W384" s="269"/>
      <c r="X384" s="269"/>
      <c r="Y384" s="269"/>
      <c r="Z384" s="269"/>
    </row>
    <row r="385" ht="12.75" customHeight="1">
      <c r="A385" s="269"/>
      <c r="B385" s="269"/>
      <c r="C385" s="269"/>
      <c r="D385" s="269"/>
      <c r="E385" s="269"/>
      <c r="F385" s="269"/>
      <c r="G385" s="269"/>
      <c r="H385" s="269"/>
      <c r="I385" s="269"/>
      <c r="J385" s="269"/>
      <c r="K385" s="269"/>
      <c r="L385" s="269"/>
      <c r="M385" s="269"/>
      <c r="N385" s="269"/>
      <c r="O385" s="269"/>
      <c r="P385" s="269"/>
      <c r="Q385" s="269"/>
      <c r="R385" s="269"/>
      <c r="S385" s="269"/>
      <c r="T385" s="269"/>
      <c r="U385" s="269"/>
      <c r="V385" s="269"/>
      <c r="W385" s="269"/>
      <c r="X385" s="269"/>
      <c r="Y385" s="269"/>
      <c r="Z385" s="269"/>
    </row>
    <row r="386" ht="12.75" customHeight="1">
      <c r="A386" s="269"/>
      <c r="B386" s="269"/>
      <c r="C386" s="269"/>
      <c r="D386" s="269"/>
      <c r="E386" s="269"/>
      <c r="F386" s="269"/>
      <c r="G386" s="269"/>
      <c r="H386" s="269"/>
      <c r="I386" s="269"/>
      <c r="J386" s="269"/>
      <c r="K386" s="269"/>
      <c r="L386" s="269"/>
      <c r="M386" s="269"/>
      <c r="N386" s="269"/>
      <c r="O386" s="269"/>
      <c r="P386" s="269"/>
      <c r="Q386" s="269"/>
      <c r="R386" s="269"/>
      <c r="S386" s="269"/>
      <c r="T386" s="269"/>
      <c r="U386" s="269"/>
      <c r="V386" s="269"/>
      <c r="W386" s="269"/>
      <c r="X386" s="269"/>
      <c r="Y386" s="269"/>
      <c r="Z386" s="269"/>
    </row>
    <row r="387" ht="12.75" customHeight="1">
      <c r="A387" s="269"/>
      <c r="B387" s="269"/>
      <c r="C387" s="269"/>
      <c r="D387" s="269"/>
      <c r="E387" s="269"/>
      <c r="F387" s="269"/>
      <c r="G387" s="269"/>
      <c r="H387" s="269"/>
      <c r="I387" s="269"/>
      <c r="J387" s="269"/>
      <c r="K387" s="269"/>
      <c r="L387" s="269"/>
      <c r="M387" s="269"/>
      <c r="N387" s="269"/>
      <c r="O387" s="269"/>
      <c r="P387" s="269"/>
      <c r="Q387" s="269"/>
      <c r="R387" s="269"/>
      <c r="S387" s="269"/>
      <c r="T387" s="269"/>
      <c r="U387" s="269"/>
      <c r="V387" s="269"/>
      <c r="W387" s="269"/>
      <c r="X387" s="269"/>
      <c r="Y387" s="269"/>
      <c r="Z387" s="269"/>
    </row>
    <row r="388" ht="12.75" customHeight="1">
      <c r="A388" s="269"/>
      <c r="B388" s="269"/>
      <c r="C388" s="269"/>
      <c r="D388" s="269"/>
      <c r="E388" s="269"/>
      <c r="F388" s="269"/>
      <c r="G388" s="269"/>
      <c r="H388" s="269"/>
      <c r="I388" s="269"/>
      <c r="J388" s="269"/>
      <c r="K388" s="269"/>
      <c r="L388" s="269"/>
      <c r="M388" s="269"/>
      <c r="N388" s="269"/>
      <c r="O388" s="269"/>
      <c r="P388" s="269"/>
      <c r="Q388" s="269"/>
      <c r="R388" s="269"/>
      <c r="S388" s="269"/>
      <c r="T388" s="269"/>
      <c r="U388" s="269"/>
      <c r="V388" s="269"/>
      <c r="W388" s="269"/>
      <c r="X388" s="269"/>
      <c r="Y388" s="269"/>
      <c r="Z388" s="269"/>
    </row>
    <row r="389" ht="12.75" customHeight="1">
      <c r="A389" s="269"/>
      <c r="B389" s="269"/>
      <c r="C389" s="269"/>
      <c r="D389" s="269"/>
      <c r="E389" s="269"/>
      <c r="F389" s="269"/>
      <c r="G389" s="269"/>
      <c r="H389" s="269"/>
      <c r="I389" s="269"/>
      <c r="J389" s="269"/>
      <c r="K389" s="269"/>
      <c r="L389" s="269"/>
      <c r="M389" s="269"/>
      <c r="N389" s="269"/>
      <c r="O389" s="269"/>
      <c r="P389" s="269"/>
      <c r="Q389" s="269"/>
      <c r="R389" s="269"/>
      <c r="S389" s="269"/>
      <c r="T389" s="269"/>
      <c r="U389" s="269"/>
      <c r="V389" s="269"/>
      <c r="W389" s="269"/>
      <c r="X389" s="269"/>
      <c r="Y389" s="269"/>
      <c r="Z389" s="269"/>
    </row>
    <row r="390" ht="12.75" customHeight="1">
      <c r="A390" s="269"/>
      <c r="B390" s="269"/>
      <c r="C390" s="269"/>
      <c r="D390" s="269"/>
      <c r="E390" s="269"/>
      <c r="F390" s="269"/>
      <c r="G390" s="269"/>
      <c r="H390" s="269"/>
      <c r="I390" s="269"/>
      <c r="J390" s="269"/>
      <c r="K390" s="269"/>
      <c r="L390" s="269"/>
      <c r="M390" s="269"/>
      <c r="N390" s="269"/>
      <c r="O390" s="269"/>
      <c r="P390" s="269"/>
      <c r="Q390" s="269"/>
      <c r="R390" s="269"/>
      <c r="S390" s="269"/>
      <c r="T390" s="269"/>
      <c r="U390" s="269"/>
      <c r="V390" s="269"/>
      <c r="W390" s="269"/>
      <c r="X390" s="269"/>
      <c r="Y390" s="269"/>
      <c r="Z390" s="269"/>
    </row>
    <row r="391" ht="12.75" customHeight="1">
      <c r="A391" s="269"/>
      <c r="B391" s="269"/>
      <c r="C391" s="269"/>
      <c r="D391" s="269"/>
      <c r="E391" s="269"/>
      <c r="F391" s="269"/>
      <c r="G391" s="269"/>
      <c r="H391" s="269"/>
      <c r="I391" s="269"/>
      <c r="J391" s="269"/>
      <c r="K391" s="269"/>
      <c r="L391" s="269"/>
      <c r="M391" s="269"/>
      <c r="N391" s="269"/>
      <c r="O391" s="269"/>
      <c r="P391" s="269"/>
      <c r="Q391" s="269"/>
      <c r="R391" s="269"/>
      <c r="S391" s="269"/>
      <c r="T391" s="269"/>
      <c r="U391" s="269"/>
      <c r="V391" s="269"/>
      <c r="W391" s="269"/>
      <c r="X391" s="269"/>
      <c r="Y391" s="269"/>
      <c r="Z391" s="269"/>
    </row>
    <row r="392" ht="12.75" customHeight="1">
      <c r="A392" s="269"/>
      <c r="B392" s="269"/>
      <c r="C392" s="269"/>
      <c r="D392" s="269"/>
      <c r="E392" s="269"/>
      <c r="F392" s="269"/>
      <c r="G392" s="269"/>
      <c r="H392" s="269"/>
      <c r="I392" s="269"/>
      <c r="J392" s="269"/>
      <c r="K392" s="269"/>
      <c r="L392" s="269"/>
      <c r="M392" s="269"/>
      <c r="N392" s="269"/>
      <c r="O392" s="269"/>
      <c r="P392" s="269"/>
      <c r="Q392" s="269"/>
      <c r="R392" s="269"/>
      <c r="S392" s="269"/>
      <c r="T392" s="269"/>
      <c r="U392" s="269"/>
      <c r="V392" s="269"/>
      <c r="W392" s="269"/>
      <c r="X392" s="269"/>
      <c r="Y392" s="269"/>
      <c r="Z392" s="269"/>
    </row>
    <row r="393" ht="12.75" customHeight="1">
      <c r="A393" s="269"/>
      <c r="B393" s="269"/>
      <c r="C393" s="269"/>
      <c r="D393" s="269"/>
      <c r="E393" s="269"/>
      <c r="F393" s="269"/>
      <c r="G393" s="269"/>
      <c r="H393" s="269"/>
      <c r="I393" s="269"/>
      <c r="J393" s="269"/>
      <c r="K393" s="269"/>
      <c r="L393" s="269"/>
      <c r="M393" s="269"/>
      <c r="N393" s="269"/>
      <c r="O393" s="269"/>
      <c r="P393" s="269"/>
      <c r="Q393" s="269"/>
      <c r="R393" s="269"/>
      <c r="S393" s="269"/>
      <c r="T393" s="269"/>
      <c r="U393" s="269"/>
      <c r="V393" s="269"/>
      <c r="W393" s="269"/>
      <c r="X393" s="269"/>
      <c r="Y393" s="269"/>
      <c r="Z393" s="269"/>
    </row>
    <row r="394" ht="12.75" customHeight="1">
      <c r="A394" s="269"/>
      <c r="B394" s="269"/>
      <c r="C394" s="269"/>
      <c r="D394" s="269"/>
      <c r="E394" s="269"/>
      <c r="F394" s="269"/>
      <c r="G394" s="269"/>
      <c r="H394" s="269"/>
      <c r="I394" s="269"/>
      <c r="J394" s="269"/>
      <c r="K394" s="269"/>
      <c r="L394" s="269"/>
      <c r="M394" s="269"/>
      <c r="N394" s="269"/>
      <c r="O394" s="269"/>
      <c r="P394" s="269"/>
      <c r="Q394" s="269"/>
      <c r="R394" s="269"/>
      <c r="S394" s="269"/>
      <c r="T394" s="269"/>
      <c r="U394" s="269"/>
      <c r="V394" s="269"/>
      <c r="W394" s="269"/>
      <c r="X394" s="269"/>
      <c r="Y394" s="269"/>
      <c r="Z394" s="269"/>
    </row>
    <row r="395" ht="12.75" customHeight="1">
      <c r="A395" s="269"/>
      <c r="B395" s="269"/>
      <c r="C395" s="269"/>
      <c r="D395" s="269"/>
      <c r="E395" s="269"/>
      <c r="F395" s="269"/>
      <c r="G395" s="269"/>
      <c r="H395" s="269"/>
      <c r="I395" s="269"/>
      <c r="J395" s="269"/>
      <c r="K395" s="269"/>
      <c r="L395" s="269"/>
      <c r="M395" s="269"/>
      <c r="N395" s="269"/>
      <c r="O395" s="269"/>
      <c r="P395" s="269"/>
      <c r="Q395" s="269"/>
      <c r="R395" s="269"/>
      <c r="S395" s="269"/>
      <c r="T395" s="269"/>
      <c r="U395" s="269"/>
      <c r="V395" s="269"/>
      <c r="W395" s="269"/>
      <c r="X395" s="269"/>
      <c r="Y395" s="269"/>
      <c r="Z395" s="269"/>
    </row>
    <row r="396" ht="12.75" customHeight="1">
      <c r="A396" s="269"/>
      <c r="B396" s="269"/>
      <c r="C396" s="269"/>
      <c r="D396" s="269"/>
      <c r="E396" s="269"/>
      <c r="F396" s="269"/>
      <c r="G396" s="269"/>
      <c r="H396" s="269"/>
      <c r="I396" s="269"/>
      <c r="J396" s="269"/>
      <c r="K396" s="269"/>
      <c r="L396" s="269"/>
      <c r="M396" s="269"/>
      <c r="N396" s="269"/>
      <c r="O396" s="269"/>
      <c r="P396" s="269"/>
      <c r="Q396" s="269"/>
      <c r="R396" s="269"/>
      <c r="S396" s="269"/>
      <c r="T396" s="269"/>
      <c r="U396" s="269"/>
      <c r="V396" s="269"/>
      <c r="W396" s="269"/>
      <c r="X396" s="269"/>
      <c r="Y396" s="269"/>
      <c r="Z396" s="269"/>
    </row>
    <row r="397" ht="12.75" customHeight="1">
      <c r="A397" s="269"/>
      <c r="B397" s="269"/>
      <c r="C397" s="269"/>
      <c r="D397" s="269"/>
      <c r="E397" s="269"/>
      <c r="F397" s="269"/>
      <c r="G397" s="269"/>
      <c r="H397" s="269"/>
      <c r="I397" s="269"/>
      <c r="J397" s="269"/>
      <c r="K397" s="269"/>
      <c r="L397" s="269"/>
      <c r="M397" s="269"/>
      <c r="N397" s="269"/>
      <c r="O397" s="269"/>
      <c r="P397" s="269"/>
      <c r="Q397" s="269"/>
      <c r="R397" s="269"/>
      <c r="S397" s="269"/>
      <c r="T397" s="269"/>
      <c r="U397" s="269"/>
      <c r="V397" s="269"/>
      <c r="W397" s="269"/>
      <c r="X397" s="269"/>
      <c r="Y397" s="269"/>
      <c r="Z397" s="269"/>
    </row>
    <row r="398" ht="12.75" customHeight="1">
      <c r="A398" s="269"/>
      <c r="B398" s="269"/>
      <c r="C398" s="269"/>
      <c r="D398" s="269"/>
      <c r="E398" s="269"/>
      <c r="F398" s="269"/>
      <c r="G398" s="269"/>
      <c r="H398" s="269"/>
      <c r="I398" s="269"/>
      <c r="J398" s="269"/>
      <c r="K398" s="269"/>
      <c r="L398" s="269"/>
      <c r="M398" s="269"/>
      <c r="N398" s="269"/>
      <c r="O398" s="269"/>
      <c r="P398" s="269"/>
      <c r="Q398" s="269"/>
      <c r="R398" s="269"/>
      <c r="S398" s="269"/>
      <c r="T398" s="269"/>
      <c r="U398" s="269"/>
      <c r="V398" s="269"/>
      <c r="W398" s="269"/>
      <c r="X398" s="269"/>
      <c r="Y398" s="269"/>
      <c r="Z398" s="269"/>
    </row>
    <row r="399" ht="12.75" customHeight="1">
      <c r="A399" s="269"/>
      <c r="B399" s="269"/>
      <c r="C399" s="269"/>
      <c r="D399" s="269"/>
      <c r="E399" s="269"/>
      <c r="F399" s="269"/>
      <c r="G399" s="269"/>
      <c r="H399" s="269"/>
      <c r="I399" s="269"/>
      <c r="J399" s="269"/>
      <c r="K399" s="269"/>
      <c r="L399" s="269"/>
      <c r="M399" s="269"/>
      <c r="N399" s="269"/>
      <c r="O399" s="269"/>
      <c r="P399" s="269"/>
      <c r="Q399" s="269"/>
      <c r="R399" s="269"/>
      <c r="S399" s="269"/>
      <c r="T399" s="269"/>
      <c r="U399" s="269"/>
      <c r="V399" s="269"/>
      <c r="W399" s="269"/>
      <c r="X399" s="269"/>
      <c r="Y399" s="269"/>
      <c r="Z399" s="269"/>
    </row>
    <row r="400" ht="12.75" customHeight="1">
      <c r="A400" s="269"/>
      <c r="B400" s="269"/>
      <c r="C400" s="269"/>
      <c r="D400" s="269"/>
      <c r="E400" s="269"/>
      <c r="F400" s="269"/>
      <c r="G400" s="269"/>
      <c r="H400" s="269"/>
      <c r="I400" s="269"/>
      <c r="J400" s="269"/>
      <c r="K400" s="269"/>
      <c r="L400" s="269"/>
      <c r="M400" s="269"/>
      <c r="N400" s="269"/>
      <c r="O400" s="269"/>
      <c r="P400" s="269"/>
      <c r="Q400" s="269"/>
      <c r="R400" s="269"/>
      <c r="S400" s="269"/>
      <c r="T400" s="269"/>
      <c r="U400" s="269"/>
      <c r="V400" s="269"/>
      <c r="W400" s="269"/>
      <c r="X400" s="269"/>
      <c r="Y400" s="269"/>
      <c r="Z400" s="269"/>
    </row>
    <row r="401" ht="12.75" customHeight="1">
      <c r="A401" s="269"/>
      <c r="B401" s="269"/>
      <c r="C401" s="269"/>
      <c r="D401" s="269"/>
      <c r="E401" s="269"/>
      <c r="F401" s="269"/>
      <c r="G401" s="269"/>
      <c r="H401" s="269"/>
      <c r="I401" s="269"/>
      <c r="J401" s="269"/>
      <c r="K401" s="269"/>
      <c r="L401" s="269"/>
      <c r="M401" s="269"/>
      <c r="N401" s="269"/>
      <c r="O401" s="269"/>
      <c r="P401" s="269"/>
      <c r="Q401" s="269"/>
      <c r="R401" s="269"/>
      <c r="S401" s="269"/>
      <c r="T401" s="269"/>
      <c r="U401" s="269"/>
      <c r="V401" s="269"/>
      <c r="W401" s="269"/>
      <c r="X401" s="269"/>
      <c r="Y401" s="269"/>
      <c r="Z401" s="269"/>
    </row>
    <row r="402" ht="12.75" customHeight="1">
      <c r="A402" s="269"/>
      <c r="B402" s="269"/>
      <c r="C402" s="269"/>
      <c r="D402" s="269"/>
      <c r="E402" s="269"/>
      <c r="F402" s="269"/>
      <c r="G402" s="269"/>
      <c r="H402" s="269"/>
      <c r="I402" s="269"/>
      <c r="J402" s="269"/>
      <c r="K402" s="269"/>
      <c r="L402" s="269"/>
      <c r="M402" s="269"/>
      <c r="N402" s="269"/>
      <c r="O402" s="269"/>
      <c r="P402" s="269"/>
      <c r="Q402" s="269"/>
      <c r="R402" s="269"/>
      <c r="S402" s="269"/>
      <c r="T402" s="269"/>
      <c r="U402" s="269"/>
      <c r="V402" s="269"/>
      <c r="W402" s="269"/>
      <c r="X402" s="269"/>
      <c r="Y402" s="269"/>
      <c r="Z402" s="269"/>
    </row>
    <row r="403" ht="12.75" customHeight="1">
      <c r="A403" s="269"/>
      <c r="B403" s="269"/>
      <c r="C403" s="269"/>
      <c r="D403" s="269"/>
      <c r="E403" s="269"/>
      <c r="F403" s="269"/>
      <c r="G403" s="269"/>
      <c r="H403" s="269"/>
      <c r="I403" s="269"/>
      <c r="J403" s="269"/>
      <c r="K403" s="269"/>
      <c r="L403" s="269"/>
      <c r="M403" s="269"/>
      <c r="N403" s="269"/>
      <c r="O403" s="269"/>
      <c r="P403" s="269"/>
      <c r="Q403" s="269"/>
      <c r="R403" s="269"/>
      <c r="S403" s="269"/>
      <c r="T403" s="269"/>
      <c r="U403" s="269"/>
      <c r="V403" s="269"/>
      <c r="W403" s="269"/>
      <c r="X403" s="269"/>
      <c r="Y403" s="269"/>
      <c r="Z403" s="269"/>
    </row>
    <row r="404" ht="12.75" customHeight="1">
      <c r="A404" s="269"/>
      <c r="B404" s="269"/>
      <c r="C404" s="269"/>
      <c r="D404" s="269"/>
      <c r="E404" s="269"/>
      <c r="F404" s="269"/>
      <c r="G404" s="269"/>
      <c r="H404" s="269"/>
      <c r="I404" s="269"/>
      <c r="J404" s="269"/>
      <c r="K404" s="269"/>
      <c r="L404" s="269"/>
      <c r="M404" s="269"/>
      <c r="N404" s="269"/>
      <c r="O404" s="269"/>
      <c r="P404" s="269"/>
      <c r="Q404" s="269"/>
      <c r="R404" s="269"/>
      <c r="S404" s="269"/>
      <c r="T404" s="269"/>
      <c r="U404" s="269"/>
      <c r="V404" s="269"/>
      <c r="W404" s="269"/>
      <c r="X404" s="269"/>
      <c r="Y404" s="269"/>
      <c r="Z404" s="269"/>
    </row>
    <row r="405" ht="12.75" customHeight="1">
      <c r="A405" s="269"/>
      <c r="B405" s="269"/>
      <c r="C405" s="269"/>
      <c r="D405" s="269"/>
      <c r="E405" s="269"/>
      <c r="F405" s="269"/>
      <c r="G405" s="269"/>
      <c r="H405" s="269"/>
      <c r="I405" s="269"/>
      <c r="J405" s="269"/>
      <c r="K405" s="269"/>
      <c r="L405" s="269"/>
      <c r="M405" s="269"/>
      <c r="N405" s="269"/>
      <c r="O405" s="269"/>
      <c r="P405" s="269"/>
      <c r="Q405" s="269"/>
      <c r="R405" s="269"/>
      <c r="S405" s="269"/>
      <c r="T405" s="269"/>
      <c r="U405" s="269"/>
      <c r="V405" s="269"/>
      <c r="W405" s="269"/>
      <c r="X405" s="269"/>
      <c r="Y405" s="269"/>
      <c r="Z405" s="269"/>
    </row>
    <row r="406" ht="12.75" customHeight="1">
      <c r="A406" s="269"/>
      <c r="B406" s="269"/>
      <c r="C406" s="269"/>
      <c r="D406" s="269"/>
      <c r="E406" s="269"/>
      <c r="F406" s="269"/>
      <c r="G406" s="269"/>
      <c r="H406" s="269"/>
      <c r="I406" s="269"/>
      <c r="J406" s="269"/>
      <c r="K406" s="269"/>
      <c r="L406" s="269"/>
      <c r="M406" s="269"/>
      <c r="N406" s="269"/>
      <c r="O406" s="269"/>
      <c r="P406" s="269"/>
      <c r="Q406" s="269"/>
      <c r="R406" s="269"/>
      <c r="S406" s="269"/>
      <c r="T406" s="269"/>
      <c r="U406" s="269"/>
      <c r="V406" s="269"/>
      <c r="W406" s="269"/>
      <c r="X406" s="269"/>
      <c r="Y406" s="269"/>
      <c r="Z406" s="269"/>
    </row>
    <row r="407" ht="12.75" customHeight="1">
      <c r="A407" s="269"/>
      <c r="B407" s="269"/>
      <c r="C407" s="269"/>
      <c r="D407" s="269"/>
      <c r="E407" s="269"/>
      <c r="F407" s="269"/>
      <c r="G407" s="269"/>
      <c r="H407" s="269"/>
      <c r="I407" s="269"/>
      <c r="J407" s="269"/>
      <c r="K407" s="269"/>
      <c r="L407" s="269"/>
      <c r="M407" s="269"/>
      <c r="N407" s="269"/>
      <c r="O407" s="269"/>
      <c r="P407" s="269"/>
      <c r="Q407" s="269"/>
      <c r="R407" s="269"/>
      <c r="S407" s="269"/>
      <c r="T407" s="269"/>
      <c r="U407" s="269"/>
      <c r="V407" s="269"/>
      <c r="W407" s="269"/>
      <c r="X407" s="269"/>
      <c r="Y407" s="269"/>
      <c r="Z407" s="269"/>
    </row>
    <row r="408" ht="12.75" customHeight="1">
      <c r="A408" s="269"/>
      <c r="B408" s="269"/>
      <c r="C408" s="269"/>
      <c r="D408" s="269"/>
      <c r="E408" s="269"/>
      <c r="F408" s="269"/>
      <c r="G408" s="269"/>
      <c r="H408" s="269"/>
      <c r="I408" s="269"/>
      <c r="J408" s="269"/>
      <c r="K408" s="269"/>
      <c r="L408" s="269"/>
      <c r="M408" s="269"/>
      <c r="N408" s="269"/>
      <c r="O408" s="269"/>
      <c r="P408" s="269"/>
      <c r="Q408" s="269"/>
      <c r="R408" s="269"/>
      <c r="S408" s="269"/>
      <c r="T408" s="269"/>
      <c r="U408" s="269"/>
      <c r="V408" s="269"/>
      <c r="W408" s="269"/>
      <c r="X408" s="269"/>
      <c r="Y408" s="269"/>
      <c r="Z408" s="269"/>
    </row>
    <row r="409" ht="12.75" customHeight="1">
      <c r="A409" s="269"/>
      <c r="B409" s="269"/>
      <c r="C409" s="269"/>
      <c r="D409" s="269"/>
      <c r="E409" s="269"/>
      <c r="F409" s="269"/>
      <c r="G409" s="269"/>
      <c r="H409" s="269"/>
      <c r="I409" s="269"/>
      <c r="J409" s="269"/>
      <c r="K409" s="269"/>
      <c r="L409" s="269"/>
      <c r="M409" s="269"/>
      <c r="N409" s="269"/>
      <c r="O409" s="269"/>
      <c r="P409" s="269"/>
      <c r="Q409" s="269"/>
      <c r="R409" s="269"/>
      <c r="S409" s="269"/>
      <c r="T409" s="269"/>
      <c r="U409" s="269"/>
      <c r="V409" s="269"/>
      <c r="W409" s="269"/>
      <c r="X409" s="269"/>
      <c r="Y409" s="269"/>
      <c r="Z409" s="269"/>
    </row>
    <row r="410" ht="12.75" customHeight="1">
      <c r="A410" s="269"/>
      <c r="B410" s="269"/>
      <c r="C410" s="269"/>
      <c r="D410" s="269"/>
      <c r="E410" s="269"/>
      <c r="F410" s="269"/>
      <c r="G410" s="269"/>
      <c r="H410" s="269"/>
      <c r="I410" s="269"/>
      <c r="J410" s="269"/>
      <c r="K410" s="269"/>
      <c r="L410" s="269"/>
      <c r="M410" s="269"/>
      <c r="N410" s="269"/>
      <c r="O410" s="269"/>
      <c r="P410" s="269"/>
      <c r="Q410" s="269"/>
      <c r="R410" s="269"/>
      <c r="S410" s="269"/>
      <c r="T410" s="269"/>
      <c r="U410" s="269"/>
      <c r="V410" s="269"/>
      <c r="W410" s="269"/>
      <c r="X410" s="269"/>
      <c r="Y410" s="269"/>
      <c r="Z410" s="269"/>
    </row>
    <row r="411" ht="12.75" customHeight="1">
      <c r="A411" s="269"/>
      <c r="B411" s="269"/>
      <c r="C411" s="269"/>
      <c r="D411" s="269"/>
      <c r="E411" s="269"/>
      <c r="F411" s="269"/>
      <c r="G411" s="269"/>
      <c r="H411" s="269"/>
      <c r="I411" s="269"/>
      <c r="J411" s="269"/>
      <c r="K411" s="269"/>
      <c r="L411" s="269"/>
      <c r="M411" s="269"/>
      <c r="N411" s="269"/>
      <c r="O411" s="269"/>
      <c r="P411" s="269"/>
      <c r="Q411" s="269"/>
      <c r="R411" s="269"/>
      <c r="S411" s="269"/>
      <c r="T411" s="269"/>
      <c r="U411" s="269"/>
      <c r="V411" s="269"/>
      <c r="W411" s="269"/>
      <c r="X411" s="269"/>
      <c r="Y411" s="269"/>
      <c r="Z411" s="269"/>
    </row>
    <row r="412" ht="12.75" customHeight="1">
      <c r="A412" s="269"/>
      <c r="B412" s="269"/>
      <c r="C412" s="269"/>
      <c r="D412" s="269"/>
      <c r="E412" s="269"/>
      <c r="F412" s="269"/>
      <c r="G412" s="269"/>
      <c r="H412" s="269"/>
      <c r="I412" s="269"/>
      <c r="J412" s="269"/>
      <c r="K412" s="269"/>
      <c r="L412" s="269"/>
      <c r="M412" s="269"/>
      <c r="N412" s="269"/>
      <c r="O412" s="269"/>
      <c r="P412" s="269"/>
      <c r="Q412" s="269"/>
      <c r="R412" s="269"/>
      <c r="S412" s="269"/>
      <c r="T412" s="269"/>
      <c r="U412" s="269"/>
      <c r="V412" s="269"/>
      <c r="W412" s="269"/>
      <c r="X412" s="269"/>
      <c r="Y412" s="269"/>
      <c r="Z412" s="269"/>
    </row>
    <row r="413" ht="12.75" customHeight="1">
      <c r="A413" s="269"/>
      <c r="B413" s="269"/>
      <c r="C413" s="269"/>
      <c r="D413" s="269"/>
      <c r="E413" s="269"/>
      <c r="F413" s="269"/>
      <c r="G413" s="269"/>
      <c r="H413" s="269"/>
      <c r="I413" s="269"/>
      <c r="J413" s="269"/>
      <c r="K413" s="269"/>
      <c r="L413" s="269"/>
      <c r="M413" s="269"/>
      <c r="N413" s="269"/>
      <c r="O413" s="269"/>
      <c r="P413" s="269"/>
      <c r="Q413" s="269"/>
      <c r="R413" s="269"/>
      <c r="S413" s="269"/>
      <c r="T413" s="269"/>
      <c r="U413" s="269"/>
      <c r="V413" s="269"/>
      <c r="W413" s="269"/>
      <c r="X413" s="269"/>
      <c r="Y413" s="269"/>
      <c r="Z413" s="269"/>
    </row>
    <row r="414" ht="12.75" customHeight="1">
      <c r="A414" s="269"/>
      <c r="B414" s="269"/>
      <c r="C414" s="269"/>
      <c r="D414" s="269"/>
      <c r="E414" s="269"/>
      <c r="F414" s="269"/>
      <c r="G414" s="269"/>
      <c r="H414" s="269"/>
      <c r="I414" s="269"/>
      <c r="J414" s="269"/>
      <c r="K414" s="269"/>
      <c r="L414" s="269"/>
      <c r="M414" s="269"/>
      <c r="N414" s="269"/>
      <c r="O414" s="269"/>
      <c r="P414" s="269"/>
      <c r="Q414" s="269"/>
      <c r="R414" s="269"/>
      <c r="S414" s="269"/>
      <c r="T414" s="269"/>
      <c r="U414" s="269"/>
      <c r="V414" s="269"/>
      <c r="W414" s="269"/>
      <c r="X414" s="269"/>
      <c r="Y414" s="269"/>
      <c r="Z414" s="269"/>
    </row>
    <row r="415" ht="12.75" customHeight="1">
      <c r="A415" s="269"/>
      <c r="B415" s="269"/>
      <c r="C415" s="269"/>
      <c r="D415" s="269"/>
      <c r="E415" s="269"/>
      <c r="F415" s="269"/>
      <c r="G415" s="269"/>
      <c r="H415" s="269"/>
      <c r="I415" s="269"/>
      <c r="J415" s="269"/>
      <c r="K415" s="269"/>
      <c r="L415" s="269"/>
      <c r="M415" s="269"/>
      <c r="N415" s="269"/>
      <c r="O415" s="269"/>
      <c r="P415" s="269"/>
      <c r="Q415" s="269"/>
      <c r="R415" s="269"/>
      <c r="S415" s="269"/>
      <c r="T415" s="269"/>
      <c r="U415" s="269"/>
      <c r="V415" s="269"/>
      <c r="W415" s="269"/>
      <c r="X415" s="269"/>
      <c r="Y415" s="269"/>
      <c r="Z415" s="269"/>
    </row>
    <row r="416" ht="12.75" customHeight="1">
      <c r="A416" s="269"/>
      <c r="B416" s="269"/>
      <c r="C416" s="269"/>
      <c r="D416" s="269"/>
      <c r="E416" s="269"/>
      <c r="F416" s="269"/>
      <c r="G416" s="269"/>
      <c r="H416" s="269"/>
      <c r="I416" s="269"/>
      <c r="J416" s="269"/>
      <c r="K416" s="269"/>
      <c r="L416" s="269"/>
      <c r="M416" s="269"/>
      <c r="N416" s="269"/>
      <c r="O416" s="269"/>
      <c r="P416" s="269"/>
      <c r="Q416" s="269"/>
      <c r="R416" s="269"/>
      <c r="S416" s="269"/>
      <c r="T416" s="269"/>
      <c r="U416" s="269"/>
      <c r="V416" s="269"/>
      <c r="W416" s="269"/>
      <c r="X416" s="269"/>
      <c r="Y416" s="269"/>
      <c r="Z416" s="269"/>
    </row>
    <row r="417" ht="12.75" customHeight="1">
      <c r="A417" s="269"/>
      <c r="B417" s="269"/>
      <c r="C417" s="269"/>
      <c r="D417" s="269"/>
      <c r="E417" s="269"/>
      <c r="F417" s="269"/>
      <c r="G417" s="269"/>
      <c r="H417" s="269"/>
      <c r="I417" s="269"/>
      <c r="J417" s="269"/>
      <c r="K417" s="269"/>
      <c r="L417" s="269"/>
      <c r="M417" s="269"/>
      <c r="N417" s="269"/>
      <c r="O417" s="269"/>
      <c r="P417" s="269"/>
      <c r="Q417" s="269"/>
      <c r="R417" s="269"/>
      <c r="S417" s="269"/>
      <c r="T417" s="269"/>
      <c r="U417" s="269"/>
      <c r="V417" s="269"/>
      <c r="W417" s="269"/>
      <c r="X417" s="269"/>
      <c r="Y417" s="269"/>
      <c r="Z417" s="269"/>
    </row>
    <row r="418" ht="12.75" customHeight="1">
      <c r="A418" s="269"/>
      <c r="B418" s="269"/>
      <c r="C418" s="269"/>
      <c r="D418" s="269"/>
      <c r="E418" s="269"/>
      <c r="F418" s="269"/>
      <c r="G418" s="269"/>
      <c r="H418" s="269"/>
      <c r="I418" s="269"/>
      <c r="J418" s="269"/>
      <c r="K418" s="269"/>
      <c r="L418" s="269"/>
      <c r="M418" s="269"/>
      <c r="N418" s="269"/>
      <c r="O418" s="269"/>
      <c r="P418" s="269"/>
      <c r="Q418" s="269"/>
      <c r="R418" s="269"/>
      <c r="S418" s="269"/>
      <c r="T418" s="269"/>
      <c r="U418" s="269"/>
      <c r="V418" s="269"/>
      <c r="W418" s="269"/>
      <c r="X418" s="269"/>
      <c r="Y418" s="269"/>
      <c r="Z418" s="269"/>
    </row>
    <row r="419" ht="12.75" customHeight="1">
      <c r="A419" s="269"/>
      <c r="B419" s="269"/>
      <c r="C419" s="269"/>
      <c r="D419" s="269"/>
      <c r="E419" s="269"/>
      <c r="F419" s="269"/>
      <c r="G419" s="269"/>
      <c r="H419" s="269"/>
      <c r="I419" s="269"/>
      <c r="J419" s="269"/>
      <c r="K419" s="269"/>
      <c r="L419" s="269"/>
      <c r="M419" s="269"/>
      <c r="N419" s="269"/>
      <c r="O419" s="269"/>
      <c r="P419" s="269"/>
      <c r="Q419" s="269"/>
      <c r="R419" s="269"/>
      <c r="S419" s="269"/>
      <c r="T419" s="269"/>
      <c r="U419" s="269"/>
      <c r="V419" s="269"/>
      <c r="W419" s="269"/>
      <c r="X419" s="269"/>
      <c r="Y419" s="269"/>
      <c r="Z419" s="269"/>
    </row>
    <row r="420" ht="12.75" customHeight="1">
      <c r="A420" s="269"/>
      <c r="B420" s="269"/>
      <c r="C420" s="269"/>
      <c r="D420" s="269"/>
      <c r="E420" s="269"/>
      <c r="F420" s="269"/>
      <c r="G420" s="269"/>
      <c r="H420" s="269"/>
      <c r="I420" s="269"/>
      <c r="J420" s="269"/>
      <c r="K420" s="269"/>
      <c r="L420" s="269"/>
      <c r="M420" s="269"/>
      <c r="N420" s="269"/>
      <c r="O420" s="269"/>
      <c r="P420" s="269"/>
      <c r="Q420" s="269"/>
      <c r="R420" s="269"/>
      <c r="S420" s="269"/>
      <c r="T420" s="269"/>
      <c r="U420" s="269"/>
      <c r="V420" s="269"/>
      <c r="W420" s="269"/>
      <c r="X420" s="269"/>
      <c r="Y420" s="269"/>
      <c r="Z420" s="269"/>
    </row>
    <row r="421" ht="12.75" customHeight="1">
      <c r="A421" s="269"/>
      <c r="B421" s="269"/>
      <c r="C421" s="269"/>
      <c r="D421" s="269"/>
      <c r="E421" s="269"/>
      <c r="F421" s="269"/>
      <c r="G421" s="269"/>
      <c r="H421" s="269"/>
      <c r="I421" s="269"/>
      <c r="J421" s="269"/>
      <c r="K421" s="269"/>
      <c r="L421" s="269"/>
      <c r="M421" s="269"/>
      <c r="N421" s="269"/>
      <c r="O421" s="269"/>
      <c r="P421" s="269"/>
      <c r="Q421" s="269"/>
      <c r="R421" s="269"/>
      <c r="S421" s="269"/>
      <c r="T421" s="269"/>
      <c r="U421" s="269"/>
      <c r="V421" s="269"/>
      <c r="W421" s="269"/>
      <c r="X421" s="269"/>
      <c r="Y421" s="269"/>
      <c r="Z421" s="269"/>
    </row>
    <row r="422" ht="12.75" customHeight="1">
      <c r="A422" s="269"/>
      <c r="B422" s="269"/>
      <c r="C422" s="269"/>
      <c r="D422" s="269"/>
      <c r="E422" s="269"/>
      <c r="F422" s="269"/>
      <c r="G422" s="269"/>
      <c r="H422" s="269"/>
      <c r="I422" s="269"/>
      <c r="J422" s="269"/>
      <c r="K422" s="269"/>
      <c r="L422" s="269"/>
      <c r="M422" s="269"/>
      <c r="N422" s="269"/>
      <c r="O422" s="269"/>
      <c r="P422" s="269"/>
      <c r="Q422" s="269"/>
      <c r="R422" s="269"/>
      <c r="S422" s="269"/>
      <c r="T422" s="269"/>
      <c r="U422" s="269"/>
      <c r="V422" s="269"/>
      <c r="W422" s="269"/>
      <c r="X422" s="269"/>
      <c r="Y422" s="269"/>
      <c r="Z422" s="269"/>
    </row>
    <row r="423" ht="12.75" customHeight="1">
      <c r="A423" s="269"/>
      <c r="B423" s="269"/>
      <c r="C423" s="269"/>
      <c r="D423" s="269"/>
      <c r="E423" s="269"/>
      <c r="F423" s="269"/>
      <c r="G423" s="269"/>
      <c r="H423" s="269"/>
      <c r="I423" s="269"/>
      <c r="J423" s="269"/>
      <c r="K423" s="269"/>
      <c r="L423" s="269"/>
      <c r="M423" s="269"/>
      <c r="N423" s="269"/>
      <c r="O423" s="269"/>
      <c r="P423" s="269"/>
      <c r="Q423" s="269"/>
      <c r="R423" s="269"/>
      <c r="S423" s="269"/>
      <c r="T423" s="269"/>
      <c r="U423" s="269"/>
      <c r="V423" s="269"/>
      <c r="W423" s="269"/>
      <c r="X423" s="269"/>
      <c r="Y423" s="269"/>
      <c r="Z423" s="269"/>
    </row>
    <row r="424" ht="12.75" customHeight="1">
      <c r="A424" s="269"/>
      <c r="B424" s="269"/>
      <c r="C424" s="269"/>
      <c r="D424" s="269"/>
      <c r="E424" s="269"/>
      <c r="F424" s="269"/>
      <c r="G424" s="269"/>
      <c r="H424" s="269"/>
      <c r="I424" s="269"/>
      <c r="J424" s="269"/>
      <c r="K424" s="269"/>
      <c r="L424" s="269"/>
      <c r="M424" s="269"/>
      <c r="N424" s="269"/>
      <c r="O424" s="269"/>
      <c r="P424" s="269"/>
      <c r="Q424" s="269"/>
      <c r="R424" s="269"/>
      <c r="S424" s="269"/>
      <c r="T424" s="269"/>
      <c r="U424" s="269"/>
      <c r="V424" s="269"/>
      <c r="W424" s="269"/>
      <c r="X424" s="269"/>
      <c r="Y424" s="269"/>
      <c r="Z424" s="269"/>
    </row>
    <row r="425" ht="12.75" customHeight="1">
      <c r="A425" s="269"/>
      <c r="B425" s="269"/>
      <c r="C425" s="269"/>
      <c r="D425" s="269"/>
      <c r="E425" s="269"/>
      <c r="F425" s="269"/>
      <c r="G425" s="269"/>
      <c r="H425" s="269"/>
      <c r="I425" s="269"/>
      <c r="J425" s="269"/>
      <c r="K425" s="269"/>
      <c r="L425" s="269"/>
      <c r="M425" s="269"/>
      <c r="N425" s="269"/>
      <c r="O425" s="269"/>
      <c r="P425" s="269"/>
      <c r="Q425" s="269"/>
      <c r="R425" s="269"/>
      <c r="S425" s="269"/>
      <c r="T425" s="269"/>
      <c r="U425" s="269"/>
      <c r="V425" s="269"/>
      <c r="W425" s="269"/>
      <c r="X425" s="269"/>
      <c r="Y425" s="269"/>
      <c r="Z425" s="269"/>
    </row>
    <row r="426" ht="12.75" customHeight="1">
      <c r="A426" s="269"/>
      <c r="B426" s="269"/>
      <c r="C426" s="269"/>
      <c r="D426" s="269"/>
      <c r="E426" s="269"/>
      <c r="F426" s="269"/>
      <c r="G426" s="269"/>
      <c r="H426" s="269"/>
      <c r="I426" s="269"/>
      <c r="J426" s="269"/>
      <c r="K426" s="269"/>
      <c r="L426" s="269"/>
      <c r="M426" s="269"/>
      <c r="N426" s="269"/>
      <c r="O426" s="269"/>
      <c r="P426" s="269"/>
      <c r="Q426" s="269"/>
      <c r="R426" s="269"/>
      <c r="S426" s="269"/>
      <c r="T426" s="269"/>
      <c r="U426" s="269"/>
      <c r="V426" s="269"/>
      <c r="W426" s="269"/>
      <c r="X426" s="269"/>
      <c r="Y426" s="269"/>
      <c r="Z426" s="269"/>
    </row>
    <row r="427" ht="12.75" customHeight="1">
      <c r="A427" s="269"/>
      <c r="B427" s="269"/>
      <c r="C427" s="269"/>
      <c r="D427" s="269"/>
      <c r="E427" s="269"/>
      <c r="F427" s="269"/>
      <c r="G427" s="269"/>
      <c r="H427" s="269"/>
      <c r="I427" s="269"/>
      <c r="J427" s="269"/>
      <c r="K427" s="269"/>
      <c r="L427" s="269"/>
      <c r="M427" s="269"/>
      <c r="N427" s="269"/>
      <c r="O427" s="269"/>
      <c r="P427" s="269"/>
      <c r="Q427" s="269"/>
      <c r="R427" s="269"/>
      <c r="S427" s="269"/>
      <c r="T427" s="269"/>
      <c r="U427" s="269"/>
      <c r="V427" s="269"/>
      <c r="W427" s="269"/>
      <c r="X427" s="269"/>
      <c r="Y427" s="269"/>
      <c r="Z427" s="269"/>
    </row>
    <row r="428" ht="12.75" customHeight="1">
      <c r="A428" s="269"/>
      <c r="B428" s="269"/>
      <c r="C428" s="269"/>
      <c r="D428" s="269"/>
      <c r="E428" s="269"/>
      <c r="F428" s="269"/>
      <c r="G428" s="269"/>
      <c r="H428" s="269"/>
      <c r="I428" s="269"/>
      <c r="J428" s="269"/>
      <c r="K428" s="269"/>
      <c r="L428" s="269"/>
      <c r="M428" s="269"/>
      <c r="N428" s="269"/>
      <c r="O428" s="269"/>
      <c r="P428" s="269"/>
      <c r="Q428" s="269"/>
      <c r="R428" s="269"/>
      <c r="S428" s="269"/>
      <c r="T428" s="269"/>
      <c r="U428" s="269"/>
      <c r="V428" s="269"/>
      <c r="W428" s="269"/>
      <c r="X428" s="269"/>
      <c r="Y428" s="269"/>
      <c r="Z428" s="269"/>
    </row>
    <row r="429" ht="12.75" customHeight="1">
      <c r="A429" s="269"/>
      <c r="B429" s="269"/>
      <c r="C429" s="269"/>
      <c r="D429" s="269"/>
      <c r="E429" s="269"/>
      <c r="F429" s="269"/>
      <c r="G429" s="269"/>
      <c r="H429" s="269"/>
      <c r="I429" s="269"/>
      <c r="J429" s="269"/>
      <c r="K429" s="269"/>
      <c r="L429" s="269"/>
      <c r="M429" s="269"/>
      <c r="N429" s="269"/>
      <c r="O429" s="269"/>
      <c r="P429" s="269"/>
      <c r="Q429" s="269"/>
      <c r="R429" s="269"/>
      <c r="S429" s="269"/>
      <c r="T429" s="269"/>
      <c r="U429" s="269"/>
      <c r="V429" s="269"/>
      <c r="W429" s="269"/>
      <c r="X429" s="269"/>
      <c r="Y429" s="269"/>
      <c r="Z429" s="269"/>
    </row>
    <row r="430" ht="12.75" customHeight="1">
      <c r="A430" s="269"/>
      <c r="B430" s="269"/>
      <c r="C430" s="269"/>
      <c r="D430" s="269"/>
      <c r="E430" s="269"/>
      <c r="F430" s="269"/>
      <c r="G430" s="269"/>
      <c r="H430" s="269"/>
      <c r="I430" s="269"/>
      <c r="J430" s="269"/>
      <c r="K430" s="269"/>
      <c r="L430" s="269"/>
      <c r="M430" s="269"/>
      <c r="N430" s="269"/>
      <c r="O430" s="269"/>
      <c r="P430" s="269"/>
      <c r="Q430" s="269"/>
      <c r="R430" s="269"/>
      <c r="S430" s="269"/>
      <c r="T430" s="269"/>
      <c r="U430" s="269"/>
      <c r="V430" s="269"/>
      <c r="W430" s="269"/>
      <c r="X430" s="269"/>
      <c r="Y430" s="269"/>
      <c r="Z430" s="269"/>
    </row>
    <row r="431" ht="12.75" customHeight="1">
      <c r="A431" s="269"/>
      <c r="B431" s="269"/>
      <c r="C431" s="269"/>
      <c r="D431" s="269"/>
      <c r="E431" s="269"/>
      <c r="F431" s="269"/>
      <c r="G431" s="269"/>
      <c r="H431" s="269"/>
      <c r="I431" s="269"/>
      <c r="J431" s="269"/>
      <c r="K431" s="269"/>
      <c r="L431" s="269"/>
      <c r="M431" s="269"/>
      <c r="N431" s="269"/>
      <c r="O431" s="269"/>
      <c r="P431" s="269"/>
      <c r="Q431" s="269"/>
      <c r="R431" s="269"/>
      <c r="S431" s="269"/>
      <c r="T431" s="269"/>
      <c r="U431" s="269"/>
      <c r="V431" s="269"/>
      <c r="W431" s="269"/>
      <c r="X431" s="269"/>
      <c r="Y431" s="269"/>
      <c r="Z431" s="269"/>
    </row>
    <row r="432" ht="12.75" customHeight="1">
      <c r="A432" s="269"/>
      <c r="B432" s="269"/>
      <c r="C432" s="269"/>
      <c r="D432" s="269"/>
      <c r="E432" s="269"/>
      <c r="F432" s="269"/>
      <c r="G432" s="269"/>
      <c r="H432" s="269"/>
      <c r="I432" s="269"/>
      <c r="J432" s="269"/>
      <c r="K432" s="269"/>
      <c r="L432" s="269"/>
      <c r="M432" s="269"/>
      <c r="N432" s="269"/>
      <c r="O432" s="269"/>
      <c r="P432" s="269"/>
      <c r="Q432" s="269"/>
      <c r="R432" s="269"/>
      <c r="S432" s="269"/>
      <c r="T432" s="269"/>
      <c r="U432" s="269"/>
      <c r="V432" s="269"/>
      <c r="W432" s="269"/>
      <c r="X432" s="269"/>
      <c r="Y432" s="269"/>
      <c r="Z432" s="269"/>
    </row>
    <row r="433" ht="12.75" customHeight="1">
      <c r="A433" s="269"/>
      <c r="B433" s="269"/>
      <c r="C433" s="269"/>
      <c r="D433" s="269"/>
      <c r="E433" s="269"/>
      <c r="F433" s="269"/>
      <c r="G433" s="269"/>
      <c r="H433" s="269"/>
      <c r="I433" s="269"/>
      <c r="J433" s="269"/>
      <c r="K433" s="269"/>
      <c r="L433" s="269"/>
      <c r="M433" s="269"/>
      <c r="N433" s="269"/>
      <c r="O433" s="269"/>
      <c r="P433" s="269"/>
      <c r="Q433" s="269"/>
      <c r="R433" s="269"/>
      <c r="S433" s="269"/>
      <c r="T433" s="269"/>
      <c r="U433" s="269"/>
      <c r="V433" s="269"/>
      <c r="W433" s="269"/>
      <c r="X433" s="269"/>
      <c r="Y433" s="269"/>
      <c r="Z433" s="269"/>
    </row>
    <row r="434" ht="12.75" customHeight="1">
      <c r="A434" s="269"/>
      <c r="B434" s="269"/>
      <c r="C434" s="269"/>
      <c r="D434" s="269"/>
      <c r="E434" s="269"/>
      <c r="F434" s="269"/>
      <c r="G434" s="269"/>
      <c r="H434" s="269"/>
      <c r="I434" s="269"/>
      <c r="J434" s="269"/>
      <c r="K434" s="269"/>
      <c r="L434" s="269"/>
      <c r="M434" s="269"/>
      <c r="N434" s="269"/>
      <c r="O434" s="269"/>
      <c r="P434" s="269"/>
      <c r="Q434" s="269"/>
      <c r="R434" s="269"/>
      <c r="S434" s="269"/>
      <c r="T434" s="269"/>
      <c r="U434" s="269"/>
      <c r="V434" s="269"/>
      <c r="W434" s="269"/>
      <c r="X434" s="269"/>
      <c r="Y434" s="269"/>
      <c r="Z434" s="269"/>
    </row>
    <row r="435" ht="12.75" customHeight="1">
      <c r="A435" s="269"/>
      <c r="B435" s="269"/>
      <c r="C435" s="269"/>
      <c r="D435" s="269"/>
      <c r="E435" s="269"/>
      <c r="F435" s="269"/>
      <c r="G435" s="269"/>
      <c r="H435" s="269"/>
      <c r="I435" s="269"/>
      <c r="J435" s="269"/>
      <c r="K435" s="269"/>
      <c r="L435" s="269"/>
      <c r="M435" s="269"/>
      <c r="N435" s="269"/>
      <c r="O435" s="269"/>
      <c r="P435" s="269"/>
      <c r="Q435" s="269"/>
      <c r="R435" s="269"/>
      <c r="S435" s="269"/>
      <c r="T435" s="269"/>
      <c r="U435" s="269"/>
      <c r="V435" s="269"/>
      <c r="W435" s="269"/>
      <c r="X435" s="269"/>
      <c r="Y435" s="269"/>
      <c r="Z435" s="269"/>
    </row>
    <row r="436" ht="12.75" customHeight="1">
      <c r="A436" s="269"/>
      <c r="B436" s="269"/>
      <c r="C436" s="269"/>
      <c r="D436" s="269"/>
      <c r="E436" s="269"/>
      <c r="F436" s="269"/>
      <c r="G436" s="269"/>
      <c r="H436" s="269"/>
      <c r="I436" s="269"/>
      <c r="J436" s="269"/>
      <c r="K436" s="269"/>
      <c r="L436" s="269"/>
      <c r="M436" s="269"/>
      <c r="N436" s="269"/>
      <c r="O436" s="269"/>
      <c r="P436" s="269"/>
      <c r="Q436" s="269"/>
      <c r="R436" s="269"/>
      <c r="S436" s="269"/>
      <c r="T436" s="269"/>
      <c r="U436" s="269"/>
      <c r="V436" s="269"/>
      <c r="W436" s="269"/>
      <c r="X436" s="269"/>
      <c r="Y436" s="269"/>
      <c r="Z436" s="269"/>
    </row>
    <row r="437" ht="12.75" customHeight="1">
      <c r="A437" s="269"/>
      <c r="B437" s="269"/>
      <c r="C437" s="269"/>
      <c r="D437" s="269"/>
      <c r="E437" s="269"/>
      <c r="F437" s="269"/>
      <c r="G437" s="269"/>
      <c r="H437" s="269"/>
      <c r="I437" s="269"/>
      <c r="J437" s="269"/>
      <c r="K437" s="269"/>
      <c r="L437" s="269"/>
      <c r="M437" s="269"/>
      <c r="N437" s="269"/>
      <c r="O437" s="269"/>
      <c r="P437" s="269"/>
      <c r="Q437" s="269"/>
      <c r="R437" s="269"/>
      <c r="S437" s="269"/>
      <c r="T437" s="269"/>
      <c r="U437" s="269"/>
      <c r="V437" s="269"/>
      <c r="W437" s="269"/>
      <c r="X437" s="269"/>
      <c r="Y437" s="269"/>
      <c r="Z437" s="269"/>
    </row>
    <row r="438" ht="12.75" customHeight="1">
      <c r="A438" s="269"/>
      <c r="B438" s="269"/>
      <c r="C438" s="269"/>
      <c r="D438" s="269"/>
      <c r="E438" s="269"/>
      <c r="F438" s="269"/>
      <c r="G438" s="269"/>
      <c r="H438" s="269"/>
      <c r="I438" s="269"/>
      <c r="J438" s="269"/>
      <c r="K438" s="269"/>
      <c r="L438" s="269"/>
      <c r="M438" s="269"/>
      <c r="N438" s="269"/>
      <c r="O438" s="269"/>
      <c r="P438" s="269"/>
      <c r="Q438" s="269"/>
      <c r="R438" s="269"/>
      <c r="S438" s="269"/>
      <c r="T438" s="269"/>
      <c r="U438" s="269"/>
      <c r="V438" s="269"/>
      <c r="W438" s="269"/>
      <c r="X438" s="269"/>
      <c r="Y438" s="269"/>
      <c r="Z438" s="269"/>
    </row>
    <row r="439" ht="12.75" customHeight="1">
      <c r="A439" s="269"/>
      <c r="B439" s="269"/>
      <c r="C439" s="269"/>
      <c r="D439" s="269"/>
      <c r="E439" s="269"/>
      <c r="F439" s="269"/>
      <c r="G439" s="269"/>
      <c r="H439" s="269"/>
      <c r="I439" s="269"/>
      <c r="J439" s="269"/>
      <c r="K439" s="269"/>
      <c r="L439" s="269"/>
      <c r="M439" s="269"/>
      <c r="N439" s="269"/>
      <c r="O439" s="269"/>
      <c r="P439" s="269"/>
      <c r="Q439" s="269"/>
      <c r="R439" s="269"/>
      <c r="S439" s="269"/>
      <c r="T439" s="269"/>
      <c r="U439" s="269"/>
      <c r="V439" s="269"/>
      <c r="W439" s="269"/>
      <c r="X439" s="269"/>
      <c r="Y439" s="269"/>
      <c r="Z439" s="269"/>
    </row>
    <row r="440" ht="12.75" customHeight="1">
      <c r="A440" s="269"/>
      <c r="B440" s="269"/>
      <c r="C440" s="269"/>
      <c r="D440" s="269"/>
      <c r="E440" s="269"/>
      <c r="F440" s="269"/>
      <c r="G440" s="269"/>
      <c r="H440" s="269"/>
      <c r="I440" s="269"/>
      <c r="J440" s="269"/>
      <c r="K440" s="269"/>
      <c r="L440" s="269"/>
      <c r="M440" s="269"/>
      <c r="N440" s="269"/>
      <c r="O440" s="269"/>
      <c r="P440" s="269"/>
      <c r="Q440" s="269"/>
      <c r="R440" s="269"/>
      <c r="S440" s="269"/>
      <c r="T440" s="269"/>
      <c r="U440" s="269"/>
      <c r="V440" s="269"/>
      <c r="W440" s="269"/>
      <c r="X440" s="269"/>
      <c r="Y440" s="269"/>
      <c r="Z440" s="269"/>
    </row>
    <row r="441" ht="12.75" customHeight="1">
      <c r="A441" s="269"/>
      <c r="B441" s="269"/>
      <c r="C441" s="269"/>
      <c r="D441" s="269"/>
      <c r="E441" s="269"/>
      <c r="F441" s="269"/>
      <c r="G441" s="269"/>
      <c r="H441" s="269"/>
      <c r="I441" s="269"/>
      <c r="J441" s="269"/>
      <c r="K441" s="269"/>
      <c r="L441" s="269"/>
      <c r="M441" s="269"/>
      <c r="N441" s="269"/>
      <c r="O441" s="269"/>
      <c r="P441" s="269"/>
      <c r="Q441" s="269"/>
      <c r="R441" s="269"/>
      <c r="S441" s="269"/>
      <c r="T441" s="269"/>
      <c r="U441" s="269"/>
      <c r="V441" s="269"/>
      <c r="W441" s="269"/>
      <c r="X441" s="269"/>
      <c r="Y441" s="269"/>
      <c r="Z441" s="269"/>
    </row>
    <row r="442" ht="12.75" customHeight="1">
      <c r="A442" s="269"/>
      <c r="B442" s="269"/>
      <c r="C442" s="269"/>
      <c r="D442" s="269"/>
      <c r="E442" s="269"/>
      <c r="F442" s="269"/>
      <c r="G442" s="269"/>
      <c r="H442" s="269"/>
      <c r="I442" s="269"/>
      <c r="J442" s="269"/>
      <c r="K442" s="269"/>
      <c r="L442" s="269"/>
      <c r="M442" s="269"/>
      <c r="N442" s="269"/>
      <c r="O442" s="269"/>
      <c r="P442" s="269"/>
      <c r="Q442" s="269"/>
      <c r="R442" s="269"/>
      <c r="S442" s="269"/>
      <c r="T442" s="269"/>
      <c r="U442" s="269"/>
      <c r="V442" s="269"/>
      <c r="W442" s="269"/>
      <c r="X442" s="269"/>
      <c r="Y442" s="269"/>
      <c r="Z442" s="269"/>
    </row>
    <row r="443" ht="12.75" customHeight="1">
      <c r="A443" s="269"/>
      <c r="B443" s="269"/>
      <c r="C443" s="269"/>
      <c r="D443" s="269"/>
      <c r="E443" s="269"/>
      <c r="F443" s="269"/>
      <c r="G443" s="269"/>
      <c r="H443" s="269"/>
      <c r="I443" s="269"/>
      <c r="J443" s="269"/>
      <c r="K443" s="269"/>
      <c r="L443" s="269"/>
      <c r="M443" s="269"/>
      <c r="N443" s="269"/>
      <c r="O443" s="269"/>
      <c r="P443" s="269"/>
      <c r="Q443" s="269"/>
      <c r="R443" s="269"/>
      <c r="S443" s="269"/>
      <c r="T443" s="269"/>
      <c r="U443" s="269"/>
      <c r="V443" s="269"/>
      <c r="W443" s="269"/>
      <c r="X443" s="269"/>
      <c r="Y443" s="269"/>
      <c r="Z443" s="269"/>
    </row>
    <row r="444" ht="12.75" customHeight="1">
      <c r="A444" s="269"/>
      <c r="B444" s="269"/>
      <c r="C444" s="269"/>
      <c r="D444" s="269"/>
      <c r="E444" s="269"/>
      <c r="F444" s="269"/>
      <c r="G444" s="269"/>
      <c r="H444" s="269"/>
      <c r="I444" s="269"/>
      <c r="J444" s="269"/>
      <c r="K444" s="269"/>
      <c r="L444" s="269"/>
      <c r="M444" s="269"/>
      <c r="N444" s="269"/>
      <c r="O444" s="269"/>
      <c r="P444" s="269"/>
      <c r="Q444" s="269"/>
      <c r="R444" s="269"/>
      <c r="S444" s="269"/>
      <c r="T444" s="269"/>
      <c r="U444" s="269"/>
      <c r="V444" s="269"/>
      <c r="W444" s="269"/>
      <c r="X444" s="269"/>
      <c r="Y444" s="269"/>
      <c r="Z444" s="269"/>
    </row>
    <row r="445" ht="12.75" customHeight="1">
      <c r="A445" s="269"/>
      <c r="B445" s="269"/>
      <c r="C445" s="269"/>
      <c r="D445" s="269"/>
      <c r="E445" s="269"/>
      <c r="F445" s="269"/>
      <c r="G445" s="269"/>
      <c r="H445" s="269"/>
      <c r="I445" s="269"/>
      <c r="J445" s="269"/>
      <c r="K445" s="269"/>
      <c r="L445" s="269"/>
      <c r="M445" s="269"/>
      <c r="N445" s="269"/>
      <c r="O445" s="269"/>
      <c r="P445" s="269"/>
      <c r="Q445" s="269"/>
      <c r="R445" s="269"/>
      <c r="S445" s="269"/>
      <c r="T445" s="269"/>
      <c r="U445" s="269"/>
      <c r="V445" s="269"/>
      <c r="W445" s="269"/>
      <c r="X445" s="269"/>
      <c r="Y445" s="269"/>
      <c r="Z445" s="269"/>
    </row>
    <row r="446" ht="12.75" customHeight="1">
      <c r="A446" s="269"/>
      <c r="B446" s="269"/>
      <c r="C446" s="269"/>
      <c r="D446" s="269"/>
      <c r="E446" s="269"/>
      <c r="F446" s="269"/>
      <c r="G446" s="269"/>
      <c r="H446" s="269"/>
      <c r="I446" s="269"/>
      <c r="J446" s="269"/>
      <c r="K446" s="269"/>
      <c r="L446" s="269"/>
      <c r="M446" s="269"/>
      <c r="N446" s="269"/>
      <c r="O446" s="269"/>
      <c r="P446" s="269"/>
      <c r="Q446" s="269"/>
      <c r="R446" s="269"/>
      <c r="S446" s="269"/>
      <c r="T446" s="269"/>
      <c r="U446" s="269"/>
      <c r="V446" s="269"/>
      <c r="W446" s="269"/>
      <c r="X446" s="269"/>
      <c r="Y446" s="269"/>
      <c r="Z446" s="269"/>
    </row>
    <row r="447" ht="12.75" customHeight="1">
      <c r="A447" s="269"/>
      <c r="B447" s="269"/>
      <c r="C447" s="269"/>
      <c r="D447" s="269"/>
      <c r="E447" s="269"/>
      <c r="F447" s="269"/>
      <c r="G447" s="269"/>
      <c r="H447" s="269"/>
      <c r="I447" s="269"/>
      <c r="J447" s="269"/>
      <c r="K447" s="269"/>
      <c r="L447" s="269"/>
      <c r="M447" s="269"/>
      <c r="N447" s="269"/>
      <c r="O447" s="269"/>
      <c r="P447" s="269"/>
      <c r="Q447" s="269"/>
      <c r="R447" s="269"/>
      <c r="S447" s="269"/>
      <c r="T447" s="269"/>
      <c r="U447" s="269"/>
      <c r="V447" s="269"/>
      <c r="W447" s="269"/>
      <c r="X447" s="269"/>
      <c r="Y447" s="269"/>
      <c r="Z447" s="269"/>
    </row>
    <row r="448" ht="12.75" customHeight="1">
      <c r="A448" s="269"/>
      <c r="B448" s="269"/>
      <c r="C448" s="269"/>
      <c r="D448" s="269"/>
      <c r="E448" s="269"/>
      <c r="F448" s="269"/>
      <c r="G448" s="269"/>
      <c r="H448" s="269"/>
      <c r="I448" s="269"/>
      <c r="J448" s="269"/>
      <c r="K448" s="269"/>
      <c r="L448" s="269"/>
      <c r="M448" s="269"/>
      <c r="N448" s="269"/>
      <c r="O448" s="269"/>
      <c r="P448" s="269"/>
      <c r="Q448" s="269"/>
      <c r="R448" s="269"/>
      <c r="S448" s="269"/>
      <c r="T448" s="269"/>
      <c r="U448" s="269"/>
      <c r="V448" s="269"/>
      <c r="W448" s="269"/>
      <c r="X448" s="269"/>
      <c r="Y448" s="269"/>
      <c r="Z448" s="269"/>
    </row>
    <row r="449" ht="12.75" customHeight="1">
      <c r="A449" s="269"/>
      <c r="B449" s="269"/>
      <c r="C449" s="269"/>
      <c r="D449" s="269"/>
      <c r="E449" s="269"/>
      <c r="F449" s="269"/>
      <c r="G449" s="269"/>
      <c r="H449" s="269"/>
      <c r="I449" s="269"/>
      <c r="J449" s="269"/>
      <c r="K449" s="269"/>
      <c r="L449" s="269"/>
      <c r="M449" s="269"/>
      <c r="N449" s="269"/>
      <c r="O449" s="269"/>
      <c r="P449" s="269"/>
      <c r="Q449" s="269"/>
      <c r="R449" s="269"/>
      <c r="S449" s="269"/>
      <c r="T449" s="269"/>
      <c r="U449" s="269"/>
      <c r="V449" s="269"/>
      <c r="W449" s="269"/>
      <c r="X449" s="269"/>
      <c r="Y449" s="269"/>
      <c r="Z449" s="269"/>
    </row>
    <row r="450" ht="12.75" customHeight="1">
      <c r="A450" s="269"/>
      <c r="B450" s="269"/>
      <c r="C450" s="269"/>
      <c r="D450" s="269"/>
      <c r="E450" s="269"/>
      <c r="F450" s="269"/>
      <c r="G450" s="269"/>
      <c r="H450" s="269"/>
      <c r="I450" s="269"/>
      <c r="J450" s="269"/>
      <c r="K450" s="269"/>
      <c r="L450" s="269"/>
      <c r="M450" s="269"/>
      <c r="N450" s="269"/>
      <c r="O450" s="269"/>
      <c r="P450" s="269"/>
      <c r="Q450" s="269"/>
      <c r="R450" s="269"/>
      <c r="S450" s="269"/>
      <c r="T450" s="269"/>
      <c r="U450" s="269"/>
      <c r="V450" s="269"/>
      <c r="W450" s="269"/>
      <c r="X450" s="269"/>
      <c r="Y450" s="269"/>
      <c r="Z450" s="269"/>
    </row>
    <row r="451" ht="12.75" customHeight="1">
      <c r="A451" s="269"/>
      <c r="B451" s="269"/>
      <c r="C451" s="269"/>
      <c r="D451" s="269"/>
      <c r="E451" s="269"/>
      <c r="F451" s="269"/>
      <c r="G451" s="269"/>
      <c r="H451" s="269"/>
      <c r="I451" s="269"/>
      <c r="J451" s="269"/>
      <c r="K451" s="269"/>
      <c r="L451" s="269"/>
      <c r="M451" s="269"/>
      <c r="N451" s="269"/>
      <c r="O451" s="269"/>
      <c r="P451" s="269"/>
      <c r="Q451" s="269"/>
      <c r="R451" s="269"/>
      <c r="S451" s="269"/>
      <c r="T451" s="269"/>
      <c r="U451" s="269"/>
      <c r="V451" s="269"/>
      <c r="W451" s="269"/>
      <c r="X451" s="269"/>
      <c r="Y451" s="269"/>
      <c r="Z451" s="269"/>
    </row>
    <row r="452" ht="12.75" customHeight="1">
      <c r="A452" s="269"/>
      <c r="B452" s="269"/>
      <c r="C452" s="269"/>
      <c r="D452" s="269"/>
      <c r="E452" s="269"/>
      <c r="F452" s="269"/>
      <c r="G452" s="269"/>
      <c r="H452" s="269"/>
      <c r="I452" s="269"/>
      <c r="J452" s="269"/>
      <c r="K452" s="269"/>
      <c r="L452" s="269"/>
      <c r="M452" s="269"/>
      <c r="N452" s="269"/>
      <c r="O452" s="269"/>
      <c r="P452" s="269"/>
      <c r="Q452" s="269"/>
      <c r="R452" s="269"/>
      <c r="S452" s="269"/>
      <c r="T452" s="269"/>
      <c r="U452" s="269"/>
      <c r="V452" s="269"/>
      <c r="W452" s="269"/>
      <c r="X452" s="269"/>
      <c r="Y452" s="269"/>
      <c r="Z452" s="269"/>
    </row>
    <row r="453" ht="12.75" customHeight="1">
      <c r="A453" s="269"/>
      <c r="B453" s="269"/>
      <c r="C453" s="269"/>
      <c r="D453" s="269"/>
      <c r="E453" s="269"/>
      <c r="F453" s="269"/>
      <c r="G453" s="269"/>
      <c r="H453" s="269"/>
      <c r="I453" s="269"/>
      <c r="J453" s="269"/>
      <c r="K453" s="269"/>
      <c r="L453" s="269"/>
      <c r="M453" s="269"/>
      <c r="N453" s="269"/>
      <c r="O453" s="269"/>
      <c r="P453" s="269"/>
      <c r="Q453" s="269"/>
      <c r="R453" s="269"/>
      <c r="S453" s="269"/>
      <c r="T453" s="269"/>
      <c r="U453" s="269"/>
      <c r="V453" s="269"/>
      <c r="W453" s="269"/>
      <c r="X453" s="269"/>
      <c r="Y453" s="269"/>
      <c r="Z453" s="269"/>
    </row>
    <row r="454" ht="12.75" customHeight="1">
      <c r="A454" s="269"/>
      <c r="B454" s="269"/>
      <c r="C454" s="269"/>
      <c r="D454" s="269"/>
      <c r="E454" s="269"/>
      <c r="F454" s="269"/>
      <c r="G454" s="269"/>
      <c r="H454" s="269"/>
      <c r="I454" s="269"/>
      <c r="J454" s="269"/>
      <c r="K454" s="269"/>
      <c r="L454" s="269"/>
      <c r="M454" s="269"/>
      <c r="N454" s="269"/>
      <c r="O454" s="269"/>
      <c r="P454" s="269"/>
      <c r="Q454" s="269"/>
      <c r="R454" s="269"/>
      <c r="S454" s="269"/>
      <c r="T454" s="269"/>
      <c r="U454" s="269"/>
      <c r="V454" s="269"/>
      <c r="W454" s="269"/>
      <c r="X454" s="269"/>
      <c r="Y454" s="269"/>
      <c r="Z454" s="269"/>
    </row>
    <row r="455" ht="12.75" customHeight="1">
      <c r="A455" s="269"/>
      <c r="B455" s="269"/>
      <c r="C455" s="269"/>
      <c r="D455" s="269"/>
      <c r="E455" s="269"/>
      <c r="F455" s="269"/>
      <c r="G455" s="269"/>
      <c r="H455" s="269"/>
      <c r="I455" s="269"/>
      <c r="J455" s="269"/>
      <c r="K455" s="269"/>
      <c r="L455" s="269"/>
      <c r="M455" s="269"/>
      <c r="N455" s="269"/>
      <c r="O455" s="269"/>
      <c r="P455" s="269"/>
      <c r="Q455" s="269"/>
      <c r="R455" s="269"/>
      <c r="S455" s="269"/>
      <c r="T455" s="269"/>
      <c r="U455" s="269"/>
      <c r="V455" s="269"/>
      <c r="W455" s="269"/>
      <c r="X455" s="269"/>
      <c r="Y455" s="269"/>
      <c r="Z455" s="269"/>
    </row>
    <row r="456" ht="12.75" customHeight="1">
      <c r="A456" s="269"/>
      <c r="B456" s="269"/>
      <c r="C456" s="269"/>
      <c r="D456" s="269"/>
      <c r="E456" s="269"/>
      <c r="F456" s="269"/>
      <c r="G456" s="269"/>
      <c r="H456" s="269"/>
      <c r="I456" s="269"/>
      <c r="J456" s="269"/>
      <c r="K456" s="269"/>
      <c r="L456" s="269"/>
      <c r="M456" s="269"/>
      <c r="N456" s="269"/>
      <c r="O456" s="269"/>
      <c r="P456" s="269"/>
      <c r="Q456" s="269"/>
      <c r="R456" s="269"/>
      <c r="S456" s="269"/>
      <c r="T456" s="269"/>
      <c r="U456" s="269"/>
      <c r="V456" s="269"/>
      <c r="W456" s="269"/>
      <c r="X456" s="269"/>
      <c r="Y456" s="269"/>
      <c r="Z456" s="269"/>
    </row>
    <row r="457" ht="12.75" customHeight="1">
      <c r="A457" s="269"/>
      <c r="B457" s="269"/>
      <c r="C457" s="269"/>
      <c r="D457" s="269"/>
      <c r="E457" s="269"/>
      <c r="F457" s="269"/>
      <c r="G457" s="269"/>
      <c r="H457" s="269"/>
      <c r="I457" s="269"/>
      <c r="J457" s="269"/>
      <c r="K457" s="269"/>
      <c r="L457" s="269"/>
      <c r="M457" s="269"/>
      <c r="N457" s="269"/>
      <c r="O457" s="269"/>
      <c r="P457" s="269"/>
      <c r="Q457" s="269"/>
      <c r="R457" s="269"/>
      <c r="S457" s="269"/>
      <c r="T457" s="269"/>
      <c r="U457" s="269"/>
      <c r="V457" s="269"/>
      <c r="W457" s="269"/>
      <c r="X457" s="269"/>
      <c r="Y457" s="269"/>
      <c r="Z457" s="269"/>
    </row>
    <row r="458" ht="12.75" customHeight="1">
      <c r="A458" s="269"/>
      <c r="B458" s="269"/>
      <c r="C458" s="269"/>
      <c r="D458" s="269"/>
      <c r="E458" s="269"/>
      <c r="F458" s="269"/>
      <c r="G458" s="269"/>
      <c r="H458" s="269"/>
      <c r="I458" s="269"/>
      <c r="J458" s="269"/>
      <c r="K458" s="269"/>
      <c r="L458" s="269"/>
      <c r="M458" s="269"/>
      <c r="N458" s="269"/>
      <c r="O458" s="269"/>
      <c r="P458" s="269"/>
      <c r="Q458" s="269"/>
      <c r="R458" s="269"/>
      <c r="S458" s="269"/>
      <c r="T458" s="269"/>
      <c r="U458" s="269"/>
      <c r="V458" s="269"/>
      <c r="W458" s="269"/>
      <c r="X458" s="269"/>
      <c r="Y458" s="269"/>
      <c r="Z458" s="269"/>
    </row>
    <row r="459" ht="12.75" customHeight="1">
      <c r="A459" s="269"/>
      <c r="B459" s="269"/>
      <c r="C459" s="269"/>
      <c r="D459" s="269"/>
      <c r="E459" s="269"/>
      <c r="F459" s="269"/>
      <c r="G459" s="269"/>
      <c r="H459" s="269"/>
      <c r="I459" s="269"/>
      <c r="J459" s="269"/>
      <c r="K459" s="269"/>
      <c r="L459" s="269"/>
      <c r="M459" s="269"/>
      <c r="N459" s="269"/>
      <c r="O459" s="269"/>
      <c r="P459" s="269"/>
      <c r="Q459" s="269"/>
      <c r="R459" s="269"/>
      <c r="S459" s="269"/>
      <c r="T459" s="269"/>
      <c r="U459" s="269"/>
      <c r="V459" s="269"/>
      <c r="W459" s="269"/>
      <c r="X459" s="269"/>
      <c r="Y459" s="269"/>
      <c r="Z459" s="269"/>
    </row>
    <row r="460" ht="12.75" customHeight="1">
      <c r="A460" s="269"/>
      <c r="B460" s="269"/>
      <c r="C460" s="269"/>
      <c r="D460" s="269"/>
      <c r="E460" s="269"/>
      <c r="F460" s="269"/>
      <c r="G460" s="269"/>
      <c r="H460" s="269"/>
      <c r="I460" s="269"/>
      <c r="J460" s="269"/>
      <c r="K460" s="269"/>
      <c r="L460" s="269"/>
      <c r="M460" s="269"/>
      <c r="N460" s="269"/>
      <c r="O460" s="269"/>
      <c r="P460" s="269"/>
      <c r="Q460" s="269"/>
      <c r="R460" s="269"/>
      <c r="S460" s="269"/>
      <c r="T460" s="269"/>
      <c r="U460" s="269"/>
      <c r="V460" s="269"/>
      <c r="W460" s="269"/>
      <c r="X460" s="269"/>
      <c r="Y460" s="269"/>
      <c r="Z460" s="269"/>
    </row>
    <row r="461" ht="12.75" customHeight="1">
      <c r="A461" s="269"/>
      <c r="B461" s="269"/>
      <c r="C461" s="269"/>
      <c r="D461" s="269"/>
      <c r="E461" s="269"/>
      <c r="F461" s="269"/>
      <c r="G461" s="269"/>
      <c r="H461" s="269"/>
      <c r="I461" s="269"/>
      <c r="J461" s="269"/>
      <c r="K461" s="269"/>
      <c r="L461" s="269"/>
      <c r="M461" s="269"/>
      <c r="N461" s="269"/>
      <c r="O461" s="269"/>
      <c r="P461" s="269"/>
      <c r="Q461" s="269"/>
      <c r="R461" s="269"/>
      <c r="S461" s="269"/>
      <c r="T461" s="269"/>
      <c r="U461" s="269"/>
      <c r="V461" s="269"/>
      <c r="W461" s="269"/>
      <c r="X461" s="269"/>
      <c r="Y461" s="269"/>
      <c r="Z461" s="269"/>
    </row>
    <row r="462" ht="12.75" customHeight="1">
      <c r="A462" s="269"/>
      <c r="B462" s="269"/>
      <c r="C462" s="269"/>
      <c r="D462" s="269"/>
      <c r="E462" s="269"/>
      <c r="F462" s="269"/>
      <c r="G462" s="269"/>
      <c r="H462" s="269"/>
      <c r="I462" s="269"/>
      <c r="J462" s="269"/>
      <c r="K462" s="269"/>
      <c r="L462" s="269"/>
      <c r="M462" s="269"/>
      <c r="N462" s="269"/>
      <c r="O462" s="269"/>
      <c r="P462" s="269"/>
      <c r="Q462" s="269"/>
      <c r="R462" s="269"/>
      <c r="S462" s="269"/>
      <c r="T462" s="269"/>
      <c r="U462" s="269"/>
      <c r="V462" s="269"/>
      <c r="W462" s="269"/>
      <c r="X462" s="269"/>
      <c r="Y462" s="269"/>
      <c r="Z462" s="269"/>
    </row>
    <row r="463" ht="12.75" customHeight="1">
      <c r="A463" s="269"/>
      <c r="B463" s="269"/>
      <c r="C463" s="269"/>
      <c r="D463" s="269"/>
      <c r="E463" s="269"/>
      <c r="F463" s="269"/>
      <c r="G463" s="269"/>
      <c r="H463" s="269"/>
      <c r="I463" s="269"/>
      <c r="J463" s="269"/>
      <c r="K463" s="269"/>
      <c r="L463" s="269"/>
      <c r="M463" s="269"/>
      <c r="N463" s="269"/>
      <c r="O463" s="269"/>
      <c r="P463" s="269"/>
      <c r="Q463" s="269"/>
      <c r="R463" s="269"/>
      <c r="S463" s="269"/>
      <c r="T463" s="269"/>
      <c r="U463" s="269"/>
      <c r="V463" s="269"/>
      <c r="W463" s="269"/>
      <c r="X463" s="269"/>
      <c r="Y463" s="269"/>
      <c r="Z463" s="269"/>
    </row>
    <row r="464" ht="12.75" customHeight="1">
      <c r="A464" s="269"/>
      <c r="B464" s="269"/>
      <c r="C464" s="269"/>
      <c r="D464" s="269"/>
      <c r="E464" s="269"/>
      <c r="F464" s="269"/>
      <c r="G464" s="269"/>
      <c r="H464" s="269"/>
      <c r="I464" s="269"/>
      <c r="J464" s="269"/>
      <c r="K464" s="269"/>
      <c r="L464" s="269"/>
      <c r="M464" s="269"/>
      <c r="N464" s="269"/>
      <c r="O464" s="269"/>
      <c r="P464" s="269"/>
      <c r="Q464" s="269"/>
      <c r="R464" s="269"/>
      <c r="S464" s="269"/>
      <c r="T464" s="269"/>
      <c r="U464" s="269"/>
      <c r="V464" s="269"/>
      <c r="W464" s="269"/>
      <c r="X464" s="269"/>
      <c r="Y464" s="269"/>
      <c r="Z464" s="269"/>
    </row>
    <row r="465" ht="12.75" customHeight="1">
      <c r="A465" s="269"/>
      <c r="B465" s="269"/>
      <c r="C465" s="269"/>
      <c r="D465" s="269"/>
      <c r="E465" s="269"/>
      <c r="F465" s="269"/>
      <c r="G465" s="269"/>
      <c r="H465" s="269"/>
      <c r="I465" s="269"/>
      <c r="J465" s="269"/>
      <c r="K465" s="269"/>
      <c r="L465" s="269"/>
      <c r="M465" s="269"/>
      <c r="N465" s="269"/>
      <c r="O465" s="269"/>
      <c r="P465" s="269"/>
      <c r="Q465" s="269"/>
      <c r="R465" s="269"/>
      <c r="S465" s="269"/>
      <c r="T465" s="269"/>
      <c r="U465" s="269"/>
      <c r="V465" s="269"/>
      <c r="W465" s="269"/>
      <c r="X465" s="269"/>
      <c r="Y465" s="269"/>
      <c r="Z465" s="269"/>
    </row>
    <row r="466" ht="12.75" customHeight="1">
      <c r="A466" s="269"/>
      <c r="B466" s="269"/>
      <c r="C466" s="269"/>
      <c r="D466" s="269"/>
      <c r="E466" s="269"/>
      <c r="F466" s="269"/>
      <c r="G466" s="269"/>
      <c r="H466" s="269"/>
      <c r="I466" s="269"/>
      <c r="J466" s="269"/>
      <c r="K466" s="269"/>
      <c r="L466" s="269"/>
      <c r="M466" s="269"/>
      <c r="N466" s="269"/>
      <c r="O466" s="269"/>
      <c r="P466" s="269"/>
      <c r="Q466" s="269"/>
      <c r="R466" s="269"/>
      <c r="S466" s="269"/>
      <c r="T466" s="269"/>
      <c r="U466" s="269"/>
      <c r="V466" s="269"/>
      <c r="W466" s="269"/>
      <c r="X466" s="269"/>
      <c r="Y466" s="269"/>
      <c r="Z466" s="269"/>
    </row>
    <row r="467" ht="12.75" customHeight="1">
      <c r="A467" s="269"/>
      <c r="B467" s="269"/>
      <c r="C467" s="269"/>
      <c r="D467" s="269"/>
      <c r="E467" s="269"/>
      <c r="F467" s="269"/>
      <c r="G467" s="269"/>
      <c r="H467" s="269"/>
      <c r="I467" s="269"/>
      <c r="J467" s="269"/>
      <c r="K467" s="269"/>
      <c r="L467" s="269"/>
      <c r="M467" s="269"/>
      <c r="N467" s="269"/>
      <c r="O467" s="269"/>
      <c r="P467" s="269"/>
      <c r="Q467" s="269"/>
      <c r="R467" s="269"/>
      <c r="S467" s="269"/>
      <c r="T467" s="269"/>
      <c r="U467" s="269"/>
      <c r="V467" s="269"/>
      <c r="W467" s="269"/>
      <c r="X467" s="269"/>
      <c r="Y467" s="269"/>
      <c r="Z467" s="269"/>
    </row>
    <row r="468" ht="12.75" customHeight="1">
      <c r="A468" s="269"/>
      <c r="B468" s="269"/>
      <c r="C468" s="269"/>
      <c r="D468" s="269"/>
      <c r="E468" s="269"/>
      <c r="F468" s="269"/>
      <c r="G468" s="269"/>
      <c r="H468" s="269"/>
      <c r="I468" s="269"/>
      <c r="J468" s="269"/>
      <c r="K468" s="269"/>
      <c r="L468" s="269"/>
      <c r="M468" s="269"/>
      <c r="N468" s="269"/>
      <c r="O468" s="269"/>
      <c r="P468" s="269"/>
      <c r="Q468" s="269"/>
      <c r="R468" s="269"/>
      <c r="S468" s="269"/>
      <c r="T468" s="269"/>
      <c r="U468" s="269"/>
      <c r="V468" s="269"/>
      <c r="W468" s="269"/>
      <c r="X468" s="269"/>
      <c r="Y468" s="269"/>
      <c r="Z468" s="269"/>
    </row>
    <row r="469" ht="12.75" customHeight="1">
      <c r="A469" s="269"/>
      <c r="B469" s="269"/>
      <c r="C469" s="269"/>
      <c r="D469" s="269"/>
      <c r="E469" s="269"/>
      <c r="F469" s="269"/>
      <c r="G469" s="269"/>
      <c r="H469" s="269"/>
      <c r="I469" s="269"/>
      <c r="J469" s="269"/>
      <c r="K469" s="269"/>
      <c r="L469" s="269"/>
      <c r="M469" s="269"/>
      <c r="N469" s="269"/>
      <c r="O469" s="269"/>
      <c r="P469" s="269"/>
      <c r="Q469" s="269"/>
      <c r="R469" s="269"/>
      <c r="S469" s="269"/>
      <c r="T469" s="269"/>
      <c r="U469" s="269"/>
      <c r="V469" s="269"/>
      <c r="W469" s="269"/>
      <c r="X469" s="269"/>
      <c r="Y469" s="269"/>
      <c r="Z469" s="269"/>
    </row>
    <row r="470" ht="12.75" customHeight="1">
      <c r="A470" s="269"/>
      <c r="B470" s="269"/>
      <c r="C470" s="269"/>
      <c r="D470" s="269"/>
      <c r="E470" s="269"/>
      <c r="F470" s="269"/>
      <c r="G470" s="269"/>
      <c r="H470" s="269"/>
      <c r="I470" s="269"/>
      <c r="J470" s="269"/>
      <c r="K470" s="269"/>
      <c r="L470" s="269"/>
      <c r="M470" s="269"/>
      <c r="N470" s="269"/>
      <c r="O470" s="269"/>
      <c r="P470" s="269"/>
      <c r="Q470" s="269"/>
      <c r="R470" s="269"/>
      <c r="S470" s="269"/>
      <c r="T470" s="269"/>
      <c r="U470" s="269"/>
      <c r="V470" s="269"/>
      <c r="W470" s="269"/>
      <c r="X470" s="269"/>
      <c r="Y470" s="269"/>
      <c r="Z470" s="269"/>
    </row>
    <row r="471" ht="12.75" customHeight="1">
      <c r="A471" s="269"/>
      <c r="B471" s="269"/>
      <c r="C471" s="269"/>
      <c r="D471" s="269"/>
      <c r="E471" s="269"/>
      <c r="F471" s="269"/>
      <c r="G471" s="269"/>
      <c r="H471" s="269"/>
      <c r="I471" s="269"/>
      <c r="J471" s="269"/>
      <c r="K471" s="269"/>
      <c r="L471" s="269"/>
      <c r="M471" s="269"/>
      <c r="N471" s="269"/>
      <c r="O471" s="269"/>
      <c r="P471" s="269"/>
      <c r="Q471" s="269"/>
      <c r="R471" s="269"/>
      <c r="S471" s="269"/>
      <c r="T471" s="269"/>
      <c r="U471" s="269"/>
      <c r="V471" s="269"/>
      <c r="W471" s="269"/>
      <c r="X471" s="269"/>
      <c r="Y471" s="269"/>
      <c r="Z471" s="269"/>
    </row>
    <row r="472" ht="12.75" customHeight="1">
      <c r="A472" s="269"/>
      <c r="B472" s="269"/>
      <c r="C472" s="269"/>
      <c r="D472" s="269"/>
      <c r="E472" s="269"/>
      <c r="F472" s="269"/>
      <c r="G472" s="269"/>
      <c r="H472" s="269"/>
      <c r="I472" s="269"/>
      <c r="J472" s="269"/>
      <c r="K472" s="269"/>
      <c r="L472" s="269"/>
      <c r="M472" s="269"/>
      <c r="N472" s="269"/>
      <c r="O472" s="269"/>
      <c r="P472" s="269"/>
      <c r="Q472" s="269"/>
      <c r="R472" s="269"/>
      <c r="S472" s="269"/>
      <c r="T472" s="269"/>
      <c r="U472" s="269"/>
      <c r="V472" s="269"/>
      <c r="W472" s="269"/>
      <c r="X472" s="269"/>
      <c r="Y472" s="269"/>
      <c r="Z472" s="269"/>
    </row>
    <row r="473" ht="12.75" customHeight="1">
      <c r="A473" s="269"/>
      <c r="B473" s="269"/>
      <c r="C473" s="269"/>
      <c r="D473" s="269"/>
      <c r="E473" s="269"/>
      <c r="F473" s="269"/>
      <c r="G473" s="269"/>
      <c r="H473" s="269"/>
      <c r="I473" s="269"/>
      <c r="J473" s="269"/>
      <c r="K473" s="269"/>
      <c r="L473" s="269"/>
      <c r="M473" s="269"/>
      <c r="N473" s="269"/>
      <c r="O473" s="269"/>
      <c r="P473" s="269"/>
      <c r="Q473" s="269"/>
      <c r="R473" s="269"/>
      <c r="S473" s="269"/>
      <c r="T473" s="269"/>
      <c r="U473" s="269"/>
      <c r="V473" s="269"/>
      <c r="W473" s="269"/>
      <c r="X473" s="269"/>
      <c r="Y473" s="269"/>
      <c r="Z473" s="269"/>
    </row>
    <row r="474" ht="12.75" customHeight="1">
      <c r="A474" s="269"/>
      <c r="B474" s="269"/>
      <c r="C474" s="269"/>
      <c r="D474" s="269"/>
      <c r="E474" s="269"/>
      <c r="F474" s="269"/>
      <c r="G474" s="269"/>
      <c r="H474" s="269"/>
      <c r="I474" s="269"/>
      <c r="J474" s="269"/>
      <c r="K474" s="269"/>
      <c r="L474" s="269"/>
      <c r="M474" s="269"/>
      <c r="N474" s="269"/>
      <c r="O474" s="269"/>
      <c r="P474" s="269"/>
      <c r="Q474" s="269"/>
      <c r="R474" s="269"/>
      <c r="S474" s="269"/>
      <c r="T474" s="269"/>
      <c r="U474" s="269"/>
      <c r="V474" s="269"/>
      <c r="W474" s="269"/>
      <c r="X474" s="269"/>
      <c r="Y474" s="269"/>
      <c r="Z474" s="269"/>
    </row>
    <row r="475" ht="12.75" customHeight="1">
      <c r="A475" s="269"/>
      <c r="B475" s="269"/>
      <c r="C475" s="269"/>
      <c r="D475" s="269"/>
      <c r="E475" s="269"/>
      <c r="F475" s="269"/>
      <c r="G475" s="269"/>
      <c r="H475" s="269"/>
      <c r="I475" s="269"/>
      <c r="J475" s="269"/>
      <c r="K475" s="269"/>
      <c r="L475" s="269"/>
      <c r="M475" s="269"/>
      <c r="N475" s="269"/>
      <c r="O475" s="269"/>
      <c r="P475" s="269"/>
      <c r="Q475" s="269"/>
      <c r="R475" s="269"/>
      <c r="S475" s="269"/>
      <c r="T475" s="269"/>
      <c r="U475" s="269"/>
      <c r="V475" s="269"/>
      <c r="W475" s="269"/>
      <c r="X475" s="269"/>
      <c r="Y475" s="269"/>
      <c r="Z475" s="269"/>
    </row>
    <row r="476" ht="12.75" customHeight="1">
      <c r="A476" s="269"/>
      <c r="B476" s="269"/>
      <c r="C476" s="269"/>
      <c r="D476" s="269"/>
      <c r="E476" s="269"/>
      <c r="F476" s="269"/>
      <c r="G476" s="269"/>
      <c r="H476" s="269"/>
      <c r="I476" s="269"/>
      <c r="J476" s="269"/>
      <c r="K476" s="269"/>
      <c r="L476" s="269"/>
      <c r="M476" s="269"/>
      <c r="N476" s="269"/>
      <c r="O476" s="269"/>
      <c r="P476" s="269"/>
      <c r="Q476" s="269"/>
      <c r="R476" s="269"/>
      <c r="S476" s="269"/>
      <c r="T476" s="269"/>
      <c r="U476" s="269"/>
      <c r="V476" s="269"/>
      <c r="W476" s="269"/>
      <c r="X476" s="269"/>
      <c r="Y476" s="269"/>
      <c r="Z476" s="269"/>
    </row>
    <row r="477" ht="12.75" customHeight="1">
      <c r="A477" s="269"/>
      <c r="B477" s="269"/>
      <c r="C477" s="269"/>
      <c r="D477" s="269"/>
      <c r="E477" s="269"/>
      <c r="F477" s="269"/>
      <c r="G477" s="269"/>
      <c r="H477" s="269"/>
      <c r="I477" s="269"/>
      <c r="J477" s="269"/>
      <c r="K477" s="269"/>
      <c r="L477" s="269"/>
      <c r="M477" s="269"/>
      <c r="N477" s="269"/>
      <c r="O477" s="269"/>
      <c r="P477" s="269"/>
      <c r="Q477" s="269"/>
      <c r="R477" s="269"/>
      <c r="S477" s="269"/>
      <c r="T477" s="269"/>
      <c r="U477" s="269"/>
      <c r="V477" s="269"/>
      <c r="W477" s="269"/>
      <c r="X477" s="269"/>
      <c r="Y477" s="269"/>
      <c r="Z477" s="269"/>
    </row>
    <row r="478" ht="12.75" customHeight="1">
      <c r="A478" s="269"/>
      <c r="B478" s="269"/>
      <c r="C478" s="269"/>
      <c r="D478" s="269"/>
      <c r="E478" s="269"/>
      <c r="F478" s="269"/>
      <c r="G478" s="269"/>
      <c r="H478" s="269"/>
      <c r="I478" s="269"/>
      <c r="J478" s="269"/>
      <c r="K478" s="269"/>
      <c r="L478" s="269"/>
      <c r="M478" s="269"/>
      <c r="N478" s="269"/>
      <c r="O478" s="269"/>
      <c r="P478" s="269"/>
      <c r="Q478" s="269"/>
      <c r="R478" s="269"/>
      <c r="S478" s="269"/>
      <c r="T478" s="269"/>
      <c r="U478" s="269"/>
      <c r="V478" s="269"/>
      <c r="W478" s="269"/>
      <c r="X478" s="269"/>
      <c r="Y478" s="269"/>
      <c r="Z478" s="269"/>
    </row>
    <row r="479" ht="12.75" customHeight="1">
      <c r="A479" s="269"/>
      <c r="B479" s="269"/>
      <c r="C479" s="269"/>
      <c r="D479" s="269"/>
      <c r="E479" s="269"/>
      <c r="F479" s="269"/>
      <c r="G479" s="269"/>
      <c r="H479" s="269"/>
      <c r="I479" s="269"/>
      <c r="J479" s="269"/>
      <c r="K479" s="269"/>
      <c r="L479" s="269"/>
      <c r="M479" s="269"/>
      <c r="N479" s="269"/>
      <c r="O479" s="269"/>
      <c r="P479" s="269"/>
      <c r="Q479" s="269"/>
      <c r="R479" s="269"/>
      <c r="S479" s="269"/>
      <c r="T479" s="269"/>
      <c r="U479" s="269"/>
      <c r="V479" s="269"/>
      <c r="W479" s="269"/>
      <c r="X479" s="269"/>
      <c r="Y479" s="269"/>
      <c r="Z479" s="269"/>
    </row>
    <row r="480" ht="12.75" customHeight="1">
      <c r="A480" s="269"/>
      <c r="B480" s="269"/>
      <c r="C480" s="269"/>
      <c r="D480" s="269"/>
      <c r="E480" s="269"/>
      <c r="F480" s="269"/>
      <c r="G480" s="269"/>
      <c r="H480" s="269"/>
      <c r="I480" s="269"/>
      <c r="J480" s="269"/>
      <c r="K480" s="269"/>
      <c r="L480" s="269"/>
      <c r="M480" s="269"/>
      <c r="N480" s="269"/>
      <c r="O480" s="269"/>
      <c r="P480" s="269"/>
      <c r="Q480" s="269"/>
      <c r="R480" s="269"/>
      <c r="S480" s="269"/>
      <c r="T480" s="269"/>
      <c r="U480" s="269"/>
      <c r="V480" s="269"/>
      <c r="W480" s="269"/>
      <c r="X480" s="269"/>
      <c r="Y480" s="269"/>
      <c r="Z480" s="269"/>
    </row>
    <row r="481" ht="12.75" customHeight="1">
      <c r="A481" s="269"/>
      <c r="B481" s="269"/>
      <c r="C481" s="269"/>
      <c r="D481" s="269"/>
      <c r="E481" s="269"/>
      <c r="F481" s="269"/>
      <c r="G481" s="269"/>
      <c r="H481" s="269"/>
      <c r="I481" s="269"/>
      <c r="J481" s="269"/>
      <c r="K481" s="269"/>
      <c r="L481" s="269"/>
      <c r="M481" s="269"/>
      <c r="N481" s="269"/>
      <c r="O481" s="269"/>
      <c r="P481" s="269"/>
      <c r="Q481" s="269"/>
      <c r="R481" s="269"/>
      <c r="S481" s="269"/>
      <c r="T481" s="269"/>
      <c r="U481" s="269"/>
      <c r="V481" s="269"/>
      <c r="W481" s="269"/>
      <c r="X481" s="269"/>
      <c r="Y481" s="269"/>
      <c r="Z481" s="269"/>
    </row>
    <row r="482" ht="12.75" customHeight="1">
      <c r="A482" s="269"/>
      <c r="B482" s="269"/>
      <c r="C482" s="269"/>
      <c r="D482" s="269"/>
      <c r="E482" s="269"/>
      <c r="F482" s="269"/>
      <c r="G482" s="269"/>
      <c r="H482" s="269"/>
      <c r="I482" s="269"/>
      <c r="J482" s="269"/>
      <c r="K482" s="269"/>
      <c r="L482" s="269"/>
      <c r="M482" s="269"/>
      <c r="N482" s="269"/>
      <c r="O482" s="269"/>
      <c r="P482" s="269"/>
      <c r="Q482" s="269"/>
      <c r="R482" s="269"/>
      <c r="S482" s="269"/>
      <c r="T482" s="269"/>
      <c r="U482" s="269"/>
      <c r="V482" s="269"/>
      <c r="W482" s="269"/>
      <c r="X482" s="269"/>
      <c r="Y482" s="269"/>
      <c r="Z482" s="269"/>
    </row>
    <row r="483" ht="12.75" customHeight="1">
      <c r="A483" s="269"/>
      <c r="B483" s="269"/>
      <c r="C483" s="269"/>
      <c r="D483" s="269"/>
      <c r="E483" s="269"/>
      <c r="F483" s="269"/>
      <c r="G483" s="269"/>
      <c r="H483" s="269"/>
      <c r="I483" s="269"/>
      <c r="J483" s="269"/>
      <c r="K483" s="269"/>
      <c r="L483" s="269"/>
      <c r="M483" s="269"/>
      <c r="N483" s="269"/>
      <c r="O483" s="269"/>
      <c r="P483" s="269"/>
      <c r="Q483" s="269"/>
      <c r="R483" s="269"/>
      <c r="S483" s="269"/>
      <c r="T483" s="269"/>
      <c r="U483" s="269"/>
      <c r="V483" s="269"/>
      <c r="W483" s="269"/>
      <c r="X483" s="269"/>
      <c r="Y483" s="269"/>
      <c r="Z483" s="269"/>
    </row>
    <row r="484" ht="12.75" customHeight="1">
      <c r="A484" s="269"/>
      <c r="B484" s="269"/>
      <c r="C484" s="269"/>
      <c r="D484" s="269"/>
      <c r="E484" s="269"/>
      <c r="F484" s="269"/>
      <c r="G484" s="269"/>
      <c r="H484" s="269"/>
      <c r="I484" s="269"/>
      <c r="J484" s="269"/>
      <c r="K484" s="269"/>
      <c r="L484" s="269"/>
      <c r="M484" s="269"/>
      <c r="N484" s="269"/>
      <c r="O484" s="269"/>
      <c r="P484" s="269"/>
      <c r="Q484" s="269"/>
      <c r="R484" s="269"/>
      <c r="S484" s="269"/>
      <c r="T484" s="269"/>
      <c r="U484" s="269"/>
      <c r="V484" s="269"/>
      <c r="W484" s="269"/>
      <c r="X484" s="269"/>
      <c r="Y484" s="269"/>
      <c r="Z484" s="269"/>
    </row>
    <row r="485" ht="12.75" customHeight="1">
      <c r="A485" s="269"/>
      <c r="B485" s="269"/>
      <c r="C485" s="269"/>
      <c r="D485" s="269"/>
      <c r="E485" s="269"/>
      <c r="F485" s="269"/>
      <c r="G485" s="269"/>
      <c r="H485" s="269"/>
      <c r="I485" s="269"/>
      <c r="J485" s="269"/>
      <c r="K485" s="269"/>
      <c r="L485" s="269"/>
      <c r="M485" s="269"/>
      <c r="N485" s="269"/>
      <c r="O485" s="269"/>
      <c r="P485" s="269"/>
      <c r="Q485" s="269"/>
      <c r="R485" s="269"/>
      <c r="S485" s="269"/>
      <c r="T485" s="269"/>
      <c r="U485" s="269"/>
      <c r="V485" s="269"/>
      <c r="W485" s="269"/>
      <c r="X485" s="269"/>
      <c r="Y485" s="269"/>
      <c r="Z485" s="269"/>
    </row>
    <row r="486" ht="12.75" customHeight="1">
      <c r="A486" s="269"/>
      <c r="B486" s="269"/>
      <c r="C486" s="269"/>
      <c r="D486" s="269"/>
      <c r="E486" s="269"/>
      <c r="F486" s="269"/>
      <c r="G486" s="269"/>
      <c r="H486" s="269"/>
      <c r="I486" s="269"/>
      <c r="J486" s="269"/>
      <c r="K486" s="269"/>
      <c r="L486" s="269"/>
      <c r="M486" s="269"/>
      <c r="N486" s="269"/>
      <c r="O486" s="269"/>
      <c r="P486" s="269"/>
      <c r="Q486" s="269"/>
      <c r="R486" s="269"/>
      <c r="S486" s="269"/>
      <c r="T486" s="269"/>
      <c r="U486" s="269"/>
      <c r="V486" s="269"/>
      <c r="W486" s="269"/>
      <c r="X486" s="269"/>
      <c r="Y486" s="269"/>
      <c r="Z486" s="269"/>
    </row>
    <row r="487" ht="12.75" customHeight="1">
      <c r="A487" s="269"/>
      <c r="B487" s="269"/>
      <c r="C487" s="269"/>
      <c r="D487" s="269"/>
      <c r="E487" s="269"/>
      <c r="F487" s="269"/>
      <c r="G487" s="269"/>
      <c r="H487" s="269"/>
      <c r="I487" s="269"/>
      <c r="J487" s="269"/>
      <c r="K487" s="269"/>
      <c r="L487" s="269"/>
      <c r="M487" s="269"/>
      <c r="N487" s="269"/>
      <c r="O487" s="269"/>
      <c r="P487" s="269"/>
      <c r="Q487" s="269"/>
      <c r="R487" s="269"/>
      <c r="S487" s="269"/>
      <c r="T487" s="269"/>
      <c r="U487" s="269"/>
      <c r="V487" s="269"/>
      <c r="W487" s="269"/>
      <c r="X487" s="269"/>
      <c r="Y487" s="269"/>
      <c r="Z487" s="269"/>
    </row>
    <row r="488" ht="12.75" customHeight="1">
      <c r="A488" s="269"/>
      <c r="B488" s="269"/>
      <c r="C488" s="269"/>
      <c r="D488" s="269"/>
      <c r="E488" s="269"/>
      <c r="F488" s="269"/>
      <c r="G488" s="269"/>
      <c r="H488" s="269"/>
      <c r="I488" s="269"/>
      <c r="J488" s="269"/>
      <c r="K488" s="269"/>
      <c r="L488" s="269"/>
      <c r="M488" s="269"/>
      <c r="N488" s="269"/>
      <c r="O488" s="269"/>
      <c r="P488" s="269"/>
      <c r="Q488" s="269"/>
      <c r="R488" s="269"/>
      <c r="S488" s="269"/>
      <c r="T488" s="269"/>
      <c r="U488" s="269"/>
      <c r="V488" s="269"/>
      <c r="W488" s="269"/>
      <c r="X488" s="269"/>
      <c r="Y488" s="269"/>
      <c r="Z488" s="269"/>
    </row>
    <row r="489" ht="12.75" customHeight="1">
      <c r="A489" s="269"/>
      <c r="B489" s="269"/>
      <c r="C489" s="269"/>
      <c r="D489" s="269"/>
      <c r="E489" s="269"/>
      <c r="F489" s="269"/>
      <c r="G489" s="269"/>
      <c r="H489" s="269"/>
      <c r="I489" s="269"/>
      <c r="J489" s="269"/>
      <c r="K489" s="269"/>
      <c r="L489" s="269"/>
      <c r="M489" s="269"/>
      <c r="N489" s="269"/>
      <c r="O489" s="269"/>
      <c r="P489" s="269"/>
      <c r="Q489" s="269"/>
      <c r="R489" s="269"/>
      <c r="S489" s="269"/>
      <c r="T489" s="269"/>
      <c r="U489" s="269"/>
      <c r="V489" s="269"/>
      <c r="W489" s="269"/>
      <c r="X489" s="269"/>
      <c r="Y489" s="269"/>
      <c r="Z489" s="269"/>
    </row>
    <row r="490" ht="12.75" customHeight="1">
      <c r="A490" s="269"/>
      <c r="B490" s="269"/>
      <c r="C490" s="269"/>
      <c r="D490" s="269"/>
      <c r="E490" s="269"/>
      <c r="F490" s="269"/>
      <c r="G490" s="269"/>
      <c r="H490" s="269"/>
      <c r="I490" s="269"/>
      <c r="J490" s="269"/>
      <c r="K490" s="269"/>
      <c r="L490" s="269"/>
      <c r="M490" s="269"/>
      <c r="N490" s="269"/>
      <c r="O490" s="269"/>
      <c r="P490" s="269"/>
      <c r="Q490" s="269"/>
      <c r="R490" s="269"/>
      <c r="S490" s="269"/>
      <c r="T490" s="269"/>
      <c r="U490" s="269"/>
      <c r="V490" s="269"/>
      <c r="W490" s="269"/>
      <c r="X490" s="269"/>
      <c r="Y490" s="269"/>
      <c r="Z490" s="269"/>
    </row>
    <row r="491" ht="12.75" customHeight="1">
      <c r="A491" s="269"/>
      <c r="B491" s="269"/>
      <c r="C491" s="269"/>
      <c r="D491" s="269"/>
      <c r="E491" s="269"/>
      <c r="F491" s="269"/>
      <c r="G491" s="269"/>
      <c r="H491" s="269"/>
      <c r="I491" s="269"/>
      <c r="J491" s="269"/>
      <c r="K491" s="269"/>
      <c r="L491" s="269"/>
      <c r="M491" s="269"/>
      <c r="N491" s="269"/>
      <c r="O491" s="269"/>
      <c r="P491" s="269"/>
      <c r="Q491" s="269"/>
      <c r="R491" s="269"/>
      <c r="S491" s="269"/>
      <c r="T491" s="269"/>
      <c r="U491" s="269"/>
      <c r="V491" s="269"/>
      <c r="W491" s="269"/>
      <c r="X491" s="269"/>
      <c r="Y491" s="269"/>
      <c r="Z491" s="269"/>
    </row>
    <row r="492" ht="12.75" customHeight="1">
      <c r="A492" s="269"/>
      <c r="B492" s="269"/>
      <c r="C492" s="269"/>
      <c r="D492" s="269"/>
      <c r="E492" s="269"/>
      <c r="F492" s="269"/>
      <c r="G492" s="269"/>
      <c r="H492" s="269"/>
      <c r="I492" s="269"/>
      <c r="J492" s="269"/>
      <c r="K492" s="269"/>
      <c r="L492" s="269"/>
      <c r="M492" s="269"/>
      <c r="N492" s="269"/>
      <c r="O492" s="269"/>
      <c r="P492" s="269"/>
      <c r="Q492" s="269"/>
      <c r="R492" s="269"/>
      <c r="S492" s="269"/>
      <c r="T492" s="269"/>
      <c r="U492" s="269"/>
      <c r="V492" s="269"/>
      <c r="W492" s="269"/>
      <c r="X492" s="269"/>
      <c r="Y492" s="269"/>
      <c r="Z492" s="269"/>
    </row>
    <row r="493" ht="12.75" customHeight="1">
      <c r="A493" s="269"/>
      <c r="B493" s="269"/>
      <c r="C493" s="269"/>
      <c r="D493" s="269"/>
      <c r="E493" s="269"/>
      <c r="F493" s="269"/>
      <c r="G493" s="269"/>
      <c r="H493" s="269"/>
      <c r="I493" s="269"/>
      <c r="J493" s="269"/>
      <c r="K493" s="269"/>
      <c r="L493" s="269"/>
      <c r="M493" s="269"/>
      <c r="N493" s="269"/>
      <c r="O493" s="269"/>
      <c r="P493" s="269"/>
      <c r="Q493" s="269"/>
      <c r="R493" s="269"/>
      <c r="S493" s="269"/>
      <c r="T493" s="269"/>
      <c r="U493" s="269"/>
      <c r="V493" s="269"/>
      <c r="W493" s="269"/>
      <c r="X493" s="269"/>
      <c r="Y493" s="269"/>
      <c r="Z493" s="269"/>
    </row>
    <row r="494" ht="12.75" customHeight="1">
      <c r="A494" s="269"/>
      <c r="B494" s="269"/>
      <c r="C494" s="269"/>
      <c r="D494" s="269"/>
      <c r="E494" s="269"/>
      <c r="F494" s="269"/>
      <c r="G494" s="269"/>
      <c r="H494" s="269"/>
      <c r="I494" s="269"/>
      <c r="J494" s="269"/>
      <c r="K494" s="269"/>
      <c r="L494" s="269"/>
      <c r="M494" s="269"/>
      <c r="N494" s="269"/>
      <c r="O494" s="269"/>
      <c r="P494" s="269"/>
      <c r="Q494" s="269"/>
      <c r="R494" s="269"/>
      <c r="S494" s="269"/>
      <c r="T494" s="269"/>
      <c r="U494" s="269"/>
      <c r="V494" s="269"/>
      <c r="W494" s="269"/>
      <c r="X494" s="269"/>
      <c r="Y494" s="269"/>
      <c r="Z494" s="269"/>
    </row>
    <row r="495" ht="12.75" customHeight="1">
      <c r="A495" s="269"/>
      <c r="B495" s="269"/>
      <c r="C495" s="269"/>
      <c r="D495" s="269"/>
      <c r="E495" s="269"/>
      <c r="F495" s="269"/>
      <c r="G495" s="269"/>
      <c r="H495" s="269"/>
      <c r="I495" s="269"/>
      <c r="J495" s="269"/>
      <c r="K495" s="269"/>
      <c r="L495" s="269"/>
      <c r="M495" s="269"/>
      <c r="N495" s="269"/>
      <c r="O495" s="269"/>
      <c r="P495" s="269"/>
      <c r="Q495" s="269"/>
      <c r="R495" s="269"/>
      <c r="S495" s="269"/>
      <c r="T495" s="269"/>
      <c r="U495" s="269"/>
      <c r="V495" s="269"/>
      <c r="W495" s="269"/>
      <c r="X495" s="269"/>
      <c r="Y495" s="269"/>
      <c r="Z495" s="269"/>
    </row>
    <row r="496" ht="12.75" customHeight="1">
      <c r="A496" s="269"/>
      <c r="B496" s="269"/>
      <c r="C496" s="269"/>
      <c r="D496" s="269"/>
      <c r="E496" s="269"/>
      <c r="F496" s="269"/>
      <c r="G496" s="269"/>
      <c r="H496" s="269"/>
      <c r="I496" s="269"/>
      <c r="J496" s="269"/>
      <c r="K496" s="269"/>
      <c r="L496" s="269"/>
      <c r="M496" s="269"/>
      <c r="N496" s="269"/>
      <c r="O496" s="269"/>
      <c r="P496" s="269"/>
      <c r="Q496" s="269"/>
      <c r="R496" s="269"/>
      <c r="S496" s="269"/>
      <c r="T496" s="269"/>
      <c r="U496" s="269"/>
      <c r="V496" s="269"/>
      <c r="W496" s="269"/>
      <c r="X496" s="269"/>
      <c r="Y496" s="269"/>
      <c r="Z496" s="269"/>
    </row>
    <row r="497" ht="12.75" customHeight="1">
      <c r="A497" s="269"/>
      <c r="B497" s="269"/>
      <c r="C497" s="269"/>
      <c r="D497" s="269"/>
      <c r="E497" s="269"/>
      <c r="F497" s="269"/>
      <c r="G497" s="269"/>
      <c r="H497" s="269"/>
      <c r="I497" s="269"/>
      <c r="J497" s="269"/>
      <c r="K497" s="269"/>
      <c r="L497" s="269"/>
      <c r="M497" s="269"/>
      <c r="N497" s="269"/>
      <c r="O497" s="269"/>
      <c r="P497" s="269"/>
      <c r="Q497" s="269"/>
      <c r="R497" s="269"/>
      <c r="S497" s="269"/>
      <c r="T497" s="269"/>
      <c r="U497" s="269"/>
      <c r="V497" s="269"/>
      <c r="W497" s="269"/>
      <c r="X497" s="269"/>
      <c r="Y497" s="269"/>
      <c r="Z497" s="269"/>
    </row>
    <row r="498" ht="12.75" customHeight="1">
      <c r="A498" s="269"/>
      <c r="B498" s="269"/>
      <c r="C498" s="269"/>
      <c r="D498" s="269"/>
      <c r="E498" s="269"/>
      <c r="F498" s="269"/>
      <c r="G498" s="269"/>
      <c r="H498" s="269"/>
      <c r="I498" s="269"/>
      <c r="J498" s="269"/>
      <c r="K498" s="269"/>
      <c r="L498" s="269"/>
      <c r="M498" s="269"/>
      <c r="N498" s="269"/>
      <c r="O498" s="269"/>
      <c r="P498" s="269"/>
      <c r="Q498" s="269"/>
      <c r="R498" s="269"/>
      <c r="S498" s="269"/>
      <c r="T498" s="269"/>
      <c r="U498" s="269"/>
      <c r="V498" s="269"/>
      <c r="W498" s="269"/>
      <c r="X498" s="269"/>
      <c r="Y498" s="269"/>
      <c r="Z498" s="269"/>
    </row>
    <row r="499" ht="12.75" customHeight="1">
      <c r="A499" s="269"/>
      <c r="B499" s="269"/>
      <c r="C499" s="269"/>
      <c r="D499" s="269"/>
      <c r="E499" s="269"/>
      <c r="F499" s="269"/>
      <c r="G499" s="269"/>
      <c r="H499" s="269"/>
      <c r="I499" s="269"/>
      <c r="J499" s="269"/>
      <c r="K499" s="269"/>
      <c r="L499" s="269"/>
      <c r="M499" s="269"/>
      <c r="N499" s="269"/>
      <c r="O499" s="269"/>
      <c r="P499" s="269"/>
      <c r="Q499" s="269"/>
      <c r="R499" s="269"/>
      <c r="S499" s="269"/>
      <c r="T499" s="269"/>
      <c r="U499" s="269"/>
      <c r="V499" s="269"/>
      <c r="W499" s="269"/>
      <c r="X499" s="269"/>
      <c r="Y499" s="269"/>
      <c r="Z499" s="269"/>
    </row>
    <row r="500" ht="12.75" customHeight="1">
      <c r="A500" s="269"/>
      <c r="B500" s="269"/>
      <c r="C500" s="269"/>
      <c r="D500" s="269"/>
      <c r="E500" s="269"/>
      <c r="F500" s="269"/>
      <c r="G500" s="269"/>
      <c r="H500" s="269"/>
      <c r="I500" s="269"/>
      <c r="J500" s="269"/>
      <c r="K500" s="269"/>
      <c r="L500" s="269"/>
      <c r="M500" s="269"/>
      <c r="N500" s="269"/>
      <c r="O500" s="269"/>
      <c r="P500" s="269"/>
      <c r="Q500" s="269"/>
      <c r="R500" s="269"/>
      <c r="S500" s="269"/>
      <c r="T500" s="269"/>
      <c r="U500" s="269"/>
      <c r="V500" s="269"/>
      <c r="W500" s="269"/>
      <c r="X500" s="269"/>
      <c r="Y500" s="269"/>
      <c r="Z500" s="269"/>
    </row>
    <row r="501" ht="12.75" customHeight="1">
      <c r="A501" s="269"/>
      <c r="B501" s="269"/>
      <c r="C501" s="269"/>
      <c r="D501" s="269"/>
      <c r="E501" s="269"/>
      <c r="F501" s="269"/>
      <c r="G501" s="269"/>
      <c r="H501" s="269"/>
      <c r="I501" s="269"/>
      <c r="J501" s="269"/>
      <c r="K501" s="269"/>
      <c r="L501" s="269"/>
      <c r="M501" s="269"/>
      <c r="N501" s="269"/>
      <c r="O501" s="269"/>
      <c r="P501" s="269"/>
      <c r="Q501" s="269"/>
      <c r="R501" s="269"/>
      <c r="S501" s="269"/>
      <c r="T501" s="269"/>
      <c r="U501" s="269"/>
      <c r="V501" s="269"/>
      <c r="W501" s="269"/>
      <c r="X501" s="269"/>
      <c r="Y501" s="269"/>
      <c r="Z501" s="269"/>
    </row>
    <row r="502" ht="12.75" customHeight="1">
      <c r="A502" s="269"/>
      <c r="B502" s="269"/>
      <c r="C502" s="269"/>
      <c r="D502" s="269"/>
      <c r="E502" s="269"/>
      <c r="F502" s="269"/>
      <c r="G502" s="269"/>
      <c r="H502" s="269"/>
      <c r="I502" s="269"/>
      <c r="J502" s="269"/>
      <c r="K502" s="269"/>
      <c r="L502" s="269"/>
      <c r="M502" s="269"/>
      <c r="N502" s="269"/>
      <c r="O502" s="269"/>
      <c r="P502" s="269"/>
      <c r="Q502" s="269"/>
      <c r="R502" s="269"/>
      <c r="S502" s="269"/>
      <c r="T502" s="269"/>
      <c r="U502" s="269"/>
      <c r="V502" s="269"/>
      <c r="W502" s="269"/>
      <c r="X502" s="269"/>
      <c r="Y502" s="269"/>
      <c r="Z502" s="269"/>
    </row>
    <row r="503" ht="12.75" customHeight="1">
      <c r="A503" s="269"/>
      <c r="B503" s="269"/>
      <c r="C503" s="269"/>
      <c r="D503" s="269"/>
      <c r="E503" s="269"/>
      <c r="F503" s="269"/>
      <c r="G503" s="269"/>
      <c r="H503" s="269"/>
      <c r="I503" s="269"/>
      <c r="J503" s="269"/>
      <c r="K503" s="269"/>
      <c r="L503" s="269"/>
      <c r="M503" s="269"/>
      <c r="N503" s="269"/>
      <c r="O503" s="269"/>
      <c r="P503" s="269"/>
      <c r="Q503" s="269"/>
      <c r="R503" s="269"/>
      <c r="S503" s="269"/>
      <c r="T503" s="269"/>
      <c r="U503" s="269"/>
      <c r="V503" s="269"/>
      <c r="W503" s="269"/>
      <c r="X503" s="269"/>
      <c r="Y503" s="269"/>
      <c r="Z503" s="269"/>
    </row>
    <row r="504" ht="12.75" customHeight="1">
      <c r="A504" s="269"/>
      <c r="B504" s="269"/>
      <c r="C504" s="269"/>
      <c r="D504" s="269"/>
      <c r="E504" s="269"/>
      <c r="F504" s="269"/>
      <c r="G504" s="269"/>
      <c r="H504" s="269"/>
      <c r="I504" s="269"/>
      <c r="J504" s="269"/>
      <c r="K504" s="269"/>
      <c r="L504" s="269"/>
      <c r="M504" s="269"/>
      <c r="N504" s="269"/>
      <c r="O504" s="269"/>
      <c r="P504" s="269"/>
      <c r="Q504" s="269"/>
      <c r="R504" s="269"/>
      <c r="S504" s="269"/>
      <c r="T504" s="269"/>
      <c r="U504" s="269"/>
      <c r="V504" s="269"/>
      <c r="W504" s="269"/>
      <c r="X504" s="269"/>
      <c r="Y504" s="269"/>
      <c r="Z504" s="269"/>
    </row>
    <row r="505" ht="12.75" customHeight="1">
      <c r="A505" s="269"/>
      <c r="B505" s="269"/>
      <c r="C505" s="269"/>
      <c r="D505" s="269"/>
      <c r="E505" s="269"/>
      <c r="F505" s="269"/>
      <c r="G505" s="269"/>
      <c r="H505" s="269"/>
      <c r="I505" s="269"/>
      <c r="J505" s="269"/>
      <c r="K505" s="269"/>
      <c r="L505" s="269"/>
      <c r="M505" s="269"/>
      <c r="N505" s="269"/>
      <c r="O505" s="269"/>
      <c r="P505" s="269"/>
      <c r="Q505" s="269"/>
      <c r="R505" s="269"/>
      <c r="S505" s="269"/>
      <c r="T505" s="269"/>
      <c r="U505" s="269"/>
      <c r="V505" s="269"/>
      <c r="W505" s="269"/>
      <c r="X505" s="269"/>
      <c r="Y505" s="269"/>
      <c r="Z505" s="269"/>
    </row>
    <row r="506" ht="12.75" customHeight="1">
      <c r="A506" s="269"/>
      <c r="B506" s="269"/>
      <c r="C506" s="269"/>
      <c r="D506" s="269"/>
      <c r="E506" s="269"/>
      <c r="F506" s="269"/>
      <c r="G506" s="269"/>
      <c r="H506" s="269"/>
      <c r="I506" s="269"/>
      <c r="J506" s="269"/>
      <c r="K506" s="269"/>
      <c r="L506" s="269"/>
      <c r="M506" s="269"/>
      <c r="N506" s="269"/>
      <c r="O506" s="269"/>
      <c r="P506" s="269"/>
      <c r="Q506" s="269"/>
      <c r="R506" s="269"/>
      <c r="S506" s="269"/>
      <c r="T506" s="269"/>
      <c r="U506" s="269"/>
      <c r="V506" s="269"/>
      <c r="W506" s="269"/>
      <c r="X506" s="269"/>
      <c r="Y506" s="269"/>
      <c r="Z506" s="269"/>
    </row>
    <row r="507" ht="12.75" customHeight="1">
      <c r="A507" s="269"/>
      <c r="B507" s="269"/>
      <c r="C507" s="269"/>
      <c r="D507" s="269"/>
      <c r="E507" s="269"/>
      <c r="F507" s="269"/>
      <c r="G507" s="269"/>
      <c r="H507" s="269"/>
      <c r="I507" s="269"/>
      <c r="J507" s="269"/>
      <c r="K507" s="269"/>
      <c r="L507" s="269"/>
      <c r="M507" s="269"/>
      <c r="N507" s="269"/>
      <c r="O507" s="269"/>
      <c r="P507" s="269"/>
      <c r="Q507" s="269"/>
      <c r="R507" s="269"/>
      <c r="S507" s="269"/>
      <c r="T507" s="269"/>
      <c r="U507" s="269"/>
      <c r="V507" s="269"/>
      <c r="W507" s="269"/>
      <c r="X507" s="269"/>
      <c r="Y507" s="269"/>
      <c r="Z507" s="269"/>
    </row>
    <row r="508" ht="12.75" customHeight="1">
      <c r="A508" s="269"/>
      <c r="B508" s="269"/>
      <c r="C508" s="269"/>
      <c r="D508" s="269"/>
      <c r="E508" s="269"/>
      <c r="F508" s="269"/>
      <c r="G508" s="269"/>
      <c r="H508" s="269"/>
      <c r="I508" s="269"/>
      <c r="J508" s="269"/>
      <c r="K508" s="269"/>
      <c r="L508" s="269"/>
      <c r="M508" s="269"/>
      <c r="N508" s="269"/>
      <c r="O508" s="269"/>
      <c r="P508" s="269"/>
      <c r="Q508" s="269"/>
      <c r="R508" s="269"/>
      <c r="S508" s="269"/>
      <c r="T508" s="269"/>
      <c r="U508" s="269"/>
      <c r="V508" s="269"/>
      <c r="W508" s="269"/>
      <c r="X508" s="269"/>
      <c r="Y508" s="269"/>
      <c r="Z508" s="269"/>
    </row>
    <row r="509" ht="12.75" customHeight="1">
      <c r="A509" s="269"/>
      <c r="B509" s="269"/>
      <c r="C509" s="269"/>
      <c r="D509" s="269"/>
      <c r="E509" s="269"/>
      <c r="F509" s="269"/>
      <c r="G509" s="269"/>
      <c r="H509" s="269"/>
      <c r="I509" s="269"/>
      <c r="J509" s="269"/>
      <c r="K509" s="269"/>
      <c r="L509" s="269"/>
      <c r="M509" s="269"/>
      <c r="N509" s="269"/>
      <c r="O509" s="269"/>
      <c r="P509" s="269"/>
      <c r="Q509" s="269"/>
      <c r="R509" s="269"/>
      <c r="S509" s="269"/>
      <c r="T509" s="269"/>
      <c r="U509" s="269"/>
      <c r="V509" s="269"/>
      <c r="W509" s="269"/>
      <c r="X509" s="269"/>
      <c r="Y509" s="269"/>
      <c r="Z509" s="269"/>
    </row>
    <row r="510" ht="12.75" customHeight="1">
      <c r="A510" s="269"/>
      <c r="B510" s="269"/>
      <c r="C510" s="269"/>
      <c r="D510" s="269"/>
      <c r="E510" s="269"/>
      <c r="F510" s="269"/>
      <c r="G510" s="269"/>
      <c r="H510" s="269"/>
      <c r="I510" s="269"/>
      <c r="J510" s="269"/>
      <c r="K510" s="269"/>
      <c r="L510" s="269"/>
      <c r="M510" s="269"/>
      <c r="N510" s="269"/>
      <c r="O510" s="269"/>
      <c r="P510" s="269"/>
      <c r="Q510" s="269"/>
      <c r="R510" s="269"/>
      <c r="S510" s="269"/>
      <c r="T510" s="269"/>
      <c r="U510" s="269"/>
      <c r="V510" s="269"/>
      <c r="W510" s="269"/>
      <c r="X510" s="269"/>
      <c r="Y510" s="269"/>
      <c r="Z510" s="269"/>
    </row>
    <row r="511" ht="12.75" customHeight="1">
      <c r="A511" s="269"/>
      <c r="B511" s="269"/>
      <c r="C511" s="269"/>
      <c r="D511" s="269"/>
      <c r="E511" s="269"/>
      <c r="F511" s="269"/>
      <c r="G511" s="269"/>
      <c r="H511" s="269"/>
      <c r="I511" s="269"/>
      <c r="J511" s="269"/>
      <c r="K511" s="269"/>
      <c r="L511" s="269"/>
      <c r="M511" s="269"/>
      <c r="N511" s="269"/>
      <c r="O511" s="269"/>
      <c r="P511" s="269"/>
      <c r="Q511" s="269"/>
      <c r="R511" s="269"/>
      <c r="S511" s="269"/>
      <c r="T511" s="269"/>
      <c r="U511" s="269"/>
      <c r="V511" s="269"/>
      <c r="W511" s="269"/>
      <c r="X511" s="269"/>
      <c r="Y511" s="269"/>
      <c r="Z511" s="269"/>
    </row>
    <row r="512" ht="12.75" customHeight="1">
      <c r="A512" s="269"/>
      <c r="B512" s="269"/>
      <c r="C512" s="269"/>
      <c r="D512" s="269"/>
      <c r="E512" s="269"/>
      <c r="F512" s="269"/>
      <c r="G512" s="269"/>
      <c r="H512" s="269"/>
      <c r="I512" s="269"/>
      <c r="J512" s="269"/>
      <c r="K512" s="269"/>
      <c r="L512" s="269"/>
      <c r="M512" s="269"/>
      <c r="N512" s="269"/>
      <c r="O512" s="269"/>
      <c r="P512" s="269"/>
      <c r="Q512" s="269"/>
      <c r="R512" s="269"/>
      <c r="S512" s="269"/>
      <c r="T512" s="269"/>
      <c r="U512" s="269"/>
      <c r="V512" s="269"/>
      <c r="W512" s="269"/>
      <c r="X512" s="269"/>
      <c r="Y512" s="269"/>
      <c r="Z512" s="269"/>
    </row>
    <row r="513" ht="12.75" customHeight="1">
      <c r="A513" s="269"/>
      <c r="B513" s="269"/>
      <c r="C513" s="269"/>
      <c r="D513" s="269"/>
      <c r="E513" s="269"/>
      <c r="F513" s="269"/>
      <c r="G513" s="269"/>
      <c r="H513" s="269"/>
      <c r="I513" s="269"/>
      <c r="J513" s="269"/>
      <c r="K513" s="269"/>
      <c r="L513" s="269"/>
      <c r="M513" s="269"/>
      <c r="N513" s="269"/>
      <c r="O513" s="269"/>
      <c r="P513" s="269"/>
      <c r="Q513" s="269"/>
      <c r="R513" s="269"/>
      <c r="S513" s="269"/>
      <c r="T513" s="269"/>
      <c r="U513" s="269"/>
      <c r="V513" s="269"/>
      <c r="W513" s="269"/>
      <c r="X513" s="269"/>
      <c r="Y513" s="269"/>
      <c r="Z513" s="269"/>
    </row>
    <row r="514" ht="12.75" customHeight="1">
      <c r="A514" s="269"/>
      <c r="B514" s="269"/>
      <c r="C514" s="269"/>
      <c r="D514" s="269"/>
      <c r="E514" s="269"/>
      <c r="F514" s="269"/>
      <c r="G514" s="269"/>
      <c r="H514" s="269"/>
      <c r="I514" s="269"/>
      <c r="J514" s="269"/>
      <c r="K514" s="269"/>
      <c r="L514" s="269"/>
      <c r="M514" s="269"/>
      <c r="N514" s="269"/>
      <c r="O514" s="269"/>
      <c r="P514" s="269"/>
      <c r="Q514" s="269"/>
      <c r="R514" s="269"/>
      <c r="S514" s="269"/>
      <c r="T514" s="269"/>
      <c r="U514" s="269"/>
      <c r="V514" s="269"/>
      <c r="W514" s="269"/>
      <c r="X514" s="269"/>
      <c r="Y514" s="269"/>
      <c r="Z514" s="269"/>
    </row>
    <row r="515" ht="12.75" customHeight="1">
      <c r="A515" s="269"/>
      <c r="B515" s="269"/>
      <c r="C515" s="269"/>
      <c r="D515" s="269"/>
      <c r="E515" s="269"/>
      <c r="F515" s="269"/>
      <c r="G515" s="269"/>
      <c r="H515" s="269"/>
      <c r="I515" s="269"/>
      <c r="J515" s="269"/>
      <c r="K515" s="269"/>
      <c r="L515" s="269"/>
      <c r="M515" s="269"/>
      <c r="N515" s="269"/>
      <c r="O515" s="269"/>
      <c r="P515" s="269"/>
      <c r="Q515" s="269"/>
      <c r="R515" s="269"/>
      <c r="S515" s="269"/>
      <c r="T515" s="269"/>
      <c r="U515" s="269"/>
      <c r="V515" s="269"/>
      <c r="W515" s="269"/>
      <c r="X515" s="269"/>
      <c r="Y515" s="269"/>
      <c r="Z515" s="269"/>
    </row>
    <row r="516" ht="12.75" customHeight="1">
      <c r="A516" s="269"/>
      <c r="B516" s="269"/>
      <c r="C516" s="269"/>
      <c r="D516" s="269"/>
      <c r="E516" s="269"/>
      <c r="F516" s="269"/>
      <c r="G516" s="269"/>
      <c r="H516" s="269"/>
      <c r="I516" s="269"/>
      <c r="J516" s="269"/>
      <c r="K516" s="269"/>
      <c r="L516" s="269"/>
      <c r="M516" s="269"/>
      <c r="N516" s="269"/>
      <c r="O516" s="269"/>
      <c r="P516" s="269"/>
      <c r="Q516" s="269"/>
      <c r="R516" s="269"/>
      <c r="S516" s="269"/>
      <c r="T516" s="269"/>
      <c r="U516" s="269"/>
      <c r="V516" s="269"/>
      <c r="W516" s="269"/>
      <c r="X516" s="269"/>
      <c r="Y516" s="269"/>
      <c r="Z516" s="269"/>
    </row>
    <row r="517" ht="12.75" customHeight="1">
      <c r="A517" s="269"/>
      <c r="B517" s="269"/>
      <c r="C517" s="269"/>
      <c r="D517" s="269"/>
      <c r="E517" s="269"/>
      <c r="F517" s="269"/>
      <c r="G517" s="269"/>
      <c r="H517" s="269"/>
      <c r="I517" s="269"/>
      <c r="J517" s="269"/>
      <c r="K517" s="269"/>
      <c r="L517" s="269"/>
      <c r="M517" s="269"/>
      <c r="N517" s="269"/>
      <c r="O517" s="269"/>
      <c r="P517" s="269"/>
      <c r="Q517" s="269"/>
      <c r="R517" s="269"/>
      <c r="S517" s="269"/>
      <c r="T517" s="269"/>
      <c r="U517" s="269"/>
      <c r="V517" s="269"/>
      <c r="W517" s="269"/>
      <c r="X517" s="269"/>
      <c r="Y517" s="269"/>
      <c r="Z517" s="269"/>
    </row>
    <row r="518" ht="12.75" customHeight="1">
      <c r="A518" s="269"/>
      <c r="B518" s="269"/>
      <c r="C518" s="269"/>
      <c r="D518" s="269"/>
      <c r="E518" s="269"/>
      <c r="F518" s="269"/>
      <c r="G518" s="269"/>
      <c r="H518" s="269"/>
      <c r="I518" s="269"/>
      <c r="J518" s="269"/>
      <c r="K518" s="269"/>
      <c r="L518" s="269"/>
      <c r="M518" s="269"/>
      <c r="N518" s="269"/>
      <c r="O518" s="269"/>
      <c r="P518" s="269"/>
      <c r="Q518" s="269"/>
      <c r="R518" s="269"/>
      <c r="S518" s="269"/>
      <c r="T518" s="269"/>
      <c r="U518" s="269"/>
      <c r="V518" s="269"/>
      <c r="W518" s="269"/>
      <c r="X518" s="269"/>
      <c r="Y518" s="269"/>
      <c r="Z518" s="269"/>
    </row>
    <row r="519" ht="12.75" customHeight="1">
      <c r="A519" s="269"/>
      <c r="B519" s="269"/>
      <c r="C519" s="269"/>
      <c r="D519" s="269"/>
      <c r="E519" s="269"/>
      <c r="F519" s="269"/>
      <c r="G519" s="269"/>
      <c r="H519" s="269"/>
      <c r="I519" s="269"/>
      <c r="J519" s="269"/>
      <c r="K519" s="269"/>
      <c r="L519" s="269"/>
      <c r="M519" s="269"/>
      <c r="N519" s="269"/>
      <c r="O519" s="269"/>
      <c r="P519" s="269"/>
      <c r="Q519" s="269"/>
      <c r="R519" s="269"/>
      <c r="S519" s="269"/>
      <c r="T519" s="269"/>
      <c r="U519" s="269"/>
      <c r="V519" s="269"/>
      <c r="W519" s="269"/>
      <c r="X519" s="269"/>
      <c r="Y519" s="269"/>
      <c r="Z519" s="269"/>
    </row>
    <row r="520" ht="12.75" customHeight="1">
      <c r="A520" s="269"/>
      <c r="B520" s="269"/>
      <c r="C520" s="269"/>
      <c r="D520" s="269"/>
      <c r="E520" s="269"/>
      <c r="F520" s="269"/>
      <c r="G520" s="269"/>
      <c r="H520" s="269"/>
      <c r="I520" s="269"/>
      <c r="J520" s="269"/>
      <c r="K520" s="269"/>
      <c r="L520" s="269"/>
      <c r="M520" s="269"/>
      <c r="N520" s="269"/>
      <c r="O520" s="269"/>
      <c r="P520" s="269"/>
      <c r="Q520" s="269"/>
      <c r="R520" s="269"/>
      <c r="S520" s="269"/>
      <c r="T520" s="269"/>
      <c r="U520" s="269"/>
      <c r="V520" s="269"/>
      <c r="W520" s="269"/>
      <c r="X520" s="269"/>
      <c r="Y520" s="269"/>
      <c r="Z520" s="269"/>
    </row>
    <row r="521" ht="12.75" customHeight="1">
      <c r="A521" s="269"/>
      <c r="B521" s="269"/>
      <c r="C521" s="269"/>
      <c r="D521" s="269"/>
      <c r="E521" s="269"/>
      <c r="F521" s="269"/>
      <c r="G521" s="269"/>
      <c r="H521" s="269"/>
      <c r="I521" s="269"/>
      <c r="J521" s="269"/>
      <c r="K521" s="269"/>
      <c r="L521" s="269"/>
      <c r="M521" s="269"/>
      <c r="N521" s="269"/>
      <c r="O521" s="269"/>
      <c r="P521" s="269"/>
      <c r="Q521" s="269"/>
      <c r="R521" s="269"/>
      <c r="S521" s="269"/>
      <c r="T521" s="269"/>
      <c r="U521" s="269"/>
      <c r="V521" s="269"/>
      <c r="W521" s="269"/>
      <c r="X521" s="269"/>
      <c r="Y521" s="269"/>
      <c r="Z521" s="269"/>
    </row>
    <row r="522" ht="12.75" customHeight="1">
      <c r="A522" s="269"/>
      <c r="B522" s="269"/>
      <c r="C522" s="269"/>
      <c r="D522" s="269"/>
      <c r="E522" s="269"/>
      <c r="F522" s="269"/>
      <c r="G522" s="269"/>
      <c r="H522" s="269"/>
      <c r="I522" s="269"/>
      <c r="J522" s="269"/>
      <c r="K522" s="269"/>
      <c r="L522" s="269"/>
      <c r="M522" s="269"/>
      <c r="N522" s="269"/>
      <c r="O522" s="269"/>
      <c r="P522" s="269"/>
      <c r="Q522" s="269"/>
      <c r="R522" s="269"/>
      <c r="S522" s="269"/>
      <c r="T522" s="269"/>
      <c r="U522" s="269"/>
      <c r="V522" s="269"/>
      <c r="W522" s="269"/>
      <c r="X522" s="269"/>
      <c r="Y522" s="269"/>
      <c r="Z522" s="269"/>
    </row>
    <row r="523" ht="12.75" customHeight="1">
      <c r="A523" s="269"/>
      <c r="B523" s="269"/>
      <c r="C523" s="269"/>
      <c r="D523" s="269"/>
      <c r="E523" s="269"/>
      <c r="F523" s="269"/>
      <c r="G523" s="269"/>
      <c r="H523" s="269"/>
      <c r="I523" s="269"/>
      <c r="J523" s="269"/>
      <c r="K523" s="269"/>
      <c r="L523" s="269"/>
      <c r="M523" s="269"/>
      <c r="N523" s="269"/>
      <c r="O523" s="269"/>
      <c r="P523" s="269"/>
      <c r="Q523" s="269"/>
      <c r="R523" s="269"/>
      <c r="S523" s="269"/>
      <c r="T523" s="269"/>
      <c r="U523" s="269"/>
      <c r="V523" s="269"/>
      <c r="W523" s="269"/>
      <c r="X523" s="269"/>
      <c r="Y523" s="269"/>
      <c r="Z523" s="269"/>
    </row>
    <row r="524" ht="12.75" customHeight="1">
      <c r="A524" s="269"/>
      <c r="B524" s="269"/>
      <c r="C524" s="269"/>
      <c r="D524" s="269"/>
      <c r="E524" s="269"/>
      <c r="F524" s="269"/>
      <c r="G524" s="269"/>
      <c r="H524" s="269"/>
      <c r="I524" s="269"/>
      <c r="J524" s="269"/>
      <c r="K524" s="269"/>
      <c r="L524" s="269"/>
      <c r="M524" s="269"/>
      <c r="N524" s="269"/>
      <c r="O524" s="269"/>
      <c r="P524" s="269"/>
      <c r="Q524" s="269"/>
      <c r="R524" s="269"/>
      <c r="S524" s="269"/>
      <c r="T524" s="269"/>
      <c r="U524" s="269"/>
      <c r="V524" s="269"/>
      <c r="W524" s="269"/>
      <c r="X524" s="269"/>
      <c r="Y524" s="269"/>
      <c r="Z524" s="269"/>
    </row>
    <row r="525" ht="12.75" customHeight="1">
      <c r="A525" s="269"/>
      <c r="B525" s="269"/>
      <c r="C525" s="269"/>
      <c r="D525" s="269"/>
      <c r="E525" s="269"/>
      <c r="F525" s="269"/>
      <c r="G525" s="269"/>
      <c r="H525" s="269"/>
      <c r="I525" s="269"/>
      <c r="J525" s="269"/>
      <c r="K525" s="269"/>
      <c r="L525" s="269"/>
      <c r="M525" s="269"/>
      <c r="N525" s="269"/>
      <c r="O525" s="269"/>
      <c r="P525" s="269"/>
      <c r="Q525" s="269"/>
      <c r="R525" s="269"/>
      <c r="S525" s="269"/>
      <c r="T525" s="269"/>
      <c r="U525" s="269"/>
      <c r="V525" s="269"/>
      <c r="W525" s="269"/>
      <c r="X525" s="269"/>
      <c r="Y525" s="269"/>
      <c r="Z525" s="269"/>
    </row>
    <row r="526" ht="12.75" customHeight="1">
      <c r="A526" s="269"/>
      <c r="B526" s="269"/>
      <c r="C526" s="269"/>
      <c r="D526" s="269"/>
      <c r="E526" s="269"/>
      <c r="F526" s="269"/>
      <c r="G526" s="269"/>
      <c r="H526" s="269"/>
      <c r="I526" s="269"/>
      <c r="J526" s="269"/>
      <c r="K526" s="269"/>
      <c r="L526" s="269"/>
      <c r="M526" s="269"/>
      <c r="N526" s="269"/>
      <c r="O526" s="269"/>
      <c r="P526" s="269"/>
      <c r="Q526" s="269"/>
      <c r="R526" s="269"/>
      <c r="S526" s="269"/>
      <c r="T526" s="269"/>
      <c r="U526" s="269"/>
      <c r="V526" s="269"/>
      <c r="W526" s="269"/>
      <c r="X526" s="269"/>
      <c r="Y526" s="269"/>
      <c r="Z526" s="269"/>
    </row>
    <row r="527" ht="12.75" customHeight="1">
      <c r="A527" s="269"/>
      <c r="B527" s="269"/>
      <c r="C527" s="269"/>
      <c r="D527" s="269"/>
      <c r="E527" s="269"/>
      <c r="F527" s="269"/>
      <c r="G527" s="269"/>
      <c r="H527" s="269"/>
      <c r="I527" s="269"/>
      <c r="J527" s="269"/>
      <c r="K527" s="269"/>
      <c r="L527" s="269"/>
      <c r="M527" s="269"/>
      <c r="N527" s="269"/>
      <c r="O527" s="269"/>
      <c r="P527" s="269"/>
      <c r="Q527" s="269"/>
      <c r="R527" s="269"/>
      <c r="S527" s="269"/>
      <c r="T527" s="269"/>
      <c r="U527" s="269"/>
      <c r="V527" s="269"/>
      <c r="W527" s="269"/>
      <c r="X527" s="269"/>
      <c r="Y527" s="269"/>
      <c r="Z527" s="269"/>
    </row>
    <row r="528" ht="12.75" customHeight="1">
      <c r="A528" s="269"/>
      <c r="B528" s="269"/>
      <c r="C528" s="269"/>
      <c r="D528" s="269"/>
      <c r="E528" s="269"/>
      <c r="F528" s="269"/>
      <c r="G528" s="269"/>
      <c r="H528" s="269"/>
      <c r="I528" s="269"/>
      <c r="J528" s="269"/>
      <c r="K528" s="269"/>
      <c r="L528" s="269"/>
      <c r="M528" s="269"/>
      <c r="N528" s="269"/>
      <c r="O528" s="269"/>
      <c r="P528" s="269"/>
      <c r="Q528" s="269"/>
      <c r="R528" s="269"/>
      <c r="S528" s="269"/>
      <c r="T528" s="269"/>
      <c r="U528" s="269"/>
      <c r="V528" s="269"/>
      <c r="W528" s="269"/>
      <c r="X528" s="269"/>
      <c r="Y528" s="269"/>
      <c r="Z528" s="269"/>
    </row>
    <row r="529" ht="12.75" customHeight="1">
      <c r="A529" s="269"/>
      <c r="B529" s="269"/>
      <c r="C529" s="269"/>
      <c r="D529" s="269"/>
      <c r="E529" s="269"/>
      <c r="F529" s="269"/>
      <c r="G529" s="269"/>
      <c r="H529" s="269"/>
      <c r="I529" s="269"/>
      <c r="J529" s="269"/>
      <c r="K529" s="269"/>
      <c r="L529" s="269"/>
      <c r="M529" s="269"/>
      <c r="N529" s="269"/>
      <c r="O529" s="269"/>
      <c r="P529" s="269"/>
      <c r="Q529" s="269"/>
      <c r="R529" s="269"/>
      <c r="S529" s="269"/>
      <c r="T529" s="269"/>
      <c r="U529" s="269"/>
      <c r="V529" s="269"/>
      <c r="W529" s="269"/>
      <c r="X529" s="269"/>
      <c r="Y529" s="269"/>
      <c r="Z529" s="269"/>
    </row>
    <row r="530" ht="12.75" customHeight="1">
      <c r="A530" s="269"/>
      <c r="B530" s="269"/>
      <c r="C530" s="269"/>
      <c r="D530" s="269"/>
      <c r="E530" s="269"/>
      <c r="F530" s="269"/>
      <c r="G530" s="269"/>
      <c r="H530" s="269"/>
      <c r="I530" s="269"/>
      <c r="J530" s="269"/>
      <c r="K530" s="269"/>
      <c r="L530" s="269"/>
      <c r="M530" s="269"/>
      <c r="N530" s="269"/>
      <c r="O530" s="269"/>
      <c r="P530" s="269"/>
      <c r="Q530" s="269"/>
      <c r="R530" s="269"/>
      <c r="S530" s="269"/>
      <c r="T530" s="269"/>
      <c r="U530" s="269"/>
      <c r="V530" s="269"/>
      <c r="W530" s="269"/>
      <c r="X530" s="269"/>
      <c r="Y530" s="269"/>
      <c r="Z530" s="269"/>
    </row>
    <row r="531" ht="12.75" customHeight="1">
      <c r="A531" s="269"/>
      <c r="B531" s="269"/>
      <c r="C531" s="269"/>
      <c r="D531" s="269"/>
      <c r="E531" s="269"/>
      <c r="F531" s="269"/>
      <c r="G531" s="269"/>
      <c r="H531" s="269"/>
      <c r="I531" s="269"/>
      <c r="J531" s="269"/>
      <c r="K531" s="269"/>
      <c r="L531" s="269"/>
      <c r="M531" s="269"/>
      <c r="N531" s="269"/>
      <c r="O531" s="269"/>
      <c r="P531" s="269"/>
      <c r="Q531" s="269"/>
      <c r="R531" s="269"/>
      <c r="S531" s="269"/>
      <c r="T531" s="269"/>
      <c r="U531" s="269"/>
      <c r="V531" s="269"/>
      <c r="W531" s="269"/>
      <c r="X531" s="269"/>
      <c r="Y531" s="269"/>
      <c r="Z531" s="269"/>
    </row>
    <row r="532" ht="12.75" customHeight="1">
      <c r="A532" s="269"/>
      <c r="B532" s="269"/>
      <c r="C532" s="269"/>
      <c r="D532" s="269"/>
      <c r="E532" s="269"/>
      <c r="F532" s="269"/>
      <c r="G532" s="269"/>
      <c r="H532" s="269"/>
      <c r="I532" s="269"/>
      <c r="J532" s="269"/>
      <c r="K532" s="269"/>
      <c r="L532" s="269"/>
      <c r="M532" s="269"/>
      <c r="N532" s="269"/>
      <c r="O532" s="269"/>
      <c r="P532" s="269"/>
      <c r="Q532" s="269"/>
      <c r="R532" s="269"/>
      <c r="S532" s="269"/>
      <c r="T532" s="269"/>
      <c r="U532" s="269"/>
      <c r="V532" s="269"/>
      <c r="W532" s="269"/>
      <c r="X532" s="269"/>
      <c r="Y532" s="269"/>
      <c r="Z532" s="269"/>
    </row>
    <row r="533" ht="12.75" customHeight="1">
      <c r="A533" s="269"/>
      <c r="B533" s="269"/>
      <c r="C533" s="269"/>
      <c r="D533" s="269"/>
      <c r="E533" s="269"/>
      <c r="F533" s="269"/>
      <c r="G533" s="269"/>
      <c r="H533" s="269"/>
      <c r="I533" s="269"/>
      <c r="J533" s="269"/>
      <c r="K533" s="269"/>
      <c r="L533" s="269"/>
      <c r="M533" s="269"/>
      <c r="N533" s="269"/>
      <c r="O533" s="269"/>
      <c r="P533" s="269"/>
      <c r="Q533" s="269"/>
      <c r="R533" s="269"/>
      <c r="S533" s="269"/>
      <c r="T533" s="269"/>
      <c r="U533" s="269"/>
      <c r="V533" s="269"/>
      <c r="W533" s="269"/>
      <c r="X533" s="269"/>
      <c r="Y533" s="269"/>
      <c r="Z533" s="269"/>
    </row>
    <row r="534" ht="12.75" customHeight="1">
      <c r="A534" s="269"/>
      <c r="B534" s="269"/>
      <c r="C534" s="269"/>
      <c r="D534" s="269"/>
      <c r="E534" s="269"/>
      <c r="F534" s="269"/>
      <c r="G534" s="269"/>
      <c r="H534" s="269"/>
      <c r="I534" s="269"/>
      <c r="J534" s="269"/>
      <c r="K534" s="269"/>
      <c r="L534" s="269"/>
      <c r="M534" s="269"/>
      <c r="N534" s="269"/>
      <c r="O534" s="269"/>
      <c r="P534" s="269"/>
      <c r="Q534" s="269"/>
      <c r="R534" s="269"/>
      <c r="S534" s="269"/>
      <c r="T534" s="269"/>
      <c r="U534" s="269"/>
      <c r="V534" s="269"/>
      <c r="W534" s="269"/>
      <c r="X534" s="269"/>
      <c r="Y534" s="269"/>
      <c r="Z534" s="269"/>
    </row>
    <row r="535" ht="12.75" customHeight="1">
      <c r="A535" s="269"/>
      <c r="B535" s="269"/>
      <c r="C535" s="269"/>
      <c r="D535" s="269"/>
      <c r="E535" s="269"/>
      <c r="F535" s="269"/>
      <c r="G535" s="269"/>
      <c r="H535" s="269"/>
      <c r="I535" s="269"/>
      <c r="J535" s="269"/>
      <c r="K535" s="269"/>
      <c r="L535" s="269"/>
      <c r="M535" s="269"/>
      <c r="N535" s="269"/>
      <c r="O535" s="269"/>
      <c r="P535" s="269"/>
      <c r="Q535" s="269"/>
      <c r="R535" s="269"/>
      <c r="S535" s="269"/>
      <c r="T535" s="269"/>
      <c r="U535" s="269"/>
      <c r="V535" s="269"/>
      <c r="W535" s="269"/>
      <c r="X535" s="269"/>
      <c r="Y535" s="269"/>
      <c r="Z535" s="269"/>
    </row>
    <row r="536" ht="12.75" customHeight="1">
      <c r="A536" s="269"/>
      <c r="B536" s="269"/>
      <c r="C536" s="269"/>
      <c r="D536" s="269"/>
      <c r="E536" s="269"/>
      <c r="F536" s="269"/>
      <c r="G536" s="269"/>
      <c r="H536" s="269"/>
      <c r="I536" s="269"/>
      <c r="J536" s="269"/>
      <c r="K536" s="269"/>
      <c r="L536" s="269"/>
      <c r="M536" s="269"/>
      <c r="N536" s="269"/>
      <c r="O536" s="269"/>
      <c r="P536" s="269"/>
      <c r="Q536" s="269"/>
      <c r="R536" s="269"/>
      <c r="S536" s="269"/>
      <c r="T536" s="269"/>
      <c r="U536" s="269"/>
      <c r="V536" s="269"/>
      <c r="W536" s="269"/>
      <c r="X536" s="269"/>
      <c r="Y536" s="269"/>
      <c r="Z536" s="269"/>
    </row>
    <row r="537" ht="12.75" customHeight="1">
      <c r="A537" s="269"/>
      <c r="B537" s="269"/>
      <c r="C537" s="269"/>
      <c r="D537" s="269"/>
      <c r="E537" s="269"/>
      <c r="F537" s="269"/>
      <c r="G537" s="269"/>
      <c r="H537" s="269"/>
      <c r="I537" s="269"/>
      <c r="J537" s="269"/>
      <c r="K537" s="269"/>
      <c r="L537" s="269"/>
      <c r="M537" s="269"/>
      <c r="N537" s="269"/>
      <c r="O537" s="269"/>
      <c r="P537" s="269"/>
      <c r="Q537" s="269"/>
      <c r="R537" s="269"/>
      <c r="S537" s="269"/>
      <c r="T537" s="269"/>
      <c r="U537" s="269"/>
      <c r="V537" s="269"/>
      <c r="W537" s="269"/>
      <c r="X537" s="269"/>
      <c r="Y537" s="269"/>
      <c r="Z537" s="269"/>
    </row>
    <row r="538" ht="12.75" customHeight="1">
      <c r="A538" s="269"/>
      <c r="B538" s="269"/>
      <c r="C538" s="269"/>
      <c r="D538" s="269"/>
      <c r="E538" s="269"/>
      <c r="F538" s="269"/>
      <c r="G538" s="269"/>
      <c r="H538" s="269"/>
      <c r="I538" s="269"/>
      <c r="J538" s="269"/>
      <c r="K538" s="269"/>
      <c r="L538" s="269"/>
      <c r="M538" s="269"/>
      <c r="N538" s="269"/>
      <c r="O538" s="269"/>
      <c r="P538" s="269"/>
      <c r="Q538" s="269"/>
      <c r="R538" s="269"/>
      <c r="S538" s="269"/>
      <c r="T538" s="269"/>
      <c r="U538" s="269"/>
      <c r="V538" s="269"/>
      <c r="W538" s="269"/>
      <c r="X538" s="269"/>
      <c r="Y538" s="269"/>
      <c r="Z538" s="269"/>
    </row>
    <row r="539" ht="12.75" customHeight="1">
      <c r="A539" s="269"/>
      <c r="B539" s="269"/>
      <c r="C539" s="269"/>
      <c r="D539" s="269"/>
      <c r="E539" s="269"/>
      <c r="F539" s="269"/>
      <c r="G539" s="269"/>
      <c r="H539" s="269"/>
      <c r="I539" s="269"/>
      <c r="J539" s="269"/>
      <c r="K539" s="269"/>
      <c r="L539" s="269"/>
      <c r="M539" s="269"/>
      <c r="N539" s="269"/>
      <c r="O539" s="269"/>
      <c r="P539" s="269"/>
      <c r="Q539" s="269"/>
      <c r="R539" s="269"/>
      <c r="S539" s="269"/>
      <c r="T539" s="269"/>
      <c r="U539" s="269"/>
      <c r="V539" s="269"/>
      <c r="W539" s="269"/>
      <c r="X539" s="269"/>
      <c r="Y539" s="269"/>
      <c r="Z539" s="269"/>
    </row>
    <row r="540" ht="12.75" customHeight="1">
      <c r="A540" s="269"/>
      <c r="B540" s="269"/>
      <c r="C540" s="269"/>
      <c r="D540" s="269"/>
      <c r="E540" s="269"/>
      <c r="F540" s="269"/>
      <c r="G540" s="269"/>
      <c r="H540" s="269"/>
      <c r="I540" s="269"/>
      <c r="J540" s="269"/>
      <c r="K540" s="269"/>
      <c r="L540" s="269"/>
      <c r="M540" s="269"/>
      <c r="N540" s="269"/>
      <c r="O540" s="269"/>
      <c r="P540" s="269"/>
      <c r="Q540" s="269"/>
      <c r="R540" s="269"/>
      <c r="S540" s="269"/>
      <c r="T540" s="269"/>
      <c r="U540" s="269"/>
      <c r="V540" s="269"/>
      <c r="W540" s="269"/>
      <c r="X540" s="269"/>
      <c r="Y540" s="269"/>
      <c r="Z540" s="269"/>
    </row>
    <row r="541" ht="12.75" customHeight="1">
      <c r="A541" s="269"/>
      <c r="B541" s="269"/>
      <c r="C541" s="269"/>
      <c r="D541" s="269"/>
      <c r="E541" s="269"/>
      <c r="F541" s="269"/>
      <c r="G541" s="269"/>
      <c r="H541" s="269"/>
      <c r="I541" s="269"/>
      <c r="J541" s="269"/>
      <c r="K541" s="269"/>
      <c r="L541" s="269"/>
      <c r="M541" s="269"/>
      <c r="N541" s="269"/>
      <c r="O541" s="269"/>
      <c r="P541" s="269"/>
      <c r="Q541" s="269"/>
      <c r="R541" s="269"/>
      <c r="S541" s="269"/>
      <c r="T541" s="269"/>
      <c r="U541" s="269"/>
      <c r="V541" s="269"/>
      <c r="W541" s="269"/>
      <c r="X541" s="269"/>
      <c r="Y541" s="269"/>
      <c r="Z541" s="269"/>
    </row>
    <row r="542" ht="12.75" customHeight="1">
      <c r="A542" s="269"/>
      <c r="B542" s="269"/>
      <c r="C542" s="269"/>
      <c r="D542" s="269"/>
      <c r="E542" s="269"/>
      <c r="F542" s="269"/>
      <c r="G542" s="269"/>
      <c r="H542" s="269"/>
      <c r="I542" s="269"/>
      <c r="J542" s="269"/>
      <c r="K542" s="269"/>
      <c r="L542" s="269"/>
      <c r="M542" s="269"/>
      <c r="N542" s="269"/>
      <c r="O542" s="269"/>
      <c r="P542" s="269"/>
      <c r="Q542" s="269"/>
      <c r="R542" s="269"/>
      <c r="S542" s="269"/>
      <c r="T542" s="269"/>
      <c r="U542" s="269"/>
      <c r="V542" s="269"/>
      <c r="W542" s="269"/>
      <c r="X542" s="269"/>
      <c r="Y542" s="269"/>
      <c r="Z542" s="269"/>
    </row>
    <row r="543" ht="12.75" customHeight="1">
      <c r="A543" s="269"/>
      <c r="B543" s="269"/>
      <c r="C543" s="269"/>
      <c r="D543" s="269"/>
      <c r="E543" s="269"/>
      <c r="F543" s="269"/>
      <c r="G543" s="269"/>
      <c r="H543" s="269"/>
      <c r="I543" s="269"/>
      <c r="J543" s="269"/>
      <c r="K543" s="269"/>
      <c r="L543" s="269"/>
      <c r="M543" s="269"/>
      <c r="N543" s="269"/>
      <c r="O543" s="269"/>
      <c r="P543" s="269"/>
      <c r="Q543" s="269"/>
      <c r="R543" s="269"/>
      <c r="S543" s="269"/>
      <c r="T543" s="269"/>
      <c r="U543" s="269"/>
      <c r="V543" s="269"/>
      <c r="W543" s="269"/>
      <c r="X543" s="269"/>
      <c r="Y543" s="269"/>
      <c r="Z543" s="269"/>
    </row>
    <row r="544" ht="12.75" customHeight="1">
      <c r="A544" s="269"/>
      <c r="B544" s="269"/>
      <c r="C544" s="269"/>
      <c r="D544" s="269"/>
      <c r="E544" s="269"/>
      <c r="F544" s="269"/>
      <c r="G544" s="269"/>
      <c r="H544" s="269"/>
      <c r="I544" s="269"/>
      <c r="J544" s="269"/>
      <c r="K544" s="269"/>
      <c r="L544" s="269"/>
      <c r="M544" s="269"/>
      <c r="N544" s="269"/>
      <c r="O544" s="269"/>
      <c r="P544" s="269"/>
      <c r="Q544" s="269"/>
      <c r="R544" s="269"/>
      <c r="S544" s="269"/>
      <c r="T544" s="269"/>
      <c r="U544" s="269"/>
      <c r="V544" s="269"/>
      <c r="W544" s="269"/>
      <c r="X544" s="269"/>
      <c r="Y544" s="269"/>
      <c r="Z544" s="269"/>
    </row>
    <row r="545" ht="12.75" customHeight="1">
      <c r="A545" s="269"/>
      <c r="B545" s="269"/>
      <c r="C545" s="269"/>
      <c r="D545" s="269"/>
      <c r="E545" s="269"/>
      <c r="F545" s="269"/>
      <c r="G545" s="269"/>
      <c r="H545" s="269"/>
      <c r="I545" s="269"/>
      <c r="J545" s="269"/>
      <c r="K545" s="269"/>
      <c r="L545" s="269"/>
      <c r="M545" s="269"/>
      <c r="N545" s="269"/>
      <c r="O545" s="269"/>
      <c r="P545" s="269"/>
      <c r="Q545" s="269"/>
      <c r="R545" s="269"/>
      <c r="S545" s="269"/>
      <c r="T545" s="269"/>
      <c r="U545" s="269"/>
      <c r="V545" s="269"/>
      <c r="W545" s="269"/>
      <c r="X545" s="269"/>
      <c r="Y545" s="269"/>
      <c r="Z545" s="269"/>
    </row>
    <row r="546" ht="12.75" customHeight="1">
      <c r="A546" s="269"/>
      <c r="B546" s="269"/>
      <c r="C546" s="269"/>
      <c r="D546" s="269"/>
      <c r="E546" s="269"/>
      <c r="F546" s="269"/>
      <c r="G546" s="269"/>
      <c r="H546" s="269"/>
      <c r="I546" s="269"/>
      <c r="J546" s="269"/>
      <c r="K546" s="269"/>
      <c r="L546" s="269"/>
      <c r="M546" s="269"/>
      <c r="N546" s="269"/>
      <c r="O546" s="269"/>
      <c r="P546" s="269"/>
      <c r="Q546" s="269"/>
      <c r="R546" s="269"/>
      <c r="S546" s="269"/>
      <c r="T546" s="269"/>
      <c r="U546" s="269"/>
      <c r="V546" s="269"/>
      <c r="W546" s="269"/>
      <c r="X546" s="269"/>
      <c r="Y546" s="269"/>
      <c r="Z546" s="269"/>
    </row>
    <row r="547" ht="12.75" customHeight="1">
      <c r="A547" s="269"/>
      <c r="B547" s="269"/>
      <c r="C547" s="269"/>
      <c r="D547" s="269"/>
      <c r="E547" s="269"/>
      <c r="F547" s="269"/>
      <c r="G547" s="269"/>
      <c r="H547" s="269"/>
      <c r="I547" s="269"/>
      <c r="J547" s="269"/>
      <c r="K547" s="269"/>
      <c r="L547" s="269"/>
      <c r="M547" s="269"/>
      <c r="N547" s="269"/>
      <c r="O547" s="269"/>
      <c r="P547" s="269"/>
      <c r="Q547" s="269"/>
      <c r="R547" s="269"/>
      <c r="S547" s="269"/>
      <c r="T547" s="269"/>
      <c r="U547" s="269"/>
      <c r="V547" s="269"/>
      <c r="W547" s="269"/>
      <c r="X547" s="269"/>
      <c r="Y547" s="269"/>
      <c r="Z547" s="269"/>
    </row>
    <row r="548" ht="12.75" customHeight="1">
      <c r="A548" s="269"/>
      <c r="B548" s="269"/>
      <c r="C548" s="269"/>
      <c r="D548" s="269"/>
      <c r="E548" s="269"/>
      <c r="F548" s="269"/>
      <c r="G548" s="269"/>
      <c r="H548" s="269"/>
      <c r="I548" s="269"/>
      <c r="J548" s="269"/>
      <c r="K548" s="269"/>
      <c r="L548" s="269"/>
      <c r="M548" s="269"/>
      <c r="N548" s="269"/>
      <c r="O548" s="269"/>
      <c r="P548" s="269"/>
      <c r="Q548" s="269"/>
      <c r="R548" s="269"/>
      <c r="S548" s="269"/>
      <c r="T548" s="269"/>
      <c r="U548" s="269"/>
      <c r="V548" s="269"/>
      <c r="W548" s="269"/>
      <c r="X548" s="269"/>
      <c r="Y548" s="269"/>
      <c r="Z548" s="269"/>
    </row>
    <row r="549" ht="12.75" customHeight="1">
      <c r="A549" s="269"/>
      <c r="B549" s="269"/>
      <c r="C549" s="269"/>
      <c r="D549" s="269"/>
      <c r="E549" s="269"/>
      <c r="F549" s="269"/>
      <c r="G549" s="269"/>
      <c r="H549" s="269"/>
      <c r="I549" s="269"/>
      <c r="J549" s="269"/>
      <c r="K549" s="269"/>
      <c r="L549" s="269"/>
      <c r="M549" s="269"/>
      <c r="N549" s="269"/>
      <c r="O549" s="269"/>
      <c r="P549" s="269"/>
      <c r="Q549" s="269"/>
      <c r="R549" s="269"/>
      <c r="S549" s="269"/>
      <c r="T549" s="269"/>
      <c r="U549" s="269"/>
      <c r="V549" s="269"/>
      <c r="W549" s="269"/>
      <c r="X549" s="269"/>
      <c r="Y549" s="269"/>
      <c r="Z549" s="269"/>
    </row>
    <row r="550" ht="12.75" customHeight="1">
      <c r="A550" s="269"/>
      <c r="B550" s="269"/>
      <c r="C550" s="269"/>
      <c r="D550" s="269"/>
      <c r="E550" s="269"/>
      <c r="F550" s="269"/>
      <c r="G550" s="269"/>
      <c r="H550" s="269"/>
      <c r="I550" s="269"/>
      <c r="J550" s="269"/>
      <c r="K550" s="269"/>
      <c r="L550" s="269"/>
      <c r="M550" s="269"/>
      <c r="N550" s="269"/>
      <c r="O550" s="269"/>
      <c r="P550" s="269"/>
      <c r="Q550" s="269"/>
      <c r="R550" s="269"/>
      <c r="S550" s="269"/>
      <c r="T550" s="269"/>
      <c r="U550" s="269"/>
      <c r="V550" s="269"/>
      <c r="W550" s="269"/>
      <c r="X550" s="269"/>
      <c r="Y550" s="269"/>
      <c r="Z550" s="269"/>
    </row>
    <row r="551" ht="12.75" customHeight="1">
      <c r="A551" s="269"/>
      <c r="B551" s="269"/>
      <c r="C551" s="269"/>
      <c r="D551" s="269"/>
      <c r="E551" s="269"/>
      <c r="F551" s="269"/>
      <c r="G551" s="269"/>
      <c r="H551" s="269"/>
      <c r="I551" s="269"/>
      <c r="J551" s="269"/>
      <c r="K551" s="269"/>
      <c r="L551" s="269"/>
      <c r="M551" s="269"/>
      <c r="N551" s="269"/>
      <c r="O551" s="269"/>
      <c r="P551" s="269"/>
      <c r="Q551" s="269"/>
      <c r="R551" s="269"/>
      <c r="S551" s="269"/>
      <c r="T551" s="269"/>
      <c r="U551" s="269"/>
      <c r="V551" s="269"/>
      <c r="W551" s="269"/>
      <c r="X551" s="269"/>
      <c r="Y551" s="269"/>
      <c r="Z551" s="269"/>
    </row>
    <row r="552" ht="12.75" customHeight="1">
      <c r="A552" s="269"/>
      <c r="B552" s="269"/>
      <c r="C552" s="269"/>
      <c r="D552" s="269"/>
      <c r="E552" s="269"/>
      <c r="F552" s="269"/>
      <c r="G552" s="269"/>
      <c r="H552" s="269"/>
      <c r="I552" s="269"/>
      <c r="J552" s="269"/>
      <c r="K552" s="269"/>
      <c r="L552" s="269"/>
      <c r="M552" s="269"/>
      <c r="N552" s="269"/>
      <c r="O552" s="269"/>
      <c r="P552" s="269"/>
      <c r="Q552" s="269"/>
      <c r="R552" s="269"/>
      <c r="S552" s="269"/>
      <c r="T552" s="269"/>
      <c r="U552" s="269"/>
      <c r="V552" s="269"/>
      <c r="W552" s="269"/>
      <c r="X552" s="269"/>
      <c r="Y552" s="269"/>
      <c r="Z552" s="269"/>
    </row>
    <row r="553" ht="12.75" customHeight="1">
      <c r="A553" s="269"/>
      <c r="B553" s="269"/>
      <c r="C553" s="269"/>
      <c r="D553" s="269"/>
      <c r="E553" s="269"/>
      <c r="F553" s="269"/>
      <c r="G553" s="269"/>
      <c r="H553" s="269"/>
      <c r="I553" s="269"/>
      <c r="J553" s="269"/>
      <c r="K553" s="269"/>
      <c r="L553" s="269"/>
      <c r="M553" s="269"/>
      <c r="N553" s="269"/>
      <c r="O553" s="269"/>
      <c r="P553" s="269"/>
      <c r="Q553" s="269"/>
      <c r="R553" s="269"/>
      <c r="S553" s="269"/>
      <c r="T553" s="269"/>
      <c r="U553" s="269"/>
      <c r="V553" s="269"/>
      <c r="W553" s="269"/>
      <c r="X553" s="269"/>
      <c r="Y553" s="269"/>
      <c r="Z553" s="269"/>
    </row>
    <row r="554" ht="12.75" customHeight="1">
      <c r="A554" s="269"/>
      <c r="B554" s="269"/>
      <c r="C554" s="269"/>
      <c r="D554" s="269"/>
      <c r="E554" s="269"/>
      <c r="F554" s="269"/>
      <c r="G554" s="269"/>
      <c r="H554" s="269"/>
      <c r="I554" s="269"/>
      <c r="J554" s="269"/>
      <c r="K554" s="269"/>
      <c r="L554" s="269"/>
      <c r="M554" s="269"/>
      <c r="N554" s="269"/>
      <c r="O554" s="269"/>
      <c r="P554" s="269"/>
      <c r="Q554" s="269"/>
      <c r="R554" s="269"/>
      <c r="S554" s="269"/>
      <c r="T554" s="269"/>
      <c r="U554" s="269"/>
      <c r="V554" s="269"/>
      <c r="W554" s="269"/>
      <c r="X554" s="269"/>
      <c r="Y554" s="269"/>
      <c r="Z554" s="269"/>
    </row>
    <row r="555" ht="12.75" customHeight="1">
      <c r="A555" s="269"/>
      <c r="B555" s="269"/>
      <c r="C555" s="269"/>
      <c r="D555" s="269"/>
      <c r="E555" s="269"/>
      <c r="F555" s="269"/>
      <c r="G555" s="269"/>
      <c r="H555" s="269"/>
      <c r="I555" s="269"/>
      <c r="J555" s="269"/>
      <c r="K555" s="269"/>
      <c r="L555" s="269"/>
      <c r="M555" s="269"/>
      <c r="N555" s="269"/>
      <c r="O555" s="269"/>
      <c r="P555" s="269"/>
      <c r="Q555" s="269"/>
      <c r="R555" s="269"/>
      <c r="S555" s="269"/>
      <c r="T555" s="269"/>
      <c r="U555" s="269"/>
      <c r="V555" s="269"/>
      <c r="W555" s="269"/>
      <c r="X555" s="269"/>
      <c r="Y555" s="269"/>
      <c r="Z555" s="269"/>
    </row>
    <row r="556" ht="12.75" customHeight="1">
      <c r="A556" s="269"/>
      <c r="B556" s="269"/>
      <c r="C556" s="269"/>
      <c r="D556" s="269"/>
      <c r="E556" s="269"/>
      <c r="F556" s="269"/>
      <c r="G556" s="269"/>
      <c r="H556" s="269"/>
      <c r="I556" s="269"/>
      <c r="J556" s="269"/>
      <c r="K556" s="269"/>
      <c r="L556" s="269"/>
      <c r="M556" s="269"/>
      <c r="N556" s="269"/>
      <c r="O556" s="269"/>
      <c r="P556" s="269"/>
      <c r="Q556" s="269"/>
      <c r="R556" s="269"/>
      <c r="S556" s="269"/>
      <c r="T556" s="269"/>
      <c r="U556" s="269"/>
      <c r="V556" s="269"/>
      <c r="W556" s="269"/>
      <c r="X556" s="269"/>
      <c r="Y556" s="269"/>
      <c r="Z556" s="269"/>
    </row>
    <row r="557" ht="12.75" customHeight="1">
      <c r="A557" s="269"/>
      <c r="B557" s="269"/>
      <c r="C557" s="269"/>
      <c r="D557" s="269"/>
      <c r="E557" s="269"/>
      <c r="F557" s="269"/>
      <c r="G557" s="269"/>
      <c r="H557" s="269"/>
      <c r="I557" s="269"/>
      <c r="J557" s="269"/>
      <c r="K557" s="269"/>
      <c r="L557" s="269"/>
      <c r="M557" s="269"/>
      <c r="N557" s="269"/>
      <c r="O557" s="269"/>
      <c r="P557" s="269"/>
      <c r="Q557" s="269"/>
      <c r="R557" s="269"/>
      <c r="S557" s="269"/>
      <c r="T557" s="269"/>
      <c r="U557" s="269"/>
      <c r="V557" s="269"/>
      <c r="W557" s="269"/>
      <c r="X557" s="269"/>
      <c r="Y557" s="269"/>
      <c r="Z557" s="269"/>
    </row>
    <row r="558" ht="12.75" customHeight="1">
      <c r="A558" s="269"/>
      <c r="B558" s="269"/>
      <c r="C558" s="269"/>
      <c r="D558" s="269"/>
      <c r="E558" s="269"/>
      <c r="F558" s="269"/>
      <c r="G558" s="269"/>
      <c r="H558" s="269"/>
      <c r="I558" s="269"/>
      <c r="J558" s="269"/>
      <c r="K558" s="269"/>
      <c r="L558" s="269"/>
      <c r="M558" s="269"/>
      <c r="N558" s="269"/>
      <c r="O558" s="269"/>
      <c r="P558" s="269"/>
      <c r="Q558" s="269"/>
      <c r="R558" s="269"/>
      <c r="S558" s="269"/>
      <c r="T558" s="269"/>
      <c r="U558" s="269"/>
      <c r="V558" s="269"/>
      <c r="W558" s="269"/>
      <c r="X558" s="269"/>
      <c r="Y558" s="269"/>
      <c r="Z558" s="269"/>
    </row>
    <row r="559" ht="12.75" customHeight="1">
      <c r="A559" s="269"/>
      <c r="B559" s="269"/>
      <c r="C559" s="269"/>
      <c r="D559" s="269"/>
      <c r="E559" s="269"/>
      <c r="F559" s="269"/>
      <c r="G559" s="269"/>
      <c r="H559" s="269"/>
      <c r="I559" s="269"/>
      <c r="J559" s="269"/>
      <c r="K559" s="269"/>
      <c r="L559" s="269"/>
      <c r="M559" s="269"/>
      <c r="N559" s="269"/>
      <c r="O559" s="269"/>
      <c r="P559" s="269"/>
      <c r="Q559" s="269"/>
      <c r="R559" s="269"/>
      <c r="S559" s="269"/>
      <c r="T559" s="269"/>
      <c r="U559" s="269"/>
      <c r="V559" s="269"/>
      <c r="W559" s="269"/>
      <c r="X559" s="269"/>
      <c r="Y559" s="269"/>
      <c r="Z559" s="269"/>
    </row>
    <row r="560" ht="12.75" customHeight="1">
      <c r="A560" s="269"/>
      <c r="B560" s="269"/>
      <c r="C560" s="269"/>
      <c r="D560" s="269"/>
      <c r="E560" s="269"/>
      <c r="F560" s="269"/>
      <c r="G560" s="269"/>
      <c r="H560" s="269"/>
      <c r="I560" s="269"/>
      <c r="J560" s="269"/>
      <c r="K560" s="269"/>
      <c r="L560" s="269"/>
      <c r="M560" s="269"/>
      <c r="N560" s="269"/>
      <c r="O560" s="269"/>
      <c r="P560" s="269"/>
      <c r="Q560" s="269"/>
      <c r="R560" s="269"/>
      <c r="S560" s="269"/>
      <c r="T560" s="269"/>
      <c r="U560" s="269"/>
      <c r="V560" s="269"/>
      <c r="W560" s="269"/>
      <c r="X560" s="269"/>
      <c r="Y560" s="269"/>
      <c r="Z560" s="269"/>
    </row>
    <row r="561" ht="12.75" customHeight="1">
      <c r="A561" s="269"/>
      <c r="B561" s="269"/>
      <c r="C561" s="269"/>
      <c r="D561" s="269"/>
      <c r="E561" s="269"/>
      <c r="F561" s="269"/>
      <c r="G561" s="269"/>
      <c r="H561" s="269"/>
      <c r="I561" s="269"/>
      <c r="J561" s="269"/>
      <c r="K561" s="269"/>
      <c r="L561" s="269"/>
      <c r="M561" s="269"/>
      <c r="N561" s="269"/>
      <c r="O561" s="269"/>
      <c r="P561" s="269"/>
      <c r="Q561" s="269"/>
      <c r="R561" s="269"/>
      <c r="S561" s="269"/>
      <c r="T561" s="269"/>
      <c r="U561" s="269"/>
      <c r="V561" s="269"/>
      <c r="W561" s="269"/>
      <c r="X561" s="269"/>
      <c r="Y561" s="269"/>
      <c r="Z561" s="269"/>
    </row>
    <row r="562" ht="12.75" customHeight="1">
      <c r="A562" s="269"/>
      <c r="B562" s="269"/>
      <c r="C562" s="269"/>
      <c r="D562" s="269"/>
      <c r="E562" s="269"/>
      <c r="F562" s="269"/>
      <c r="G562" s="269"/>
      <c r="H562" s="269"/>
      <c r="I562" s="269"/>
      <c r="J562" s="269"/>
      <c r="K562" s="269"/>
      <c r="L562" s="269"/>
      <c r="M562" s="269"/>
      <c r="N562" s="269"/>
      <c r="O562" s="269"/>
      <c r="P562" s="269"/>
      <c r="Q562" s="269"/>
      <c r="R562" s="269"/>
      <c r="S562" s="269"/>
      <c r="T562" s="269"/>
      <c r="U562" s="269"/>
      <c r="V562" s="269"/>
      <c r="W562" s="269"/>
      <c r="X562" s="269"/>
      <c r="Y562" s="269"/>
      <c r="Z562" s="269"/>
    </row>
    <row r="563" ht="12.75" customHeight="1">
      <c r="A563" s="269"/>
      <c r="B563" s="269"/>
      <c r="C563" s="269"/>
      <c r="D563" s="269"/>
      <c r="E563" s="269"/>
      <c r="F563" s="269"/>
      <c r="G563" s="269"/>
      <c r="H563" s="269"/>
      <c r="I563" s="269"/>
      <c r="J563" s="269"/>
      <c r="K563" s="269"/>
      <c r="L563" s="269"/>
      <c r="M563" s="269"/>
      <c r="N563" s="269"/>
      <c r="O563" s="269"/>
      <c r="P563" s="269"/>
      <c r="Q563" s="269"/>
      <c r="R563" s="269"/>
      <c r="S563" s="269"/>
      <c r="T563" s="269"/>
      <c r="U563" s="269"/>
      <c r="V563" s="269"/>
      <c r="W563" s="269"/>
      <c r="X563" s="269"/>
      <c r="Y563" s="269"/>
      <c r="Z563" s="269"/>
    </row>
    <row r="564" ht="12.75" customHeight="1">
      <c r="A564" s="269"/>
      <c r="B564" s="269"/>
      <c r="C564" s="269"/>
      <c r="D564" s="269"/>
      <c r="E564" s="269"/>
      <c r="F564" s="269"/>
      <c r="G564" s="269"/>
      <c r="H564" s="269"/>
      <c r="I564" s="269"/>
      <c r="J564" s="269"/>
      <c r="K564" s="269"/>
      <c r="L564" s="269"/>
      <c r="M564" s="269"/>
      <c r="N564" s="269"/>
      <c r="O564" s="269"/>
      <c r="P564" s="269"/>
      <c r="Q564" s="269"/>
      <c r="R564" s="269"/>
      <c r="S564" s="269"/>
      <c r="T564" s="269"/>
      <c r="U564" s="269"/>
      <c r="V564" s="269"/>
      <c r="W564" s="269"/>
      <c r="X564" s="269"/>
      <c r="Y564" s="269"/>
      <c r="Z564" s="269"/>
    </row>
    <row r="565" ht="12.75" customHeight="1">
      <c r="A565" s="269"/>
      <c r="B565" s="269"/>
      <c r="C565" s="269"/>
      <c r="D565" s="269"/>
      <c r="E565" s="269"/>
      <c r="F565" s="269"/>
      <c r="G565" s="269"/>
      <c r="H565" s="269"/>
      <c r="I565" s="269"/>
      <c r="J565" s="269"/>
      <c r="K565" s="269"/>
      <c r="L565" s="269"/>
      <c r="M565" s="269"/>
      <c r="N565" s="269"/>
      <c r="O565" s="269"/>
      <c r="P565" s="269"/>
      <c r="Q565" s="269"/>
      <c r="R565" s="269"/>
      <c r="S565" s="269"/>
      <c r="T565" s="269"/>
      <c r="U565" s="269"/>
      <c r="V565" s="269"/>
      <c r="W565" s="269"/>
      <c r="X565" s="269"/>
      <c r="Y565" s="269"/>
      <c r="Z565" s="269"/>
    </row>
    <row r="566" ht="12.75" customHeight="1">
      <c r="A566" s="269"/>
      <c r="B566" s="269"/>
      <c r="C566" s="269"/>
      <c r="D566" s="269"/>
      <c r="E566" s="269"/>
      <c r="F566" s="269"/>
      <c r="G566" s="269"/>
      <c r="H566" s="269"/>
      <c r="I566" s="269"/>
      <c r="J566" s="269"/>
      <c r="K566" s="269"/>
      <c r="L566" s="269"/>
      <c r="M566" s="269"/>
      <c r="N566" s="269"/>
      <c r="O566" s="269"/>
      <c r="P566" s="269"/>
      <c r="Q566" s="269"/>
      <c r="R566" s="269"/>
      <c r="S566" s="269"/>
      <c r="T566" s="269"/>
      <c r="U566" s="269"/>
      <c r="V566" s="269"/>
      <c r="W566" s="269"/>
      <c r="X566" s="269"/>
      <c r="Y566" s="269"/>
      <c r="Z566" s="269"/>
    </row>
    <row r="567" ht="12.75" customHeight="1">
      <c r="A567" s="269"/>
      <c r="B567" s="269"/>
      <c r="C567" s="269"/>
      <c r="D567" s="269"/>
      <c r="E567" s="269"/>
      <c r="F567" s="269"/>
      <c r="G567" s="269"/>
      <c r="H567" s="269"/>
      <c r="I567" s="269"/>
      <c r="J567" s="269"/>
      <c r="K567" s="269"/>
      <c r="L567" s="269"/>
      <c r="M567" s="269"/>
      <c r="N567" s="269"/>
      <c r="O567" s="269"/>
      <c r="P567" s="269"/>
      <c r="Q567" s="269"/>
      <c r="R567" s="269"/>
      <c r="S567" s="269"/>
      <c r="T567" s="269"/>
      <c r="U567" s="269"/>
      <c r="V567" s="269"/>
      <c r="W567" s="269"/>
      <c r="X567" s="269"/>
      <c r="Y567" s="269"/>
      <c r="Z567" s="269"/>
    </row>
    <row r="568" ht="12.75" customHeight="1">
      <c r="A568" s="269"/>
      <c r="B568" s="269"/>
      <c r="C568" s="269"/>
      <c r="D568" s="269"/>
      <c r="E568" s="269"/>
      <c r="F568" s="269"/>
      <c r="G568" s="269"/>
      <c r="H568" s="269"/>
      <c r="I568" s="269"/>
      <c r="J568" s="269"/>
      <c r="K568" s="269"/>
      <c r="L568" s="269"/>
      <c r="M568" s="269"/>
      <c r="N568" s="269"/>
      <c r="O568" s="269"/>
      <c r="P568" s="269"/>
      <c r="Q568" s="269"/>
      <c r="R568" s="269"/>
      <c r="S568" s="269"/>
      <c r="T568" s="269"/>
      <c r="U568" s="269"/>
      <c r="V568" s="269"/>
      <c r="W568" s="269"/>
      <c r="X568" s="269"/>
      <c r="Y568" s="269"/>
      <c r="Z568" s="269"/>
    </row>
    <row r="569" ht="12.75" customHeight="1">
      <c r="A569" s="269"/>
      <c r="B569" s="269"/>
      <c r="C569" s="269"/>
      <c r="D569" s="269"/>
      <c r="E569" s="269"/>
      <c r="F569" s="269"/>
      <c r="G569" s="269"/>
      <c r="H569" s="269"/>
      <c r="I569" s="269"/>
      <c r="J569" s="269"/>
      <c r="K569" s="269"/>
      <c r="L569" s="269"/>
      <c r="M569" s="269"/>
      <c r="N569" s="269"/>
      <c r="O569" s="269"/>
      <c r="P569" s="269"/>
      <c r="Q569" s="269"/>
      <c r="R569" s="269"/>
      <c r="S569" s="269"/>
      <c r="T569" s="269"/>
      <c r="U569" s="269"/>
      <c r="V569" s="269"/>
      <c r="W569" s="269"/>
      <c r="X569" s="269"/>
      <c r="Y569" s="269"/>
      <c r="Z569" s="269"/>
    </row>
    <row r="570" ht="12.75" customHeight="1">
      <c r="A570" s="269"/>
      <c r="B570" s="269"/>
      <c r="C570" s="269"/>
      <c r="D570" s="269"/>
      <c r="E570" s="269"/>
      <c r="F570" s="269"/>
      <c r="G570" s="269"/>
      <c r="H570" s="269"/>
      <c r="I570" s="269"/>
      <c r="J570" s="269"/>
      <c r="K570" s="269"/>
      <c r="L570" s="269"/>
      <c r="M570" s="269"/>
      <c r="N570" s="269"/>
      <c r="O570" s="269"/>
      <c r="P570" s="269"/>
      <c r="Q570" s="269"/>
      <c r="R570" s="269"/>
      <c r="S570" s="269"/>
      <c r="T570" s="269"/>
      <c r="U570" s="269"/>
      <c r="V570" s="269"/>
      <c r="W570" s="269"/>
      <c r="X570" s="269"/>
      <c r="Y570" s="269"/>
      <c r="Z570" s="269"/>
    </row>
    <row r="571" ht="12.75" customHeight="1">
      <c r="A571" s="269"/>
      <c r="B571" s="269"/>
      <c r="C571" s="269"/>
      <c r="D571" s="269"/>
      <c r="E571" s="269"/>
      <c r="F571" s="269"/>
      <c r="G571" s="269"/>
      <c r="H571" s="269"/>
      <c r="I571" s="269"/>
      <c r="J571" s="269"/>
      <c r="K571" s="269"/>
      <c r="L571" s="269"/>
      <c r="M571" s="269"/>
      <c r="N571" s="269"/>
      <c r="O571" s="269"/>
      <c r="P571" s="269"/>
      <c r="Q571" s="269"/>
      <c r="R571" s="269"/>
      <c r="S571" s="269"/>
      <c r="T571" s="269"/>
      <c r="U571" s="269"/>
      <c r="V571" s="269"/>
      <c r="W571" s="269"/>
      <c r="X571" s="269"/>
      <c r="Y571" s="269"/>
      <c r="Z571" s="269"/>
    </row>
    <row r="572" ht="12.75" customHeight="1">
      <c r="A572" s="269"/>
      <c r="B572" s="269"/>
      <c r="C572" s="269"/>
      <c r="D572" s="269"/>
      <c r="E572" s="269"/>
      <c r="F572" s="269"/>
      <c r="G572" s="269"/>
      <c r="H572" s="269"/>
      <c r="I572" s="269"/>
      <c r="J572" s="269"/>
      <c r="K572" s="269"/>
      <c r="L572" s="269"/>
      <c r="M572" s="269"/>
      <c r="N572" s="269"/>
      <c r="O572" s="269"/>
      <c r="P572" s="269"/>
      <c r="Q572" s="269"/>
      <c r="R572" s="269"/>
      <c r="S572" s="269"/>
      <c r="T572" s="269"/>
      <c r="U572" s="269"/>
      <c r="V572" s="269"/>
      <c r="W572" s="269"/>
      <c r="X572" s="269"/>
      <c r="Y572" s="269"/>
      <c r="Z572" s="269"/>
    </row>
    <row r="573" ht="12.75" customHeight="1">
      <c r="A573" s="269"/>
      <c r="B573" s="269"/>
      <c r="C573" s="269"/>
      <c r="D573" s="269"/>
      <c r="E573" s="269"/>
      <c r="F573" s="269"/>
      <c r="G573" s="269"/>
      <c r="H573" s="269"/>
      <c r="I573" s="269"/>
      <c r="J573" s="269"/>
      <c r="K573" s="269"/>
      <c r="L573" s="269"/>
      <c r="M573" s="269"/>
      <c r="N573" s="269"/>
      <c r="O573" s="269"/>
      <c r="P573" s="269"/>
      <c r="Q573" s="269"/>
      <c r="R573" s="269"/>
      <c r="S573" s="269"/>
      <c r="T573" s="269"/>
      <c r="U573" s="269"/>
      <c r="V573" s="269"/>
      <c r="W573" s="269"/>
      <c r="X573" s="269"/>
      <c r="Y573" s="269"/>
      <c r="Z573" s="269"/>
    </row>
    <row r="574" ht="12.75" customHeight="1">
      <c r="A574" s="269"/>
      <c r="B574" s="269"/>
      <c r="C574" s="269"/>
      <c r="D574" s="269"/>
      <c r="E574" s="269"/>
      <c r="F574" s="269"/>
      <c r="G574" s="269"/>
      <c r="H574" s="269"/>
      <c r="I574" s="269"/>
      <c r="J574" s="269"/>
      <c r="K574" s="269"/>
      <c r="L574" s="269"/>
      <c r="M574" s="269"/>
      <c r="N574" s="269"/>
      <c r="O574" s="269"/>
      <c r="P574" s="269"/>
      <c r="Q574" s="269"/>
      <c r="R574" s="269"/>
      <c r="S574" s="269"/>
      <c r="T574" s="269"/>
      <c r="U574" s="269"/>
      <c r="V574" s="269"/>
      <c r="W574" s="269"/>
      <c r="X574" s="269"/>
      <c r="Y574" s="269"/>
      <c r="Z574" s="269"/>
    </row>
    <row r="575" ht="12.75" customHeight="1">
      <c r="A575" s="269"/>
      <c r="B575" s="269"/>
      <c r="C575" s="269"/>
      <c r="D575" s="269"/>
      <c r="E575" s="269"/>
      <c r="F575" s="269"/>
      <c r="G575" s="269"/>
      <c r="H575" s="269"/>
      <c r="I575" s="269"/>
      <c r="J575" s="269"/>
      <c r="K575" s="269"/>
      <c r="L575" s="269"/>
      <c r="M575" s="269"/>
      <c r="N575" s="269"/>
      <c r="O575" s="269"/>
      <c r="P575" s="269"/>
      <c r="Q575" s="269"/>
      <c r="R575" s="269"/>
      <c r="S575" s="269"/>
      <c r="T575" s="269"/>
      <c r="U575" s="269"/>
      <c r="V575" s="269"/>
      <c r="W575" s="269"/>
      <c r="X575" s="269"/>
      <c r="Y575" s="269"/>
      <c r="Z575" s="269"/>
    </row>
    <row r="576" ht="12.75" customHeight="1">
      <c r="A576" s="269"/>
      <c r="B576" s="269"/>
      <c r="C576" s="269"/>
      <c r="D576" s="269"/>
      <c r="E576" s="269"/>
      <c r="F576" s="269"/>
      <c r="G576" s="269"/>
      <c r="H576" s="269"/>
      <c r="I576" s="269"/>
      <c r="J576" s="269"/>
      <c r="K576" s="269"/>
      <c r="L576" s="269"/>
      <c r="M576" s="269"/>
      <c r="N576" s="269"/>
      <c r="O576" s="269"/>
      <c r="P576" s="269"/>
      <c r="Q576" s="269"/>
      <c r="R576" s="269"/>
      <c r="S576" s="269"/>
      <c r="T576" s="269"/>
      <c r="U576" s="269"/>
      <c r="V576" s="269"/>
      <c r="W576" s="269"/>
      <c r="X576" s="269"/>
      <c r="Y576" s="269"/>
      <c r="Z576" s="269"/>
    </row>
    <row r="577" ht="12.75" customHeight="1">
      <c r="A577" s="269"/>
      <c r="B577" s="269"/>
      <c r="C577" s="269"/>
      <c r="D577" s="269"/>
      <c r="E577" s="269"/>
      <c r="F577" s="269"/>
      <c r="G577" s="269"/>
      <c r="H577" s="269"/>
      <c r="I577" s="269"/>
      <c r="J577" s="269"/>
      <c r="K577" s="269"/>
      <c r="L577" s="269"/>
      <c r="M577" s="269"/>
      <c r="N577" s="269"/>
      <c r="O577" s="269"/>
      <c r="P577" s="269"/>
      <c r="Q577" s="269"/>
      <c r="R577" s="269"/>
      <c r="S577" s="269"/>
      <c r="T577" s="269"/>
      <c r="U577" s="269"/>
      <c r="V577" s="269"/>
      <c r="W577" s="269"/>
      <c r="X577" s="269"/>
      <c r="Y577" s="269"/>
      <c r="Z577" s="269"/>
    </row>
    <row r="578" ht="12.75" customHeight="1">
      <c r="A578" s="269"/>
      <c r="B578" s="269"/>
      <c r="C578" s="269"/>
      <c r="D578" s="269"/>
      <c r="E578" s="269"/>
      <c r="F578" s="269"/>
      <c r="G578" s="269"/>
      <c r="H578" s="269"/>
      <c r="I578" s="269"/>
      <c r="J578" s="269"/>
      <c r="K578" s="269"/>
      <c r="L578" s="269"/>
      <c r="M578" s="269"/>
      <c r="N578" s="269"/>
      <c r="O578" s="269"/>
      <c r="P578" s="269"/>
      <c r="Q578" s="269"/>
      <c r="R578" s="269"/>
      <c r="S578" s="269"/>
      <c r="T578" s="269"/>
      <c r="U578" s="269"/>
      <c r="V578" s="269"/>
      <c r="W578" s="269"/>
      <c r="X578" s="269"/>
      <c r="Y578" s="269"/>
      <c r="Z578" s="269"/>
    </row>
    <row r="579" ht="12.75" customHeight="1">
      <c r="A579" s="269"/>
      <c r="B579" s="269"/>
      <c r="C579" s="269"/>
      <c r="D579" s="269"/>
      <c r="E579" s="269"/>
      <c r="F579" s="269"/>
      <c r="G579" s="269"/>
      <c r="H579" s="269"/>
      <c r="I579" s="269"/>
      <c r="J579" s="269"/>
      <c r="K579" s="269"/>
      <c r="L579" s="269"/>
      <c r="M579" s="269"/>
      <c r="N579" s="269"/>
      <c r="O579" s="269"/>
      <c r="P579" s="269"/>
      <c r="Q579" s="269"/>
      <c r="R579" s="269"/>
      <c r="S579" s="269"/>
      <c r="T579" s="269"/>
      <c r="U579" s="269"/>
      <c r="V579" s="269"/>
      <c r="W579" s="269"/>
      <c r="X579" s="269"/>
      <c r="Y579" s="269"/>
      <c r="Z579" s="269"/>
    </row>
    <row r="580" ht="12.75" customHeight="1">
      <c r="A580" s="269"/>
      <c r="B580" s="269"/>
      <c r="C580" s="269"/>
      <c r="D580" s="269"/>
      <c r="E580" s="269"/>
      <c r="F580" s="269"/>
      <c r="G580" s="269"/>
      <c r="H580" s="269"/>
      <c r="I580" s="269"/>
      <c r="J580" s="269"/>
      <c r="K580" s="269"/>
      <c r="L580" s="269"/>
      <c r="M580" s="269"/>
      <c r="N580" s="269"/>
      <c r="O580" s="269"/>
      <c r="P580" s="269"/>
      <c r="Q580" s="269"/>
      <c r="R580" s="269"/>
      <c r="S580" s="269"/>
      <c r="T580" s="269"/>
      <c r="U580" s="269"/>
      <c r="V580" s="269"/>
      <c r="W580" s="269"/>
      <c r="X580" s="269"/>
      <c r="Y580" s="269"/>
      <c r="Z580" s="269"/>
    </row>
    <row r="581" ht="12.75" customHeight="1">
      <c r="A581" s="269"/>
      <c r="B581" s="269"/>
      <c r="C581" s="269"/>
      <c r="D581" s="269"/>
      <c r="E581" s="269"/>
      <c r="F581" s="269"/>
      <c r="G581" s="269"/>
      <c r="H581" s="269"/>
      <c r="I581" s="269"/>
      <c r="J581" s="269"/>
      <c r="K581" s="269"/>
      <c r="L581" s="269"/>
      <c r="M581" s="269"/>
      <c r="N581" s="269"/>
      <c r="O581" s="269"/>
      <c r="P581" s="269"/>
      <c r="Q581" s="269"/>
      <c r="R581" s="269"/>
      <c r="S581" s="269"/>
      <c r="T581" s="269"/>
      <c r="U581" s="269"/>
      <c r="V581" s="269"/>
      <c r="W581" s="269"/>
      <c r="X581" s="269"/>
      <c r="Y581" s="269"/>
      <c r="Z581" s="269"/>
    </row>
    <row r="582" ht="12.75" customHeight="1">
      <c r="A582" s="269"/>
      <c r="B582" s="269"/>
      <c r="C582" s="269"/>
      <c r="D582" s="269"/>
      <c r="E582" s="269"/>
      <c r="F582" s="269"/>
      <c r="G582" s="269"/>
      <c r="H582" s="269"/>
      <c r="I582" s="269"/>
      <c r="J582" s="269"/>
      <c r="K582" s="269"/>
      <c r="L582" s="269"/>
      <c r="M582" s="269"/>
      <c r="N582" s="269"/>
      <c r="O582" s="269"/>
      <c r="P582" s="269"/>
      <c r="Q582" s="269"/>
      <c r="R582" s="269"/>
      <c r="S582" s="269"/>
      <c r="T582" s="269"/>
      <c r="U582" s="269"/>
      <c r="V582" s="269"/>
      <c r="W582" s="269"/>
      <c r="X582" s="269"/>
      <c r="Y582" s="269"/>
      <c r="Z582" s="269"/>
    </row>
    <row r="583" ht="12.75" customHeight="1">
      <c r="A583" s="269"/>
      <c r="B583" s="269"/>
      <c r="C583" s="269"/>
      <c r="D583" s="269"/>
      <c r="E583" s="269"/>
      <c r="F583" s="269"/>
      <c r="G583" s="269"/>
      <c r="H583" s="269"/>
      <c r="I583" s="269"/>
      <c r="J583" s="269"/>
      <c r="K583" s="269"/>
      <c r="L583" s="269"/>
      <c r="M583" s="269"/>
      <c r="N583" s="269"/>
      <c r="O583" s="269"/>
      <c r="P583" s="269"/>
      <c r="Q583" s="269"/>
      <c r="R583" s="269"/>
      <c r="S583" s="269"/>
      <c r="T583" s="269"/>
      <c r="U583" s="269"/>
      <c r="V583" s="269"/>
      <c r="W583" s="269"/>
      <c r="X583" s="269"/>
      <c r="Y583" s="269"/>
      <c r="Z583" s="269"/>
    </row>
    <row r="584" ht="12.75" customHeight="1">
      <c r="A584" s="269"/>
      <c r="B584" s="269"/>
      <c r="C584" s="269"/>
      <c r="D584" s="269"/>
      <c r="E584" s="269"/>
      <c r="F584" s="269"/>
      <c r="G584" s="269"/>
      <c r="H584" s="269"/>
      <c r="I584" s="269"/>
      <c r="J584" s="269"/>
      <c r="K584" s="269"/>
      <c r="L584" s="269"/>
      <c r="M584" s="269"/>
      <c r="N584" s="269"/>
      <c r="O584" s="269"/>
      <c r="P584" s="269"/>
      <c r="Q584" s="269"/>
      <c r="R584" s="269"/>
      <c r="S584" s="269"/>
      <c r="T584" s="269"/>
      <c r="U584" s="269"/>
      <c r="V584" s="269"/>
      <c r="W584" s="269"/>
      <c r="X584" s="269"/>
      <c r="Y584" s="269"/>
      <c r="Z584" s="269"/>
    </row>
    <row r="585" ht="12.75" customHeight="1">
      <c r="A585" s="269"/>
      <c r="B585" s="269"/>
      <c r="C585" s="269"/>
      <c r="D585" s="269"/>
      <c r="E585" s="269"/>
      <c r="F585" s="269"/>
      <c r="G585" s="269"/>
      <c r="H585" s="269"/>
      <c r="I585" s="269"/>
      <c r="J585" s="269"/>
      <c r="K585" s="269"/>
      <c r="L585" s="269"/>
      <c r="M585" s="269"/>
      <c r="N585" s="269"/>
      <c r="O585" s="269"/>
      <c r="P585" s="269"/>
      <c r="Q585" s="269"/>
      <c r="R585" s="269"/>
      <c r="S585" s="269"/>
      <c r="T585" s="269"/>
      <c r="U585" s="269"/>
      <c r="V585" s="269"/>
      <c r="W585" s="269"/>
      <c r="X585" s="269"/>
      <c r="Y585" s="269"/>
      <c r="Z585" s="269"/>
    </row>
    <row r="586" ht="12.75" customHeight="1">
      <c r="A586" s="269"/>
      <c r="B586" s="269"/>
      <c r="C586" s="269"/>
      <c r="D586" s="269"/>
      <c r="E586" s="269"/>
      <c r="F586" s="269"/>
      <c r="G586" s="269"/>
      <c r="H586" s="269"/>
      <c r="I586" s="269"/>
      <c r="J586" s="269"/>
      <c r="K586" s="269"/>
      <c r="L586" s="269"/>
      <c r="M586" s="269"/>
      <c r="N586" s="269"/>
      <c r="O586" s="269"/>
      <c r="P586" s="269"/>
      <c r="Q586" s="269"/>
      <c r="R586" s="269"/>
      <c r="S586" s="269"/>
      <c r="T586" s="269"/>
      <c r="U586" s="269"/>
      <c r="V586" s="269"/>
      <c r="W586" s="269"/>
      <c r="X586" s="269"/>
      <c r="Y586" s="269"/>
      <c r="Z586" s="269"/>
    </row>
    <row r="587" ht="12.75" customHeight="1">
      <c r="A587" s="269"/>
      <c r="B587" s="269"/>
      <c r="C587" s="269"/>
      <c r="D587" s="269"/>
      <c r="E587" s="269"/>
      <c r="F587" s="269"/>
      <c r="G587" s="269"/>
      <c r="H587" s="269"/>
      <c r="I587" s="269"/>
      <c r="J587" s="269"/>
      <c r="K587" s="269"/>
      <c r="L587" s="269"/>
      <c r="M587" s="269"/>
      <c r="N587" s="269"/>
      <c r="O587" s="269"/>
      <c r="P587" s="269"/>
      <c r="Q587" s="269"/>
      <c r="R587" s="269"/>
      <c r="S587" s="269"/>
      <c r="T587" s="269"/>
      <c r="U587" s="269"/>
      <c r="V587" s="269"/>
      <c r="W587" s="269"/>
      <c r="X587" s="269"/>
      <c r="Y587" s="269"/>
      <c r="Z587" s="269"/>
    </row>
    <row r="588" ht="12.75" customHeight="1">
      <c r="A588" s="269"/>
      <c r="B588" s="269"/>
      <c r="C588" s="269"/>
      <c r="D588" s="269"/>
      <c r="E588" s="269"/>
      <c r="F588" s="269"/>
      <c r="G588" s="269"/>
      <c r="H588" s="269"/>
      <c r="I588" s="269"/>
      <c r="J588" s="269"/>
      <c r="K588" s="269"/>
      <c r="L588" s="269"/>
      <c r="M588" s="269"/>
      <c r="N588" s="269"/>
      <c r="O588" s="269"/>
      <c r="P588" s="269"/>
      <c r="Q588" s="269"/>
      <c r="R588" s="269"/>
      <c r="S588" s="269"/>
      <c r="T588" s="269"/>
      <c r="U588" s="269"/>
      <c r="V588" s="269"/>
      <c r="W588" s="269"/>
      <c r="X588" s="269"/>
      <c r="Y588" s="269"/>
      <c r="Z588" s="269"/>
    </row>
    <row r="589" ht="12.75" customHeight="1">
      <c r="A589" s="269"/>
      <c r="B589" s="269"/>
      <c r="C589" s="269"/>
      <c r="D589" s="269"/>
      <c r="E589" s="269"/>
      <c r="F589" s="269"/>
      <c r="G589" s="269"/>
      <c r="H589" s="269"/>
      <c r="I589" s="269"/>
      <c r="J589" s="269"/>
      <c r="K589" s="269"/>
      <c r="L589" s="269"/>
      <c r="M589" s="269"/>
      <c r="N589" s="269"/>
      <c r="O589" s="269"/>
      <c r="P589" s="269"/>
      <c r="Q589" s="269"/>
      <c r="R589" s="269"/>
      <c r="S589" s="269"/>
      <c r="T589" s="269"/>
      <c r="U589" s="269"/>
      <c r="V589" s="269"/>
      <c r="W589" s="269"/>
      <c r="X589" s="269"/>
      <c r="Y589" s="269"/>
      <c r="Z589" s="269"/>
    </row>
    <row r="590" ht="12.75" customHeight="1">
      <c r="A590" s="269"/>
      <c r="B590" s="269"/>
      <c r="C590" s="269"/>
      <c r="D590" s="269"/>
      <c r="E590" s="269"/>
      <c r="F590" s="269"/>
      <c r="G590" s="269"/>
      <c r="H590" s="269"/>
      <c r="I590" s="269"/>
      <c r="J590" s="269"/>
      <c r="K590" s="269"/>
      <c r="L590" s="269"/>
      <c r="M590" s="269"/>
      <c r="N590" s="269"/>
      <c r="O590" s="269"/>
      <c r="P590" s="269"/>
      <c r="Q590" s="269"/>
      <c r="R590" s="269"/>
      <c r="S590" s="269"/>
      <c r="T590" s="269"/>
      <c r="U590" s="269"/>
      <c r="V590" s="269"/>
      <c r="W590" s="269"/>
      <c r="X590" s="269"/>
      <c r="Y590" s="269"/>
      <c r="Z590" s="269"/>
    </row>
    <row r="591" ht="12.75" customHeight="1">
      <c r="A591" s="269"/>
      <c r="B591" s="269"/>
      <c r="C591" s="269"/>
      <c r="D591" s="269"/>
      <c r="E591" s="269"/>
      <c r="F591" s="269"/>
      <c r="G591" s="269"/>
      <c r="H591" s="269"/>
      <c r="I591" s="269"/>
      <c r="J591" s="269"/>
      <c r="K591" s="269"/>
      <c r="L591" s="269"/>
      <c r="M591" s="269"/>
      <c r="N591" s="269"/>
      <c r="O591" s="269"/>
      <c r="P591" s="269"/>
      <c r="Q591" s="269"/>
      <c r="R591" s="269"/>
      <c r="S591" s="269"/>
      <c r="T591" s="269"/>
      <c r="U591" s="269"/>
      <c r="V591" s="269"/>
      <c r="W591" s="269"/>
      <c r="X591" s="269"/>
      <c r="Y591" s="269"/>
      <c r="Z591" s="269"/>
    </row>
    <row r="592" ht="12.75" customHeight="1">
      <c r="A592" s="269"/>
      <c r="B592" s="269"/>
      <c r="C592" s="269"/>
      <c r="D592" s="269"/>
      <c r="E592" s="269"/>
      <c r="F592" s="269"/>
      <c r="G592" s="269"/>
      <c r="H592" s="269"/>
      <c r="I592" s="269"/>
      <c r="J592" s="269"/>
      <c r="K592" s="269"/>
      <c r="L592" s="269"/>
      <c r="M592" s="269"/>
      <c r="N592" s="269"/>
      <c r="O592" s="269"/>
      <c r="P592" s="269"/>
      <c r="Q592" s="269"/>
      <c r="R592" s="269"/>
      <c r="S592" s="269"/>
      <c r="T592" s="269"/>
      <c r="U592" s="269"/>
      <c r="V592" s="269"/>
      <c r="W592" s="269"/>
      <c r="X592" s="269"/>
      <c r="Y592" s="269"/>
      <c r="Z592" s="269"/>
    </row>
    <row r="593" ht="12.75" customHeight="1">
      <c r="A593" s="269"/>
      <c r="B593" s="269"/>
      <c r="C593" s="269"/>
      <c r="D593" s="269"/>
      <c r="E593" s="269"/>
      <c r="F593" s="269"/>
      <c r="G593" s="269"/>
      <c r="H593" s="269"/>
      <c r="I593" s="269"/>
      <c r="J593" s="269"/>
      <c r="K593" s="269"/>
      <c r="L593" s="269"/>
      <c r="M593" s="269"/>
      <c r="N593" s="269"/>
      <c r="O593" s="269"/>
      <c r="P593" s="269"/>
      <c r="Q593" s="269"/>
      <c r="R593" s="269"/>
      <c r="S593" s="269"/>
      <c r="T593" s="269"/>
      <c r="U593" s="269"/>
      <c r="V593" s="269"/>
      <c r="W593" s="269"/>
      <c r="X593" s="269"/>
      <c r="Y593" s="269"/>
      <c r="Z593" s="269"/>
    </row>
    <row r="594" ht="12.75" customHeight="1">
      <c r="A594" s="269"/>
      <c r="B594" s="269"/>
      <c r="C594" s="269"/>
      <c r="D594" s="269"/>
      <c r="E594" s="269"/>
      <c r="F594" s="269"/>
      <c r="G594" s="269"/>
      <c r="H594" s="269"/>
      <c r="I594" s="269"/>
      <c r="J594" s="269"/>
      <c r="K594" s="269"/>
      <c r="L594" s="269"/>
      <c r="M594" s="269"/>
      <c r="N594" s="269"/>
      <c r="O594" s="269"/>
      <c r="P594" s="269"/>
      <c r="Q594" s="269"/>
      <c r="R594" s="269"/>
      <c r="S594" s="269"/>
      <c r="T594" s="269"/>
      <c r="U594" s="269"/>
      <c r="V594" s="269"/>
      <c r="W594" s="269"/>
      <c r="X594" s="269"/>
      <c r="Y594" s="269"/>
      <c r="Z594" s="269"/>
    </row>
    <row r="595" ht="12.75" customHeight="1">
      <c r="A595" s="269"/>
      <c r="B595" s="269"/>
      <c r="C595" s="269"/>
      <c r="D595" s="269"/>
      <c r="E595" s="269"/>
      <c r="F595" s="269"/>
      <c r="G595" s="269"/>
      <c r="H595" s="269"/>
      <c r="I595" s="269"/>
      <c r="J595" s="269"/>
      <c r="K595" s="269"/>
      <c r="L595" s="269"/>
      <c r="M595" s="269"/>
      <c r="N595" s="269"/>
      <c r="O595" s="269"/>
      <c r="P595" s="269"/>
      <c r="Q595" s="269"/>
      <c r="R595" s="269"/>
      <c r="S595" s="269"/>
      <c r="T595" s="269"/>
      <c r="U595" s="269"/>
      <c r="V595" s="269"/>
      <c r="W595" s="269"/>
      <c r="X595" s="269"/>
      <c r="Y595" s="269"/>
      <c r="Z595" s="269"/>
    </row>
    <row r="596" ht="12.75" customHeight="1">
      <c r="A596" s="269"/>
      <c r="B596" s="269"/>
      <c r="C596" s="269"/>
      <c r="D596" s="269"/>
      <c r="E596" s="269"/>
      <c r="F596" s="269"/>
      <c r="G596" s="269"/>
      <c r="H596" s="269"/>
      <c r="I596" s="269"/>
      <c r="J596" s="269"/>
      <c r="K596" s="269"/>
      <c r="L596" s="269"/>
      <c r="M596" s="269"/>
      <c r="N596" s="269"/>
      <c r="O596" s="269"/>
      <c r="P596" s="269"/>
      <c r="Q596" s="269"/>
      <c r="R596" s="269"/>
      <c r="S596" s="269"/>
      <c r="T596" s="269"/>
      <c r="U596" s="269"/>
      <c r="V596" s="269"/>
      <c r="W596" s="269"/>
      <c r="X596" s="269"/>
      <c r="Y596" s="269"/>
      <c r="Z596" s="269"/>
    </row>
    <row r="597" ht="12.75" customHeight="1">
      <c r="A597" s="269"/>
      <c r="B597" s="269"/>
      <c r="C597" s="269"/>
      <c r="D597" s="269"/>
      <c r="E597" s="269"/>
      <c r="F597" s="269"/>
      <c r="G597" s="269"/>
      <c r="H597" s="269"/>
      <c r="I597" s="269"/>
      <c r="J597" s="269"/>
      <c r="K597" s="269"/>
      <c r="L597" s="269"/>
      <c r="M597" s="269"/>
      <c r="N597" s="269"/>
      <c r="O597" s="269"/>
      <c r="P597" s="269"/>
      <c r="Q597" s="269"/>
      <c r="R597" s="269"/>
      <c r="S597" s="269"/>
      <c r="T597" s="269"/>
      <c r="U597" s="269"/>
      <c r="V597" s="269"/>
      <c r="W597" s="269"/>
      <c r="X597" s="269"/>
      <c r="Y597" s="269"/>
      <c r="Z597" s="269"/>
    </row>
    <row r="598" ht="12.75" customHeight="1">
      <c r="A598" s="269"/>
      <c r="B598" s="269"/>
      <c r="C598" s="269"/>
      <c r="D598" s="269"/>
      <c r="E598" s="269"/>
      <c r="F598" s="269"/>
      <c r="G598" s="269"/>
      <c r="H598" s="269"/>
      <c r="I598" s="269"/>
      <c r="J598" s="269"/>
      <c r="K598" s="269"/>
      <c r="L598" s="269"/>
      <c r="M598" s="269"/>
      <c r="N598" s="269"/>
      <c r="O598" s="269"/>
      <c r="P598" s="269"/>
      <c r="Q598" s="269"/>
      <c r="R598" s="269"/>
      <c r="S598" s="269"/>
      <c r="T598" s="269"/>
      <c r="U598" s="269"/>
      <c r="V598" s="269"/>
      <c r="W598" s="269"/>
      <c r="X598" s="269"/>
      <c r="Y598" s="269"/>
      <c r="Z598" s="269"/>
    </row>
    <row r="599" ht="12.75" customHeight="1">
      <c r="A599" s="269"/>
      <c r="B599" s="269"/>
      <c r="C599" s="269"/>
      <c r="D599" s="269"/>
      <c r="E599" s="269"/>
      <c r="F599" s="269"/>
      <c r="G599" s="269"/>
      <c r="H599" s="269"/>
      <c r="I599" s="269"/>
      <c r="J599" s="269"/>
      <c r="K599" s="269"/>
      <c r="L599" s="269"/>
      <c r="M599" s="269"/>
      <c r="N599" s="269"/>
      <c r="O599" s="269"/>
      <c r="P599" s="269"/>
      <c r="Q599" s="269"/>
      <c r="R599" s="269"/>
      <c r="S599" s="269"/>
      <c r="T599" s="269"/>
      <c r="U599" s="269"/>
      <c r="V599" s="269"/>
      <c r="W599" s="269"/>
      <c r="X599" s="269"/>
      <c r="Y599" s="269"/>
      <c r="Z599" s="269"/>
    </row>
    <row r="600" ht="12.75" customHeight="1">
      <c r="A600" s="269"/>
      <c r="B600" s="269"/>
      <c r="C600" s="269"/>
      <c r="D600" s="269"/>
      <c r="E600" s="269"/>
      <c r="F600" s="269"/>
      <c r="G600" s="269"/>
      <c r="H600" s="269"/>
      <c r="I600" s="269"/>
      <c r="J600" s="269"/>
      <c r="K600" s="269"/>
      <c r="L600" s="269"/>
      <c r="M600" s="269"/>
      <c r="N600" s="269"/>
      <c r="O600" s="269"/>
      <c r="P600" s="269"/>
      <c r="Q600" s="269"/>
      <c r="R600" s="269"/>
      <c r="S600" s="269"/>
      <c r="T600" s="269"/>
      <c r="U600" s="269"/>
      <c r="V600" s="269"/>
      <c r="W600" s="269"/>
      <c r="X600" s="269"/>
      <c r="Y600" s="269"/>
      <c r="Z600" s="269"/>
    </row>
    <row r="601" ht="12.75" customHeight="1">
      <c r="A601" s="269"/>
      <c r="B601" s="269"/>
      <c r="C601" s="269"/>
      <c r="D601" s="269"/>
      <c r="E601" s="269"/>
      <c r="F601" s="269"/>
      <c r="G601" s="269"/>
      <c r="H601" s="269"/>
      <c r="I601" s="269"/>
      <c r="J601" s="269"/>
      <c r="K601" s="269"/>
      <c r="L601" s="269"/>
      <c r="M601" s="269"/>
      <c r="N601" s="269"/>
      <c r="O601" s="269"/>
      <c r="P601" s="269"/>
      <c r="Q601" s="269"/>
      <c r="R601" s="269"/>
      <c r="S601" s="269"/>
      <c r="T601" s="269"/>
      <c r="U601" s="269"/>
      <c r="V601" s="269"/>
      <c r="W601" s="269"/>
      <c r="X601" s="269"/>
      <c r="Y601" s="269"/>
      <c r="Z601" s="269"/>
    </row>
    <row r="602" ht="12.75" customHeight="1">
      <c r="A602" s="269"/>
      <c r="B602" s="269"/>
      <c r="C602" s="269"/>
      <c r="D602" s="269"/>
      <c r="E602" s="269"/>
      <c r="F602" s="269"/>
      <c r="G602" s="269"/>
      <c r="H602" s="269"/>
      <c r="I602" s="269"/>
      <c r="J602" s="269"/>
      <c r="K602" s="269"/>
      <c r="L602" s="269"/>
      <c r="M602" s="269"/>
      <c r="N602" s="269"/>
      <c r="O602" s="269"/>
      <c r="P602" s="269"/>
      <c r="Q602" s="269"/>
      <c r="R602" s="269"/>
      <c r="S602" s="269"/>
      <c r="T602" s="269"/>
      <c r="U602" s="269"/>
      <c r="V602" s="269"/>
      <c r="W602" s="269"/>
      <c r="X602" s="269"/>
      <c r="Y602" s="269"/>
      <c r="Z602" s="269"/>
    </row>
    <row r="603" ht="12.75" customHeight="1">
      <c r="A603" s="269"/>
      <c r="B603" s="269"/>
      <c r="C603" s="269"/>
      <c r="D603" s="269"/>
      <c r="E603" s="269"/>
      <c r="F603" s="269"/>
      <c r="G603" s="269"/>
      <c r="H603" s="269"/>
      <c r="I603" s="269"/>
      <c r="J603" s="269"/>
      <c r="K603" s="269"/>
      <c r="L603" s="269"/>
      <c r="M603" s="269"/>
      <c r="N603" s="269"/>
      <c r="O603" s="269"/>
      <c r="P603" s="269"/>
      <c r="Q603" s="269"/>
      <c r="R603" s="269"/>
      <c r="S603" s="269"/>
      <c r="T603" s="269"/>
      <c r="U603" s="269"/>
      <c r="V603" s="269"/>
      <c r="W603" s="269"/>
      <c r="X603" s="269"/>
      <c r="Y603" s="269"/>
      <c r="Z603" s="269"/>
    </row>
    <row r="604" ht="12.75" customHeight="1">
      <c r="A604" s="269"/>
      <c r="B604" s="269"/>
      <c r="C604" s="269"/>
      <c r="D604" s="269"/>
      <c r="E604" s="269"/>
      <c r="F604" s="269"/>
      <c r="G604" s="269"/>
      <c r="H604" s="269"/>
      <c r="I604" s="269"/>
      <c r="J604" s="269"/>
      <c r="K604" s="269"/>
      <c r="L604" s="269"/>
      <c r="M604" s="269"/>
      <c r="N604" s="269"/>
      <c r="O604" s="269"/>
      <c r="P604" s="269"/>
      <c r="Q604" s="269"/>
      <c r="R604" s="269"/>
      <c r="S604" s="269"/>
      <c r="T604" s="269"/>
      <c r="U604" s="269"/>
      <c r="V604" s="269"/>
      <c r="W604" s="269"/>
      <c r="X604" s="269"/>
      <c r="Y604" s="269"/>
      <c r="Z604" s="269"/>
    </row>
    <row r="605" ht="12.75" customHeight="1">
      <c r="A605" s="269"/>
      <c r="B605" s="269"/>
      <c r="C605" s="269"/>
      <c r="D605" s="269"/>
      <c r="E605" s="269"/>
      <c r="F605" s="269"/>
      <c r="G605" s="269"/>
      <c r="H605" s="269"/>
      <c r="I605" s="269"/>
      <c r="J605" s="269"/>
      <c r="K605" s="269"/>
      <c r="L605" s="269"/>
      <c r="M605" s="269"/>
      <c r="N605" s="269"/>
      <c r="O605" s="269"/>
      <c r="P605" s="269"/>
      <c r="Q605" s="269"/>
      <c r="R605" s="269"/>
      <c r="S605" s="269"/>
      <c r="T605" s="269"/>
      <c r="U605" s="269"/>
      <c r="V605" s="269"/>
      <c r="W605" s="269"/>
      <c r="X605" s="269"/>
      <c r="Y605" s="269"/>
      <c r="Z605" s="269"/>
    </row>
    <row r="606" ht="12.75" customHeight="1">
      <c r="A606" s="269"/>
      <c r="B606" s="269"/>
      <c r="C606" s="269"/>
      <c r="D606" s="269"/>
      <c r="E606" s="269"/>
      <c r="F606" s="269"/>
      <c r="G606" s="269"/>
      <c r="H606" s="269"/>
      <c r="I606" s="269"/>
      <c r="J606" s="269"/>
      <c r="K606" s="269"/>
      <c r="L606" s="269"/>
      <c r="M606" s="269"/>
      <c r="N606" s="269"/>
      <c r="O606" s="269"/>
      <c r="P606" s="269"/>
      <c r="Q606" s="269"/>
      <c r="R606" s="269"/>
      <c r="S606" s="269"/>
      <c r="T606" s="269"/>
      <c r="U606" s="269"/>
      <c r="V606" s="269"/>
      <c r="W606" s="269"/>
      <c r="X606" s="269"/>
      <c r="Y606" s="269"/>
      <c r="Z606" s="269"/>
    </row>
    <row r="607" ht="12.75" customHeight="1">
      <c r="A607" s="269"/>
      <c r="B607" s="269"/>
      <c r="C607" s="269"/>
      <c r="D607" s="269"/>
      <c r="E607" s="269"/>
      <c r="F607" s="269"/>
      <c r="G607" s="269"/>
      <c r="H607" s="269"/>
      <c r="I607" s="269"/>
      <c r="J607" s="269"/>
      <c r="K607" s="269"/>
      <c r="L607" s="269"/>
      <c r="M607" s="269"/>
      <c r="N607" s="269"/>
      <c r="O607" s="269"/>
      <c r="P607" s="269"/>
      <c r="Q607" s="269"/>
      <c r="R607" s="269"/>
      <c r="S607" s="269"/>
      <c r="T607" s="269"/>
      <c r="U607" s="269"/>
      <c r="V607" s="269"/>
      <c r="W607" s="269"/>
      <c r="X607" s="269"/>
      <c r="Y607" s="269"/>
      <c r="Z607" s="269"/>
    </row>
    <row r="608" ht="12.75" customHeight="1">
      <c r="A608" s="269"/>
      <c r="B608" s="269"/>
      <c r="C608" s="269"/>
      <c r="D608" s="269"/>
      <c r="E608" s="269"/>
      <c r="F608" s="269"/>
      <c r="G608" s="269"/>
      <c r="H608" s="269"/>
      <c r="I608" s="269"/>
      <c r="J608" s="269"/>
      <c r="K608" s="269"/>
      <c r="L608" s="269"/>
      <c r="M608" s="269"/>
      <c r="N608" s="269"/>
      <c r="O608" s="269"/>
      <c r="P608" s="269"/>
      <c r="Q608" s="269"/>
      <c r="R608" s="269"/>
      <c r="S608" s="269"/>
      <c r="T608" s="269"/>
      <c r="U608" s="269"/>
      <c r="V608" s="269"/>
      <c r="W608" s="269"/>
      <c r="X608" s="269"/>
      <c r="Y608" s="269"/>
      <c r="Z608" s="269"/>
    </row>
    <row r="609" ht="12.75" customHeight="1">
      <c r="A609" s="269"/>
      <c r="B609" s="269"/>
      <c r="C609" s="269"/>
      <c r="D609" s="269"/>
      <c r="E609" s="269"/>
      <c r="F609" s="269"/>
      <c r="G609" s="269"/>
      <c r="H609" s="269"/>
      <c r="I609" s="269"/>
      <c r="J609" s="269"/>
      <c r="K609" s="269"/>
      <c r="L609" s="269"/>
      <c r="M609" s="269"/>
      <c r="N609" s="269"/>
      <c r="O609" s="269"/>
      <c r="P609" s="269"/>
      <c r="Q609" s="269"/>
      <c r="R609" s="269"/>
      <c r="S609" s="269"/>
      <c r="T609" s="269"/>
      <c r="U609" s="269"/>
      <c r="V609" s="269"/>
      <c r="W609" s="269"/>
      <c r="X609" s="269"/>
      <c r="Y609" s="269"/>
      <c r="Z609" s="269"/>
    </row>
    <row r="610" ht="12.75" customHeight="1">
      <c r="A610" s="269"/>
      <c r="B610" s="269"/>
      <c r="C610" s="269"/>
      <c r="D610" s="269"/>
      <c r="E610" s="269"/>
      <c r="F610" s="269"/>
      <c r="G610" s="269"/>
      <c r="H610" s="269"/>
      <c r="I610" s="269"/>
      <c r="J610" s="269"/>
      <c r="K610" s="269"/>
      <c r="L610" s="269"/>
      <c r="M610" s="269"/>
      <c r="N610" s="269"/>
      <c r="O610" s="269"/>
      <c r="P610" s="269"/>
      <c r="Q610" s="269"/>
      <c r="R610" s="269"/>
      <c r="S610" s="269"/>
      <c r="T610" s="269"/>
      <c r="U610" s="269"/>
      <c r="V610" s="269"/>
      <c r="W610" s="269"/>
      <c r="X610" s="269"/>
      <c r="Y610" s="269"/>
      <c r="Z610" s="269"/>
    </row>
    <row r="611" ht="12.75" customHeight="1">
      <c r="A611" s="269"/>
      <c r="B611" s="269"/>
      <c r="C611" s="269"/>
      <c r="D611" s="269"/>
      <c r="E611" s="269"/>
      <c r="F611" s="269"/>
      <c r="G611" s="269"/>
      <c r="H611" s="269"/>
      <c r="I611" s="269"/>
      <c r="J611" s="269"/>
      <c r="K611" s="269"/>
      <c r="L611" s="269"/>
      <c r="M611" s="269"/>
      <c r="N611" s="269"/>
      <c r="O611" s="269"/>
      <c r="P611" s="269"/>
      <c r="Q611" s="269"/>
      <c r="R611" s="269"/>
      <c r="S611" s="269"/>
      <c r="T611" s="269"/>
      <c r="U611" s="269"/>
      <c r="V611" s="269"/>
      <c r="W611" s="269"/>
      <c r="X611" s="269"/>
      <c r="Y611" s="269"/>
      <c r="Z611" s="269"/>
    </row>
    <row r="612" ht="12.75" customHeight="1">
      <c r="A612" s="269"/>
      <c r="B612" s="269"/>
      <c r="C612" s="269"/>
      <c r="D612" s="269"/>
      <c r="E612" s="269"/>
      <c r="F612" s="269"/>
      <c r="G612" s="269"/>
      <c r="H612" s="269"/>
      <c r="I612" s="269"/>
      <c r="J612" s="269"/>
      <c r="K612" s="269"/>
      <c r="L612" s="269"/>
      <c r="M612" s="269"/>
      <c r="N612" s="269"/>
      <c r="O612" s="269"/>
      <c r="P612" s="269"/>
      <c r="Q612" s="269"/>
      <c r="R612" s="269"/>
      <c r="S612" s="269"/>
      <c r="T612" s="269"/>
      <c r="U612" s="269"/>
      <c r="V612" s="269"/>
      <c r="W612" s="269"/>
      <c r="X612" s="269"/>
      <c r="Y612" s="269"/>
      <c r="Z612" s="269"/>
    </row>
    <row r="613" ht="12.75" customHeight="1">
      <c r="A613" s="269"/>
      <c r="B613" s="269"/>
      <c r="C613" s="269"/>
      <c r="D613" s="269"/>
      <c r="E613" s="269"/>
      <c r="F613" s="269"/>
      <c r="G613" s="269"/>
      <c r="H613" s="269"/>
      <c r="I613" s="269"/>
      <c r="J613" s="269"/>
      <c r="K613" s="269"/>
      <c r="L613" s="269"/>
      <c r="M613" s="269"/>
      <c r="N613" s="269"/>
      <c r="O613" s="269"/>
      <c r="P613" s="269"/>
      <c r="Q613" s="269"/>
      <c r="R613" s="269"/>
      <c r="S613" s="269"/>
      <c r="T613" s="269"/>
      <c r="U613" s="269"/>
      <c r="V613" s="269"/>
      <c r="W613" s="269"/>
      <c r="X613" s="269"/>
      <c r="Y613" s="269"/>
      <c r="Z613" s="269"/>
    </row>
    <row r="614" ht="12.75" customHeight="1">
      <c r="A614" s="269"/>
      <c r="B614" s="269"/>
      <c r="C614" s="269"/>
      <c r="D614" s="269"/>
      <c r="E614" s="269"/>
      <c r="F614" s="269"/>
      <c r="G614" s="269"/>
      <c r="H614" s="269"/>
      <c r="I614" s="269"/>
      <c r="J614" s="269"/>
      <c r="K614" s="269"/>
      <c r="L614" s="269"/>
      <c r="M614" s="269"/>
      <c r="N614" s="269"/>
      <c r="O614" s="269"/>
      <c r="P614" s="269"/>
      <c r="Q614" s="269"/>
      <c r="R614" s="269"/>
      <c r="S614" s="269"/>
      <c r="T614" s="269"/>
      <c r="U614" s="269"/>
      <c r="V614" s="269"/>
      <c r="W614" s="269"/>
      <c r="X614" s="269"/>
      <c r="Y614" s="269"/>
      <c r="Z614" s="269"/>
    </row>
    <row r="615" ht="12.75" customHeight="1">
      <c r="A615" s="269"/>
      <c r="B615" s="269"/>
      <c r="C615" s="269"/>
      <c r="D615" s="269"/>
      <c r="E615" s="269"/>
      <c r="F615" s="269"/>
      <c r="G615" s="269"/>
      <c r="H615" s="269"/>
      <c r="I615" s="269"/>
      <c r="J615" s="269"/>
      <c r="K615" s="269"/>
      <c r="L615" s="269"/>
      <c r="M615" s="269"/>
      <c r="N615" s="269"/>
      <c r="O615" s="269"/>
      <c r="P615" s="269"/>
      <c r="Q615" s="269"/>
      <c r="R615" s="269"/>
      <c r="S615" s="269"/>
      <c r="T615" s="269"/>
      <c r="U615" s="269"/>
      <c r="V615" s="269"/>
      <c r="W615" s="269"/>
      <c r="X615" s="269"/>
      <c r="Y615" s="269"/>
      <c r="Z615" s="269"/>
    </row>
    <row r="616" ht="12.75" customHeight="1">
      <c r="A616" s="269"/>
      <c r="B616" s="269"/>
      <c r="C616" s="269"/>
      <c r="D616" s="269"/>
      <c r="E616" s="269"/>
      <c r="F616" s="269"/>
      <c r="G616" s="269"/>
      <c r="H616" s="269"/>
      <c r="I616" s="269"/>
      <c r="J616" s="269"/>
      <c r="K616" s="269"/>
      <c r="L616" s="269"/>
      <c r="M616" s="269"/>
      <c r="N616" s="269"/>
      <c r="O616" s="269"/>
      <c r="P616" s="269"/>
      <c r="Q616" s="269"/>
      <c r="R616" s="269"/>
      <c r="S616" s="269"/>
      <c r="T616" s="269"/>
      <c r="U616" s="269"/>
      <c r="V616" s="269"/>
      <c r="W616" s="269"/>
      <c r="X616" s="269"/>
      <c r="Y616" s="269"/>
      <c r="Z616" s="269"/>
    </row>
    <row r="617" ht="12.75" customHeight="1">
      <c r="A617" s="269"/>
      <c r="B617" s="269"/>
      <c r="C617" s="269"/>
      <c r="D617" s="269"/>
      <c r="E617" s="269"/>
      <c r="F617" s="269"/>
      <c r="G617" s="269"/>
      <c r="H617" s="269"/>
      <c r="I617" s="269"/>
      <c r="J617" s="269"/>
      <c r="K617" s="269"/>
      <c r="L617" s="269"/>
      <c r="M617" s="269"/>
      <c r="N617" s="269"/>
      <c r="O617" s="269"/>
      <c r="P617" s="269"/>
      <c r="Q617" s="269"/>
      <c r="R617" s="269"/>
      <c r="S617" s="269"/>
      <c r="T617" s="269"/>
      <c r="U617" s="269"/>
      <c r="V617" s="269"/>
      <c r="W617" s="269"/>
      <c r="X617" s="269"/>
      <c r="Y617" s="269"/>
      <c r="Z617" s="269"/>
    </row>
    <row r="618" ht="12.75" customHeight="1">
      <c r="A618" s="269"/>
      <c r="B618" s="269"/>
      <c r="C618" s="269"/>
      <c r="D618" s="269"/>
      <c r="E618" s="269"/>
      <c r="F618" s="269"/>
      <c r="G618" s="269"/>
      <c r="H618" s="269"/>
      <c r="I618" s="269"/>
      <c r="J618" s="269"/>
      <c r="K618" s="269"/>
      <c r="L618" s="269"/>
      <c r="M618" s="269"/>
      <c r="N618" s="269"/>
      <c r="O618" s="269"/>
      <c r="P618" s="269"/>
      <c r="Q618" s="269"/>
      <c r="R618" s="269"/>
      <c r="S618" s="269"/>
      <c r="T618" s="269"/>
      <c r="U618" s="269"/>
      <c r="V618" s="269"/>
      <c r="W618" s="269"/>
      <c r="X618" s="269"/>
      <c r="Y618" s="269"/>
      <c r="Z618" s="269"/>
    </row>
    <row r="619" ht="12.75" customHeight="1">
      <c r="A619" s="269"/>
      <c r="B619" s="269"/>
      <c r="C619" s="269"/>
      <c r="D619" s="269"/>
      <c r="E619" s="269"/>
      <c r="F619" s="269"/>
      <c r="G619" s="269"/>
      <c r="H619" s="269"/>
      <c r="I619" s="269"/>
      <c r="J619" s="269"/>
      <c r="K619" s="269"/>
      <c r="L619" s="269"/>
      <c r="M619" s="269"/>
      <c r="N619" s="269"/>
      <c r="O619" s="269"/>
      <c r="P619" s="269"/>
      <c r="Q619" s="269"/>
      <c r="R619" s="269"/>
      <c r="S619" s="269"/>
      <c r="T619" s="269"/>
      <c r="U619" s="269"/>
      <c r="V619" s="269"/>
      <c r="W619" s="269"/>
      <c r="X619" s="269"/>
      <c r="Y619" s="269"/>
      <c r="Z619" s="269"/>
    </row>
    <row r="620" ht="12.75" customHeight="1">
      <c r="A620" s="269"/>
      <c r="B620" s="269"/>
      <c r="C620" s="269"/>
      <c r="D620" s="269"/>
      <c r="E620" s="269"/>
      <c r="F620" s="269"/>
      <c r="G620" s="269"/>
      <c r="H620" s="269"/>
      <c r="I620" s="269"/>
      <c r="J620" s="269"/>
      <c r="K620" s="269"/>
      <c r="L620" s="269"/>
      <c r="M620" s="269"/>
      <c r="N620" s="269"/>
      <c r="O620" s="269"/>
      <c r="P620" s="269"/>
      <c r="Q620" s="269"/>
      <c r="R620" s="269"/>
      <c r="S620" s="269"/>
      <c r="T620" s="269"/>
      <c r="U620" s="269"/>
      <c r="V620" s="269"/>
      <c r="W620" s="269"/>
      <c r="X620" s="269"/>
      <c r="Y620" s="269"/>
      <c r="Z620" s="269"/>
    </row>
    <row r="621" ht="12.75" customHeight="1">
      <c r="A621" s="269"/>
      <c r="B621" s="269"/>
      <c r="C621" s="269"/>
      <c r="D621" s="269"/>
      <c r="E621" s="269"/>
      <c r="F621" s="269"/>
      <c r="G621" s="269"/>
      <c r="H621" s="269"/>
      <c r="I621" s="269"/>
      <c r="J621" s="269"/>
      <c r="K621" s="269"/>
      <c r="L621" s="269"/>
      <c r="M621" s="269"/>
      <c r="N621" s="269"/>
      <c r="O621" s="269"/>
      <c r="P621" s="269"/>
      <c r="Q621" s="269"/>
      <c r="R621" s="269"/>
      <c r="S621" s="269"/>
      <c r="T621" s="269"/>
      <c r="U621" s="269"/>
      <c r="V621" s="269"/>
      <c r="W621" s="269"/>
      <c r="X621" s="269"/>
      <c r="Y621" s="269"/>
      <c r="Z621" s="269"/>
    </row>
    <row r="622" ht="12.75" customHeight="1">
      <c r="A622" s="269"/>
      <c r="B622" s="269"/>
      <c r="C622" s="269"/>
      <c r="D622" s="269"/>
      <c r="E622" s="269"/>
      <c r="F622" s="269"/>
      <c r="G622" s="269"/>
      <c r="H622" s="269"/>
      <c r="I622" s="269"/>
      <c r="J622" s="269"/>
      <c r="K622" s="269"/>
      <c r="L622" s="269"/>
      <c r="M622" s="269"/>
      <c r="N622" s="269"/>
      <c r="O622" s="269"/>
      <c r="P622" s="269"/>
      <c r="Q622" s="269"/>
      <c r="R622" s="269"/>
      <c r="S622" s="269"/>
      <c r="T622" s="269"/>
      <c r="U622" s="269"/>
      <c r="V622" s="269"/>
      <c r="W622" s="269"/>
      <c r="X622" s="269"/>
      <c r="Y622" s="269"/>
      <c r="Z622" s="269"/>
    </row>
    <row r="623" ht="12.75" customHeight="1">
      <c r="A623" s="269"/>
      <c r="B623" s="269"/>
      <c r="C623" s="269"/>
      <c r="D623" s="269"/>
      <c r="E623" s="269"/>
      <c r="F623" s="269"/>
      <c r="G623" s="269"/>
      <c r="H623" s="269"/>
      <c r="I623" s="269"/>
      <c r="J623" s="269"/>
      <c r="K623" s="269"/>
      <c r="L623" s="269"/>
      <c r="M623" s="269"/>
      <c r="N623" s="269"/>
      <c r="O623" s="269"/>
      <c r="P623" s="269"/>
      <c r="Q623" s="269"/>
      <c r="R623" s="269"/>
      <c r="S623" s="269"/>
      <c r="T623" s="269"/>
      <c r="U623" s="269"/>
      <c r="V623" s="269"/>
      <c r="W623" s="269"/>
      <c r="X623" s="269"/>
      <c r="Y623" s="269"/>
      <c r="Z623" s="269"/>
    </row>
    <row r="624" ht="12.75" customHeight="1">
      <c r="A624" s="269"/>
      <c r="B624" s="269"/>
      <c r="C624" s="269"/>
      <c r="D624" s="269"/>
      <c r="E624" s="269"/>
      <c r="F624" s="269"/>
      <c r="G624" s="269"/>
      <c r="H624" s="269"/>
      <c r="I624" s="269"/>
      <c r="J624" s="269"/>
      <c r="K624" s="269"/>
      <c r="L624" s="269"/>
      <c r="M624" s="269"/>
      <c r="N624" s="269"/>
      <c r="O624" s="269"/>
      <c r="P624" s="269"/>
      <c r="Q624" s="269"/>
      <c r="R624" s="269"/>
      <c r="S624" s="269"/>
      <c r="T624" s="269"/>
      <c r="U624" s="269"/>
      <c r="V624" s="269"/>
      <c r="W624" s="269"/>
      <c r="X624" s="269"/>
      <c r="Y624" s="269"/>
      <c r="Z624" s="269"/>
    </row>
    <row r="625" ht="12.75" customHeight="1">
      <c r="A625" s="269"/>
      <c r="B625" s="269"/>
      <c r="C625" s="269"/>
      <c r="D625" s="269"/>
      <c r="E625" s="269"/>
      <c r="F625" s="269"/>
      <c r="G625" s="269"/>
      <c r="H625" s="269"/>
      <c r="I625" s="269"/>
      <c r="J625" s="269"/>
      <c r="K625" s="269"/>
      <c r="L625" s="269"/>
      <c r="M625" s="269"/>
      <c r="N625" s="269"/>
      <c r="O625" s="269"/>
      <c r="P625" s="269"/>
      <c r="Q625" s="269"/>
      <c r="R625" s="269"/>
      <c r="S625" s="269"/>
      <c r="T625" s="269"/>
      <c r="U625" s="269"/>
      <c r="V625" s="269"/>
      <c r="W625" s="269"/>
      <c r="X625" s="269"/>
      <c r="Y625" s="269"/>
      <c r="Z625" s="269"/>
    </row>
    <row r="626" ht="12.75" customHeight="1">
      <c r="A626" s="269"/>
      <c r="B626" s="269"/>
      <c r="C626" s="269"/>
      <c r="D626" s="269"/>
      <c r="E626" s="269"/>
      <c r="F626" s="269"/>
      <c r="G626" s="269"/>
      <c r="H626" s="269"/>
      <c r="I626" s="269"/>
      <c r="J626" s="269"/>
      <c r="K626" s="269"/>
      <c r="L626" s="269"/>
      <c r="M626" s="269"/>
      <c r="N626" s="269"/>
      <c r="O626" s="269"/>
      <c r="P626" s="269"/>
      <c r="Q626" s="269"/>
      <c r="R626" s="269"/>
      <c r="S626" s="269"/>
      <c r="T626" s="269"/>
      <c r="U626" s="269"/>
      <c r="V626" s="269"/>
      <c r="W626" s="269"/>
      <c r="X626" s="269"/>
      <c r="Y626" s="269"/>
      <c r="Z626" s="269"/>
    </row>
    <row r="627" ht="12.75" customHeight="1">
      <c r="A627" s="269"/>
      <c r="B627" s="269"/>
      <c r="C627" s="269"/>
      <c r="D627" s="269"/>
      <c r="E627" s="269"/>
      <c r="F627" s="269"/>
      <c r="G627" s="269"/>
      <c r="H627" s="269"/>
      <c r="I627" s="269"/>
      <c r="J627" s="269"/>
      <c r="K627" s="269"/>
      <c r="L627" s="269"/>
      <c r="M627" s="269"/>
      <c r="N627" s="269"/>
      <c r="O627" s="269"/>
      <c r="P627" s="269"/>
      <c r="Q627" s="269"/>
      <c r="R627" s="269"/>
      <c r="S627" s="269"/>
      <c r="T627" s="269"/>
      <c r="U627" s="269"/>
      <c r="V627" s="269"/>
      <c r="W627" s="269"/>
      <c r="X627" s="269"/>
      <c r="Y627" s="269"/>
      <c r="Z627" s="269"/>
    </row>
    <row r="628" ht="12.75" customHeight="1">
      <c r="A628" s="269"/>
      <c r="B628" s="269"/>
      <c r="C628" s="269"/>
      <c r="D628" s="269"/>
      <c r="E628" s="269"/>
      <c r="F628" s="269"/>
      <c r="G628" s="269"/>
      <c r="H628" s="269"/>
      <c r="I628" s="269"/>
      <c r="J628" s="269"/>
      <c r="K628" s="269"/>
      <c r="L628" s="269"/>
      <c r="M628" s="269"/>
      <c r="N628" s="269"/>
      <c r="O628" s="269"/>
      <c r="P628" s="269"/>
      <c r="Q628" s="269"/>
      <c r="R628" s="269"/>
      <c r="S628" s="269"/>
      <c r="T628" s="269"/>
      <c r="U628" s="269"/>
      <c r="V628" s="269"/>
      <c r="W628" s="269"/>
      <c r="X628" s="269"/>
      <c r="Y628" s="269"/>
      <c r="Z628" s="269"/>
    </row>
    <row r="629" ht="12.75" customHeight="1">
      <c r="A629" s="269"/>
      <c r="B629" s="269"/>
      <c r="C629" s="269"/>
      <c r="D629" s="269"/>
      <c r="E629" s="269"/>
      <c r="F629" s="269"/>
      <c r="G629" s="269"/>
      <c r="H629" s="269"/>
      <c r="I629" s="269"/>
      <c r="J629" s="269"/>
      <c r="K629" s="269"/>
      <c r="L629" s="269"/>
      <c r="M629" s="269"/>
      <c r="N629" s="269"/>
      <c r="O629" s="269"/>
      <c r="P629" s="269"/>
      <c r="Q629" s="269"/>
      <c r="R629" s="269"/>
      <c r="S629" s="269"/>
      <c r="T629" s="269"/>
      <c r="U629" s="269"/>
      <c r="V629" s="269"/>
      <c r="W629" s="269"/>
      <c r="X629" s="269"/>
      <c r="Y629" s="269"/>
      <c r="Z629" s="269"/>
    </row>
    <row r="630" ht="12.75" customHeight="1">
      <c r="A630" s="269"/>
      <c r="B630" s="269"/>
      <c r="C630" s="269"/>
      <c r="D630" s="269"/>
      <c r="E630" s="269"/>
      <c r="F630" s="269"/>
      <c r="G630" s="269"/>
      <c r="H630" s="269"/>
      <c r="I630" s="269"/>
      <c r="J630" s="269"/>
      <c r="K630" s="269"/>
      <c r="L630" s="269"/>
      <c r="M630" s="269"/>
      <c r="N630" s="269"/>
      <c r="O630" s="269"/>
      <c r="P630" s="269"/>
      <c r="Q630" s="269"/>
      <c r="R630" s="269"/>
      <c r="S630" s="269"/>
      <c r="T630" s="269"/>
      <c r="U630" s="269"/>
      <c r="V630" s="269"/>
      <c r="W630" s="269"/>
      <c r="X630" s="269"/>
      <c r="Y630" s="269"/>
      <c r="Z630" s="269"/>
    </row>
    <row r="631" ht="12.75" customHeight="1">
      <c r="A631" s="269"/>
      <c r="B631" s="269"/>
      <c r="C631" s="269"/>
      <c r="D631" s="269"/>
      <c r="E631" s="269"/>
      <c r="F631" s="269"/>
      <c r="G631" s="269"/>
      <c r="H631" s="269"/>
      <c r="I631" s="269"/>
      <c r="J631" s="269"/>
      <c r="K631" s="269"/>
      <c r="L631" s="269"/>
      <c r="M631" s="269"/>
      <c r="N631" s="269"/>
      <c r="O631" s="269"/>
      <c r="P631" s="269"/>
      <c r="Q631" s="269"/>
      <c r="R631" s="269"/>
      <c r="S631" s="269"/>
      <c r="T631" s="269"/>
      <c r="U631" s="269"/>
      <c r="V631" s="269"/>
      <c r="W631" s="269"/>
      <c r="X631" s="269"/>
      <c r="Y631" s="269"/>
      <c r="Z631" s="269"/>
    </row>
    <row r="632" ht="12.75" customHeight="1">
      <c r="A632" s="269"/>
      <c r="B632" s="269"/>
      <c r="C632" s="269"/>
      <c r="D632" s="269"/>
      <c r="E632" s="269"/>
      <c r="F632" s="269"/>
      <c r="G632" s="269"/>
      <c r="H632" s="269"/>
      <c r="I632" s="269"/>
      <c r="J632" s="269"/>
      <c r="K632" s="269"/>
      <c r="L632" s="269"/>
      <c r="M632" s="269"/>
      <c r="N632" s="269"/>
      <c r="O632" s="269"/>
      <c r="P632" s="269"/>
      <c r="Q632" s="269"/>
      <c r="R632" s="269"/>
      <c r="S632" s="269"/>
      <c r="T632" s="269"/>
      <c r="U632" s="269"/>
      <c r="V632" s="269"/>
      <c r="W632" s="269"/>
      <c r="X632" s="269"/>
      <c r="Y632" s="269"/>
      <c r="Z632" s="269"/>
    </row>
    <row r="633" ht="12.75" customHeight="1">
      <c r="A633" s="269"/>
      <c r="B633" s="269"/>
      <c r="C633" s="269"/>
      <c r="D633" s="269"/>
      <c r="E633" s="269"/>
      <c r="F633" s="269"/>
      <c r="G633" s="269"/>
      <c r="H633" s="269"/>
      <c r="I633" s="269"/>
      <c r="J633" s="269"/>
      <c r="K633" s="269"/>
      <c r="L633" s="269"/>
      <c r="M633" s="269"/>
      <c r="N633" s="269"/>
      <c r="O633" s="269"/>
      <c r="P633" s="269"/>
      <c r="Q633" s="269"/>
      <c r="R633" s="269"/>
      <c r="S633" s="269"/>
      <c r="T633" s="269"/>
      <c r="U633" s="269"/>
      <c r="V633" s="269"/>
      <c r="W633" s="269"/>
      <c r="X633" s="269"/>
      <c r="Y633" s="269"/>
      <c r="Z633" s="269"/>
    </row>
    <row r="634" ht="12.75" customHeight="1">
      <c r="A634" s="269"/>
      <c r="B634" s="269"/>
      <c r="C634" s="269"/>
      <c r="D634" s="269"/>
      <c r="E634" s="269"/>
      <c r="F634" s="269"/>
      <c r="G634" s="269"/>
      <c r="H634" s="269"/>
      <c r="I634" s="269"/>
      <c r="J634" s="269"/>
      <c r="K634" s="269"/>
      <c r="L634" s="269"/>
      <c r="M634" s="269"/>
      <c r="N634" s="269"/>
      <c r="O634" s="269"/>
      <c r="P634" s="269"/>
      <c r="Q634" s="269"/>
      <c r="R634" s="269"/>
      <c r="S634" s="269"/>
      <c r="T634" s="269"/>
      <c r="U634" s="269"/>
      <c r="V634" s="269"/>
      <c r="W634" s="269"/>
      <c r="X634" s="269"/>
      <c r="Y634" s="269"/>
      <c r="Z634" s="269"/>
    </row>
    <row r="635" ht="12.75" customHeight="1">
      <c r="A635" s="269"/>
      <c r="B635" s="269"/>
      <c r="C635" s="269"/>
      <c r="D635" s="269"/>
      <c r="E635" s="269"/>
      <c r="F635" s="269"/>
      <c r="G635" s="269"/>
      <c r="H635" s="269"/>
      <c r="I635" s="269"/>
      <c r="J635" s="269"/>
      <c r="K635" s="269"/>
      <c r="L635" s="269"/>
      <c r="M635" s="269"/>
      <c r="N635" s="269"/>
      <c r="O635" s="269"/>
      <c r="P635" s="269"/>
      <c r="Q635" s="269"/>
      <c r="R635" s="269"/>
      <c r="S635" s="269"/>
      <c r="T635" s="269"/>
      <c r="U635" s="269"/>
      <c r="V635" s="269"/>
      <c r="W635" s="269"/>
      <c r="X635" s="269"/>
      <c r="Y635" s="269"/>
      <c r="Z635" s="269"/>
    </row>
    <row r="636" ht="12.75" customHeight="1">
      <c r="A636" s="269"/>
      <c r="B636" s="269"/>
      <c r="C636" s="269"/>
      <c r="D636" s="269"/>
      <c r="E636" s="269"/>
      <c r="F636" s="269"/>
      <c r="G636" s="269"/>
      <c r="H636" s="269"/>
      <c r="I636" s="269"/>
      <c r="J636" s="269"/>
      <c r="K636" s="269"/>
      <c r="L636" s="269"/>
      <c r="M636" s="269"/>
      <c r="N636" s="269"/>
      <c r="O636" s="269"/>
      <c r="P636" s="269"/>
      <c r="Q636" s="269"/>
      <c r="R636" s="269"/>
      <c r="S636" s="269"/>
      <c r="T636" s="269"/>
      <c r="U636" s="269"/>
      <c r="V636" s="269"/>
      <c r="W636" s="269"/>
      <c r="X636" s="269"/>
      <c r="Y636" s="269"/>
      <c r="Z636" s="269"/>
    </row>
    <row r="637" ht="12.75" customHeight="1">
      <c r="A637" s="269"/>
      <c r="B637" s="269"/>
      <c r="C637" s="269"/>
      <c r="D637" s="269"/>
      <c r="E637" s="269"/>
      <c r="F637" s="269"/>
      <c r="G637" s="269"/>
      <c r="H637" s="269"/>
      <c r="I637" s="269"/>
      <c r="J637" s="269"/>
      <c r="K637" s="269"/>
      <c r="L637" s="269"/>
      <c r="M637" s="269"/>
      <c r="N637" s="269"/>
      <c r="O637" s="269"/>
      <c r="P637" s="269"/>
      <c r="Q637" s="269"/>
      <c r="R637" s="269"/>
      <c r="S637" s="269"/>
      <c r="T637" s="269"/>
      <c r="U637" s="269"/>
      <c r="V637" s="269"/>
      <c r="W637" s="269"/>
      <c r="X637" s="269"/>
      <c r="Y637" s="269"/>
      <c r="Z637" s="269"/>
    </row>
    <row r="638" ht="12.75" customHeight="1">
      <c r="A638" s="269"/>
      <c r="B638" s="269"/>
      <c r="C638" s="269"/>
      <c r="D638" s="269"/>
      <c r="E638" s="269"/>
      <c r="F638" s="269"/>
      <c r="G638" s="269"/>
      <c r="H638" s="269"/>
      <c r="I638" s="269"/>
      <c r="J638" s="269"/>
      <c r="K638" s="269"/>
      <c r="L638" s="269"/>
      <c r="M638" s="269"/>
      <c r="N638" s="269"/>
      <c r="O638" s="269"/>
      <c r="P638" s="269"/>
      <c r="Q638" s="269"/>
      <c r="R638" s="269"/>
      <c r="S638" s="269"/>
      <c r="T638" s="269"/>
      <c r="U638" s="269"/>
      <c r="V638" s="269"/>
      <c r="W638" s="269"/>
      <c r="X638" s="269"/>
      <c r="Y638" s="269"/>
      <c r="Z638" s="269"/>
    </row>
    <row r="639" ht="12.75" customHeight="1">
      <c r="A639" s="269"/>
      <c r="B639" s="269"/>
      <c r="C639" s="269"/>
      <c r="D639" s="269"/>
      <c r="E639" s="269"/>
      <c r="F639" s="269"/>
      <c r="G639" s="269"/>
      <c r="H639" s="269"/>
      <c r="I639" s="269"/>
      <c r="J639" s="269"/>
      <c r="K639" s="269"/>
      <c r="L639" s="269"/>
      <c r="M639" s="269"/>
      <c r="N639" s="269"/>
      <c r="O639" s="269"/>
      <c r="P639" s="269"/>
      <c r="Q639" s="269"/>
      <c r="R639" s="269"/>
      <c r="S639" s="269"/>
      <c r="T639" s="269"/>
      <c r="U639" s="269"/>
      <c r="V639" s="269"/>
      <c r="W639" s="269"/>
      <c r="X639" s="269"/>
      <c r="Y639" s="269"/>
      <c r="Z639" s="269"/>
    </row>
    <row r="640" ht="12.75" customHeight="1">
      <c r="A640" s="269"/>
      <c r="B640" s="269"/>
      <c r="C640" s="269"/>
      <c r="D640" s="269"/>
      <c r="E640" s="269"/>
      <c r="F640" s="269"/>
      <c r="G640" s="269"/>
      <c r="H640" s="269"/>
      <c r="I640" s="269"/>
      <c r="J640" s="269"/>
      <c r="K640" s="269"/>
      <c r="L640" s="269"/>
      <c r="M640" s="269"/>
      <c r="N640" s="269"/>
      <c r="O640" s="269"/>
      <c r="P640" s="269"/>
      <c r="Q640" s="269"/>
      <c r="R640" s="269"/>
      <c r="S640" s="269"/>
      <c r="T640" s="269"/>
      <c r="U640" s="269"/>
      <c r="V640" s="269"/>
      <c r="W640" s="269"/>
      <c r="X640" s="269"/>
      <c r="Y640" s="269"/>
      <c r="Z640" s="269"/>
    </row>
    <row r="641" ht="12.75" customHeight="1">
      <c r="A641" s="269"/>
      <c r="B641" s="269"/>
      <c r="C641" s="269"/>
      <c r="D641" s="269"/>
      <c r="E641" s="269"/>
      <c r="F641" s="269"/>
      <c r="G641" s="269"/>
      <c r="H641" s="269"/>
      <c r="I641" s="269"/>
      <c r="J641" s="269"/>
      <c r="K641" s="269"/>
      <c r="L641" s="269"/>
      <c r="M641" s="269"/>
      <c r="N641" s="269"/>
      <c r="O641" s="269"/>
      <c r="P641" s="269"/>
      <c r="Q641" s="269"/>
      <c r="R641" s="269"/>
      <c r="S641" s="269"/>
      <c r="T641" s="269"/>
      <c r="U641" s="269"/>
      <c r="V641" s="269"/>
      <c r="W641" s="269"/>
      <c r="X641" s="269"/>
      <c r="Y641" s="269"/>
      <c r="Z641" s="269"/>
    </row>
    <row r="642" ht="12.75" customHeight="1">
      <c r="A642" s="269"/>
      <c r="B642" s="269"/>
      <c r="C642" s="269"/>
      <c r="D642" s="269"/>
      <c r="E642" s="269"/>
      <c r="F642" s="269"/>
      <c r="G642" s="269"/>
      <c r="H642" s="269"/>
      <c r="I642" s="269"/>
      <c r="J642" s="269"/>
      <c r="K642" s="269"/>
      <c r="L642" s="269"/>
      <c r="M642" s="269"/>
      <c r="N642" s="269"/>
      <c r="O642" s="269"/>
      <c r="P642" s="269"/>
      <c r="Q642" s="269"/>
      <c r="R642" s="269"/>
      <c r="S642" s="269"/>
      <c r="T642" s="269"/>
      <c r="U642" s="269"/>
      <c r="V642" s="269"/>
      <c r="W642" s="269"/>
      <c r="X642" s="269"/>
      <c r="Y642" s="269"/>
      <c r="Z642" s="269"/>
    </row>
    <row r="643" ht="12.75" customHeight="1">
      <c r="A643" s="269"/>
      <c r="B643" s="269"/>
      <c r="C643" s="269"/>
      <c r="D643" s="269"/>
      <c r="E643" s="269"/>
      <c r="F643" s="269"/>
      <c r="G643" s="269"/>
      <c r="H643" s="269"/>
      <c r="I643" s="269"/>
      <c r="J643" s="269"/>
      <c r="K643" s="269"/>
      <c r="L643" s="269"/>
      <c r="M643" s="269"/>
      <c r="N643" s="269"/>
      <c r="O643" s="269"/>
      <c r="P643" s="269"/>
      <c r="Q643" s="269"/>
      <c r="R643" s="269"/>
      <c r="S643" s="269"/>
      <c r="T643" s="269"/>
      <c r="U643" s="269"/>
      <c r="V643" s="269"/>
      <c r="W643" s="269"/>
      <c r="X643" s="269"/>
      <c r="Y643" s="269"/>
      <c r="Z643" s="269"/>
    </row>
    <row r="644" ht="12.75" customHeight="1">
      <c r="A644" s="269"/>
      <c r="B644" s="269"/>
      <c r="C644" s="269"/>
      <c r="D644" s="269"/>
      <c r="E644" s="269"/>
      <c r="F644" s="269"/>
      <c r="G644" s="269"/>
      <c r="H644" s="269"/>
      <c r="I644" s="269"/>
      <c r="J644" s="269"/>
      <c r="K644" s="269"/>
      <c r="L644" s="269"/>
      <c r="M644" s="269"/>
      <c r="N644" s="269"/>
      <c r="O644" s="269"/>
      <c r="P644" s="269"/>
      <c r="Q644" s="269"/>
      <c r="R644" s="269"/>
      <c r="S644" s="269"/>
      <c r="T644" s="269"/>
      <c r="U644" s="269"/>
      <c r="V644" s="269"/>
      <c r="W644" s="269"/>
      <c r="X644" s="269"/>
      <c r="Y644" s="269"/>
      <c r="Z644" s="269"/>
    </row>
    <row r="645" ht="12.75" customHeight="1">
      <c r="A645" s="269"/>
      <c r="B645" s="269"/>
      <c r="C645" s="269"/>
      <c r="D645" s="269"/>
      <c r="E645" s="269"/>
      <c r="F645" s="269"/>
      <c r="G645" s="269"/>
      <c r="H645" s="269"/>
      <c r="I645" s="269"/>
      <c r="J645" s="269"/>
      <c r="K645" s="269"/>
      <c r="L645" s="269"/>
      <c r="M645" s="269"/>
      <c r="N645" s="269"/>
      <c r="O645" s="269"/>
      <c r="P645" s="269"/>
      <c r="Q645" s="269"/>
      <c r="R645" s="269"/>
      <c r="S645" s="269"/>
      <c r="T645" s="269"/>
      <c r="U645" s="269"/>
      <c r="V645" s="269"/>
      <c r="W645" s="269"/>
      <c r="X645" s="269"/>
      <c r="Y645" s="269"/>
      <c r="Z645" s="269"/>
    </row>
    <row r="646" ht="12.75" customHeight="1">
      <c r="A646" s="269"/>
      <c r="B646" s="269"/>
      <c r="C646" s="269"/>
      <c r="D646" s="269"/>
      <c r="E646" s="269"/>
      <c r="F646" s="269"/>
      <c r="G646" s="269"/>
      <c r="H646" s="269"/>
      <c r="I646" s="269"/>
      <c r="J646" s="269"/>
      <c r="K646" s="269"/>
      <c r="L646" s="269"/>
      <c r="M646" s="269"/>
      <c r="N646" s="269"/>
      <c r="O646" s="269"/>
      <c r="P646" s="269"/>
      <c r="Q646" s="269"/>
      <c r="R646" s="269"/>
      <c r="S646" s="269"/>
      <c r="T646" s="269"/>
      <c r="U646" s="269"/>
      <c r="V646" s="269"/>
      <c r="W646" s="269"/>
      <c r="X646" s="269"/>
      <c r="Y646" s="269"/>
      <c r="Z646" s="269"/>
    </row>
    <row r="647" ht="12.75" customHeight="1">
      <c r="A647" s="269"/>
      <c r="B647" s="269"/>
      <c r="C647" s="269"/>
      <c r="D647" s="269"/>
      <c r="E647" s="269"/>
      <c r="F647" s="269"/>
      <c r="G647" s="269"/>
      <c r="H647" s="269"/>
      <c r="I647" s="269"/>
      <c r="J647" s="269"/>
      <c r="K647" s="269"/>
      <c r="L647" s="269"/>
      <c r="M647" s="269"/>
      <c r="N647" s="269"/>
      <c r="O647" s="269"/>
      <c r="P647" s="269"/>
      <c r="Q647" s="269"/>
      <c r="R647" s="269"/>
      <c r="S647" s="269"/>
      <c r="T647" s="269"/>
      <c r="U647" s="269"/>
      <c r="V647" s="269"/>
      <c r="W647" s="269"/>
      <c r="X647" s="269"/>
      <c r="Y647" s="269"/>
      <c r="Z647" s="269"/>
    </row>
    <row r="648" ht="12.75" customHeight="1">
      <c r="A648" s="269"/>
      <c r="B648" s="269"/>
      <c r="C648" s="269"/>
      <c r="D648" s="269"/>
      <c r="E648" s="269"/>
      <c r="F648" s="269"/>
      <c r="G648" s="269"/>
      <c r="H648" s="269"/>
      <c r="I648" s="269"/>
      <c r="J648" s="269"/>
      <c r="K648" s="269"/>
      <c r="L648" s="269"/>
      <c r="M648" s="269"/>
      <c r="N648" s="269"/>
      <c r="O648" s="269"/>
      <c r="P648" s="269"/>
      <c r="Q648" s="269"/>
      <c r="R648" s="269"/>
      <c r="S648" s="269"/>
      <c r="T648" s="269"/>
      <c r="U648" s="269"/>
      <c r="V648" s="269"/>
      <c r="W648" s="269"/>
      <c r="X648" s="269"/>
      <c r="Y648" s="269"/>
      <c r="Z648" s="269"/>
    </row>
    <row r="649" ht="12.75" customHeight="1">
      <c r="A649" s="269"/>
      <c r="B649" s="269"/>
      <c r="C649" s="269"/>
      <c r="D649" s="269"/>
      <c r="E649" s="269"/>
      <c r="F649" s="269"/>
      <c r="G649" s="269"/>
      <c r="H649" s="269"/>
      <c r="I649" s="269"/>
      <c r="J649" s="269"/>
      <c r="K649" s="269"/>
      <c r="L649" s="269"/>
      <c r="M649" s="269"/>
      <c r="N649" s="269"/>
      <c r="O649" s="269"/>
      <c r="P649" s="269"/>
      <c r="Q649" s="269"/>
      <c r="R649" s="269"/>
      <c r="S649" s="269"/>
      <c r="T649" s="269"/>
      <c r="U649" s="269"/>
      <c r="V649" s="269"/>
      <c r="W649" s="269"/>
      <c r="X649" s="269"/>
      <c r="Y649" s="269"/>
      <c r="Z649" s="269"/>
    </row>
    <row r="650" ht="12.75" customHeight="1">
      <c r="A650" s="269"/>
      <c r="B650" s="269"/>
      <c r="C650" s="269"/>
      <c r="D650" s="269"/>
      <c r="E650" s="269"/>
      <c r="F650" s="269"/>
      <c r="G650" s="269"/>
      <c r="H650" s="269"/>
      <c r="I650" s="269"/>
      <c r="J650" s="269"/>
      <c r="K650" s="269"/>
      <c r="L650" s="269"/>
      <c r="M650" s="269"/>
      <c r="N650" s="269"/>
      <c r="O650" s="269"/>
      <c r="P650" s="269"/>
      <c r="Q650" s="269"/>
      <c r="R650" s="269"/>
      <c r="S650" s="269"/>
      <c r="T650" s="269"/>
      <c r="U650" s="269"/>
      <c r="V650" s="269"/>
      <c r="W650" s="269"/>
      <c r="X650" s="269"/>
      <c r="Y650" s="269"/>
      <c r="Z650" s="269"/>
    </row>
    <row r="651" ht="12.75" customHeight="1">
      <c r="A651" s="269"/>
      <c r="B651" s="269"/>
      <c r="C651" s="269"/>
      <c r="D651" s="269"/>
      <c r="E651" s="269"/>
      <c r="F651" s="269"/>
      <c r="G651" s="269"/>
      <c r="H651" s="269"/>
      <c r="I651" s="269"/>
      <c r="J651" s="269"/>
      <c r="K651" s="269"/>
      <c r="L651" s="269"/>
      <c r="M651" s="269"/>
      <c r="N651" s="269"/>
      <c r="O651" s="269"/>
      <c r="P651" s="269"/>
      <c r="Q651" s="269"/>
      <c r="R651" s="269"/>
      <c r="S651" s="269"/>
      <c r="T651" s="269"/>
      <c r="U651" s="269"/>
      <c r="V651" s="269"/>
      <c r="W651" s="269"/>
      <c r="X651" s="269"/>
      <c r="Y651" s="269"/>
      <c r="Z651" s="269"/>
    </row>
    <row r="652" ht="12.75" customHeight="1">
      <c r="A652" s="269"/>
      <c r="B652" s="269"/>
      <c r="C652" s="269"/>
      <c r="D652" s="269"/>
      <c r="E652" s="269"/>
      <c r="F652" s="269"/>
      <c r="G652" s="269"/>
      <c r="H652" s="269"/>
      <c r="I652" s="269"/>
      <c r="J652" s="269"/>
      <c r="K652" s="269"/>
      <c r="L652" s="269"/>
      <c r="M652" s="269"/>
      <c r="N652" s="269"/>
      <c r="O652" s="269"/>
      <c r="P652" s="269"/>
      <c r="Q652" s="269"/>
      <c r="R652" s="269"/>
      <c r="S652" s="269"/>
      <c r="T652" s="269"/>
      <c r="U652" s="269"/>
      <c r="V652" s="269"/>
      <c r="W652" s="269"/>
      <c r="X652" s="269"/>
      <c r="Y652" s="269"/>
      <c r="Z652" s="269"/>
    </row>
    <row r="653" ht="12.75" customHeight="1">
      <c r="A653" s="269"/>
      <c r="B653" s="269"/>
      <c r="C653" s="269"/>
      <c r="D653" s="269"/>
      <c r="E653" s="269"/>
      <c r="F653" s="269"/>
      <c r="G653" s="269"/>
      <c r="H653" s="269"/>
      <c r="I653" s="269"/>
      <c r="J653" s="269"/>
      <c r="K653" s="269"/>
      <c r="L653" s="269"/>
      <c r="M653" s="269"/>
      <c r="N653" s="269"/>
      <c r="O653" s="269"/>
      <c r="P653" s="269"/>
      <c r="Q653" s="269"/>
      <c r="R653" s="269"/>
      <c r="S653" s="269"/>
      <c r="T653" s="269"/>
      <c r="U653" s="269"/>
      <c r="V653" s="269"/>
      <c r="W653" s="269"/>
      <c r="X653" s="269"/>
      <c r="Y653" s="269"/>
      <c r="Z653" s="269"/>
    </row>
    <row r="654" ht="12.75" customHeight="1">
      <c r="A654" s="269"/>
      <c r="B654" s="269"/>
      <c r="C654" s="269"/>
      <c r="D654" s="269"/>
      <c r="E654" s="269"/>
      <c r="F654" s="269"/>
      <c r="G654" s="269"/>
      <c r="H654" s="269"/>
      <c r="I654" s="269"/>
      <c r="J654" s="269"/>
      <c r="K654" s="269"/>
      <c r="L654" s="269"/>
      <c r="M654" s="269"/>
      <c r="N654" s="269"/>
      <c r="O654" s="269"/>
      <c r="P654" s="269"/>
      <c r="Q654" s="269"/>
      <c r="R654" s="269"/>
      <c r="S654" s="269"/>
      <c r="T654" s="269"/>
      <c r="U654" s="269"/>
      <c r="V654" s="269"/>
      <c r="W654" s="269"/>
      <c r="X654" s="269"/>
      <c r="Y654" s="269"/>
      <c r="Z654" s="269"/>
    </row>
    <row r="655" ht="12.75" customHeight="1">
      <c r="A655" s="269"/>
      <c r="B655" s="269"/>
      <c r="C655" s="269"/>
      <c r="D655" s="269"/>
      <c r="E655" s="269"/>
      <c r="F655" s="269"/>
      <c r="G655" s="269"/>
      <c r="H655" s="269"/>
      <c r="I655" s="269"/>
      <c r="J655" s="269"/>
      <c r="K655" s="269"/>
      <c r="L655" s="269"/>
      <c r="M655" s="269"/>
      <c r="N655" s="269"/>
      <c r="O655" s="269"/>
      <c r="P655" s="269"/>
      <c r="Q655" s="269"/>
      <c r="R655" s="269"/>
      <c r="S655" s="269"/>
      <c r="T655" s="269"/>
      <c r="U655" s="269"/>
      <c r="V655" s="269"/>
      <c r="W655" s="269"/>
      <c r="X655" s="269"/>
      <c r="Y655" s="269"/>
      <c r="Z655" s="269"/>
    </row>
    <row r="656" ht="12.75" customHeight="1">
      <c r="A656" s="269"/>
      <c r="B656" s="269"/>
      <c r="C656" s="269"/>
      <c r="D656" s="269"/>
      <c r="E656" s="269"/>
      <c r="F656" s="269"/>
      <c r="G656" s="269"/>
      <c r="H656" s="269"/>
      <c r="I656" s="269"/>
      <c r="J656" s="269"/>
      <c r="K656" s="269"/>
      <c r="L656" s="269"/>
      <c r="M656" s="269"/>
      <c r="N656" s="269"/>
      <c r="O656" s="269"/>
      <c r="P656" s="269"/>
      <c r="Q656" s="269"/>
      <c r="R656" s="269"/>
      <c r="S656" s="269"/>
      <c r="T656" s="269"/>
      <c r="U656" s="269"/>
      <c r="V656" s="269"/>
      <c r="W656" s="269"/>
      <c r="X656" s="269"/>
      <c r="Y656" s="269"/>
      <c r="Z656" s="269"/>
    </row>
    <row r="657" ht="12.75" customHeight="1">
      <c r="A657" s="269"/>
      <c r="B657" s="269"/>
      <c r="C657" s="269"/>
      <c r="D657" s="269"/>
      <c r="E657" s="269"/>
      <c r="F657" s="269"/>
      <c r="G657" s="269"/>
      <c r="H657" s="269"/>
      <c r="I657" s="269"/>
      <c r="J657" s="269"/>
      <c r="K657" s="269"/>
      <c r="L657" s="269"/>
      <c r="M657" s="269"/>
      <c r="N657" s="269"/>
      <c r="O657" s="269"/>
      <c r="P657" s="269"/>
      <c r="Q657" s="269"/>
      <c r="R657" s="269"/>
      <c r="S657" s="269"/>
      <c r="T657" s="269"/>
      <c r="U657" s="269"/>
      <c r="V657" s="269"/>
      <c r="W657" s="269"/>
      <c r="X657" s="269"/>
      <c r="Y657" s="269"/>
      <c r="Z657" s="269"/>
    </row>
    <row r="658" ht="12.75" customHeight="1">
      <c r="A658" s="269"/>
      <c r="B658" s="269"/>
      <c r="C658" s="269"/>
      <c r="D658" s="269"/>
      <c r="E658" s="269"/>
      <c r="F658" s="269"/>
      <c r="G658" s="269"/>
      <c r="H658" s="269"/>
      <c r="I658" s="269"/>
      <c r="J658" s="269"/>
      <c r="K658" s="269"/>
      <c r="L658" s="269"/>
      <c r="M658" s="269"/>
      <c r="N658" s="269"/>
      <c r="O658" s="269"/>
      <c r="P658" s="269"/>
      <c r="Q658" s="269"/>
      <c r="R658" s="269"/>
      <c r="S658" s="269"/>
      <c r="T658" s="269"/>
      <c r="U658" s="269"/>
      <c r="V658" s="269"/>
      <c r="W658" s="269"/>
      <c r="X658" s="269"/>
      <c r="Y658" s="269"/>
      <c r="Z658" s="269"/>
    </row>
    <row r="659" ht="12.75" customHeight="1">
      <c r="A659" s="269"/>
      <c r="B659" s="269"/>
      <c r="C659" s="269"/>
      <c r="D659" s="269"/>
      <c r="E659" s="269"/>
      <c r="F659" s="269"/>
      <c r="G659" s="269"/>
      <c r="H659" s="269"/>
      <c r="I659" s="269"/>
      <c r="J659" s="269"/>
      <c r="K659" s="269"/>
      <c r="L659" s="269"/>
      <c r="M659" s="269"/>
      <c r="N659" s="269"/>
      <c r="O659" s="269"/>
      <c r="P659" s="269"/>
      <c r="Q659" s="269"/>
      <c r="R659" s="269"/>
      <c r="S659" s="269"/>
      <c r="T659" s="269"/>
      <c r="U659" s="269"/>
      <c r="V659" s="269"/>
      <c r="W659" s="269"/>
      <c r="X659" s="269"/>
      <c r="Y659" s="269"/>
      <c r="Z659" s="269"/>
    </row>
    <row r="660" ht="12.75" customHeight="1">
      <c r="A660" s="269"/>
      <c r="B660" s="269"/>
      <c r="C660" s="269"/>
      <c r="D660" s="269"/>
      <c r="E660" s="269"/>
      <c r="F660" s="269"/>
      <c r="G660" s="269"/>
      <c r="H660" s="269"/>
      <c r="I660" s="269"/>
      <c r="J660" s="269"/>
      <c r="K660" s="269"/>
      <c r="L660" s="269"/>
      <c r="M660" s="269"/>
      <c r="N660" s="269"/>
      <c r="O660" s="269"/>
      <c r="P660" s="269"/>
      <c r="Q660" s="269"/>
      <c r="R660" s="269"/>
      <c r="S660" s="269"/>
      <c r="T660" s="269"/>
      <c r="U660" s="269"/>
      <c r="V660" s="269"/>
      <c r="W660" s="269"/>
      <c r="X660" s="269"/>
      <c r="Y660" s="269"/>
      <c r="Z660" s="269"/>
    </row>
    <row r="661" ht="12.75" customHeight="1">
      <c r="A661" s="269"/>
      <c r="B661" s="269"/>
      <c r="C661" s="269"/>
      <c r="D661" s="269"/>
      <c r="E661" s="269"/>
      <c r="F661" s="269"/>
      <c r="G661" s="269"/>
      <c r="H661" s="269"/>
      <c r="I661" s="269"/>
      <c r="J661" s="269"/>
      <c r="K661" s="269"/>
      <c r="L661" s="269"/>
      <c r="M661" s="269"/>
      <c r="N661" s="269"/>
      <c r="O661" s="269"/>
      <c r="P661" s="269"/>
      <c r="Q661" s="269"/>
      <c r="R661" s="269"/>
      <c r="S661" s="269"/>
      <c r="T661" s="269"/>
      <c r="U661" s="269"/>
      <c r="V661" s="269"/>
      <c r="W661" s="269"/>
      <c r="X661" s="269"/>
      <c r="Y661" s="269"/>
      <c r="Z661" s="269"/>
    </row>
    <row r="662" ht="12.75" customHeight="1">
      <c r="A662" s="269"/>
      <c r="B662" s="269"/>
      <c r="C662" s="269"/>
      <c r="D662" s="269"/>
      <c r="E662" s="269"/>
      <c r="F662" s="269"/>
      <c r="G662" s="269"/>
      <c r="H662" s="269"/>
      <c r="I662" s="269"/>
      <c r="J662" s="269"/>
      <c r="K662" s="269"/>
      <c r="L662" s="269"/>
      <c r="M662" s="269"/>
      <c r="N662" s="269"/>
      <c r="O662" s="269"/>
      <c r="P662" s="269"/>
      <c r="Q662" s="269"/>
      <c r="R662" s="269"/>
      <c r="S662" s="269"/>
      <c r="T662" s="269"/>
      <c r="U662" s="269"/>
      <c r="V662" s="269"/>
      <c r="W662" s="269"/>
      <c r="X662" s="269"/>
      <c r="Y662" s="269"/>
      <c r="Z662" s="269"/>
    </row>
    <row r="663" ht="12.75" customHeight="1">
      <c r="A663" s="269"/>
      <c r="B663" s="269"/>
      <c r="C663" s="269"/>
      <c r="D663" s="269"/>
      <c r="E663" s="269"/>
      <c r="F663" s="269"/>
      <c r="G663" s="269"/>
      <c r="H663" s="269"/>
      <c r="I663" s="269"/>
      <c r="J663" s="269"/>
      <c r="K663" s="269"/>
      <c r="L663" s="269"/>
      <c r="M663" s="269"/>
      <c r="N663" s="269"/>
      <c r="O663" s="269"/>
      <c r="P663" s="269"/>
      <c r="Q663" s="269"/>
      <c r="R663" s="269"/>
      <c r="S663" s="269"/>
      <c r="T663" s="269"/>
      <c r="U663" s="269"/>
      <c r="V663" s="269"/>
      <c r="W663" s="269"/>
      <c r="X663" s="269"/>
      <c r="Y663" s="269"/>
      <c r="Z663" s="269"/>
    </row>
    <row r="664" ht="12.75" customHeight="1">
      <c r="A664" s="269"/>
      <c r="B664" s="269"/>
      <c r="C664" s="269"/>
      <c r="D664" s="269"/>
      <c r="E664" s="269"/>
      <c r="F664" s="269"/>
      <c r="G664" s="269"/>
      <c r="H664" s="269"/>
      <c r="I664" s="269"/>
      <c r="J664" s="269"/>
      <c r="K664" s="269"/>
      <c r="L664" s="269"/>
      <c r="M664" s="269"/>
      <c r="N664" s="269"/>
      <c r="O664" s="269"/>
      <c r="P664" s="269"/>
      <c r="Q664" s="269"/>
      <c r="R664" s="269"/>
      <c r="S664" s="269"/>
      <c r="T664" s="269"/>
      <c r="U664" s="269"/>
      <c r="V664" s="269"/>
      <c r="W664" s="269"/>
      <c r="X664" s="269"/>
      <c r="Y664" s="269"/>
      <c r="Z664" s="269"/>
    </row>
    <row r="665" ht="12.75" customHeight="1">
      <c r="A665" s="269"/>
      <c r="B665" s="269"/>
      <c r="C665" s="269"/>
      <c r="D665" s="269"/>
      <c r="E665" s="269"/>
      <c r="F665" s="269"/>
      <c r="G665" s="269"/>
      <c r="H665" s="269"/>
      <c r="I665" s="269"/>
      <c r="J665" s="269"/>
      <c r="K665" s="269"/>
      <c r="L665" s="269"/>
      <c r="M665" s="269"/>
      <c r="N665" s="269"/>
      <c r="O665" s="269"/>
      <c r="P665" s="269"/>
      <c r="Q665" s="269"/>
      <c r="R665" s="269"/>
      <c r="S665" s="269"/>
      <c r="T665" s="269"/>
      <c r="U665" s="269"/>
      <c r="V665" s="269"/>
      <c r="W665" s="269"/>
      <c r="X665" s="269"/>
      <c r="Y665" s="269"/>
      <c r="Z665" s="269"/>
    </row>
    <row r="666" ht="12.75" customHeight="1">
      <c r="A666" s="269"/>
      <c r="B666" s="269"/>
      <c r="C666" s="269"/>
      <c r="D666" s="269"/>
      <c r="E666" s="269"/>
      <c r="F666" s="269"/>
      <c r="G666" s="269"/>
      <c r="H666" s="269"/>
      <c r="I666" s="269"/>
      <c r="J666" s="269"/>
      <c r="K666" s="269"/>
      <c r="L666" s="269"/>
      <c r="M666" s="269"/>
      <c r="N666" s="269"/>
      <c r="O666" s="269"/>
      <c r="P666" s="269"/>
      <c r="Q666" s="269"/>
      <c r="R666" s="269"/>
      <c r="S666" s="269"/>
      <c r="T666" s="269"/>
      <c r="U666" s="269"/>
      <c r="V666" s="269"/>
      <c r="W666" s="269"/>
      <c r="X666" s="269"/>
      <c r="Y666" s="269"/>
      <c r="Z666" s="269"/>
    </row>
    <row r="667" ht="12.75" customHeight="1">
      <c r="A667" s="269"/>
      <c r="B667" s="269"/>
      <c r="C667" s="269"/>
      <c r="D667" s="269"/>
      <c r="E667" s="269"/>
      <c r="F667" s="269"/>
      <c r="G667" s="269"/>
      <c r="H667" s="269"/>
      <c r="I667" s="269"/>
      <c r="J667" s="269"/>
      <c r="K667" s="269"/>
      <c r="L667" s="269"/>
      <c r="M667" s="269"/>
      <c r="N667" s="269"/>
      <c r="O667" s="269"/>
      <c r="P667" s="269"/>
      <c r="Q667" s="269"/>
      <c r="R667" s="269"/>
      <c r="S667" s="269"/>
      <c r="T667" s="269"/>
      <c r="U667" s="269"/>
      <c r="V667" s="269"/>
      <c r="W667" s="269"/>
      <c r="X667" s="269"/>
      <c r="Y667" s="269"/>
      <c r="Z667" s="269"/>
    </row>
    <row r="668" ht="12.75" customHeight="1">
      <c r="A668" s="269"/>
      <c r="B668" s="269"/>
      <c r="C668" s="269"/>
      <c r="D668" s="269"/>
      <c r="E668" s="269"/>
      <c r="F668" s="269"/>
      <c r="G668" s="269"/>
      <c r="H668" s="269"/>
      <c r="I668" s="269"/>
      <c r="J668" s="269"/>
      <c r="K668" s="269"/>
      <c r="L668" s="269"/>
      <c r="M668" s="269"/>
      <c r="N668" s="269"/>
      <c r="O668" s="269"/>
      <c r="P668" s="269"/>
      <c r="Q668" s="269"/>
      <c r="R668" s="269"/>
      <c r="S668" s="269"/>
      <c r="T668" s="269"/>
      <c r="U668" s="269"/>
      <c r="V668" s="269"/>
      <c r="W668" s="269"/>
      <c r="X668" s="269"/>
      <c r="Y668" s="269"/>
      <c r="Z668" s="269"/>
    </row>
    <row r="669" ht="12.75" customHeight="1">
      <c r="A669" s="269"/>
      <c r="B669" s="269"/>
      <c r="C669" s="269"/>
      <c r="D669" s="269"/>
      <c r="E669" s="269"/>
      <c r="F669" s="269"/>
      <c r="G669" s="269"/>
      <c r="H669" s="269"/>
      <c r="I669" s="269"/>
      <c r="J669" s="269"/>
      <c r="K669" s="269"/>
      <c r="L669" s="269"/>
      <c r="M669" s="269"/>
      <c r="N669" s="269"/>
      <c r="O669" s="269"/>
      <c r="P669" s="269"/>
      <c r="Q669" s="269"/>
      <c r="R669" s="269"/>
      <c r="S669" s="269"/>
      <c r="T669" s="269"/>
      <c r="U669" s="269"/>
      <c r="V669" s="269"/>
      <c r="W669" s="269"/>
      <c r="X669" s="269"/>
      <c r="Y669" s="269"/>
      <c r="Z669" s="269"/>
    </row>
    <row r="670" ht="12.75" customHeight="1">
      <c r="A670" s="269"/>
      <c r="B670" s="269"/>
      <c r="C670" s="269"/>
      <c r="D670" s="269"/>
      <c r="E670" s="269"/>
      <c r="F670" s="269"/>
      <c r="G670" s="269"/>
      <c r="H670" s="269"/>
      <c r="I670" s="269"/>
      <c r="J670" s="269"/>
      <c r="K670" s="269"/>
      <c r="L670" s="269"/>
      <c r="M670" s="269"/>
      <c r="N670" s="269"/>
      <c r="O670" s="269"/>
      <c r="P670" s="269"/>
      <c r="Q670" s="269"/>
      <c r="R670" s="269"/>
      <c r="S670" s="269"/>
      <c r="T670" s="269"/>
      <c r="U670" s="269"/>
      <c r="V670" s="269"/>
      <c r="W670" s="269"/>
      <c r="X670" s="269"/>
      <c r="Y670" s="269"/>
      <c r="Z670" s="269"/>
    </row>
    <row r="671" ht="12.75" customHeight="1">
      <c r="A671" s="269"/>
      <c r="B671" s="269"/>
      <c r="C671" s="269"/>
      <c r="D671" s="269"/>
      <c r="E671" s="269"/>
      <c r="F671" s="269"/>
      <c r="G671" s="269"/>
      <c r="H671" s="269"/>
      <c r="I671" s="269"/>
      <c r="J671" s="269"/>
      <c r="K671" s="269"/>
      <c r="L671" s="269"/>
      <c r="M671" s="269"/>
      <c r="N671" s="269"/>
      <c r="O671" s="269"/>
      <c r="P671" s="269"/>
      <c r="Q671" s="269"/>
      <c r="R671" s="269"/>
      <c r="S671" s="269"/>
      <c r="T671" s="269"/>
      <c r="U671" s="269"/>
      <c r="V671" s="269"/>
      <c r="W671" s="269"/>
      <c r="X671" s="269"/>
      <c r="Y671" s="269"/>
      <c r="Z671" s="269"/>
    </row>
    <row r="672" ht="12.75" customHeight="1">
      <c r="A672" s="269"/>
      <c r="B672" s="269"/>
      <c r="C672" s="269"/>
      <c r="D672" s="269"/>
      <c r="E672" s="269"/>
      <c r="F672" s="269"/>
      <c r="G672" s="269"/>
      <c r="H672" s="269"/>
      <c r="I672" s="269"/>
      <c r="J672" s="269"/>
      <c r="K672" s="269"/>
      <c r="L672" s="269"/>
      <c r="M672" s="269"/>
      <c r="N672" s="269"/>
      <c r="O672" s="269"/>
      <c r="P672" s="269"/>
      <c r="Q672" s="269"/>
      <c r="R672" s="269"/>
      <c r="S672" s="269"/>
      <c r="T672" s="269"/>
      <c r="U672" s="269"/>
      <c r="V672" s="269"/>
      <c r="W672" s="269"/>
      <c r="X672" s="269"/>
      <c r="Y672" s="269"/>
      <c r="Z672" s="269"/>
    </row>
    <row r="673" ht="12.75" customHeight="1">
      <c r="A673" s="269"/>
      <c r="B673" s="269"/>
      <c r="C673" s="269"/>
      <c r="D673" s="269"/>
      <c r="E673" s="269"/>
      <c r="F673" s="269"/>
      <c r="G673" s="269"/>
      <c r="H673" s="269"/>
      <c r="I673" s="269"/>
      <c r="J673" s="269"/>
      <c r="K673" s="269"/>
      <c r="L673" s="269"/>
      <c r="M673" s="269"/>
      <c r="N673" s="269"/>
      <c r="O673" s="269"/>
      <c r="P673" s="269"/>
      <c r="Q673" s="269"/>
      <c r="R673" s="269"/>
      <c r="S673" s="269"/>
      <c r="T673" s="269"/>
      <c r="U673" s="269"/>
      <c r="V673" s="269"/>
      <c r="W673" s="269"/>
      <c r="X673" s="269"/>
      <c r="Y673" s="269"/>
      <c r="Z673" s="269"/>
    </row>
    <row r="674" ht="12.75" customHeight="1">
      <c r="A674" s="269"/>
      <c r="B674" s="269"/>
      <c r="C674" s="269"/>
      <c r="D674" s="269"/>
      <c r="E674" s="269"/>
      <c r="F674" s="269"/>
      <c r="G674" s="269"/>
      <c r="H674" s="269"/>
      <c r="I674" s="269"/>
      <c r="J674" s="269"/>
      <c r="K674" s="269"/>
      <c r="L674" s="269"/>
      <c r="M674" s="269"/>
      <c r="N674" s="269"/>
      <c r="O674" s="269"/>
      <c r="P674" s="269"/>
      <c r="Q674" s="269"/>
      <c r="R674" s="269"/>
      <c r="S674" s="269"/>
      <c r="T674" s="269"/>
      <c r="U674" s="269"/>
      <c r="V674" s="269"/>
      <c r="W674" s="269"/>
      <c r="X674" s="269"/>
      <c r="Y674" s="269"/>
      <c r="Z674" s="269"/>
    </row>
    <row r="675" ht="12.75" customHeight="1">
      <c r="A675" s="269"/>
      <c r="B675" s="269"/>
      <c r="C675" s="269"/>
      <c r="D675" s="269"/>
      <c r="E675" s="269"/>
      <c r="F675" s="269"/>
      <c r="G675" s="269"/>
      <c r="H675" s="269"/>
      <c r="I675" s="269"/>
      <c r="J675" s="269"/>
      <c r="K675" s="269"/>
      <c r="L675" s="269"/>
      <c r="M675" s="269"/>
      <c r="N675" s="269"/>
      <c r="O675" s="269"/>
      <c r="P675" s="269"/>
      <c r="Q675" s="269"/>
      <c r="R675" s="269"/>
      <c r="S675" s="269"/>
      <c r="T675" s="269"/>
      <c r="U675" s="269"/>
      <c r="V675" s="269"/>
      <c r="W675" s="269"/>
      <c r="X675" s="269"/>
      <c r="Y675" s="269"/>
      <c r="Z675" s="269"/>
    </row>
    <row r="676" ht="12.75" customHeight="1">
      <c r="A676" s="269"/>
      <c r="B676" s="269"/>
      <c r="C676" s="269"/>
      <c r="D676" s="269"/>
      <c r="E676" s="269"/>
      <c r="F676" s="269"/>
      <c r="G676" s="269"/>
      <c r="H676" s="269"/>
      <c r="I676" s="269"/>
      <c r="J676" s="269"/>
      <c r="K676" s="269"/>
      <c r="L676" s="269"/>
      <c r="M676" s="269"/>
      <c r="N676" s="269"/>
      <c r="O676" s="269"/>
      <c r="P676" s="269"/>
      <c r="Q676" s="269"/>
      <c r="R676" s="269"/>
      <c r="S676" s="269"/>
      <c r="T676" s="269"/>
      <c r="U676" s="269"/>
      <c r="V676" s="269"/>
      <c r="W676" s="269"/>
      <c r="X676" s="269"/>
      <c r="Y676" s="269"/>
      <c r="Z676" s="269"/>
    </row>
    <row r="677" ht="12.75" customHeight="1">
      <c r="A677" s="269"/>
      <c r="B677" s="269"/>
      <c r="C677" s="269"/>
      <c r="D677" s="269"/>
      <c r="E677" s="269"/>
      <c r="F677" s="269"/>
      <c r="G677" s="269"/>
      <c r="H677" s="269"/>
      <c r="I677" s="269"/>
      <c r="J677" s="269"/>
      <c r="K677" s="269"/>
      <c r="L677" s="269"/>
      <c r="M677" s="269"/>
      <c r="N677" s="269"/>
      <c r="O677" s="269"/>
      <c r="P677" s="269"/>
      <c r="Q677" s="269"/>
      <c r="R677" s="269"/>
      <c r="S677" s="269"/>
      <c r="T677" s="269"/>
      <c r="U677" s="269"/>
      <c r="V677" s="269"/>
      <c r="W677" s="269"/>
      <c r="X677" s="269"/>
      <c r="Y677" s="269"/>
      <c r="Z677" s="269"/>
    </row>
    <row r="678" ht="12.75" customHeight="1">
      <c r="A678" s="269"/>
      <c r="B678" s="269"/>
      <c r="C678" s="269"/>
      <c r="D678" s="269"/>
      <c r="E678" s="269"/>
      <c r="F678" s="269"/>
      <c r="G678" s="269"/>
      <c r="H678" s="269"/>
      <c r="I678" s="269"/>
      <c r="J678" s="269"/>
      <c r="K678" s="269"/>
      <c r="L678" s="269"/>
      <c r="M678" s="269"/>
      <c r="N678" s="269"/>
      <c r="O678" s="269"/>
      <c r="P678" s="269"/>
      <c r="Q678" s="269"/>
      <c r="R678" s="269"/>
      <c r="S678" s="269"/>
      <c r="T678" s="269"/>
      <c r="U678" s="269"/>
      <c r="V678" s="269"/>
      <c r="W678" s="269"/>
      <c r="X678" s="269"/>
      <c r="Y678" s="269"/>
      <c r="Z678" s="269"/>
    </row>
    <row r="679" ht="12.75" customHeight="1">
      <c r="A679" s="269"/>
      <c r="B679" s="269"/>
      <c r="C679" s="269"/>
      <c r="D679" s="269"/>
      <c r="E679" s="269"/>
      <c r="F679" s="269"/>
      <c r="G679" s="269"/>
      <c r="H679" s="269"/>
      <c r="I679" s="269"/>
      <c r="J679" s="269"/>
      <c r="K679" s="269"/>
      <c r="L679" s="269"/>
      <c r="M679" s="269"/>
      <c r="N679" s="269"/>
      <c r="O679" s="269"/>
      <c r="P679" s="269"/>
      <c r="Q679" s="269"/>
      <c r="R679" s="269"/>
      <c r="S679" s="269"/>
      <c r="T679" s="269"/>
      <c r="U679" s="269"/>
      <c r="V679" s="269"/>
      <c r="W679" s="269"/>
      <c r="X679" s="269"/>
      <c r="Y679" s="269"/>
      <c r="Z679" s="269"/>
    </row>
    <row r="680" ht="12.75" customHeight="1">
      <c r="A680" s="269"/>
      <c r="B680" s="269"/>
      <c r="C680" s="269"/>
      <c r="D680" s="269"/>
      <c r="E680" s="269"/>
      <c r="F680" s="269"/>
      <c r="G680" s="269"/>
      <c r="H680" s="269"/>
      <c r="I680" s="269"/>
      <c r="J680" s="269"/>
      <c r="K680" s="269"/>
      <c r="L680" s="269"/>
      <c r="M680" s="269"/>
      <c r="N680" s="269"/>
      <c r="O680" s="269"/>
      <c r="P680" s="269"/>
      <c r="Q680" s="269"/>
      <c r="R680" s="269"/>
      <c r="S680" s="269"/>
      <c r="T680" s="269"/>
      <c r="U680" s="269"/>
      <c r="V680" s="269"/>
      <c r="W680" s="269"/>
      <c r="X680" s="269"/>
      <c r="Y680" s="269"/>
      <c r="Z680" s="269"/>
    </row>
    <row r="681" ht="12.75" customHeight="1">
      <c r="A681" s="269"/>
      <c r="B681" s="269"/>
      <c r="C681" s="269"/>
      <c r="D681" s="269"/>
      <c r="E681" s="269"/>
      <c r="F681" s="269"/>
      <c r="G681" s="269"/>
      <c r="H681" s="269"/>
      <c r="I681" s="269"/>
      <c r="J681" s="269"/>
      <c r="K681" s="269"/>
      <c r="L681" s="269"/>
      <c r="M681" s="269"/>
      <c r="N681" s="269"/>
      <c r="O681" s="269"/>
      <c r="P681" s="269"/>
      <c r="Q681" s="269"/>
      <c r="R681" s="269"/>
      <c r="S681" s="269"/>
      <c r="T681" s="269"/>
      <c r="U681" s="269"/>
      <c r="V681" s="269"/>
      <c r="W681" s="269"/>
      <c r="X681" s="269"/>
      <c r="Y681" s="269"/>
      <c r="Z681" s="269"/>
    </row>
    <row r="682" ht="12.75" customHeight="1">
      <c r="A682" s="269"/>
      <c r="B682" s="269"/>
      <c r="C682" s="269"/>
      <c r="D682" s="269"/>
      <c r="E682" s="269"/>
      <c r="F682" s="269"/>
      <c r="G682" s="269"/>
      <c r="H682" s="269"/>
      <c r="I682" s="269"/>
      <c r="J682" s="269"/>
      <c r="K682" s="269"/>
      <c r="L682" s="269"/>
      <c r="M682" s="269"/>
      <c r="N682" s="269"/>
      <c r="O682" s="269"/>
      <c r="P682" s="269"/>
      <c r="Q682" s="269"/>
      <c r="R682" s="269"/>
      <c r="S682" s="269"/>
      <c r="T682" s="269"/>
      <c r="U682" s="269"/>
      <c r="V682" s="269"/>
      <c r="W682" s="269"/>
      <c r="X682" s="269"/>
      <c r="Y682" s="269"/>
      <c r="Z682" s="269"/>
    </row>
    <row r="683" ht="12.75" customHeight="1">
      <c r="A683" s="269"/>
      <c r="B683" s="269"/>
      <c r="C683" s="269"/>
      <c r="D683" s="269"/>
      <c r="E683" s="269"/>
      <c r="F683" s="269"/>
      <c r="G683" s="269"/>
      <c r="H683" s="269"/>
      <c r="I683" s="269"/>
      <c r="J683" s="269"/>
      <c r="K683" s="269"/>
      <c r="L683" s="269"/>
      <c r="M683" s="269"/>
      <c r="N683" s="269"/>
      <c r="O683" s="269"/>
      <c r="P683" s="269"/>
      <c r="Q683" s="269"/>
      <c r="R683" s="269"/>
      <c r="S683" s="269"/>
      <c r="T683" s="269"/>
      <c r="U683" s="269"/>
      <c r="V683" s="269"/>
      <c r="W683" s="269"/>
      <c r="X683" s="269"/>
      <c r="Y683" s="269"/>
      <c r="Z683" s="269"/>
    </row>
    <row r="684" ht="12.75" customHeight="1">
      <c r="A684" s="269"/>
      <c r="B684" s="269"/>
      <c r="C684" s="269"/>
      <c r="D684" s="269"/>
      <c r="E684" s="269"/>
      <c r="F684" s="269"/>
      <c r="G684" s="269"/>
      <c r="H684" s="269"/>
      <c r="I684" s="269"/>
      <c r="J684" s="269"/>
      <c r="K684" s="269"/>
      <c r="L684" s="269"/>
      <c r="M684" s="269"/>
      <c r="N684" s="269"/>
      <c r="O684" s="269"/>
      <c r="P684" s="269"/>
      <c r="Q684" s="269"/>
      <c r="R684" s="269"/>
      <c r="S684" s="269"/>
      <c r="T684" s="269"/>
      <c r="U684" s="269"/>
      <c r="V684" s="269"/>
      <c r="W684" s="269"/>
      <c r="X684" s="269"/>
      <c r="Y684" s="269"/>
      <c r="Z684" s="269"/>
    </row>
    <row r="685" ht="12.75" customHeight="1">
      <c r="A685" s="269"/>
      <c r="B685" s="269"/>
      <c r="C685" s="269"/>
      <c r="D685" s="269"/>
      <c r="E685" s="269"/>
      <c r="F685" s="269"/>
      <c r="G685" s="269"/>
      <c r="H685" s="269"/>
      <c r="I685" s="269"/>
      <c r="J685" s="269"/>
      <c r="K685" s="269"/>
      <c r="L685" s="269"/>
      <c r="M685" s="269"/>
      <c r="N685" s="269"/>
      <c r="O685" s="269"/>
      <c r="P685" s="269"/>
      <c r="Q685" s="269"/>
      <c r="R685" s="269"/>
      <c r="S685" s="269"/>
      <c r="T685" s="269"/>
      <c r="U685" s="269"/>
      <c r="V685" s="269"/>
      <c r="W685" s="269"/>
      <c r="X685" s="269"/>
      <c r="Y685" s="269"/>
      <c r="Z685" s="269"/>
    </row>
    <row r="686" ht="12.75" customHeight="1">
      <c r="A686" s="269"/>
      <c r="B686" s="269"/>
      <c r="C686" s="269"/>
      <c r="D686" s="269"/>
      <c r="E686" s="269"/>
      <c r="F686" s="269"/>
      <c r="G686" s="269"/>
      <c r="H686" s="269"/>
      <c r="I686" s="269"/>
      <c r="J686" s="269"/>
      <c r="K686" s="269"/>
      <c r="L686" s="269"/>
      <c r="M686" s="269"/>
      <c r="N686" s="269"/>
      <c r="O686" s="269"/>
      <c r="P686" s="269"/>
      <c r="Q686" s="269"/>
      <c r="R686" s="269"/>
      <c r="S686" s="269"/>
      <c r="T686" s="269"/>
      <c r="U686" s="269"/>
      <c r="V686" s="269"/>
      <c r="W686" s="269"/>
      <c r="X686" s="269"/>
      <c r="Y686" s="269"/>
      <c r="Z686" s="269"/>
    </row>
    <row r="687" ht="12.75" customHeight="1">
      <c r="A687" s="269"/>
      <c r="B687" s="269"/>
      <c r="C687" s="269"/>
      <c r="D687" s="269"/>
      <c r="E687" s="269"/>
      <c r="F687" s="269"/>
      <c r="G687" s="269"/>
      <c r="H687" s="269"/>
      <c r="I687" s="269"/>
      <c r="J687" s="269"/>
      <c r="K687" s="269"/>
      <c r="L687" s="269"/>
      <c r="M687" s="269"/>
      <c r="N687" s="269"/>
      <c r="O687" s="269"/>
      <c r="P687" s="269"/>
      <c r="Q687" s="269"/>
      <c r="R687" s="269"/>
      <c r="S687" s="269"/>
      <c r="T687" s="269"/>
      <c r="U687" s="269"/>
      <c r="V687" s="269"/>
      <c r="W687" s="269"/>
      <c r="X687" s="269"/>
      <c r="Y687" s="269"/>
      <c r="Z687" s="269"/>
    </row>
    <row r="688" ht="12.75" customHeight="1">
      <c r="A688" s="269"/>
      <c r="B688" s="269"/>
      <c r="C688" s="269"/>
      <c r="D688" s="269"/>
      <c r="E688" s="269"/>
      <c r="F688" s="269"/>
      <c r="G688" s="269"/>
      <c r="H688" s="269"/>
      <c r="I688" s="269"/>
      <c r="J688" s="269"/>
      <c r="K688" s="269"/>
      <c r="L688" s="269"/>
      <c r="M688" s="269"/>
      <c r="N688" s="269"/>
      <c r="O688" s="269"/>
      <c r="P688" s="269"/>
      <c r="Q688" s="269"/>
      <c r="R688" s="269"/>
      <c r="S688" s="269"/>
      <c r="T688" s="269"/>
      <c r="U688" s="269"/>
      <c r="V688" s="269"/>
      <c r="W688" s="269"/>
      <c r="X688" s="269"/>
      <c r="Y688" s="269"/>
      <c r="Z688" s="269"/>
    </row>
    <row r="689" ht="12.75" customHeight="1">
      <c r="A689" s="269"/>
      <c r="B689" s="269"/>
      <c r="C689" s="269"/>
      <c r="D689" s="269"/>
      <c r="E689" s="269"/>
      <c r="F689" s="269"/>
      <c r="G689" s="269"/>
      <c r="H689" s="269"/>
      <c r="I689" s="269"/>
      <c r="J689" s="269"/>
      <c r="K689" s="269"/>
      <c r="L689" s="269"/>
      <c r="M689" s="269"/>
      <c r="N689" s="269"/>
      <c r="O689" s="269"/>
      <c r="P689" s="269"/>
      <c r="Q689" s="269"/>
      <c r="R689" s="269"/>
      <c r="S689" s="269"/>
      <c r="T689" s="269"/>
      <c r="U689" s="269"/>
      <c r="V689" s="269"/>
      <c r="W689" s="269"/>
      <c r="X689" s="269"/>
      <c r="Y689" s="269"/>
      <c r="Z689" s="269"/>
    </row>
    <row r="690" ht="12.75" customHeight="1">
      <c r="A690" s="269"/>
      <c r="B690" s="269"/>
      <c r="C690" s="269"/>
      <c r="D690" s="269"/>
      <c r="E690" s="269"/>
      <c r="F690" s="269"/>
      <c r="G690" s="269"/>
      <c r="H690" s="269"/>
      <c r="I690" s="269"/>
      <c r="J690" s="269"/>
      <c r="K690" s="269"/>
      <c r="L690" s="269"/>
      <c r="M690" s="269"/>
      <c r="N690" s="269"/>
      <c r="O690" s="269"/>
      <c r="P690" s="269"/>
      <c r="Q690" s="269"/>
      <c r="R690" s="269"/>
      <c r="S690" s="269"/>
      <c r="T690" s="269"/>
      <c r="U690" s="269"/>
      <c r="V690" s="269"/>
      <c r="W690" s="269"/>
      <c r="X690" s="269"/>
      <c r="Y690" s="269"/>
      <c r="Z690" s="269"/>
    </row>
    <row r="691" ht="12.75" customHeight="1">
      <c r="A691" s="269"/>
      <c r="B691" s="269"/>
      <c r="C691" s="269"/>
      <c r="D691" s="269"/>
      <c r="E691" s="269"/>
      <c r="F691" s="269"/>
      <c r="G691" s="269"/>
      <c r="H691" s="269"/>
      <c r="I691" s="269"/>
      <c r="J691" s="269"/>
      <c r="K691" s="269"/>
      <c r="L691" s="269"/>
      <c r="M691" s="269"/>
      <c r="N691" s="269"/>
      <c r="O691" s="269"/>
      <c r="P691" s="269"/>
      <c r="Q691" s="269"/>
      <c r="R691" s="269"/>
      <c r="S691" s="269"/>
      <c r="T691" s="269"/>
      <c r="U691" s="269"/>
      <c r="V691" s="269"/>
      <c r="W691" s="269"/>
      <c r="X691" s="269"/>
      <c r="Y691" s="269"/>
      <c r="Z691" s="269"/>
    </row>
    <row r="692" ht="12.75" customHeight="1">
      <c r="A692" s="269"/>
      <c r="B692" s="269"/>
      <c r="C692" s="269"/>
      <c r="D692" s="269"/>
      <c r="E692" s="269"/>
      <c r="F692" s="269"/>
      <c r="G692" s="269"/>
      <c r="H692" s="269"/>
      <c r="I692" s="269"/>
      <c r="J692" s="269"/>
      <c r="K692" s="269"/>
      <c r="L692" s="269"/>
      <c r="M692" s="269"/>
      <c r="N692" s="269"/>
      <c r="O692" s="269"/>
      <c r="P692" s="269"/>
      <c r="Q692" s="269"/>
      <c r="R692" s="269"/>
      <c r="S692" s="269"/>
      <c r="T692" s="269"/>
      <c r="U692" s="269"/>
      <c r="V692" s="269"/>
      <c r="W692" s="269"/>
      <c r="X692" s="269"/>
      <c r="Y692" s="269"/>
      <c r="Z692" s="269"/>
    </row>
    <row r="693" ht="12.75" customHeight="1">
      <c r="A693" s="269"/>
      <c r="B693" s="269"/>
      <c r="C693" s="269"/>
      <c r="D693" s="269"/>
      <c r="E693" s="269"/>
      <c r="F693" s="269"/>
      <c r="G693" s="269"/>
      <c r="H693" s="269"/>
      <c r="I693" s="269"/>
      <c r="J693" s="269"/>
      <c r="K693" s="269"/>
      <c r="L693" s="269"/>
      <c r="M693" s="269"/>
      <c r="N693" s="269"/>
      <c r="O693" s="269"/>
      <c r="P693" s="269"/>
      <c r="Q693" s="269"/>
      <c r="R693" s="269"/>
      <c r="S693" s="269"/>
      <c r="T693" s="269"/>
      <c r="U693" s="269"/>
      <c r="V693" s="269"/>
      <c r="W693" s="269"/>
      <c r="X693" s="269"/>
      <c r="Y693" s="269"/>
      <c r="Z693" s="269"/>
    </row>
    <row r="694" ht="12.75" customHeight="1">
      <c r="A694" s="269"/>
      <c r="B694" s="269"/>
      <c r="C694" s="269"/>
      <c r="D694" s="269"/>
      <c r="E694" s="269"/>
      <c r="F694" s="269"/>
      <c r="G694" s="269"/>
      <c r="H694" s="269"/>
      <c r="I694" s="269"/>
      <c r="J694" s="269"/>
      <c r="K694" s="269"/>
      <c r="L694" s="269"/>
      <c r="M694" s="269"/>
      <c r="N694" s="269"/>
      <c r="O694" s="269"/>
      <c r="P694" s="269"/>
      <c r="Q694" s="269"/>
      <c r="R694" s="269"/>
      <c r="S694" s="269"/>
      <c r="T694" s="269"/>
      <c r="U694" s="269"/>
      <c r="V694" s="269"/>
      <c r="W694" s="269"/>
      <c r="X694" s="269"/>
      <c r="Y694" s="269"/>
      <c r="Z694" s="269"/>
    </row>
    <row r="695" ht="12.75" customHeight="1">
      <c r="A695" s="269"/>
      <c r="B695" s="269"/>
      <c r="C695" s="269"/>
      <c r="D695" s="269"/>
      <c r="E695" s="269"/>
      <c r="F695" s="269"/>
      <c r="G695" s="269"/>
      <c r="H695" s="269"/>
      <c r="I695" s="269"/>
      <c r="J695" s="269"/>
      <c r="K695" s="269"/>
      <c r="L695" s="269"/>
      <c r="M695" s="269"/>
      <c r="N695" s="269"/>
      <c r="O695" s="269"/>
      <c r="P695" s="269"/>
      <c r="Q695" s="269"/>
      <c r="R695" s="269"/>
      <c r="S695" s="269"/>
      <c r="T695" s="269"/>
      <c r="U695" s="269"/>
      <c r="V695" s="269"/>
      <c r="W695" s="269"/>
      <c r="X695" s="269"/>
      <c r="Y695" s="269"/>
      <c r="Z695" s="269"/>
    </row>
    <row r="696" ht="12.75" customHeight="1">
      <c r="A696" s="269"/>
      <c r="B696" s="269"/>
      <c r="C696" s="269"/>
      <c r="D696" s="269"/>
      <c r="E696" s="269"/>
      <c r="F696" s="269"/>
      <c r="G696" s="269"/>
      <c r="H696" s="269"/>
      <c r="I696" s="269"/>
      <c r="J696" s="269"/>
      <c r="K696" s="269"/>
      <c r="L696" s="269"/>
      <c r="M696" s="269"/>
      <c r="N696" s="269"/>
      <c r="O696" s="269"/>
      <c r="P696" s="269"/>
      <c r="Q696" s="269"/>
      <c r="R696" s="269"/>
      <c r="S696" s="269"/>
      <c r="T696" s="269"/>
      <c r="U696" s="269"/>
      <c r="V696" s="269"/>
      <c r="W696" s="269"/>
      <c r="X696" s="269"/>
      <c r="Y696" s="269"/>
      <c r="Z696" s="269"/>
    </row>
    <row r="697" ht="12.75" customHeight="1">
      <c r="A697" s="269"/>
      <c r="B697" s="269"/>
      <c r="C697" s="269"/>
      <c r="D697" s="269"/>
      <c r="E697" s="269"/>
      <c r="F697" s="269"/>
      <c r="G697" s="269"/>
      <c r="H697" s="269"/>
      <c r="I697" s="269"/>
      <c r="J697" s="269"/>
      <c r="K697" s="269"/>
      <c r="L697" s="269"/>
      <c r="M697" s="269"/>
      <c r="N697" s="269"/>
      <c r="O697" s="269"/>
      <c r="P697" s="269"/>
      <c r="Q697" s="269"/>
      <c r="R697" s="269"/>
      <c r="S697" s="269"/>
      <c r="T697" s="269"/>
      <c r="U697" s="269"/>
      <c r="V697" s="269"/>
      <c r="W697" s="269"/>
      <c r="X697" s="269"/>
      <c r="Y697" s="269"/>
      <c r="Z697" s="269"/>
    </row>
    <row r="698" ht="12.75" customHeight="1">
      <c r="A698" s="269"/>
      <c r="B698" s="269"/>
      <c r="C698" s="269"/>
      <c r="D698" s="269"/>
      <c r="E698" s="269"/>
      <c r="F698" s="269"/>
      <c r="G698" s="269"/>
      <c r="H698" s="269"/>
      <c r="I698" s="269"/>
      <c r="J698" s="269"/>
      <c r="K698" s="269"/>
      <c r="L698" s="269"/>
      <c r="M698" s="269"/>
      <c r="N698" s="269"/>
      <c r="O698" s="269"/>
      <c r="P698" s="269"/>
      <c r="Q698" s="269"/>
      <c r="R698" s="269"/>
      <c r="S698" s="269"/>
      <c r="T698" s="269"/>
      <c r="U698" s="269"/>
      <c r="V698" s="269"/>
      <c r="W698" s="269"/>
      <c r="X698" s="269"/>
      <c r="Y698" s="269"/>
      <c r="Z698" s="269"/>
    </row>
    <row r="699" ht="12.75" customHeight="1">
      <c r="A699" s="269"/>
      <c r="B699" s="269"/>
      <c r="C699" s="269"/>
      <c r="D699" s="269"/>
      <c r="E699" s="269"/>
      <c r="F699" s="269"/>
      <c r="G699" s="269"/>
      <c r="H699" s="269"/>
      <c r="I699" s="269"/>
      <c r="J699" s="269"/>
      <c r="K699" s="269"/>
      <c r="L699" s="269"/>
      <c r="M699" s="269"/>
      <c r="N699" s="269"/>
      <c r="O699" s="269"/>
      <c r="P699" s="269"/>
      <c r="Q699" s="269"/>
      <c r="R699" s="269"/>
      <c r="S699" s="269"/>
      <c r="T699" s="269"/>
      <c r="U699" s="269"/>
      <c r="V699" s="269"/>
      <c r="W699" s="269"/>
      <c r="X699" s="269"/>
      <c r="Y699" s="269"/>
      <c r="Z699" s="269"/>
    </row>
    <row r="700" ht="12.75" customHeight="1">
      <c r="A700" s="269"/>
      <c r="B700" s="269"/>
      <c r="C700" s="269"/>
      <c r="D700" s="269"/>
      <c r="E700" s="269"/>
      <c r="F700" s="269"/>
      <c r="G700" s="269"/>
      <c r="H700" s="269"/>
      <c r="I700" s="269"/>
      <c r="J700" s="269"/>
      <c r="K700" s="269"/>
      <c r="L700" s="269"/>
      <c r="M700" s="269"/>
      <c r="N700" s="269"/>
      <c r="O700" s="269"/>
      <c r="P700" s="269"/>
      <c r="Q700" s="269"/>
      <c r="R700" s="269"/>
      <c r="S700" s="269"/>
      <c r="T700" s="269"/>
      <c r="U700" s="269"/>
      <c r="V700" s="269"/>
      <c r="W700" s="269"/>
      <c r="X700" s="269"/>
      <c r="Y700" s="269"/>
      <c r="Z700" s="269"/>
    </row>
    <row r="701" ht="12.75" customHeight="1">
      <c r="A701" s="269"/>
      <c r="B701" s="269"/>
      <c r="C701" s="269"/>
      <c r="D701" s="269"/>
      <c r="E701" s="269"/>
      <c r="F701" s="269"/>
      <c r="G701" s="269"/>
      <c r="H701" s="269"/>
      <c r="I701" s="269"/>
      <c r="J701" s="269"/>
      <c r="K701" s="269"/>
      <c r="L701" s="269"/>
      <c r="M701" s="269"/>
      <c r="N701" s="269"/>
      <c r="O701" s="269"/>
      <c r="P701" s="269"/>
      <c r="Q701" s="269"/>
      <c r="R701" s="269"/>
      <c r="S701" s="269"/>
      <c r="T701" s="269"/>
      <c r="U701" s="269"/>
      <c r="V701" s="269"/>
      <c r="W701" s="269"/>
      <c r="X701" s="269"/>
      <c r="Y701" s="269"/>
      <c r="Z701" s="269"/>
    </row>
    <row r="702" ht="12.75" customHeight="1">
      <c r="A702" s="269"/>
      <c r="B702" s="269"/>
      <c r="C702" s="269"/>
      <c r="D702" s="269"/>
      <c r="E702" s="269"/>
      <c r="F702" s="269"/>
      <c r="G702" s="269"/>
      <c r="H702" s="269"/>
      <c r="I702" s="269"/>
      <c r="J702" s="269"/>
      <c r="K702" s="269"/>
      <c r="L702" s="269"/>
      <c r="M702" s="269"/>
      <c r="N702" s="269"/>
      <c r="O702" s="269"/>
      <c r="P702" s="269"/>
      <c r="Q702" s="269"/>
      <c r="R702" s="269"/>
      <c r="S702" s="269"/>
      <c r="T702" s="269"/>
      <c r="U702" s="269"/>
      <c r="V702" s="269"/>
      <c r="W702" s="269"/>
      <c r="X702" s="269"/>
      <c r="Y702" s="269"/>
      <c r="Z702" s="269"/>
    </row>
    <row r="703" ht="12.75" customHeight="1">
      <c r="A703" s="269"/>
      <c r="B703" s="269"/>
      <c r="C703" s="269"/>
      <c r="D703" s="269"/>
      <c r="E703" s="269"/>
      <c r="F703" s="269"/>
      <c r="G703" s="269"/>
      <c r="H703" s="269"/>
      <c r="I703" s="269"/>
      <c r="J703" s="269"/>
      <c r="K703" s="269"/>
      <c r="L703" s="269"/>
      <c r="M703" s="269"/>
      <c r="N703" s="269"/>
      <c r="O703" s="269"/>
      <c r="P703" s="269"/>
      <c r="Q703" s="269"/>
      <c r="R703" s="269"/>
      <c r="S703" s="269"/>
      <c r="T703" s="269"/>
      <c r="U703" s="269"/>
      <c r="V703" s="269"/>
      <c r="W703" s="269"/>
      <c r="X703" s="269"/>
      <c r="Y703" s="269"/>
      <c r="Z703" s="269"/>
    </row>
    <row r="704" ht="12.75" customHeight="1">
      <c r="A704" s="269"/>
      <c r="B704" s="269"/>
      <c r="C704" s="269"/>
      <c r="D704" s="269"/>
      <c r="E704" s="269"/>
      <c r="F704" s="269"/>
      <c r="G704" s="269"/>
      <c r="H704" s="269"/>
      <c r="I704" s="269"/>
      <c r="J704" s="269"/>
      <c r="K704" s="269"/>
      <c r="L704" s="269"/>
      <c r="M704" s="269"/>
      <c r="N704" s="269"/>
      <c r="O704" s="269"/>
      <c r="P704" s="269"/>
      <c r="Q704" s="269"/>
      <c r="R704" s="269"/>
      <c r="S704" s="269"/>
      <c r="T704" s="269"/>
      <c r="U704" s="269"/>
      <c r="V704" s="269"/>
      <c r="W704" s="269"/>
      <c r="X704" s="269"/>
      <c r="Y704" s="269"/>
      <c r="Z704" s="269"/>
    </row>
    <row r="705" ht="12.75" customHeight="1">
      <c r="A705" s="269"/>
      <c r="B705" s="269"/>
      <c r="C705" s="269"/>
      <c r="D705" s="269"/>
      <c r="E705" s="269"/>
      <c r="F705" s="269"/>
      <c r="G705" s="269"/>
      <c r="H705" s="269"/>
      <c r="I705" s="269"/>
      <c r="J705" s="269"/>
      <c r="K705" s="269"/>
      <c r="L705" s="269"/>
      <c r="M705" s="269"/>
      <c r="N705" s="269"/>
      <c r="O705" s="269"/>
      <c r="P705" s="269"/>
      <c r="Q705" s="269"/>
      <c r="R705" s="269"/>
      <c r="S705" s="269"/>
      <c r="T705" s="269"/>
      <c r="U705" s="269"/>
      <c r="V705" s="269"/>
      <c r="W705" s="269"/>
      <c r="X705" s="269"/>
      <c r="Y705" s="269"/>
      <c r="Z705" s="269"/>
    </row>
    <row r="706" ht="12.75" customHeight="1">
      <c r="A706" s="269"/>
      <c r="B706" s="269"/>
      <c r="C706" s="269"/>
      <c r="D706" s="269"/>
      <c r="E706" s="269"/>
      <c r="F706" s="269"/>
      <c r="G706" s="269"/>
      <c r="H706" s="269"/>
      <c r="I706" s="269"/>
      <c r="J706" s="269"/>
      <c r="K706" s="269"/>
      <c r="L706" s="269"/>
      <c r="M706" s="269"/>
      <c r="N706" s="269"/>
      <c r="O706" s="269"/>
      <c r="P706" s="269"/>
      <c r="Q706" s="269"/>
      <c r="R706" s="269"/>
      <c r="S706" s="269"/>
      <c r="T706" s="269"/>
      <c r="U706" s="269"/>
      <c r="V706" s="269"/>
      <c r="W706" s="269"/>
      <c r="X706" s="269"/>
      <c r="Y706" s="269"/>
      <c r="Z706" s="269"/>
    </row>
    <row r="707" ht="12.75" customHeight="1">
      <c r="A707" s="269"/>
      <c r="B707" s="269"/>
      <c r="C707" s="269"/>
      <c r="D707" s="269"/>
      <c r="E707" s="269"/>
      <c r="F707" s="269"/>
      <c r="G707" s="269"/>
      <c r="H707" s="269"/>
      <c r="I707" s="269"/>
      <c r="J707" s="269"/>
      <c r="K707" s="269"/>
      <c r="L707" s="269"/>
      <c r="M707" s="269"/>
      <c r="N707" s="269"/>
      <c r="O707" s="269"/>
      <c r="P707" s="269"/>
      <c r="Q707" s="269"/>
      <c r="R707" s="269"/>
      <c r="S707" s="269"/>
      <c r="T707" s="269"/>
      <c r="U707" s="269"/>
      <c r="V707" s="269"/>
      <c r="W707" s="269"/>
      <c r="X707" s="269"/>
      <c r="Y707" s="269"/>
      <c r="Z707" s="269"/>
    </row>
    <row r="708" ht="12.75" customHeight="1">
      <c r="A708" s="269"/>
      <c r="B708" s="269"/>
      <c r="C708" s="269"/>
      <c r="D708" s="269"/>
      <c r="E708" s="269"/>
      <c r="F708" s="269"/>
      <c r="G708" s="269"/>
      <c r="H708" s="269"/>
      <c r="I708" s="269"/>
      <c r="J708" s="269"/>
      <c r="K708" s="269"/>
      <c r="L708" s="269"/>
      <c r="M708" s="269"/>
      <c r="N708" s="269"/>
      <c r="O708" s="269"/>
      <c r="P708" s="269"/>
      <c r="Q708" s="269"/>
      <c r="R708" s="269"/>
      <c r="S708" s="269"/>
      <c r="T708" s="269"/>
      <c r="U708" s="269"/>
      <c r="V708" s="269"/>
      <c r="W708" s="269"/>
      <c r="X708" s="269"/>
      <c r="Y708" s="269"/>
      <c r="Z708" s="269"/>
    </row>
    <row r="709" ht="12.75" customHeight="1">
      <c r="A709" s="269"/>
      <c r="B709" s="269"/>
      <c r="C709" s="269"/>
      <c r="D709" s="269"/>
      <c r="E709" s="269"/>
      <c r="F709" s="269"/>
      <c r="G709" s="269"/>
      <c r="H709" s="269"/>
      <c r="I709" s="269"/>
      <c r="J709" s="269"/>
      <c r="K709" s="269"/>
      <c r="L709" s="269"/>
      <c r="M709" s="269"/>
      <c r="N709" s="269"/>
      <c r="O709" s="269"/>
      <c r="P709" s="269"/>
      <c r="Q709" s="269"/>
      <c r="R709" s="269"/>
      <c r="S709" s="269"/>
      <c r="T709" s="269"/>
      <c r="U709" s="269"/>
      <c r="V709" s="269"/>
      <c r="W709" s="269"/>
      <c r="X709" s="269"/>
      <c r="Y709" s="269"/>
      <c r="Z709" s="269"/>
    </row>
    <row r="710" ht="12.75" customHeight="1">
      <c r="A710" s="269"/>
      <c r="B710" s="269"/>
      <c r="C710" s="269"/>
      <c r="D710" s="269"/>
      <c r="E710" s="269"/>
      <c r="F710" s="269"/>
      <c r="G710" s="269"/>
      <c r="H710" s="269"/>
      <c r="I710" s="269"/>
      <c r="J710" s="269"/>
      <c r="K710" s="269"/>
      <c r="L710" s="269"/>
      <c r="M710" s="269"/>
      <c r="N710" s="269"/>
      <c r="O710" s="269"/>
      <c r="P710" s="269"/>
      <c r="Q710" s="269"/>
      <c r="R710" s="269"/>
      <c r="S710" s="269"/>
      <c r="T710" s="269"/>
      <c r="U710" s="269"/>
      <c r="V710" s="269"/>
      <c r="W710" s="269"/>
      <c r="X710" s="269"/>
      <c r="Y710" s="269"/>
      <c r="Z710" s="269"/>
    </row>
    <row r="711" ht="12.75" customHeight="1">
      <c r="A711" s="269"/>
      <c r="B711" s="269"/>
      <c r="C711" s="269"/>
      <c r="D711" s="269"/>
      <c r="E711" s="269"/>
      <c r="F711" s="269"/>
      <c r="G711" s="269"/>
      <c r="H711" s="269"/>
      <c r="I711" s="269"/>
      <c r="J711" s="269"/>
      <c r="K711" s="269"/>
      <c r="L711" s="269"/>
      <c r="M711" s="269"/>
      <c r="N711" s="269"/>
      <c r="O711" s="269"/>
      <c r="P711" s="269"/>
      <c r="Q711" s="269"/>
      <c r="R711" s="269"/>
      <c r="S711" s="269"/>
      <c r="T711" s="269"/>
      <c r="U711" s="269"/>
      <c r="V711" s="269"/>
      <c r="W711" s="269"/>
      <c r="X711" s="269"/>
      <c r="Y711" s="269"/>
      <c r="Z711" s="269"/>
    </row>
    <row r="712" ht="12.75" customHeight="1">
      <c r="A712" s="269"/>
      <c r="B712" s="269"/>
      <c r="C712" s="269"/>
      <c r="D712" s="269"/>
      <c r="E712" s="269"/>
      <c r="F712" s="269"/>
      <c r="G712" s="269"/>
      <c r="H712" s="269"/>
      <c r="I712" s="269"/>
      <c r="J712" s="269"/>
      <c r="K712" s="269"/>
      <c r="L712" s="269"/>
      <c r="M712" s="269"/>
      <c r="N712" s="269"/>
      <c r="O712" s="269"/>
      <c r="P712" s="269"/>
      <c r="Q712" s="269"/>
      <c r="R712" s="269"/>
      <c r="S712" s="269"/>
      <c r="T712" s="269"/>
      <c r="U712" s="269"/>
      <c r="V712" s="269"/>
      <c r="W712" s="269"/>
      <c r="X712" s="269"/>
      <c r="Y712" s="269"/>
      <c r="Z712" s="269"/>
    </row>
    <row r="713" ht="12.75" customHeight="1">
      <c r="A713" s="269"/>
      <c r="B713" s="269"/>
      <c r="C713" s="269"/>
      <c r="D713" s="269"/>
      <c r="E713" s="269"/>
      <c r="F713" s="269"/>
      <c r="G713" s="269"/>
      <c r="H713" s="269"/>
      <c r="I713" s="269"/>
      <c r="J713" s="269"/>
      <c r="K713" s="269"/>
      <c r="L713" s="269"/>
      <c r="M713" s="269"/>
      <c r="N713" s="269"/>
      <c r="O713" s="269"/>
      <c r="P713" s="269"/>
      <c r="Q713" s="269"/>
      <c r="R713" s="269"/>
      <c r="S713" s="269"/>
      <c r="T713" s="269"/>
      <c r="U713" s="269"/>
      <c r="V713" s="269"/>
      <c r="W713" s="269"/>
      <c r="X713" s="269"/>
      <c r="Y713" s="269"/>
      <c r="Z713" s="269"/>
    </row>
    <row r="714" ht="12.75" customHeight="1">
      <c r="A714" s="269"/>
      <c r="B714" s="269"/>
      <c r="C714" s="269"/>
      <c r="D714" s="269"/>
      <c r="E714" s="269"/>
      <c r="F714" s="269"/>
      <c r="G714" s="269"/>
      <c r="H714" s="269"/>
      <c r="I714" s="269"/>
      <c r="J714" s="269"/>
      <c r="K714" s="269"/>
      <c r="L714" s="269"/>
      <c r="M714" s="269"/>
      <c r="N714" s="269"/>
      <c r="O714" s="269"/>
      <c r="P714" s="269"/>
      <c r="Q714" s="269"/>
      <c r="R714" s="269"/>
      <c r="S714" s="269"/>
      <c r="T714" s="269"/>
      <c r="U714" s="269"/>
      <c r="V714" s="269"/>
      <c r="W714" s="269"/>
      <c r="X714" s="269"/>
      <c r="Y714" s="269"/>
      <c r="Z714" s="269"/>
    </row>
    <row r="715" ht="12.75" customHeight="1">
      <c r="A715" s="269"/>
      <c r="B715" s="269"/>
      <c r="C715" s="269"/>
      <c r="D715" s="269"/>
      <c r="E715" s="269"/>
      <c r="F715" s="269"/>
      <c r="G715" s="269"/>
      <c r="H715" s="269"/>
      <c r="I715" s="269"/>
      <c r="J715" s="269"/>
      <c r="K715" s="269"/>
      <c r="L715" s="269"/>
      <c r="M715" s="269"/>
      <c r="N715" s="269"/>
      <c r="O715" s="269"/>
      <c r="P715" s="269"/>
      <c r="Q715" s="269"/>
      <c r="R715" s="269"/>
      <c r="S715" s="269"/>
      <c r="T715" s="269"/>
      <c r="U715" s="269"/>
      <c r="V715" s="269"/>
      <c r="W715" s="269"/>
      <c r="X715" s="269"/>
      <c r="Y715" s="269"/>
      <c r="Z715" s="269"/>
    </row>
    <row r="716" ht="12.75" customHeight="1">
      <c r="A716" s="269"/>
      <c r="B716" s="269"/>
      <c r="C716" s="269"/>
      <c r="D716" s="269"/>
      <c r="E716" s="269"/>
      <c r="F716" s="269"/>
      <c r="G716" s="269"/>
      <c r="H716" s="269"/>
      <c r="I716" s="269"/>
      <c r="J716" s="269"/>
      <c r="K716" s="269"/>
      <c r="L716" s="269"/>
      <c r="M716" s="269"/>
      <c r="N716" s="269"/>
      <c r="O716" s="269"/>
      <c r="P716" s="269"/>
      <c r="Q716" s="269"/>
      <c r="R716" s="269"/>
      <c r="S716" s="269"/>
      <c r="T716" s="269"/>
      <c r="U716" s="269"/>
      <c r="V716" s="269"/>
      <c r="W716" s="269"/>
      <c r="X716" s="269"/>
      <c r="Y716" s="269"/>
      <c r="Z716" s="269"/>
    </row>
    <row r="717" ht="12.75" customHeight="1">
      <c r="A717" s="269"/>
      <c r="B717" s="269"/>
      <c r="C717" s="269"/>
      <c r="D717" s="269"/>
      <c r="E717" s="269"/>
      <c r="F717" s="269"/>
      <c r="G717" s="269"/>
      <c r="H717" s="269"/>
      <c r="I717" s="269"/>
      <c r="J717" s="269"/>
      <c r="K717" s="269"/>
      <c r="L717" s="269"/>
      <c r="M717" s="269"/>
      <c r="N717" s="269"/>
      <c r="O717" s="269"/>
      <c r="P717" s="269"/>
      <c r="Q717" s="269"/>
      <c r="R717" s="269"/>
      <c r="S717" s="269"/>
      <c r="T717" s="269"/>
      <c r="U717" s="269"/>
      <c r="V717" s="269"/>
      <c r="W717" s="269"/>
      <c r="X717" s="269"/>
      <c r="Y717" s="269"/>
      <c r="Z717" s="269"/>
    </row>
    <row r="718" ht="12.75" customHeight="1">
      <c r="A718" s="269"/>
      <c r="B718" s="269"/>
      <c r="C718" s="269"/>
      <c r="D718" s="269"/>
      <c r="E718" s="269"/>
      <c r="F718" s="269"/>
      <c r="G718" s="269"/>
      <c r="H718" s="269"/>
      <c r="I718" s="269"/>
      <c r="J718" s="269"/>
      <c r="K718" s="269"/>
      <c r="L718" s="269"/>
      <c r="M718" s="269"/>
      <c r="N718" s="269"/>
      <c r="O718" s="269"/>
      <c r="P718" s="269"/>
      <c r="Q718" s="269"/>
      <c r="R718" s="269"/>
      <c r="S718" s="269"/>
      <c r="T718" s="269"/>
      <c r="U718" s="269"/>
      <c r="V718" s="269"/>
      <c r="W718" s="269"/>
      <c r="X718" s="269"/>
      <c r="Y718" s="269"/>
      <c r="Z718" s="269"/>
    </row>
    <row r="719" ht="12.75" customHeight="1">
      <c r="A719" s="269"/>
      <c r="B719" s="269"/>
      <c r="C719" s="269"/>
      <c r="D719" s="269"/>
      <c r="E719" s="269"/>
      <c r="F719" s="269"/>
      <c r="G719" s="269"/>
      <c r="H719" s="269"/>
      <c r="I719" s="269"/>
      <c r="J719" s="269"/>
      <c r="K719" s="269"/>
      <c r="L719" s="269"/>
      <c r="M719" s="269"/>
      <c r="N719" s="269"/>
      <c r="O719" s="269"/>
      <c r="P719" s="269"/>
      <c r="Q719" s="269"/>
      <c r="R719" s="269"/>
      <c r="S719" s="269"/>
      <c r="T719" s="269"/>
      <c r="U719" s="269"/>
      <c r="V719" s="269"/>
      <c r="W719" s="269"/>
      <c r="X719" s="269"/>
      <c r="Y719" s="269"/>
      <c r="Z719" s="269"/>
    </row>
    <row r="720" ht="12.75" customHeight="1">
      <c r="A720" s="269"/>
      <c r="B720" s="269"/>
      <c r="C720" s="269"/>
      <c r="D720" s="269"/>
      <c r="E720" s="269"/>
      <c r="F720" s="269"/>
      <c r="G720" s="269"/>
      <c r="H720" s="269"/>
      <c r="I720" s="269"/>
      <c r="J720" s="269"/>
      <c r="K720" s="269"/>
      <c r="L720" s="269"/>
      <c r="M720" s="269"/>
      <c r="N720" s="269"/>
      <c r="O720" s="269"/>
      <c r="P720" s="269"/>
      <c r="Q720" s="269"/>
      <c r="R720" s="269"/>
      <c r="S720" s="269"/>
      <c r="T720" s="269"/>
      <c r="U720" s="269"/>
      <c r="V720" s="269"/>
      <c r="W720" s="269"/>
      <c r="X720" s="269"/>
      <c r="Y720" s="269"/>
      <c r="Z720" s="269"/>
    </row>
    <row r="721" ht="12.75" customHeight="1">
      <c r="A721" s="269"/>
      <c r="B721" s="269"/>
      <c r="C721" s="269"/>
      <c r="D721" s="269"/>
      <c r="E721" s="269"/>
      <c r="F721" s="269"/>
      <c r="G721" s="269"/>
      <c r="H721" s="269"/>
      <c r="I721" s="269"/>
      <c r="J721" s="269"/>
      <c r="K721" s="269"/>
      <c r="L721" s="269"/>
      <c r="M721" s="269"/>
      <c r="N721" s="269"/>
      <c r="O721" s="269"/>
      <c r="P721" s="269"/>
      <c r="Q721" s="269"/>
      <c r="R721" s="269"/>
      <c r="S721" s="269"/>
      <c r="T721" s="269"/>
      <c r="U721" s="269"/>
      <c r="V721" s="269"/>
      <c r="W721" s="269"/>
      <c r="X721" s="269"/>
      <c r="Y721" s="269"/>
      <c r="Z721" s="269"/>
    </row>
    <row r="722" ht="12.75" customHeight="1">
      <c r="A722" s="269"/>
      <c r="B722" s="269"/>
      <c r="C722" s="269"/>
      <c r="D722" s="269"/>
      <c r="E722" s="269"/>
      <c r="F722" s="269"/>
      <c r="G722" s="269"/>
      <c r="H722" s="269"/>
      <c r="I722" s="269"/>
      <c r="J722" s="269"/>
      <c r="K722" s="269"/>
      <c r="L722" s="269"/>
      <c r="M722" s="269"/>
      <c r="N722" s="269"/>
      <c r="O722" s="269"/>
      <c r="P722" s="269"/>
      <c r="Q722" s="269"/>
      <c r="R722" s="269"/>
      <c r="S722" s="269"/>
      <c r="T722" s="269"/>
      <c r="U722" s="269"/>
      <c r="V722" s="269"/>
      <c r="W722" s="269"/>
      <c r="X722" s="269"/>
      <c r="Y722" s="269"/>
      <c r="Z722" s="269"/>
    </row>
    <row r="723" ht="12.75" customHeight="1">
      <c r="A723" s="269"/>
      <c r="B723" s="269"/>
      <c r="C723" s="269"/>
      <c r="D723" s="269"/>
      <c r="E723" s="269"/>
      <c r="F723" s="269"/>
      <c r="G723" s="269"/>
      <c r="H723" s="269"/>
      <c r="I723" s="269"/>
      <c r="J723" s="269"/>
      <c r="K723" s="269"/>
      <c r="L723" s="269"/>
      <c r="M723" s="269"/>
      <c r="N723" s="269"/>
      <c r="O723" s="269"/>
      <c r="P723" s="269"/>
      <c r="Q723" s="269"/>
      <c r="R723" s="269"/>
      <c r="S723" s="269"/>
      <c r="T723" s="269"/>
      <c r="U723" s="269"/>
      <c r="V723" s="269"/>
      <c r="W723" s="269"/>
      <c r="X723" s="269"/>
      <c r="Y723" s="269"/>
      <c r="Z723" s="269"/>
    </row>
    <row r="724" ht="12.75" customHeight="1">
      <c r="A724" s="269"/>
      <c r="B724" s="269"/>
      <c r="C724" s="269"/>
      <c r="D724" s="269"/>
      <c r="E724" s="269"/>
      <c r="F724" s="269"/>
      <c r="G724" s="269"/>
      <c r="H724" s="269"/>
      <c r="I724" s="269"/>
      <c r="J724" s="269"/>
      <c r="K724" s="269"/>
      <c r="L724" s="269"/>
      <c r="M724" s="269"/>
      <c r="N724" s="269"/>
      <c r="O724" s="269"/>
      <c r="P724" s="269"/>
      <c r="Q724" s="269"/>
      <c r="R724" s="269"/>
      <c r="S724" s="269"/>
      <c r="T724" s="269"/>
      <c r="U724" s="269"/>
      <c r="V724" s="269"/>
      <c r="W724" s="269"/>
      <c r="X724" s="269"/>
      <c r="Y724" s="269"/>
      <c r="Z724" s="269"/>
    </row>
    <row r="725" ht="12.75" customHeight="1">
      <c r="A725" s="269"/>
      <c r="B725" s="269"/>
      <c r="C725" s="269"/>
      <c r="D725" s="269"/>
      <c r="E725" s="269"/>
      <c r="F725" s="269"/>
      <c r="G725" s="269"/>
      <c r="H725" s="269"/>
      <c r="I725" s="269"/>
      <c r="J725" s="269"/>
      <c r="K725" s="269"/>
      <c r="L725" s="269"/>
      <c r="M725" s="269"/>
      <c r="N725" s="269"/>
      <c r="O725" s="269"/>
      <c r="P725" s="269"/>
      <c r="Q725" s="269"/>
      <c r="R725" s="269"/>
      <c r="S725" s="269"/>
      <c r="T725" s="269"/>
      <c r="U725" s="269"/>
      <c r="V725" s="269"/>
      <c r="W725" s="269"/>
      <c r="X725" s="269"/>
      <c r="Y725" s="269"/>
      <c r="Z725" s="269"/>
    </row>
    <row r="726" ht="12.75" customHeight="1">
      <c r="A726" s="269"/>
      <c r="B726" s="269"/>
      <c r="C726" s="269"/>
      <c r="D726" s="269"/>
      <c r="E726" s="269"/>
      <c r="F726" s="269"/>
      <c r="G726" s="269"/>
      <c r="H726" s="269"/>
      <c r="I726" s="269"/>
      <c r="J726" s="269"/>
      <c r="K726" s="269"/>
      <c r="L726" s="269"/>
      <c r="M726" s="269"/>
      <c r="N726" s="269"/>
      <c r="O726" s="269"/>
      <c r="P726" s="269"/>
      <c r="Q726" s="269"/>
      <c r="R726" s="269"/>
      <c r="S726" s="269"/>
      <c r="T726" s="269"/>
      <c r="U726" s="269"/>
      <c r="V726" s="269"/>
      <c r="W726" s="269"/>
      <c r="X726" s="269"/>
      <c r="Y726" s="269"/>
      <c r="Z726" s="269"/>
    </row>
    <row r="727" ht="12.75" customHeight="1">
      <c r="A727" s="269"/>
      <c r="B727" s="269"/>
      <c r="C727" s="269"/>
      <c r="D727" s="269"/>
      <c r="E727" s="269"/>
      <c r="F727" s="269"/>
      <c r="G727" s="269"/>
      <c r="H727" s="269"/>
      <c r="I727" s="269"/>
      <c r="J727" s="269"/>
      <c r="K727" s="269"/>
      <c r="L727" s="269"/>
      <c r="M727" s="269"/>
      <c r="N727" s="269"/>
      <c r="O727" s="269"/>
      <c r="P727" s="269"/>
      <c r="Q727" s="269"/>
      <c r="R727" s="269"/>
      <c r="S727" s="269"/>
      <c r="T727" s="269"/>
      <c r="U727" s="269"/>
      <c r="V727" s="269"/>
      <c r="W727" s="269"/>
      <c r="X727" s="269"/>
      <c r="Y727" s="269"/>
      <c r="Z727" s="269"/>
    </row>
    <row r="728" ht="12.75" customHeight="1">
      <c r="A728" s="269"/>
      <c r="B728" s="269"/>
      <c r="C728" s="269"/>
      <c r="D728" s="269"/>
      <c r="E728" s="269"/>
      <c r="F728" s="269"/>
      <c r="G728" s="269"/>
      <c r="H728" s="269"/>
      <c r="I728" s="269"/>
      <c r="J728" s="269"/>
      <c r="K728" s="269"/>
      <c r="L728" s="269"/>
      <c r="M728" s="269"/>
      <c r="N728" s="269"/>
      <c r="O728" s="269"/>
      <c r="P728" s="269"/>
      <c r="Q728" s="269"/>
      <c r="R728" s="269"/>
      <c r="S728" s="269"/>
      <c r="T728" s="269"/>
      <c r="U728" s="269"/>
      <c r="V728" s="269"/>
      <c r="W728" s="269"/>
      <c r="X728" s="269"/>
      <c r="Y728" s="269"/>
      <c r="Z728" s="269"/>
    </row>
    <row r="729" ht="12.75" customHeight="1">
      <c r="A729" s="269"/>
      <c r="B729" s="269"/>
      <c r="C729" s="269"/>
      <c r="D729" s="269"/>
      <c r="E729" s="269"/>
      <c r="F729" s="269"/>
      <c r="G729" s="269"/>
      <c r="H729" s="269"/>
      <c r="I729" s="269"/>
      <c r="J729" s="269"/>
      <c r="K729" s="269"/>
      <c r="L729" s="269"/>
      <c r="M729" s="269"/>
      <c r="N729" s="269"/>
      <c r="O729" s="269"/>
      <c r="P729" s="269"/>
      <c r="Q729" s="269"/>
      <c r="R729" s="269"/>
      <c r="S729" s="269"/>
      <c r="T729" s="269"/>
      <c r="U729" s="269"/>
      <c r="V729" s="269"/>
      <c r="W729" s="269"/>
      <c r="X729" s="269"/>
      <c r="Y729" s="269"/>
      <c r="Z729" s="269"/>
    </row>
    <row r="730" ht="12.75" customHeight="1">
      <c r="A730" s="269"/>
      <c r="B730" s="269"/>
      <c r="C730" s="269"/>
      <c r="D730" s="269"/>
      <c r="E730" s="269"/>
      <c r="F730" s="269"/>
      <c r="G730" s="269"/>
      <c r="H730" s="269"/>
      <c r="I730" s="269"/>
      <c r="J730" s="269"/>
      <c r="K730" s="269"/>
      <c r="L730" s="269"/>
      <c r="M730" s="269"/>
      <c r="N730" s="269"/>
      <c r="O730" s="269"/>
      <c r="P730" s="269"/>
      <c r="Q730" s="269"/>
      <c r="R730" s="269"/>
      <c r="S730" s="269"/>
      <c r="T730" s="269"/>
      <c r="U730" s="269"/>
      <c r="V730" s="269"/>
      <c r="W730" s="269"/>
      <c r="X730" s="269"/>
      <c r="Y730" s="269"/>
      <c r="Z730" s="269"/>
    </row>
    <row r="731" ht="12.75" customHeight="1">
      <c r="A731" s="269"/>
      <c r="B731" s="269"/>
      <c r="C731" s="269"/>
      <c r="D731" s="269"/>
      <c r="E731" s="269"/>
      <c r="F731" s="269"/>
      <c r="G731" s="269"/>
      <c r="H731" s="269"/>
      <c r="I731" s="269"/>
      <c r="J731" s="269"/>
      <c r="K731" s="269"/>
      <c r="L731" s="269"/>
      <c r="M731" s="269"/>
      <c r="N731" s="269"/>
      <c r="O731" s="269"/>
      <c r="P731" s="269"/>
      <c r="Q731" s="269"/>
      <c r="R731" s="269"/>
      <c r="S731" s="269"/>
      <c r="T731" s="269"/>
      <c r="U731" s="269"/>
      <c r="V731" s="269"/>
      <c r="W731" s="269"/>
      <c r="X731" s="269"/>
      <c r="Y731" s="269"/>
      <c r="Z731" s="269"/>
    </row>
    <row r="732" ht="12.75" customHeight="1">
      <c r="A732" s="269"/>
      <c r="B732" s="269"/>
      <c r="C732" s="269"/>
      <c r="D732" s="269"/>
      <c r="E732" s="269"/>
      <c r="F732" s="269"/>
      <c r="G732" s="269"/>
      <c r="H732" s="269"/>
      <c r="I732" s="269"/>
      <c r="J732" s="269"/>
      <c r="K732" s="269"/>
      <c r="L732" s="269"/>
      <c r="M732" s="269"/>
      <c r="N732" s="269"/>
      <c r="O732" s="269"/>
      <c r="P732" s="269"/>
      <c r="Q732" s="269"/>
      <c r="R732" s="269"/>
      <c r="S732" s="269"/>
      <c r="T732" s="269"/>
      <c r="U732" s="269"/>
      <c r="V732" s="269"/>
      <c r="W732" s="269"/>
      <c r="X732" s="269"/>
      <c r="Y732" s="269"/>
      <c r="Z732" s="269"/>
    </row>
    <row r="733" ht="12.75" customHeight="1">
      <c r="A733" s="269"/>
      <c r="B733" s="269"/>
      <c r="C733" s="269"/>
      <c r="D733" s="269"/>
      <c r="E733" s="269"/>
      <c r="F733" s="269"/>
      <c r="G733" s="269"/>
      <c r="H733" s="269"/>
      <c r="I733" s="269"/>
      <c r="J733" s="269"/>
      <c r="K733" s="269"/>
      <c r="L733" s="269"/>
      <c r="M733" s="269"/>
      <c r="N733" s="269"/>
      <c r="O733" s="269"/>
      <c r="P733" s="269"/>
      <c r="Q733" s="269"/>
      <c r="R733" s="269"/>
      <c r="S733" s="269"/>
      <c r="T733" s="269"/>
      <c r="U733" s="269"/>
      <c r="V733" s="269"/>
      <c r="W733" s="269"/>
      <c r="X733" s="269"/>
      <c r="Y733" s="269"/>
      <c r="Z733" s="269"/>
    </row>
    <row r="734" ht="12.75" customHeight="1">
      <c r="A734" s="269"/>
      <c r="B734" s="269"/>
      <c r="C734" s="269"/>
      <c r="D734" s="269"/>
      <c r="E734" s="269"/>
      <c r="F734" s="269"/>
      <c r="G734" s="269"/>
      <c r="H734" s="269"/>
      <c r="I734" s="269"/>
      <c r="J734" s="269"/>
      <c r="K734" s="269"/>
      <c r="L734" s="269"/>
      <c r="M734" s="269"/>
      <c r="N734" s="269"/>
      <c r="O734" s="269"/>
      <c r="P734" s="269"/>
      <c r="Q734" s="269"/>
      <c r="R734" s="269"/>
      <c r="S734" s="269"/>
      <c r="T734" s="269"/>
      <c r="U734" s="269"/>
      <c r="V734" s="269"/>
      <c r="W734" s="269"/>
      <c r="X734" s="269"/>
      <c r="Y734" s="269"/>
      <c r="Z734" s="269"/>
    </row>
    <row r="735" ht="12.75" customHeight="1">
      <c r="A735" s="269"/>
      <c r="B735" s="269"/>
      <c r="C735" s="269"/>
      <c r="D735" s="269"/>
      <c r="E735" s="269"/>
      <c r="F735" s="269"/>
      <c r="G735" s="269"/>
      <c r="H735" s="269"/>
      <c r="I735" s="269"/>
      <c r="J735" s="269"/>
      <c r="K735" s="269"/>
      <c r="L735" s="269"/>
      <c r="M735" s="269"/>
      <c r="N735" s="269"/>
      <c r="O735" s="269"/>
      <c r="P735" s="269"/>
      <c r="Q735" s="269"/>
      <c r="R735" s="269"/>
      <c r="S735" s="269"/>
      <c r="T735" s="269"/>
      <c r="U735" s="269"/>
      <c r="V735" s="269"/>
      <c r="W735" s="269"/>
      <c r="X735" s="269"/>
      <c r="Y735" s="269"/>
      <c r="Z735" s="269"/>
    </row>
    <row r="736" ht="12.75" customHeight="1">
      <c r="A736" s="269"/>
      <c r="B736" s="269"/>
      <c r="C736" s="269"/>
      <c r="D736" s="269"/>
      <c r="E736" s="269"/>
      <c r="F736" s="269"/>
      <c r="G736" s="269"/>
      <c r="H736" s="269"/>
      <c r="I736" s="269"/>
      <c r="J736" s="269"/>
      <c r="K736" s="269"/>
      <c r="L736" s="269"/>
      <c r="M736" s="269"/>
      <c r="N736" s="269"/>
      <c r="O736" s="269"/>
      <c r="P736" s="269"/>
      <c r="Q736" s="269"/>
      <c r="R736" s="269"/>
      <c r="S736" s="269"/>
      <c r="T736" s="269"/>
      <c r="U736" s="269"/>
      <c r="V736" s="269"/>
      <c r="W736" s="269"/>
      <c r="X736" s="269"/>
      <c r="Y736" s="269"/>
      <c r="Z736" s="269"/>
    </row>
    <row r="737" ht="12.75" customHeight="1">
      <c r="A737" s="269"/>
      <c r="B737" s="269"/>
      <c r="C737" s="269"/>
      <c r="D737" s="269"/>
      <c r="E737" s="269"/>
      <c r="F737" s="269"/>
      <c r="G737" s="269"/>
      <c r="H737" s="269"/>
      <c r="I737" s="269"/>
      <c r="J737" s="269"/>
      <c r="K737" s="269"/>
      <c r="L737" s="269"/>
      <c r="M737" s="269"/>
      <c r="N737" s="269"/>
      <c r="O737" s="269"/>
      <c r="P737" s="269"/>
      <c r="Q737" s="269"/>
      <c r="R737" s="269"/>
      <c r="S737" s="269"/>
      <c r="T737" s="269"/>
      <c r="U737" s="269"/>
      <c r="V737" s="269"/>
      <c r="W737" s="269"/>
      <c r="X737" s="269"/>
      <c r="Y737" s="269"/>
      <c r="Z737" s="269"/>
    </row>
    <row r="738" ht="12.75" customHeight="1">
      <c r="A738" s="269"/>
      <c r="B738" s="269"/>
      <c r="C738" s="269"/>
      <c r="D738" s="269"/>
      <c r="E738" s="269"/>
      <c r="F738" s="269"/>
      <c r="G738" s="269"/>
      <c r="H738" s="269"/>
      <c r="I738" s="269"/>
      <c r="J738" s="269"/>
      <c r="K738" s="269"/>
      <c r="L738" s="269"/>
      <c r="M738" s="269"/>
      <c r="N738" s="269"/>
      <c r="O738" s="269"/>
      <c r="P738" s="269"/>
      <c r="Q738" s="269"/>
      <c r="R738" s="269"/>
      <c r="S738" s="269"/>
      <c r="T738" s="269"/>
      <c r="U738" s="269"/>
      <c r="V738" s="269"/>
      <c r="W738" s="269"/>
      <c r="X738" s="269"/>
      <c r="Y738" s="269"/>
      <c r="Z738" s="269"/>
    </row>
    <row r="739" ht="12.75" customHeight="1">
      <c r="A739" s="269"/>
      <c r="B739" s="269"/>
      <c r="C739" s="269"/>
      <c r="D739" s="269"/>
      <c r="E739" s="269"/>
      <c r="F739" s="269"/>
      <c r="G739" s="269"/>
      <c r="H739" s="269"/>
      <c r="I739" s="269"/>
      <c r="J739" s="269"/>
      <c r="K739" s="269"/>
      <c r="L739" s="269"/>
      <c r="M739" s="269"/>
      <c r="N739" s="269"/>
      <c r="O739" s="269"/>
      <c r="P739" s="269"/>
      <c r="Q739" s="269"/>
      <c r="R739" s="269"/>
      <c r="S739" s="269"/>
      <c r="T739" s="269"/>
      <c r="U739" s="269"/>
      <c r="V739" s="269"/>
      <c r="W739" s="269"/>
      <c r="X739" s="269"/>
      <c r="Y739" s="269"/>
      <c r="Z739" s="269"/>
    </row>
    <row r="740" ht="12.75" customHeight="1">
      <c r="A740" s="269"/>
      <c r="B740" s="269"/>
      <c r="C740" s="269"/>
      <c r="D740" s="269"/>
      <c r="E740" s="269"/>
      <c r="F740" s="269"/>
      <c r="G740" s="269"/>
      <c r="H740" s="269"/>
      <c r="I740" s="269"/>
      <c r="J740" s="269"/>
      <c r="K740" s="269"/>
      <c r="L740" s="269"/>
      <c r="M740" s="269"/>
      <c r="N740" s="269"/>
      <c r="O740" s="269"/>
      <c r="P740" s="269"/>
      <c r="Q740" s="269"/>
      <c r="R740" s="269"/>
      <c r="S740" s="269"/>
      <c r="T740" s="269"/>
      <c r="U740" s="269"/>
      <c r="V740" s="269"/>
      <c r="W740" s="269"/>
      <c r="X740" s="269"/>
      <c r="Y740" s="269"/>
      <c r="Z740" s="269"/>
    </row>
    <row r="741" ht="12.75" customHeight="1">
      <c r="A741" s="269"/>
      <c r="B741" s="269"/>
      <c r="C741" s="269"/>
      <c r="D741" s="269"/>
      <c r="E741" s="269"/>
      <c r="F741" s="269"/>
      <c r="G741" s="269"/>
      <c r="H741" s="269"/>
      <c r="I741" s="269"/>
      <c r="J741" s="269"/>
      <c r="K741" s="269"/>
      <c r="L741" s="269"/>
      <c r="M741" s="269"/>
      <c r="N741" s="269"/>
      <c r="O741" s="269"/>
      <c r="P741" s="269"/>
      <c r="Q741" s="269"/>
      <c r="R741" s="269"/>
      <c r="S741" s="269"/>
      <c r="T741" s="269"/>
      <c r="U741" s="269"/>
      <c r="V741" s="269"/>
      <c r="W741" s="269"/>
      <c r="X741" s="269"/>
      <c r="Y741" s="269"/>
      <c r="Z741" s="269"/>
    </row>
    <row r="742" ht="12.75" customHeight="1">
      <c r="A742" s="269"/>
      <c r="B742" s="269"/>
      <c r="C742" s="269"/>
      <c r="D742" s="269"/>
      <c r="E742" s="269"/>
      <c r="F742" s="269"/>
      <c r="G742" s="269"/>
      <c r="H742" s="269"/>
      <c r="I742" s="269"/>
      <c r="J742" s="269"/>
      <c r="K742" s="269"/>
      <c r="L742" s="269"/>
      <c r="M742" s="269"/>
      <c r="N742" s="269"/>
      <c r="O742" s="269"/>
      <c r="P742" s="269"/>
      <c r="Q742" s="269"/>
      <c r="R742" s="269"/>
      <c r="S742" s="269"/>
      <c r="T742" s="269"/>
      <c r="U742" s="269"/>
      <c r="V742" s="269"/>
      <c r="W742" s="269"/>
      <c r="X742" s="269"/>
      <c r="Y742" s="269"/>
      <c r="Z742" s="269"/>
    </row>
    <row r="743" ht="12.75" customHeight="1">
      <c r="A743" s="269"/>
      <c r="B743" s="269"/>
      <c r="C743" s="269"/>
      <c r="D743" s="269"/>
      <c r="E743" s="269"/>
      <c r="F743" s="269"/>
      <c r="G743" s="269"/>
      <c r="H743" s="269"/>
      <c r="I743" s="269"/>
      <c r="J743" s="269"/>
      <c r="K743" s="269"/>
      <c r="L743" s="269"/>
      <c r="M743" s="269"/>
      <c r="N743" s="269"/>
      <c r="O743" s="269"/>
      <c r="P743" s="269"/>
      <c r="Q743" s="269"/>
      <c r="R743" s="269"/>
      <c r="S743" s="269"/>
      <c r="T743" s="269"/>
      <c r="U743" s="269"/>
      <c r="V743" s="269"/>
      <c r="W743" s="269"/>
      <c r="X743" s="269"/>
      <c r="Y743" s="269"/>
      <c r="Z743" s="269"/>
    </row>
    <row r="744" ht="12.75" customHeight="1">
      <c r="A744" s="269"/>
      <c r="B744" s="269"/>
      <c r="C744" s="269"/>
      <c r="D744" s="269"/>
      <c r="E744" s="269"/>
      <c r="F744" s="269"/>
      <c r="G744" s="269"/>
      <c r="H744" s="269"/>
      <c r="I744" s="269"/>
      <c r="J744" s="269"/>
      <c r="K744" s="269"/>
      <c r="L744" s="269"/>
      <c r="M744" s="269"/>
      <c r="N744" s="269"/>
      <c r="O744" s="269"/>
      <c r="P744" s="269"/>
      <c r="Q744" s="269"/>
      <c r="R744" s="269"/>
      <c r="S744" s="269"/>
      <c r="T744" s="269"/>
      <c r="U744" s="269"/>
      <c r="V744" s="269"/>
      <c r="W744" s="269"/>
      <c r="X744" s="269"/>
      <c r="Y744" s="269"/>
      <c r="Z744" s="269"/>
    </row>
    <row r="745" ht="12.75" customHeight="1">
      <c r="A745" s="269"/>
      <c r="B745" s="269"/>
      <c r="C745" s="269"/>
      <c r="D745" s="269"/>
      <c r="E745" s="269"/>
      <c r="F745" s="269"/>
      <c r="G745" s="269"/>
      <c r="H745" s="269"/>
      <c r="I745" s="269"/>
      <c r="J745" s="269"/>
      <c r="K745" s="269"/>
      <c r="L745" s="269"/>
      <c r="M745" s="269"/>
      <c r="N745" s="269"/>
      <c r="O745" s="269"/>
      <c r="P745" s="269"/>
      <c r="Q745" s="269"/>
      <c r="R745" s="269"/>
      <c r="S745" s="269"/>
      <c r="T745" s="269"/>
      <c r="U745" s="269"/>
      <c r="V745" s="269"/>
      <c r="W745" s="269"/>
      <c r="X745" s="269"/>
      <c r="Y745" s="269"/>
      <c r="Z745" s="269"/>
    </row>
    <row r="746" ht="12.75" customHeight="1">
      <c r="A746" s="269"/>
      <c r="B746" s="269"/>
      <c r="C746" s="269"/>
      <c r="D746" s="269"/>
      <c r="E746" s="269"/>
      <c r="F746" s="269"/>
      <c r="G746" s="269"/>
      <c r="H746" s="269"/>
      <c r="I746" s="269"/>
      <c r="J746" s="269"/>
      <c r="K746" s="269"/>
      <c r="L746" s="269"/>
      <c r="M746" s="269"/>
      <c r="N746" s="269"/>
      <c r="O746" s="269"/>
      <c r="P746" s="269"/>
      <c r="Q746" s="269"/>
      <c r="R746" s="269"/>
      <c r="S746" s="269"/>
      <c r="T746" s="269"/>
      <c r="U746" s="269"/>
      <c r="V746" s="269"/>
      <c r="W746" s="269"/>
      <c r="X746" s="269"/>
      <c r="Y746" s="269"/>
      <c r="Z746" s="269"/>
    </row>
    <row r="747" ht="12.75" customHeight="1">
      <c r="A747" s="269"/>
      <c r="B747" s="269"/>
      <c r="C747" s="269"/>
      <c r="D747" s="269"/>
      <c r="E747" s="269"/>
      <c r="F747" s="269"/>
      <c r="G747" s="269"/>
      <c r="H747" s="269"/>
      <c r="I747" s="269"/>
      <c r="J747" s="269"/>
      <c r="K747" s="269"/>
      <c r="L747" s="269"/>
      <c r="M747" s="269"/>
      <c r="N747" s="269"/>
      <c r="O747" s="269"/>
      <c r="P747" s="269"/>
      <c r="Q747" s="269"/>
      <c r="R747" s="269"/>
      <c r="S747" s="269"/>
      <c r="T747" s="269"/>
      <c r="U747" s="269"/>
      <c r="V747" s="269"/>
      <c r="W747" s="269"/>
      <c r="X747" s="269"/>
      <c r="Y747" s="269"/>
      <c r="Z747" s="269"/>
    </row>
    <row r="748" ht="12.75" customHeight="1">
      <c r="A748" s="269"/>
      <c r="B748" s="269"/>
      <c r="C748" s="269"/>
      <c r="D748" s="269"/>
      <c r="E748" s="269"/>
      <c r="F748" s="269"/>
      <c r="G748" s="269"/>
      <c r="H748" s="269"/>
      <c r="I748" s="269"/>
      <c r="J748" s="269"/>
      <c r="K748" s="269"/>
      <c r="L748" s="269"/>
      <c r="M748" s="269"/>
      <c r="N748" s="269"/>
      <c r="O748" s="269"/>
      <c r="P748" s="269"/>
      <c r="Q748" s="269"/>
      <c r="R748" s="269"/>
      <c r="S748" s="269"/>
      <c r="T748" s="269"/>
      <c r="U748" s="269"/>
      <c r="V748" s="269"/>
      <c r="W748" s="269"/>
      <c r="X748" s="269"/>
      <c r="Y748" s="269"/>
      <c r="Z748" s="269"/>
    </row>
    <row r="749" ht="12.75" customHeight="1">
      <c r="A749" s="269"/>
      <c r="B749" s="269"/>
      <c r="C749" s="269"/>
      <c r="D749" s="269"/>
      <c r="E749" s="269"/>
      <c r="F749" s="269"/>
      <c r="G749" s="269"/>
      <c r="H749" s="269"/>
      <c r="I749" s="269"/>
      <c r="J749" s="269"/>
      <c r="K749" s="269"/>
      <c r="L749" s="269"/>
      <c r="M749" s="269"/>
      <c r="N749" s="269"/>
      <c r="O749" s="269"/>
      <c r="P749" s="269"/>
      <c r="Q749" s="269"/>
      <c r="R749" s="269"/>
      <c r="S749" s="269"/>
      <c r="T749" s="269"/>
      <c r="U749" s="269"/>
      <c r="V749" s="269"/>
      <c r="W749" s="269"/>
      <c r="X749" s="269"/>
      <c r="Y749" s="269"/>
      <c r="Z749" s="269"/>
    </row>
    <row r="750" ht="12.75" customHeight="1">
      <c r="A750" s="269"/>
      <c r="B750" s="269"/>
      <c r="C750" s="269"/>
      <c r="D750" s="269"/>
      <c r="E750" s="269"/>
      <c r="F750" s="269"/>
      <c r="G750" s="269"/>
      <c r="H750" s="269"/>
      <c r="I750" s="269"/>
      <c r="J750" s="269"/>
      <c r="K750" s="269"/>
      <c r="L750" s="269"/>
      <c r="M750" s="269"/>
      <c r="N750" s="269"/>
      <c r="O750" s="269"/>
      <c r="P750" s="269"/>
      <c r="Q750" s="269"/>
      <c r="R750" s="269"/>
      <c r="S750" s="269"/>
      <c r="T750" s="269"/>
      <c r="U750" s="269"/>
      <c r="V750" s="269"/>
      <c r="W750" s="269"/>
      <c r="X750" s="269"/>
      <c r="Y750" s="269"/>
      <c r="Z750" s="269"/>
    </row>
    <row r="751" ht="12.75" customHeight="1">
      <c r="A751" s="269"/>
      <c r="B751" s="269"/>
      <c r="C751" s="269"/>
      <c r="D751" s="269"/>
      <c r="E751" s="269"/>
      <c r="F751" s="269"/>
      <c r="G751" s="269"/>
      <c r="H751" s="269"/>
      <c r="I751" s="269"/>
      <c r="J751" s="269"/>
      <c r="K751" s="269"/>
      <c r="L751" s="269"/>
      <c r="M751" s="269"/>
      <c r="N751" s="269"/>
      <c r="O751" s="269"/>
      <c r="P751" s="269"/>
      <c r="Q751" s="269"/>
      <c r="R751" s="269"/>
      <c r="S751" s="269"/>
      <c r="T751" s="269"/>
      <c r="U751" s="269"/>
      <c r="V751" s="269"/>
      <c r="W751" s="269"/>
      <c r="X751" s="269"/>
      <c r="Y751" s="269"/>
      <c r="Z751" s="269"/>
    </row>
    <row r="752" ht="12.75" customHeight="1">
      <c r="A752" s="269"/>
      <c r="B752" s="269"/>
      <c r="C752" s="269"/>
      <c r="D752" s="269"/>
      <c r="E752" s="269"/>
      <c r="F752" s="269"/>
      <c r="G752" s="269"/>
      <c r="H752" s="269"/>
      <c r="I752" s="269"/>
      <c r="J752" s="269"/>
      <c r="K752" s="269"/>
      <c r="L752" s="269"/>
      <c r="M752" s="269"/>
      <c r="N752" s="269"/>
      <c r="O752" s="269"/>
      <c r="P752" s="269"/>
      <c r="Q752" s="269"/>
      <c r="R752" s="269"/>
      <c r="S752" s="269"/>
      <c r="T752" s="269"/>
      <c r="U752" s="269"/>
      <c r="V752" s="269"/>
      <c r="W752" s="269"/>
      <c r="X752" s="269"/>
      <c r="Y752" s="269"/>
      <c r="Z752" s="269"/>
    </row>
    <row r="753" ht="12.75" customHeight="1">
      <c r="A753" s="269"/>
      <c r="B753" s="269"/>
      <c r="C753" s="269"/>
      <c r="D753" s="269"/>
      <c r="E753" s="269"/>
      <c r="F753" s="269"/>
      <c r="G753" s="269"/>
      <c r="H753" s="269"/>
      <c r="I753" s="269"/>
      <c r="J753" s="269"/>
      <c r="K753" s="269"/>
      <c r="L753" s="269"/>
      <c r="M753" s="269"/>
      <c r="N753" s="269"/>
      <c r="O753" s="269"/>
      <c r="P753" s="269"/>
      <c r="Q753" s="269"/>
      <c r="R753" s="269"/>
      <c r="S753" s="269"/>
      <c r="T753" s="269"/>
      <c r="U753" s="269"/>
      <c r="V753" s="269"/>
      <c r="W753" s="269"/>
      <c r="X753" s="269"/>
      <c r="Y753" s="269"/>
      <c r="Z753" s="269"/>
    </row>
    <row r="754" ht="12.75" customHeight="1">
      <c r="A754" s="269"/>
      <c r="B754" s="269"/>
      <c r="C754" s="269"/>
      <c r="D754" s="269"/>
      <c r="E754" s="269"/>
      <c r="F754" s="269"/>
      <c r="G754" s="269"/>
      <c r="H754" s="269"/>
      <c r="I754" s="269"/>
      <c r="J754" s="269"/>
      <c r="K754" s="269"/>
      <c r="L754" s="269"/>
      <c r="M754" s="269"/>
      <c r="N754" s="269"/>
      <c r="O754" s="269"/>
      <c r="P754" s="269"/>
      <c r="Q754" s="269"/>
      <c r="R754" s="269"/>
      <c r="S754" s="269"/>
      <c r="T754" s="269"/>
      <c r="U754" s="269"/>
      <c r="V754" s="269"/>
      <c r="W754" s="269"/>
      <c r="X754" s="269"/>
      <c r="Y754" s="269"/>
      <c r="Z754" s="269"/>
    </row>
    <row r="755" ht="12.75" customHeight="1">
      <c r="A755" s="269"/>
      <c r="B755" s="269"/>
      <c r="C755" s="269"/>
      <c r="D755" s="269"/>
      <c r="E755" s="269"/>
      <c r="F755" s="269"/>
      <c r="G755" s="269"/>
      <c r="H755" s="269"/>
      <c r="I755" s="269"/>
      <c r="J755" s="269"/>
      <c r="K755" s="269"/>
      <c r="L755" s="269"/>
      <c r="M755" s="269"/>
      <c r="N755" s="269"/>
      <c r="O755" s="269"/>
      <c r="P755" s="269"/>
      <c r="Q755" s="269"/>
      <c r="R755" s="269"/>
      <c r="S755" s="269"/>
      <c r="T755" s="269"/>
      <c r="U755" s="269"/>
      <c r="V755" s="269"/>
      <c r="W755" s="269"/>
      <c r="X755" s="269"/>
      <c r="Y755" s="269"/>
      <c r="Z755" s="269"/>
    </row>
    <row r="756" ht="12.75" customHeight="1">
      <c r="A756" s="269"/>
      <c r="B756" s="269"/>
      <c r="C756" s="269"/>
      <c r="D756" s="269"/>
      <c r="E756" s="269"/>
      <c r="F756" s="269"/>
      <c r="G756" s="269"/>
      <c r="H756" s="269"/>
      <c r="I756" s="269"/>
      <c r="J756" s="269"/>
      <c r="K756" s="269"/>
      <c r="L756" s="269"/>
      <c r="M756" s="269"/>
      <c r="N756" s="269"/>
      <c r="O756" s="269"/>
      <c r="P756" s="269"/>
      <c r="Q756" s="269"/>
      <c r="R756" s="269"/>
      <c r="S756" s="269"/>
      <c r="T756" s="269"/>
      <c r="U756" s="269"/>
      <c r="V756" s="269"/>
      <c r="W756" s="269"/>
      <c r="X756" s="269"/>
      <c r="Y756" s="269"/>
      <c r="Z756" s="269"/>
    </row>
    <row r="757" ht="12.75" customHeight="1">
      <c r="A757" s="269"/>
      <c r="B757" s="269"/>
      <c r="C757" s="269"/>
      <c r="D757" s="269"/>
      <c r="E757" s="269"/>
      <c r="F757" s="269"/>
      <c r="G757" s="269"/>
      <c r="H757" s="269"/>
      <c r="I757" s="269"/>
      <c r="J757" s="269"/>
      <c r="K757" s="269"/>
      <c r="L757" s="269"/>
      <c r="M757" s="269"/>
      <c r="N757" s="269"/>
      <c r="O757" s="269"/>
      <c r="P757" s="269"/>
      <c r="Q757" s="269"/>
      <c r="R757" s="269"/>
      <c r="S757" s="269"/>
      <c r="T757" s="269"/>
      <c r="U757" s="269"/>
      <c r="V757" s="269"/>
      <c r="W757" s="269"/>
      <c r="X757" s="269"/>
      <c r="Y757" s="269"/>
      <c r="Z757" s="269"/>
    </row>
    <row r="758" ht="12.75" customHeight="1">
      <c r="A758" s="269"/>
      <c r="B758" s="269"/>
      <c r="C758" s="269"/>
      <c r="D758" s="269"/>
      <c r="E758" s="269"/>
      <c r="F758" s="269"/>
      <c r="G758" s="269"/>
      <c r="H758" s="269"/>
      <c r="I758" s="269"/>
      <c r="J758" s="269"/>
      <c r="K758" s="269"/>
      <c r="L758" s="269"/>
      <c r="M758" s="269"/>
      <c r="N758" s="269"/>
      <c r="O758" s="269"/>
      <c r="P758" s="269"/>
      <c r="Q758" s="269"/>
      <c r="R758" s="269"/>
      <c r="S758" s="269"/>
      <c r="T758" s="269"/>
      <c r="U758" s="269"/>
      <c r="V758" s="269"/>
      <c r="W758" s="269"/>
      <c r="X758" s="269"/>
      <c r="Y758" s="269"/>
      <c r="Z758" s="269"/>
    </row>
    <row r="759" ht="12.75" customHeight="1">
      <c r="A759" s="269"/>
      <c r="B759" s="269"/>
      <c r="C759" s="269"/>
      <c r="D759" s="269"/>
      <c r="E759" s="269"/>
      <c r="F759" s="269"/>
      <c r="G759" s="269"/>
      <c r="H759" s="269"/>
      <c r="I759" s="269"/>
      <c r="J759" s="269"/>
      <c r="K759" s="269"/>
      <c r="L759" s="269"/>
      <c r="M759" s="269"/>
      <c r="N759" s="269"/>
      <c r="O759" s="269"/>
      <c r="P759" s="269"/>
      <c r="Q759" s="269"/>
      <c r="R759" s="269"/>
      <c r="S759" s="269"/>
      <c r="T759" s="269"/>
      <c r="U759" s="269"/>
      <c r="V759" s="269"/>
      <c r="W759" s="269"/>
      <c r="X759" s="269"/>
      <c r="Y759" s="269"/>
      <c r="Z759" s="269"/>
    </row>
    <row r="760" ht="12.75" customHeight="1">
      <c r="A760" s="269"/>
      <c r="B760" s="269"/>
      <c r="C760" s="269"/>
      <c r="D760" s="269"/>
      <c r="E760" s="269"/>
      <c r="F760" s="269"/>
      <c r="G760" s="269"/>
      <c r="H760" s="269"/>
      <c r="I760" s="269"/>
      <c r="J760" s="269"/>
      <c r="K760" s="269"/>
      <c r="L760" s="269"/>
      <c r="M760" s="269"/>
      <c r="N760" s="269"/>
      <c r="O760" s="269"/>
      <c r="P760" s="269"/>
      <c r="Q760" s="269"/>
      <c r="R760" s="269"/>
      <c r="S760" s="269"/>
      <c r="T760" s="269"/>
      <c r="U760" s="269"/>
      <c r="V760" s="269"/>
      <c r="W760" s="269"/>
      <c r="X760" s="269"/>
      <c r="Y760" s="269"/>
      <c r="Z760" s="269"/>
    </row>
    <row r="761" ht="12.75" customHeight="1">
      <c r="A761" s="269"/>
      <c r="B761" s="269"/>
      <c r="C761" s="269"/>
      <c r="D761" s="269"/>
      <c r="E761" s="269"/>
      <c r="F761" s="269"/>
      <c r="G761" s="269"/>
      <c r="H761" s="269"/>
      <c r="I761" s="269"/>
      <c r="J761" s="269"/>
      <c r="K761" s="269"/>
      <c r="L761" s="269"/>
      <c r="M761" s="269"/>
      <c r="N761" s="269"/>
      <c r="O761" s="269"/>
      <c r="P761" s="269"/>
      <c r="Q761" s="269"/>
      <c r="R761" s="269"/>
      <c r="S761" s="269"/>
      <c r="T761" s="269"/>
      <c r="U761" s="269"/>
      <c r="V761" s="269"/>
      <c r="W761" s="269"/>
      <c r="X761" s="269"/>
      <c r="Y761" s="269"/>
      <c r="Z761" s="269"/>
    </row>
    <row r="762" ht="12.75" customHeight="1">
      <c r="A762" s="269"/>
      <c r="B762" s="269"/>
      <c r="C762" s="269"/>
      <c r="D762" s="269"/>
      <c r="E762" s="269"/>
      <c r="F762" s="269"/>
      <c r="G762" s="269"/>
      <c r="H762" s="269"/>
      <c r="I762" s="269"/>
      <c r="J762" s="269"/>
      <c r="K762" s="269"/>
      <c r="L762" s="269"/>
      <c r="M762" s="269"/>
      <c r="N762" s="269"/>
      <c r="O762" s="269"/>
      <c r="P762" s="269"/>
      <c r="Q762" s="269"/>
      <c r="R762" s="269"/>
      <c r="S762" s="269"/>
      <c r="T762" s="269"/>
      <c r="U762" s="269"/>
      <c r="V762" s="269"/>
      <c r="W762" s="269"/>
      <c r="X762" s="269"/>
      <c r="Y762" s="269"/>
      <c r="Z762" s="269"/>
    </row>
    <row r="763" ht="12.75" customHeight="1">
      <c r="A763" s="269"/>
      <c r="B763" s="269"/>
      <c r="C763" s="269"/>
      <c r="D763" s="269"/>
      <c r="E763" s="269"/>
      <c r="F763" s="269"/>
      <c r="G763" s="269"/>
      <c r="H763" s="269"/>
      <c r="I763" s="269"/>
      <c r="J763" s="269"/>
      <c r="K763" s="269"/>
      <c r="L763" s="269"/>
      <c r="M763" s="269"/>
      <c r="N763" s="269"/>
      <c r="O763" s="269"/>
      <c r="P763" s="269"/>
      <c r="Q763" s="269"/>
      <c r="R763" s="269"/>
      <c r="S763" s="269"/>
      <c r="T763" s="269"/>
      <c r="U763" s="269"/>
      <c r="V763" s="269"/>
      <c r="W763" s="269"/>
      <c r="X763" s="269"/>
      <c r="Y763" s="269"/>
      <c r="Z763" s="269"/>
    </row>
    <row r="764" ht="12.75" customHeight="1">
      <c r="A764" s="269"/>
      <c r="B764" s="269"/>
      <c r="C764" s="269"/>
      <c r="D764" s="269"/>
      <c r="E764" s="269"/>
      <c r="F764" s="269"/>
      <c r="G764" s="269"/>
      <c r="H764" s="269"/>
      <c r="I764" s="269"/>
      <c r="J764" s="269"/>
      <c r="K764" s="269"/>
      <c r="L764" s="269"/>
      <c r="M764" s="269"/>
      <c r="N764" s="269"/>
      <c r="O764" s="269"/>
      <c r="P764" s="269"/>
      <c r="Q764" s="269"/>
      <c r="R764" s="269"/>
      <c r="S764" s="269"/>
      <c r="T764" s="269"/>
      <c r="U764" s="269"/>
      <c r="V764" s="269"/>
      <c r="W764" s="269"/>
      <c r="X764" s="269"/>
      <c r="Y764" s="269"/>
      <c r="Z764" s="269"/>
    </row>
    <row r="765" ht="12.75" customHeight="1">
      <c r="A765" s="269"/>
      <c r="B765" s="269"/>
      <c r="C765" s="269"/>
      <c r="D765" s="269"/>
      <c r="E765" s="269"/>
      <c r="F765" s="269"/>
      <c r="G765" s="269"/>
      <c r="H765" s="269"/>
      <c r="I765" s="269"/>
      <c r="J765" s="269"/>
      <c r="K765" s="269"/>
      <c r="L765" s="269"/>
      <c r="M765" s="269"/>
      <c r="N765" s="269"/>
      <c r="O765" s="269"/>
      <c r="P765" s="269"/>
      <c r="Q765" s="269"/>
      <c r="R765" s="269"/>
      <c r="S765" s="269"/>
      <c r="T765" s="269"/>
      <c r="U765" s="269"/>
      <c r="V765" s="269"/>
      <c r="W765" s="269"/>
      <c r="X765" s="269"/>
      <c r="Y765" s="269"/>
      <c r="Z765" s="269"/>
    </row>
    <row r="766" ht="12.75" customHeight="1">
      <c r="A766" s="269"/>
      <c r="B766" s="269"/>
      <c r="C766" s="269"/>
      <c r="D766" s="269"/>
      <c r="E766" s="269"/>
      <c r="F766" s="269"/>
      <c r="G766" s="269"/>
      <c r="H766" s="269"/>
      <c r="I766" s="269"/>
      <c r="J766" s="269"/>
      <c r="K766" s="269"/>
      <c r="L766" s="269"/>
      <c r="M766" s="269"/>
      <c r="N766" s="269"/>
      <c r="O766" s="269"/>
      <c r="P766" s="269"/>
      <c r="Q766" s="269"/>
      <c r="R766" s="269"/>
      <c r="S766" s="269"/>
      <c r="T766" s="269"/>
      <c r="U766" s="269"/>
      <c r="V766" s="269"/>
      <c r="W766" s="269"/>
      <c r="X766" s="269"/>
      <c r="Y766" s="269"/>
      <c r="Z766" s="269"/>
    </row>
    <row r="767" ht="12.75" customHeight="1">
      <c r="A767" s="269"/>
      <c r="B767" s="269"/>
      <c r="C767" s="269"/>
      <c r="D767" s="269"/>
      <c r="E767" s="269"/>
      <c r="F767" s="269"/>
      <c r="G767" s="269"/>
      <c r="H767" s="269"/>
      <c r="I767" s="269"/>
      <c r="J767" s="269"/>
      <c r="K767" s="269"/>
      <c r="L767" s="269"/>
      <c r="M767" s="269"/>
      <c r="N767" s="269"/>
      <c r="O767" s="269"/>
      <c r="P767" s="269"/>
      <c r="Q767" s="269"/>
      <c r="R767" s="269"/>
      <c r="S767" s="269"/>
      <c r="T767" s="269"/>
      <c r="U767" s="269"/>
      <c r="V767" s="269"/>
      <c r="W767" s="269"/>
      <c r="X767" s="269"/>
      <c r="Y767" s="269"/>
      <c r="Z767" s="269"/>
    </row>
    <row r="768" ht="12.75" customHeight="1">
      <c r="A768" s="269"/>
      <c r="B768" s="269"/>
      <c r="C768" s="269"/>
      <c r="D768" s="269"/>
      <c r="E768" s="269"/>
      <c r="F768" s="269"/>
      <c r="G768" s="269"/>
      <c r="H768" s="269"/>
      <c r="I768" s="269"/>
      <c r="J768" s="269"/>
      <c r="K768" s="269"/>
      <c r="L768" s="269"/>
      <c r="M768" s="269"/>
      <c r="N768" s="269"/>
      <c r="O768" s="269"/>
      <c r="P768" s="269"/>
      <c r="Q768" s="269"/>
      <c r="R768" s="269"/>
      <c r="S768" s="269"/>
      <c r="T768" s="269"/>
      <c r="U768" s="269"/>
      <c r="V768" s="269"/>
      <c r="W768" s="269"/>
      <c r="X768" s="269"/>
      <c r="Y768" s="269"/>
      <c r="Z768" s="269"/>
    </row>
    <row r="769" ht="12.75" customHeight="1">
      <c r="A769" s="269"/>
      <c r="B769" s="269"/>
      <c r="C769" s="269"/>
      <c r="D769" s="269"/>
      <c r="E769" s="269"/>
      <c r="F769" s="269"/>
      <c r="G769" s="269"/>
      <c r="H769" s="269"/>
      <c r="I769" s="269"/>
      <c r="J769" s="269"/>
      <c r="K769" s="269"/>
      <c r="L769" s="269"/>
      <c r="M769" s="269"/>
      <c r="N769" s="269"/>
      <c r="O769" s="269"/>
      <c r="P769" s="269"/>
      <c r="Q769" s="269"/>
      <c r="R769" s="269"/>
      <c r="S769" s="269"/>
      <c r="T769" s="269"/>
      <c r="U769" s="269"/>
      <c r="V769" s="269"/>
      <c r="W769" s="269"/>
      <c r="X769" s="269"/>
      <c r="Y769" s="269"/>
      <c r="Z769" s="269"/>
    </row>
    <row r="770" ht="12.75" customHeight="1">
      <c r="A770" s="269"/>
      <c r="B770" s="269"/>
      <c r="C770" s="269"/>
      <c r="D770" s="269"/>
      <c r="E770" s="269"/>
      <c r="F770" s="269"/>
      <c r="G770" s="269"/>
      <c r="H770" s="269"/>
      <c r="I770" s="269"/>
      <c r="J770" s="269"/>
      <c r="K770" s="269"/>
      <c r="L770" s="269"/>
      <c r="M770" s="269"/>
      <c r="N770" s="269"/>
      <c r="O770" s="269"/>
      <c r="P770" s="269"/>
      <c r="Q770" s="269"/>
      <c r="R770" s="269"/>
      <c r="S770" s="269"/>
      <c r="T770" s="269"/>
      <c r="U770" s="269"/>
      <c r="V770" s="269"/>
      <c r="W770" s="269"/>
      <c r="X770" s="269"/>
      <c r="Y770" s="269"/>
      <c r="Z770" s="269"/>
    </row>
    <row r="771" ht="12.75" customHeight="1">
      <c r="A771" s="269"/>
      <c r="B771" s="269"/>
      <c r="C771" s="269"/>
      <c r="D771" s="269"/>
      <c r="E771" s="269"/>
      <c r="F771" s="269"/>
      <c r="G771" s="269"/>
      <c r="H771" s="269"/>
      <c r="I771" s="269"/>
      <c r="J771" s="269"/>
      <c r="K771" s="269"/>
      <c r="L771" s="269"/>
      <c r="M771" s="269"/>
      <c r="N771" s="269"/>
      <c r="O771" s="269"/>
      <c r="P771" s="269"/>
      <c r="Q771" s="269"/>
      <c r="R771" s="269"/>
      <c r="S771" s="269"/>
      <c r="T771" s="269"/>
      <c r="U771" s="269"/>
      <c r="V771" s="269"/>
      <c r="W771" s="269"/>
      <c r="X771" s="269"/>
      <c r="Y771" s="269"/>
      <c r="Z771" s="269"/>
    </row>
    <row r="772" ht="12.75" customHeight="1">
      <c r="A772" s="269"/>
      <c r="B772" s="269"/>
      <c r="C772" s="269"/>
      <c r="D772" s="269"/>
      <c r="E772" s="269"/>
      <c r="F772" s="269"/>
      <c r="G772" s="269"/>
      <c r="H772" s="269"/>
      <c r="I772" s="269"/>
      <c r="J772" s="269"/>
      <c r="K772" s="269"/>
      <c r="L772" s="269"/>
      <c r="M772" s="269"/>
      <c r="N772" s="269"/>
      <c r="O772" s="269"/>
      <c r="P772" s="269"/>
      <c r="Q772" s="269"/>
      <c r="R772" s="269"/>
      <c r="S772" s="269"/>
      <c r="T772" s="269"/>
      <c r="U772" s="269"/>
      <c r="V772" s="269"/>
      <c r="W772" s="269"/>
      <c r="X772" s="269"/>
      <c r="Y772" s="269"/>
      <c r="Z772" s="269"/>
    </row>
    <row r="773" ht="12.75" customHeight="1">
      <c r="A773" s="269"/>
      <c r="B773" s="269"/>
      <c r="C773" s="269"/>
      <c r="D773" s="269"/>
      <c r="E773" s="269"/>
      <c r="F773" s="269"/>
      <c r="G773" s="269"/>
      <c r="H773" s="269"/>
      <c r="I773" s="269"/>
      <c r="J773" s="269"/>
      <c r="K773" s="269"/>
      <c r="L773" s="269"/>
      <c r="M773" s="269"/>
      <c r="N773" s="269"/>
      <c r="O773" s="269"/>
      <c r="P773" s="269"/>
      <c r="Q773" s="269"/>
      <c r="R773" s="269"/>
      <c r="S773" s="269"/>
      <c r="T773" s="269"/>
      <c r="U773" s="269"/>
      <c r="V773" s="269"/>
      <c r="W773" s="269"/>
      <c r="X773" s="269"/>
      <c r="Y773" s="269"/>
      <c r="Z773" s="269"/>
    </row>
    <row r="774" ht="12.75" customHeight="1">
      <c r="A774" s="269"/>
      <c r="B774" s="269"/>
      <c r="C774" s="269"/>
      <c r="D774" s="269"/>
      <c r="E774" s="269"/>
      <c r="F774" s="269"/>
      <c r="G774" s="269"/>
      <c r="H774" s="269"/>
      <c r="I774" s="269"/>
      <c r="J774" s="269"/>
      <c r="K774" s="269"/>
      <c r="L774" s="269"/>
      <c r="M774" s="269"/>
      <c r="N774" s="269"/>
      <c r="O774" s="269"/>
      <c r="P774" s="269"/>
      <c r="Q774" s="269"/>
      <c r="R774" s="269"/>
      <c r="S774" s="269"/>
      <c r="T774" s="269"/>
      <c r="U774" s="269"/>
      <c r="V774" s="269"/>
      <c r="W774" s="269"/>
      <c r="X774" s="269"/>
      <c r="Y774" s="269"/>
      <c r="Z774" s="269"/>
    </row>
    <row r="775" ht="12.75" customHeight="1">
      <c r="A775" s="269"/>
      <c r="B775" s="269"/>
      <c r="C775" s="269"/>
      <c r="D775" s="269"/>
      <c r="E775" s="269"/>
      <c r="F775" s="269"/>
      <c r="G775" s="269"/>
      <c r="H775" s="269"/>
      <c r="I775" s="269"/>
      <c r="J775" s="269"/>
      <c r="K775" s="269"/>
      <c r="L775" s="269"/>
      <c r="M775" s="269"/>
      <c r="N775" s="269"/>
      <c r="O775" s="269"/>
      <c r="P775" s="269"/>
      <c r="Q775" s="269"/>
      <c r="R775" s="269"/>
      <c r="S775" s="269"/>
      <c r="T775" s="269"/>
      <c r="U775" s="269"/>
      <c r="V775" s="269"/>
      <c r="W775" s="269"/>
      <c r="X775" s="269"/>
      <c r="Y775" s="269"/>
      <c r="Z775" s="269"/>
    </row>
    <row r="776" ht="12.75" customHeight="1">
      <c r="A776" s="269"/>
      <c r="B776" s="269"/>
      <c r="C776" s="269"/>
      <c r="D776" s="269"/>
      <c r="E776" s="269"/>
      <c r="F776" s="269"/>
      <c r="G776" s="269"/>
      <c r="H776" s="269"/>
      <c r="I776" s="269"/>
      <c r="J776" s="269"/>
      <c r="K776" s="269"/>
      <c r="L776" s="269"/>
      <c r="M776" s="269"/>
      <c r="N776" s="269"/>
      <c r="O776" s="269"/>
      <c r="P776" s="269"/>
      <c r="Q776" s="269"/>
      <c r="R776" s="269"/>
      <c r="S776" s="269"/>
      <c r="T776" s="269"/>
      <c r="U776" s="269"/>
      <c r="V776" s="269"/>
      <c r="W776" s="269"/>
      <c r="X776" s="269"/>
      <c r="Y776" s="269"/>
      <c r="Z776" s="269"/>
    </row>
    <row r="777" ht="12.75" customHeight="1">
      <c r="A777" s="269"/>
      <c r="B777" s="269"/>
      <c r="C777" s="269"/>
      <c r="D777" s="269"/>
      <c r="E777" s="269"/>
      <c r="F777" s="269"/>
      <c r="G777" s="269"/>
      <c r="H777" s="269"/>
      <c r="I777" s="269"/>
      <c r="J777" s="269"/>
      <c r="K777" s="269"/>
      <c r="L777" s="269"/>
      <c r="M777" s="269"/>
      <c r="N777" s="269"/>
      <c r="O777" s="269"/>
      <c r="P777" s="269"/>
      <c r="Q777" s="269"/>
      <c r="R777" s="269"/>
      <c r="S777" s="269"/>
      <c r="T777" s="269"/>
      <c r="U777" s="269"/>
      <c r="V777" s="269"/>
      <c r="W777" s="269"/>
      <c r="X777" s="269"/>
      <c r="Y777" s="269"/>
      <c r="Z777" s="269"/>
    </row>
    <row r="778" ht="12.75" customHeight="1">
      <c r="A778" s="269"/>
      <c r="B778" s="269"/>
      <c r="C778" s="269"/>
      <c r="D778" s="269"/>
      <c r="E778" s="269"/>
      <c r="F778" s="269"/>
      <c r="G778" s="269"/>
      <c r="H778" s="269"/>
      <c r="I778" s="269"/>
      <c r="J778" s="269"/>
      <c r="K778" s="269"/>
      <c r="L778" s="269"/>
      <c r="M778" s="269"/>
      <c r="N778" s="269"/>
      <c r="O778" s="269"/>
      <c r="P778" s="269"/>
      <c r="Q778" s="269"/>
      <c r="R778" s="269"/>
      <c r="S778" s="269"/>
      <c r="T778" s="269"/>
      <c r="U778" s="269"/>
      <c r="V778" s="269"/>
      <c r="W778" s="269"/>
      <c r="X778" s="269"/>
      <c r="Y778" s="269"/>
      <c r="Z778" s="269"/>
    </row>
    <row r="779" ht="12.75" customHeight="1">
      <c r="A779" s="269"/>
      <c r="B779" s="269"/>
      <c r="C779" s="269"/>
      <c r="D779" s="269"/>
      <c r="E779" s="269"/>
      <c r="F779" s="269"/>
      <c r="G779" s="269"/>
      <c r="H779" s="269"/>
      <c r="I779" s="269"/>
      <c r="J779" s="269"/>
      <c r="K779" s="269"/>
      <c r="L779" s="269"/>
      <c r="M779" s="269"/>
      <c r="N779" s="269"/>
      <c r="O779" s="269"/>
      <c r="P779" s="269"/>
      <c r="Q779" s="269"/>
      <c r="R779" s="269"/>
      <c r="S779" s="269"/>
      <c r="T779" s="269"/>
      <c r="U779" s="269"/>
      <c r="V779" s="269"/>
      <c r="W779" s="269"/>
      <c r="X779" s="269"/>
      <c r="Y779" s="269"/>
      <c r="Z779" s="269"/>
    </row>
    <row r="780" ht="12.75" customHeight="1">
      <c r="A780" s="269"/>
      <c r="B780" s="269"/>
      <c r="C780" s="269"/>
      <c r="D780" s="269"/>
      <c r="E780" s="269"/>
      <c r="F780" s="269"/>
      <c r="G780" s="269"/>
      <c r="H780" s="269"/>
      <c r="I780" s="269"/>
      <c r="J780" s="269"/>
      <c r="K780" s="269"/>
      <c r="L780" s="269"/>
      <c r="M780" s="269"/>
      <c r="N780" s="269"/>
      <c r="O780" s="269"/>
      <c r="P780" s="269"/>
      <c r="Q780" s="269"/>
      <c r="R780" s="269"/>
      <c r="S780" s="269"/>
      <c r="T780" s="269"/>
      <c r="U780" s="269"/>
      <c r="V780" s="269"/>
      <c r="W780" s="269"/>
      <c r="X780" s="269"/>
      <c r="Y780" s="269"/>
      <c r="Z780" s="269"/>
    </row>
    <row r="781" ht="12.75" customHeight="1">
      <c r="A781" s="269"/>
      <c r="B781" s="269"/>
      <c r="C781" s="269"/>
      <c r="D781" s="269"/>
      <c r="E781" s="269"/>
      <c r="F781" s="269"/>
      <c r="G781" s="269"/>
      <c r="H781" s="269"/>
      <c r="I781" s="269"/>
      <c r="J781" s="269"/>
      <c r="K781" s="269"/>
      <c r="L781" s="269"/>
      <c r="M781" s="269"/>
      <c r="N781" s="269"/>
      <c r="O781" s="269"/>
      <c r="P781" s="269"/>
      <c r="Q781" s="269"/>
      <c r="R781" s="269"/>
      <c r="S781" s="269"/>
      <c r="T781" s="269"/>
      <c r="U781" s="269"/>
      <c r="V781" s="269"/>
      <c r="W781" s="269"/>
      <c r="X781" s="269"/>
      <c r="Y781" s="269"/>
      <c r="Z781" s="269"/>
    </row>
    <row r="782" ht="12.75" customHeight="1">
      <c r="A782" s="269"/>
      <c r="B782" s="269"/>
      <c r="C782" s="269"/>
      <c r="D782" s="269"/>
      <c r="E782" s="269"/>
      <c r="F782" s="269"/>
      <c r="G782" s="269"/>
      <c r="H782" s="269"/>
      <c r="I782" s="269"/>
      <c r="J782" s="269"/>
      <c r="K782" s="269"/>
      <c r="L782" s="269"/>
      <c r="M782" s="269"/>
      <c r="N782" s="269"/>
      <c r="O782" s="269"/>
      <c r="P782" s="269"/>
      <c r="Q782" s="269"/>
      <c r="R782" s="269"/>
      <c r="S782" s="269"/>
      <c r="T782" s="269"/>
      <c r="U782" s="269"/>
      <c r="V782" s="269"/>
      <c r="W782" s="269"/>
      <c r="X782" s="269"/>
      <c r="Y782" s="269"/>
      <c r="Z782" s="269"/>
    </row>
    <row r="783" ht="12.75" customHeight="1">
      <c r="A783" s="269"/>
      <c r="B783" s="269"/>
      <c r="C783" s="269"/>
      <c r="D783" s="269"/>
      <c r="E783" s="269"/>
      <c r="F783" s="269"/>
      <c r="G783" s="269"/>
      <c r="H783" s="269"/>
      <c r="I783" s="269"/>
      <c r="J783" s="269"/>
      <c r="K783" s="269"/>
      <c r="L783" s="269"/>
      <c r="M783" s="269"/>
      <c r="N783" s="269"/>
      <c r="O783" s="269"/>
      <c r="P783" s="269"/>
      <c r="Q783" s="269"/>
      <c r="R783" s="269"/>
      <c r="S783" s="269"/>
      <c r="T783" s="269"/>
      <c r="U783" s="269"/>
      <c r="V783" s="269"/>
      <c r="W783" s="269"/>
      <c r="X783" s="269"/>
      <c r="Y783" s="269"/>
      <c r="Z783" s="269"/>
    </row>
    <row r="784" ht="12.75" customHeight="1">
      <c r="A784" s="269"/>
      <c r="B784" s="269"/>
      <c r="C784" s="269"/>
      <c r="D784" s="269"/>
      <c r="E784" s="269"/>
      <c r="F784" s="269"/>
      <c r="G784" s="269"/>
      <c r="H784" s="269"/>
      <c r="I784" s="269"/>
      <c r="J784" s="269"/>
      <c r="K784" s="269"/>
      <c r="L784" s="269"/>
      <c r="M784" s="269"/>
      <c r="N784" s="269"/>
      <c r="O784" s="269"/>
      <c r="P784" s="269"/>
      <c r="Q784" s="269"/>
      <c r="R784" s="269"/>
      <c r="S784" s="269"/>
      <c r="T784" s="269"/>
      <c r="U784" s="269"/>
      <c r="V784" s="269"/>
      <c r="W784" s="269"/>
      <c r="X784" s="269"/>
      <c r="Y784" s="269"/>
      <c r="Z784" s="269"/>
    </row>
    <row r="785" ht="12.75" customHeight="1">
      <c r="A785" s="269"/>
      <c r="B785" s="269"/>
      <c r="C785" s="269"/>
      <c r="D785" s="269"/>
      <c r="E785" s="269"/>
      <c r="F785" s="269"/>
      <c r="G785" s="269"/>
      <c r="H785" s="269"/>
      <c r="I785" s="269"/>
      <c r="J785" s="269"/>
      <c r="K785" s="269"/>
      <c r="L785" s="269"/>
      <c r="M785" s="269"/>
      <c r="N785" s="269"/>
      <c r="O785" s="269"/>
      <c r="P785" s="269"/>
      <c r="Q785" s="269"/>
      <c r="R785" s="269"/>
      <c r="S785" s="269"/>
      <c r="T785" s="269"/>
      <c r="U785" s="269"/>
      <c r="V785" s="269"/>
      <c r="W785" s="269"/>
      <c r="X785" s="269"/>
      <c r="Y785" s="269"/>
      <c r="Z785" s="269"/>
    </row>
    <row r="786" ht="12.75" customHeight="1">
      <c r="A786" s="269"/>
      <c r="B786" s="269"/>
      <c r="C786" s="269"/>
      <c r="D786" s="269"/>
      <c r="E786" s="269"/>
      <c r="F786" s="269"/>
      <c r="G786" s="269"/>
      <c r="H786" s="269"/>
      <c r="I786" s="269"/>
      <c r="J786" s="269"/>
      <c r="K786" s="269"/>
      <c r="L786" s="269"/>
      <c r="M786" s="269"/>
      <c r="N786" s="269"/>
      <c r="O786" s="269"/>
      <c r="P786" s="269"/>
      <c r="Q786" s="269"/>
      <c r="R786" s="269"/>
      <c r="S786" s="269"/>
      <c r="T786" s="269"/>
      <c r="U786" s="269"/>
      <c r="V786" s="269"/>
      <c r="W786" s="269"/>
      <c r="X786" s="269"/>
      <c r="Y786" s="269"/>
      <c r="Z786" s="269"/>
    </row>
    <row r="787" ht="12.75" customHeight="1">
      <c r="A787" s="269"/>
      <c r="B787" s="269"/>
      <c r="C787" s="269"/>
      <c r="D787" s="269"/>
      <c r="E787" s="269"/>
      <c r="F787" s="269"/>
      <c r="G787" s="269"/>
      <c r="H787" s="269"/>
      <c r="I787" s="269"/>
      <c r="J787" s="269"/>
      <c r="K787" s="269"/>
      <c r="L787" s="269"/>
      <c r="M787" s="269"/>
      <c r="N787" s="269"/>
      <c r="O787" s="269"/>
      <c r="P787" s="269"/>
      <c r="Q787" s="269"/>
      <c r="R787" s="269"/>
      <c r="S787" s="269"/>
      <c r="T787" s="269"/>
      <c r="U787" s="269"/>
      <c r="V787" s="269"/>
      <c r="W787" s="269"/>
      <c r="X787" s="269"/>
      <c r="Y787" s="269"/>
      <c r="Z787" s="269"/>
    </row>
    <row r="788" ht="12.75" customHeight="1">
      <c r="A788" s="269"/>
      <c r="B788" s="269"/>
      <c r="C788" s="269"/>
      <c r="D788" s="269"/>
      <c r="E788" s="269"/>
      <c r="F788" s="269"/>
      <c r="G788" s="269"/>
      <c r="H788" s="269"/>
      <c r="I788" s="269"/>
      <c r="J788" s="269"/>
      <c r="K788" s="269"/>
      <c r="L788" s="269"/>
      <c r="M788" s="269"/>
      <c r="N788" s="269"/>
      <c r="O788" s="269"/>
      <c r="P788" s="269"/>
      <c r="Q788" s="269"/>
      <c r="R788" s="269"/>
      <c r="S788" s="269"/>
      <c r="T788" s="269"/>
      <c r="U788" s="269"/>
      <c r="V788" s="269"/>
      <c r="W788" s="269"/>
      <c r="X788" s="269"/>
      <c r="Y788" s="269"/>
      <c r="Z788" s="269"/>
    </row>
    <row r="789" ht="12.75" customHeight="1">
      <c r="A789" s="269"/>
      <c r="B789" s="269"/>
      <c r="C789" s="269"/>
      <c r="D789" s="269"/>
      <c r="E789" s="269"/>
      <c r="F789" s="269"/>
      <c r="G789" s="269"/>
      <c r="H789" s="269"/>
      <c r="I789" s="269"/>
      <c r="J789" s="269"/>
      <c r="K789" s="269"/>
      <c r="L789" s="269"/>
      <c r="M789" s="269"/>
      <c r="N789" s="269"/>
      <c r="O789" s="269"/>
      <c r="P789" s="269"/>
      <c r="Q789" s="269"/>
      <c r="R789" s="269"/>
      <c r="S789" s="269"/>
      <c r="T789" s="269"/>
      <c r="U789" s="269"/>
      <c r="V789" s="269"/>
      <c r="W789" s="269"/>
      <c r="X789" s="269"/>
      <c r="Y789" s="269"/>
      <c r="Z789" s="269"/>
    </row>
    <row r="790" ht="12.75" customHeight="1">
      <c r="A790" s="269"/>
      <c r="B790" s="269"/>
      <c r="C790" s="269"/>
      <c r="D790" s="269"/>
      <c r="E790" s="269"/>
      <c r="F790" s="269"/>
      <c r="G790" s="269"/>
      <c r="H790" s="269"/>
      <c r="I790" s="269"/>
      <c r="J790" s="269"/>
      <c r="K790" s="269"/>
      <c r="L790" s="269"/>
      <c r="M790" s="269"/>
      <c r="N790" s="269"/>
      <c r="O790" s="269"/>
      <c r="P790" s="269"/>
      <c r="Q790" s="269"/>
      <c r="R790" s="269"/>
      <c r="S790" s="269"/>
      <c r="T790" s="269"/>
      <c r="U790" s="269"/>
      <c r="V790" s="269"/>
      <c r="W790" s="269"/>
      <c r="X790" s="269"/>
      <c r="Y790" s="269"/>
      <c r="Z790" s="269"/>
    </row>
    <row r="791" ht="12.75" customHeight="1">
      <c r="A791" s="269"/>
      <c r="B791" s="269"/>
      <c r="C791" s="269"/>
      <c r="D791" s="269"/>
      <c r="E791" s="269"/>
      <c r="F791" s="269"/>
      <c r="G791" s="269"/>
      <c r="H791" s="269"/>
      <c r="I791" s="269"/>
      <c r="J791" s="269"/>
      <c r="K791" s="269"/>
      <c r="L791" s="269"/>
      <c r="M791" s="269"/>
      <c r="N791" s="269"/>
      <c r="O791" s="269"/>
      <c r="P791" s="269"/>
      <c r="Q791" s="269"/>
      <c r="R791" s="269"/>
      <c r="S791" s="269"/>
      <c r="T791" s="269"/>
      <c r="U791" s="269"/>
      <c r="V791" s="269"/>
      <c r="W791" s="269"/>
      <c r="X791" s="269"/>
      <c r="Y791" s="269"/>
      <c r="Z791" s="269"/>
    </row>
    <row r="792" ht="12.75" customHeight="1">
      <c r="A792" s="269"/>
      <c r="B792" s="269"/>
      <c r="C792" s="269"/>
      <c r="D792" s="269"/>
      <c r="E792" s="269"/>
      <c r="F792" s="269"/>
      <c r="G792" s="269"/>
      <c r="H792" s="269"/>
      <c r="I792" s="269"/>
      <c r="J792" s="269"/>
      <c r="K792" s="269"/>
      <c r="L792" s="269"/>
      <c r="M792" s="269"/>
      <c r="N792" s="269"/>
      <c r="O792" s="269"/>
      <c r="P792" s="269"/>
      <c r="Q792" s="269"/>
      <c r="R792" s="269"/>
      <c r="S792" s="269"/>
      <c r="T792" s="269"/>
      <c r="U792" s="269"/>
      <c r="V792" s="269"/>
      <c r="W792" s="269"/>
      <c r="X792" s="269"/>
      <c r="Y792" s="269"/>
      <c r="Z792" s="269"/>
    </row>
    <row r="793" ht="12.75" customHeight="1">
      <c r="A793" s="269"/>
      <c r="B793" s="269"/>
      <c r="C793" s="269"/>
      <c r="D793" s="269"/>
      <c r="E793" s="269"/>
      <c r="F793" s="269"/>
      <c r="G793" s="269"/>
      <c r="H793" s="269"/>
      <c r="I793" s="269"/>
      <c r="J793" s="269"/>
      <c r="K793" s="269"/>
      <c r="L793" s="269"/>
      <c r="M793" s="269"/>
      <c r="N793" s="269"/>
      <c r="O793" s="269"/>
      <c r="P793" s="269"/>
      <c r="Q793" s="269"/>
      <c r="R793" s="269"/>
      <c r="S793" s="269"/>
      <c r="T793" s="269"/>
      <c r="U793" s="269"/>
      <c r="V793" s="269"/>
      <c r="W793" s="269"/>
      <c r="X793" s="269"/>
      <c r="Y793" s="269"/>
      <c r="Z793" s="269"/>
    </row>
    <row r="794" ht="12.75" customHeight="1">
      <c r="A794" s="269"/>
      <c r="B794" s="269"/>
      <c r="C794" s="269"/>
      <c r="D794" s="269"/>
      <c r="E794" s="269"/>
      <c r="F794" s="269"/>
      <c r="G794" s="269"/>
      <c r="H794" s="269"/>
      <c r="I794" s="269"/>
      <c r="J794" s="269"/>
      <c r="K794" s="269"/>
      <c r="L794" s="269"/>
      <c r="M794" s="269"/>
      <c r="N794" s="269"/>
      <c r="O794" s="269"/>
      <c r="P794" s="269"/>
      <c r="Q794" s="269"/>
      <c r="R794" s="269"/>
      <c r="S794" s="269"/>
      <c r="T794" s="269"/>
      <c r="U794" s="269"/>
      <c r="V794" s="269"/>
      <c r="W794" s="269"/>
      <c r="X794" s="269"/>
      <c r="Y794" s="269"/>
      <c r="Z794" s="269"/>
    </row>
    <row r="795" ht="12.75" customHeight="1">
      <c r="A795" s="269"/>
      <c r="B795" s="269"/>
      <c r="C795" s="269"/>
      <c r="D795" s="269"/>
      <c r="E795" s="269"/>
      <c r="F795" s="269"/>
      <c r="G795" s="269"/>
      <c r="H795" s="269"/>
      <c r="I795" s="269"/>
      <c r="J795" s="269"/>
      <c r="K795" s="269"/>
      <c r="L795" s="269"/>
      <c r="M795" s="269"/>
      <c r="N795" s="269"/>
      <c r="O795" s="269"/>
      <c r="P795" s="269"/>
      <c r="Q795" s="269"/>
      <c r="R795" s="269"/>
      <c r="S795" s="269"/>
      <c r="T795" s="269"/>
      <c r="U795" s="269"/>
      <c r="V795" s="269"/>
      <c r="W795" s="269"/>
      <c r="X795" s="269"/>
      <c r="Y795" s="269"/>
      <c r="Z795" s="269"/>
    </row>
    <row r="796" ht="12.75" customHeight="1">
      <c r="A796" s="269"/>
      <c r="B796" s="269"/>
      <c r="C796" s="269"/>
      <c r="D796" s="269"/>
      <c r="E796" s="269"/>
      <c r="F796" s="269"/>
      <c r="G796" s="269"/>
      <c r="H796" s="269"/>
      <c r="I796" s="269"/>
      <c r="J796" s="269"/>
      <c r="K796" s="269"/>
      <c r="L796" s="269"/>
      <c r="M796" s="269"/>
      <c r="N796" s="269"/>
      <c r="O796" s="269"/>
      <c r="P796" s="269"/>
      <c r="Q796" s="269"/>
      <c r="R796" s="269"/>
      <c r="S796" s="269"/>
      <c r="T796" s="269"/>
      <c r="U796" s="269"/>
      <c r="V796" s="269"/>
      <c r="W796" s="269"/>
      <c r="X796" s="269"/>
      <c r="Y796" s="269"/>
      <c r="Z796" s="269"/>
    </row>
    <row r="797" ht="12.75" customHeight="1">
      <c r="A797" s="269"/>
      <c r="B797" s="269"/>
      <c r="C797" s="269"/>
      <c r="D797" s="269"/>
      <c r="E797" s="269"/>
      <c r="F797" s="269"/>
      <c r="G797" s="269"/>
      <c r="H797" s="269"/>
      <c r="I797" s="269"/>
      <c r="J797" s="269"/>
      <c r="K797" s="269"/>
      <c r="L797" s="269"/>
      <c r="M797" s="269"/>
      <c r="N797" s="269"/>
      <c r="O797" s="269"/>
      <c r="P797" s="269"/>
      <c r="Q797" s="269"/>
      <c r="R797" s="269"/>
      <c r="S797" s="269"/>
      <c r="T797" s="269"/>
      <c r="U797" s="269"/>
      <c r="V797" s="269"/>
      <c r="W797" s="269"/>
      <c r="X797" s="269"/>
      <c r="Y797" s="269"/>
      <c r="Z797" s="269"/>
    </row>
    <row r="798" ht="12.75" customHeight="1">
      <c r="A798" s="269"/>
      <c r="B798" s="269"/>
      <c r="C798" s="269"/>
      <c r="D798" s="269"/>
      <c r="E798" s="269"/>
      <c r="F798" s="269"/>
      <c r="G798" s="269"/>
      <c r="H798" s="269"/>
      <c r="I798" s="269"/>
      <c r="J798" s="269"/>
      <c r="K798" s="269"/>
      <c r="L798" s="269"/>
      <c r="M798" s="269"/>
      <c r="N798" s="269"/>
      <c r="O798" s="269"/>
      <c r="P798" s="269"/>
      <c r="Q798" s="269"/>
      <c r="R798" s="269"/>
      <c r="S798" s="269"/>
      <c r="T798" s="269"/>
      <c r="U798" s="269"/>
      <c r="V798" s="269"/>
      <c r="W798" s="269"/>
      <c r="X798" s="269"/>
      <c r="Y798" s="269"/>
      <c r="Z798" s="269"/>
    </row>
    <row r="799" ht="12.75" customHeight="1">
      <c r="A799" s="269"/>
      <c r="B799" s="269"/>
      <c r="C799" s="269"/>
      <c r="D799" s="269"/>
      <c r="E799" s="269"/>
      <c r="F799" s="269"/>
      <c r="G799" s="269"/>
      <c r="H799" s="269"/>
      <c r="I799" s="269"/>
      <c r="J799" s="269"/>
      <c r="K799" s="269"/>
      <c r="L799" s="269"/>
      <c r="M799" s="269"/>
      <c r="N799" s="269"/>
      <c r="O799" s="269"/>
      <c r="P799" s="269"/>
      <c r="Q799" s="269"/>
      <c r="R799" s="269"/>
      <c r="S799" s="269"/>
      <c r="T799" s="269"/>
      <c r="U799" s="269"/>
      <c r="V799" s="269"/>
      <c r="W799" s="269"/>
      <c r="X799" s="269"/>
      <c r="Y799" s="269"/>
      <c r="Z799" s="269"/>
    </row>
    <row r="800" ht="12.75" customHeight="1">
      <c r="A800" s="269"/>
      <c r="B800" s="269"/>
      <c r="C800" s="269"/>
      <c r="D800" s="269"/>
      <c r="E800" s="269"/>
      <c r="F800" s="269"/>
      <c r="G800" s="269"/>
      <c r="H800" s="269"/>
      <c r="I800" s="269"/>
      <c r="J800" s="269"/>
      <c r="K800" s="269"/>
      <c r="L800" s="269"/>
      <c r="M800" s="269"/>
      <c r="N800" s="269"/>
      <c r="O800" s="269"/>
      <c r="P800" s="269"/>
      <c r="Q800" s="269"/>
      <c r="R800" s="269"/>
      <c r="S800" s="269"/>
      <c r="T800" s="269"/>
      <c r="U800" s="269"/>
      <c r="V800" s="269"/>
      <c r="W800" s="269"/>
      <c r="X800" s="269"/>
      <c r="Y800" s="269"/>
      <c r="Z800" s="269"/>
    </row>
    <row r="801" ht="12.75" customHeight="1">
      <c r="A801" s="269"/>
      <c r="B801" s="269"/>
      <c r="C801" s="269"/>
      <c r="D801" s="269"/>
      <c r="E801" s="269"/>
      <c r="F801" s="269"/>
      <c r="G801" s="269"/>
      <c r="H801" s="269"/>
      <c r="I801" s="269"/>
      <c r="J801" s="269"/>
      <c r="K801" s="269"/>
      <c r="L801" s="269"/>
      <c r="M801" s="269"/>
      <c r="N801" s="269"/>
      <c r="O801" s="269"/>
      <c r="P801" s="269"/>
      <c r="Q801" s="269"/>
      <c r="R801" s="269"/>
      <c r="S801" s="269"/>
      <c r="T801" s="269"/>
      <c r="U801" s="269"/>
      <c r="V801" s="269"/>
      <c r="W801" s="269"/>
      <c r="X801" s="269"/>
      <c r="Y801" s="269"/>
      <c r="Z801" s="269"/>
    </row>
    <row r="802" ht="12.75" customHeight="1">
      <c r="A802" s="269"/>
      <c r="B802" s="269"/>
      <c r="C802" s="269"/>
      <c r="D802" s="269"/>
      <c r="E802" s="269"/>
      <c r="F802" s="269"/>
      <c r="G802" s="269"/>
      <c r="H802" s="269"/>
      <c r="I802" s="269"/>
      <c r="J802" s="269"/>
      <c r="K802" s="269"/>
      <c r="L802" s="269"/>
      <c r="M802" s="269"/>
      <c r="N802" s="269"/>
      <c r="O802" s="269"/>
      <c r="P802" s="269"/>
      <c r="Q802" s="269"/>
      <c r="R802" s="269"/>
      <c r="S802" s="269"/>
      <c r="T802" s="269"/>
      <c r="U802" s="269"/>
      <c r="V802" s="269"/>
      <c r="W802" s="269"/>
      <c r="X802" s="269"/>
      <c r="Y802" s="269"/>
      <c r="Z802" s="269"/>
    </row>
    <row r="803" ht="12.75" customHeight="1">
      <c r="A803" s="269"/>
      <c r="B803" s="269"/>
      <c r="C803" s="269"/>
      <c r="D803" s="269"/>
      <c r="E803" s="269"/>
      <c r="F803" s="269"/>
      <c r="G803" s="269"/>
      <c r="H803" s="269"/>
      <c r="I803" s="269"/>
      <c r="J803" s="269"/>
      <c r="K803" s="269"/>
      <c r="L803" s="269"/>
      <c r="M803" s="269"/>
      <c r="N803" s="269"/>
      <c r="O803" s="269"/>
      <c r="P803" s="269"/>
      <c r="Q803" s="269"/>
      <c r="R803" s="269"/>
      <c r="S803" s="269"/>
      <c r="T803" s="269"/>
      <c r="U803" s="269"/>
      <c r="V803" s="269"/>
      <c r="W803" s="269"/>
      <c r="X803" s="269"/>
      <c r="Y803" s="269"/>
      <c r="Z803" s="269"/>
    </row>
    <row r="804" ht="12.75" customHeight="1">
      <c r="A804" s="269"/>
      <c r="B804" s="269"/>
      <c r="C804" s="269"/>
      <c r="D804" s="269"/>
      <c r="E804" s="269"/>
      <c r="F804" s="269"/>
      <c r="G804" s="269"/>
      <c r="H804" s="269"/>
      <c r="I804" s="269"/>
      <c r="J804" s="269"/>
      <c r="K804" s="269"/>
      <c r="L804" s="269"/>
      <c r="M804" s="269"/>
      <c r="N804" s="269"/>
      <c r="O804" s="269"/>
      <c r="P804" s="269"/>
      <c r="Q804" s="269"/>
      <c r="R804" s="269"/>
      <c r="S804" s="269"/>
      <c r="T804" s="269"/>
      <c r="U804" s="269"/>
      <c r="V804" s="269"/>
      <c r="W804" s="269"/>
      <c r="X804" s="269"/>
      <c r="Y804" s="269"/>
      <c r="Z804" s="269"/>
    </row>
    <row r="805" ht="12.75" customHeight="1">
      <c r="A805" s="269"/>
      <c r="B805" s="269"/>
      <c r="C805" s="269"/>
      <c r="D805" s="269"/>
      <c r="E805" s="269"/>
      <c r="F805" s="269"/>
      <c r="G805" s="269"/>
      <c r="H805" s="269"/>
      <c r="I805" s="269"/>
      <c r="J805" s="269"/>
      <c r="K805" s="269"/>
      <c r="L805" s="269"/>
      <c r="M805" s="269"/>
      <c r="N805" s="269"/>
      <c r="O805" s="269"/>
      <c r="P805" s="269"/>
      <c r="Q805" s="269"/>
      <c r="R805" s="269"/>
      <c r="S805" s="269"/>
      <c r="T805" s="269"/>
      <c r="U805" s="269"/>
      <c r="V805" s="269"/>
      <c r="W805" s="269"/>
      <c r="X805" s="269"/>
      <c r="Y805" s="269"/>
      <c r="Z805" s="269"/>
    </row>
    <row r="806" ht="12.75" customHeight="1">
      <c r="A806" s="269"/>
      <c r="B806" s="269"/>
      <c r="C806" s="269"/>
      <c r="D806" s="269"/>
      <c r="E806" s="269"/>
      <c r="F806" s="269"/>
      <c r="G806" s="269"/>
      <c r="H806" s="269"/>
      <c r="I806" s="269"/>
      <c r="J806" s="269"/>
      <c r="K806" s="269"/>
      <c r="L806" s="269"/>
      <c r="M806" s="269"/>
      <c r="N806" s="269"/>
      <c r="O806" s="269"/>
      <c r="P806" s="269"/>
      <c r="Q806" s="269"/>
      <c r="R806" s="269"/>
      <c r="S806" s="269"/>
      <c r="T806" s="269"/>
      <c r="U806" s="269"/>
      <c r="V806" s="269"/>
      <c r="W806" s="269"/>
      <c r="X806" s="269"/>
      <c r="Y806" s="269"/>
      <c r="Z806" s="269"/>
    </row>
    <row r="807" ht="12.75" customHeight="1">
      <c r="A807" s="269"/>
      <c r="B807" s="269"/>
      <c r="C807" s="269"/>
      <c r="D807" s="269"/>
      <c r="E807" s="269"/>
      <c r="F807" s="269"/>
      <c r="G807" s="269"/>
      <c r="H807" s="269"/>
      <c r="I807" s="269"/>
      <c r="J807" s="269"/>
      <c r="K807" s="269"/>
      <c r="L807" s="269"/>
      <c r="M807" s="269"/>
      <c r="N807" s="269"/>
      <c r="O807" s="269"/>
      <c r="P807" s="269"/>
      <c r="Q807" s="269"/>
      <c r="R807" s="269"/>
      <c r="S807" s="269"/>
      <c r="T807" s="269"/>
      <c r="U807" s="269"/>
      <c r="V807" s="269"/>
      <c r="W807" s="269"/>
      <c r="X807" s="269"/>
      <c r="Y807" s="269"/>
      <c r="Z807" s="269"/>
    </row>
    <row r="808" ht="12.75" customHeight="1">
      <c r="A808" s="269"/>
      <c r="B808" s="269"/>
      <c r="C808" s="269"/>
      <c r="D808" s="269"/>
      <c r="E808" s="269"/>
      <c r="F808" s="269"/>
      <c r="G808" s="269"/>
      <c r="H808" s="269"/>
      <c r="I808" s="269"/>
      <c r="J808" s="269"/>
      <c r="K808" s="269"/>
      <c r="L808" s="269"/>
      <c r="M808" s="269"/>
      <c r="N808" s="269"/>
      <c r="O808" s="269"/>
      <c r="P808" s="269"/>
      <c r="Q808" s="269"/>
      <c r="R808" s="269"/>
      <c r="S808" s="269"/>
      <c r="T808" s="269"/>
      <c r="U808" s="269"/>
      <c r="V808" s="269"/>
      <c r="W808" s="269"/>
      <c r="X808" s="269"/>
      <c r="Y808" s="269"/>
      <c r="Z808" s="269"/>
    </row>
    <row r="809" ht="12.75" customHeight="1">
      <c r="A809" s="269"/>
      <c r="B809" s="269"/>
      <c r="C809" s="269"/>
      <c r="D809" s="269"/>
      <c r="E809" s="269"/>
      <c r="F809" s="269"/>
      <c r="G809" s="269"/>
      <c r="H809" s="269"/>
      <c r="I809" s="269"/>
      <c r="J809" s="269"/>
      <c r="K809" s="269"/>
      <c r="L809" s="269"/>
      <c r="M809" s="269"/>
      <c r="N809" s="269"/>
      <c r="O809" s="269"/>
      <c r="P809" s="269"/>
      <c r="Q809" s="269"/>
      <c r="R809" s="269"/>
      <c r="S809" s="269"/>
      <c r="T809" s="269"/>
      <c r="U809" s="269"/>
      <c r="V809" s="269"/>
      <c r="W809" s="269"/>
      <c r="X809" s="269"/>
      <c r="Y809" s="269"/>
      <c r="Z809" s="269"/>
    </row>
    <row r="810" ht="12.75" customHeight="1">
      <c r="A810" s="269"/>
      <c r="B810" s="269"/>
      <c r="C810" s="269"/>
      <c r="D810" s="269"/>
      <c r="E810" s="269"/>
      <c r="F810" s="269"/>
      <c r="G810" s="269"/>
      <c r="H810" s="269"/>
      <c r="I810" s="269"/>
      <c r="J810" s="269"/>
      <c r="K810" s="269"/>
      <c r="L810" s="269"/>
      <c r="M810" s="269"/>
      <c r="N810" s="269"/>
      <c r="O810" s="269"/>
      <c r="P810" s="269"/>
      <c r="Q810" s="269"/>
      <c r="R810" s="269"/>
      <c r="S810" s="269"/>
      <c r="T810" s="269"/>
      <c r="U810" s="269"/>
      <c r="V810" s="269"/>
      <c r="W810" s="269"/>
      <c r="X810" s="269"/>
      <c r="Y810" s="269"/>
      <c r="Z810" s="269"/>
    </row>
    <row r="811" ht="12.75" customHeight="1">
      <c r="A811" s="269"/>
      <c r="B811" s="269"/>
      <c r="C811" s="269"/>
      <c r="D811" s="269"/>
      <c r="E811" s="269"/>
      <c r="F811" s="269"/>
      <c r="G811" s="269"/>
      <c r="H811" s="269"/>
      <c r="I811" s="269"/>
      <c r="J811" s="269"/>
      <c r="K811" s="269"/>
      <c r="L811" s="269"/>
      <c r="M811" s="269"/>
      <c r="N811" s="269"/>
      <c r="O811" s="269"/>
      <c r="P811" s="269"/>
      <c r="Q811" s="269"/>
      <c r="R811" s="269"/>
      <c r="S811" s="269"/>
      <c r="T811" s="269"/>
      <c r="U811" s="269"/>
      <c r="V811" s="269"/>
      <c r="W811" s="269"/>
      <c r="X811" s="269"/>
      <c r="Y811" s="269"/>
      <c r="Z811" s="269"/>
    </row>
    <row r="812" ht="12.75" customHeight="1">
      <c r="A812" s="269"/>
      <c r="B812" s="269"/>
      <c r="C812" s="269"/>
      <c r="D812" s="269"/>
      <c r="E812" s="269"/>
      <c r="F812" s="269"/>
      <c r="G812" s="269"/>
      <c r="H812" s="269"/>
      <c r="I812" s="269"/>
      <c r="J812" s="269"/>
      <c r="K812" s="269"/>
      <c r="L812" s="269"/>
      <c r="M812" s="269"/>
      <c r="N812" s="269"/>
      <c r="O812" s="269"/>
      <c r="P812" s="269"/>
      <c r="Q812" s="269"/>
      <c r="R812" s="269"/>
      <c r="S812" s="269"/>
      <c r="T812" s="269"/>
      <c r="U812" s="269"/>
      <c r="V812" s="269"/>
      <c r="W812" s="269"/>
      <c r="X812" s="269"/>
      <c r="Y812" s="269"/>
      <c r="Z812" s="269"/>
    </row>
    <row r="813" ht="12.75" customHeight="1">
      <c r="A813" s="269"/>
      <c r="B813" s="269"/>
      <c r="C813" s="269"/>
      <c r="D813" s="269"/>
      <c r="E813" s="269"/>
      <c r="F813" s="269"/>
      <c r="G813" s="269"/>
      <c r="H813" s="269"/>
      <c r="I813" s="269"/>
      <c r="J813" s="269"/>
      <c r="K813" s="269"/>
      <c r="L813" s="269"/>
      <c r="M813" s="269"/>
      <c r="N813" s="269"/>
      <c r="O813" s="269"/>
      <c r="P813" s="269"/>
      <c r="Q813" s="269"/>
      <c r="R813" s="269"/>
      <c r="S813" s="269"/>
      <c r="T813" s="269"/>
      <c r="U813" s="269"/>
      <c r="V813" s="269"/>
      <c r="W813" s="269"/>
      <c r="X813" s="269"/>
      <c r="Y813" s="269"/>
      <c r="Z813" s="269"/>
    </row>
    <row r="814" ht="12.75" customHeight="1">
      <c r="A814" s="269"/>
      <c r="B814" s="269"/>
      <c r="C814" s="269"/>
      <c r="D814" s="269"/>
      <c r="E814" s="269"/>
      <c r="F814" s="269"/>
      <c r="G814" s="269"/>
      <c r="H814" s="269"/>
      <c r="I814" s="269"/>
      <c r="J814" s="269"/>
      <c r="K814" s="269"/>
      <c r="L814" s="269"/>
      <c r="M814" s="269"/>
      <c r="N814" s="269"/>
      <c r="O814" s="269"/>
      <c r="P814" s="269"/>
      <c r="Q814" s="269"/>
      <c r="R814" s="269"/>
      <c r="S814" s="269"/>
      <c r="T814" s="269"/>
      <c r="U814" s="269"/>
      <c r="V814" s="269"/>
      <c r="W814" s="269"/>
      <c r="X814" s="269"/>
      <c r="Y814" s="269"/>
      <c r="Z814" s="269"/>
    </row>
    <row r="815" ht="12.75" customHeight="1">
      <c r="A815" s="269"/>
      <c r="B815" s="269"/>
      <c r="C815" s="269"/>
      <c r="D815" s="269"/>
      <c r="E815" s="269"/>
      <c r="F815" s="269"/>
      <c r="G815" s="269"/>
      <c r="H815" s="269"/>
      <c r="I815" s="269"/>
      <c r="J815" s="269"/>
      <c r="K815" s="269"/>
      <c r="L815" s="269"/>
      <c r="M815" s="269"/>
      <c r="N815" s="269"/>
      <c r="O815" s="269"/>
      <c r="P815" s="269"/>
      <c r="Q815" s="269"/>
      <c r="R815" s="269"/>
      <c r="S815" s="269"/>
      <c r="T815" s="269"/>
      <c r="U815" s="269"/>
      <c r="V815" s="269"/>
      <c r="W815" s="269"/>
      <c r="X815" s="269"/>
      <c r="Y815" s="269"/>
      <c r="Z815" s="269"/>
    </row>
    <row r="816" ht="12.75" customHeight="1">
      <c r="A816" s="269"/>
      <c r="B816" s="269"/>
      <c r="C816" s="269"/>
      <c r="D816" s="269"/>
      <c r="E816" s="269"/>
      <c r="F816" s="269"/>
      <c r="G816" s="269"/>
      <c r="H816" s="269"/>
      <c r="I816" s="269"/>
      <c r="J816" s="269"/>
      <c r="K816" s="269"/>
      <c r="L816" s="269"/>
      <c r="M816" s="269"/>
      <c r="N816" s="269"/>
      <c r="O816" s="269"/>
      <c r="P816" s="269"/>
      <c r="Q816" s="269"/>
      <c r="R816" s="269"/>
      <c r="S816" s="269"/>
      <c r="T816" s="269"/>
      <c r="U816" s="269"/>
      <c r="V816" s="269"/>
      <c r="W816" s="269"/>
      <c r="X816" s="269"/>
      <c r="Y816" s="269"/>
      <c r="Z816" s="269"/>
    </row>
    <row r="817" ht="12.75" customHeight="1">
      <c r="A817" s="269"/>
      <c r="B817" s="269"/>
      <c r="C817" s="269"/>
      <c r="D817" s="269"/>
      <c r="E817" s="269"/>
      <c r="F817" s="269"/>
      <c r="G817" s="269"/>
      <c r="H817" s="269"/>
      <c r="I817" s="269"/>
      <c r="J817" s="269"/>
      <c r="K817" s="269"/>
      <c r="L817" s="269"/>
      <c r="M817" s="269"/>
      <c r="N817" s="269"/>
      <c r="O817" s="269"/>
      <c r="P817" s="269"/>
      <c r="Q817" s="269"/>
      <c r="R817" s="269"/>
      <c r="S817" s="269"/>
      <c r="T817" s="269"/>
      <c r="U817" s="269"/>
      <c r="V817" s="269"/>
      <c r="W817" s="269"/>
      <c r="X817" s="269"/>
      <c r="Y817" s="269"/>
      <c r="Z817" s="269"/>
    </row>
    <row r="818" ht="12.75" customHeight="1">
      <c r="A818" s="269"/>
      <c r="B818" s="269"/>
      <c r="C818" s="269"/>
      <c r="D818" s="269"/>
      <c r="E818" s="269"/>
      <c r="F818" s="269"/>
      <c r="G818" s="269"/>
      <c r="H818" s="269"/>
      <c r="I818" s="269"/>
      <c r="J818" s="269"/>
      <c r="K818" s="269"/>
      <c r="L818" s="269"/>
      <c r="M818" s="269"/>
      <c r="N818" s="269"/>
      <c r="O818" s="269"/>
      <c r="P818" s="269"/>
      <c r="Q818" s="269"/>
      <c r="R818" s="269"/>
      <c r="S818" s="269"/>
      <c r="T818" s="269"/>
      <c r="U818" s="269"/>
      <c r="V818" s="269"/>
      <c r="W818" s="269"/>
      <c r="X818" s="269"/>
      <c r="Y818" s="269"/>
      <c r="Z818" s="269"/>
    </row>
    <row r="819" ht="12.75" customHeight="1">
      <c r="A819" s="269"/>
      <c r="B819" s="269"/>
      <c r="C819" s="269"/>
      <c r="D819" s="269"/>
      <c r="E819" s="269"/>
      <c r="F819" s="269"/>
      <c r="G819" s="269"/>
      <c r="H819" s="269"/>
      <c r="I819" s="269"/>
      <c r="J819" s="269"/>
      <c r="K819" s="269"/>
      <c r="L819" s="269"/>
      <c r="M819" s="269"/>
      <c r="N819" s="269"/>
      <c r="O819" s="269"/>
      <c r="P819" s="269"/>
      <c r="Q819" s="269"/>
      <c r="R819" s="269"/>
      <c r="S819" s="269"/>
      <c r="T819" s="269"/>
      <c r="U819" s="269"/>
      <c r="V819" s="269"/>
      <c r="W819" s="269"/>
      <c r="X819" s="269"/>
      <c r="Y819" s="269"/>
      <c r="Z819" s="269"/>
    </row>
    <row r="820" ht="12.75" customHeight="1">
      <c r="A820" s="269"/>
      <c r="B820" s="269"/>
      <c r="C820" s="269"/>
      <c r="D820" s="269"/>
      <c r="E820" s="269"/>
      <c r="F820" s="269"/>
      <c r="G820" s="269"/>
      <c r="H820" s="269"/>
      <c r="I820" s="269"/>
      <c r="J820" s="269"/>
      <c r="K820" s="269"/>
      <c r="L820" s="269"/>
      <c r="M820" s="269"/>
      <c r="N820" s="269"/>
      <c r="O820" s="269"/>
      <c r="P820" s="269"/>
      <c r="Q820" s="269"/>
      <c r="R820" s="269"/>
      <c r="S820" s="269"/>
      <c r="T820" s="269"/>
      <c r="U820" s="269"/>
      <c r="V820" s="269"/>
      <c r="W820" s="269"/>
      <c r="X820" s="269"/>
      <c r="Y820" s="269"/>
      <c r="Z820" s="269"/>
    </row>
    <row r="821" ht="12.75" customHeight="1">
      <c r="A821" s="269"/>
      <c r="B821" s="269"/>
      <c r="C821" s="269"/>
      <c r="D821" s="269"/>
      <c r="E821" s="269"/>
      <c r="F821" s="269"/>
      <c r="G821" s="269"/>
      <c r="H821" s="269"/>
      <c r="I821" s="269"/>
      <c r="J821" s="269"/>
      <c r="K821" s="269"/>
      <c r="L821" s="269"/>
      <c r="M821" s="269"/>
      <c r="N821" s="269"/>
      <c r="O821" s="269"/>
      <c r="P821" s="269"/>
      <c r="Q821" s="269"/>
      <c r="R821" s="269"/>
      <c r="S821" s="269"/>
      <c r="T821" s="269"/>
      <c r="U821" s="269"/>
      <c r="V821" s="269"/>
      <c r="W821" s="269"/>
      <c r="X821" s="269"/>
      <c r="Y821" s="269"/>
      <c r="Z821" s="269"/>
    </row>
    <row r="822" ht="12.75" customHeight="1">
      <c r="A822" s="269"/>
      <c r="B822" s="269"/>
      <c r="C822" s="269"/>
      <c r="D822" s="269"/>
      <c r="E822" s="269"/>
      <c r="F822" s="269"/>
      <c r="G822" s="269"/>
      <c r="H822" s="269"/>
      <c r="I822" s="269"/>
      <c r="J822" s="269"/>
      <c r="K822" s="269"/>
      <c r="L822" s="269"/>
      <c r="M822" s="269"/>
      <c r="N822" s="269"/>
      <c r="O822" s="269"/>
      <c r="P822" s="269"/>
      <c r="Q822" s="269"/>
      <c r="R822" s="269"/>
      <c r="S822" s="269"/>
      <c r="T822" s="269"/>
      <c r="U822" s="269"/>
      <c r="V822" s="269"/>
      <c r="W822" s="269"/>
      <c r="X822" s="269"/>
      <c r="Y822" s="269"/>
      <c r="Z822" s="269"/>
    </row>
    <row r="823" ht="12.75" customHeight="1">
      <c r="A823" s="269"/>
      <c r="B823" s="269"/>
      <c r="C823" s="269"/>
      <c r="D823" s="269"/>
      <c r="E823" s="269"/>
      <c r="F823" s="269"/>
      <c r="G823" s="269"/>
      <c r="H823" s="269"/>
      <c r="I823" s="269"/>
      <c r="J823" s="269"/>
      <c r="K823" s="269"/>
      <c r="L823" s="269"/>
      <c r="M823" s="269"/>
      <c r="N823" s="269"/>
      <c r="O823" s="269"/>
      <c r="P823" s="269"/>
      <c r="Q823" s="269"/>
      <c r="R823" s="269"/>
      <c r="S823" s="269"/>
      <c r="T823" s="269"/>
      <c r="U823" s="269"/>
      <c r="V823" s="269"/>
      <c r="W823" s="269"/>
      <c r="X823" s="269"/>
      <c r="Y823" s="269"/>
      <c r="Z823" s="269"/>
    </row>
    <row r="824" ht="12.75" customHeight="1">
      <c r="A824" s="269"/>
      <c r="B824" s="269"/>
      <c r="C824" s="269"/>
      <c r="D824" s="269"/>
      <c r="E824" s="269"/>
      <c r="F824" s="269"/>
      <c r="G824" s="269"/>
      <c r="H824" s="269"/>
      <c r="I824" s="269"/>
      <c r="J824" s="269"/>
      <c r="K824" s="269"/>
      <c r="L824" s="269"/>
      <c r="M824" s="269"/>
      <c r="N824" s="269"/>
      <c r="O824" s="269"/>
      <c r="P824" s="269"/>
      <c r="Q824" s="269"/>
      <c r="R824" s="269"/>
      <c r="S824" s="269"/>
      <c r="T824" s="269"/>
      <c r="U824" s="269"/>
      <c r="V824" s="269"/>
      <c r="W824" s="269"/>
      <c r="X824" s="269"/>
      <c r="Y824" s="269"/>
      <c r="Z824" s="269"/>
    </row>
    <row r="825" ht="12.75" customHeight="1">
      <c r="A825" s="269"/>
      <c r="B825" s="269"/>
      <c r="C825" s="269"/>
      <c r="D825" s="269"/>
      <c r="E825" s="269"/>
      <c r="F825" s="269"/>
      <c r="G825" s="269"/>
      <c r="H825" s="269"/>
      <c r="I825" s="269"/>
      <c r="J825" s="269"/>
      <c r="K825" s="269"/>
      <c r="L825" s="269"/>
      <c r="M825" s="269"/>
      <c r="N825" s="269"/>
      <c r="O825" s="269"/>
      <c r="P825" s="269"/>
      <c r="Q825" s="269"/>
      <c r="R825" s="269"/>
      <c r="S825" s="269"/>
      <c r="T825" s="269"/>
      <c r="U825" s="269"/>
      <c r="V825" s="269"/>
      <c r="W825" s="269"/>
      <c r="X825" s="269"/>
      <c r="Y825" s="269"/>
      <c r="Z825" s="269"/>
    </row>
    <row r="826" ht="12.75" customHeight="1">
      <c r="A826" s="269"/>
      <c r="B826" s="269"/>
      <c r="C826" s="269"/>
      <c r="D826" s="269"/>
      <c r="E826" s="269"/>
      <c r="F826" s="269"/>
      <c r="G826" s="269"/>
      <c r="H826" s="269"/>
      <c r="I826" s="269"/>
      <c r="J826" s="269"/>
      <c r="K826" s="269"/>
      <c r="L826" s="269"/>
      <c r="M826" s="269"/>
      <c r="N826" s="269"/>
      <c r="O826" s="269"/>
      <c r="P826" s="269"/>
      <c r="Q826" s="269"/>
      <c r="R826" s="269"/>
      <c r="S826" s="269"/>
      <c r="T826" s="269"/>
      <c r="U826" s="269"/>
      <c r="V826" s="269"/>
      <c r="W826" s="269"/>
      <c r="X826" s="269"/>
      <c r="Y826" s="269"/>
      <c r="Z826" s="269"/>
    </row>
    <row r="827" ht="12.75" customHeight="1">
      <c r="A827" s="269"/>
      <c r="B827" s="269"/>
      <c r="C827" s="269"/>
      <c r="D827" s="269"/>
      <c r="E827" s="269"/>
      <c r="F827" s="269"/>
      <c r="G827" s="269"/>
      <c r="H827" s="269"/>
      <c r="I827" s="269"/>
      <c r="J827" s="269"/>
      <c r="K827" s="269"/>
      <c r="L827" s="269"/>
      <c r="M827" s="269"/>
      <c r="N827" s="269"/>
      <c r="O827" s="269"/>
      <c r="P827" s="269"/>
      <c r="Q827" s="269"/>
      <c r="R827" s="269"/>
      <c r="S827" s="269"/>
      <c r="T827" s="269"/>
      <c r="U827" s="269"/>
      <c r="V827" s="269"/>
      <c r="W827" s="269"/>
      <c r="X827" s="269"/>
      <c r="Y827" s="269"/>
      <c r="Z827" s="269"/>
    </row>
    <row r="828" ht="12.75" customHeight="1">
      <c r="A828" s="269"/>
      <c r="B828" s="269"/>
      <c r="C828" s="269"/>
      <c r="D828" s="269"/>
      <c r="E828" s="269"/>
      <c r="F828" s="269"/>
      <c r="G828" s="269"/>
      <c r="H828" s="269"/>
      <c r="I828" s="269"/>
      <c r="J828" s="269"/>
      <c r="K828" s="269"/>
      <c r="L828" s="269"/>
      <c r="M828" s="269"/>
      <c r="N828" s="269"/>
      <c r="O828" s="269"/>
      <c r="P828" s="269"/>
      <c r="Q828" s="269"/>
      <c r="R828" s="269"/>
      <c r="S828" s="269"/>
      <c r="T828" s="269"/>
      <c r="U828" s="269"/>
      <c r="V828" s="269"/>
      <c r="W828" s="269"/>
      <c r="X828" s="269"/>
      <c r="Y828" s="269"/>
      <c r="Z828" s="269"/>
    </row>
    <row r="829" ht="12.75" customHeight="1">
      <c r="A829" s="269"/>
      <c r="B829" s="269"/>
      <c r="C829" s="269"/>
      <c r="D829" s="269"/>
      <c r="E829" s="269"/>
      <c r="F829" s="269"/>
      <c r="G829" s="269"/>
      <c r="H829" s="269"/>
      <c r="I829" s="269"/>
      <c r="J829" s="269"/>
      <c r="K829" s="269"/>
      <c r="L829" s="269"/>
      <c r="M829" s="269"/>
      <c r="N829" s="269"/>
      <c r="O829" s="269"/>
      <c r="P829" s="269"/>
      <c r="Q829" s="269"/>
      <c r="R829" s="269"/>
      <c r="S829" s="269"/>
      <c r="T829" s="269"/>
      <c r="U829" s="269"/>
      <c r="V829" s="269"/>
      <c r="W829" s="269"/>
      <c r="X829" s="269"/>
      <c r="Y829" s="269"/>
      <c r="Z829" s="269"/>
    </row>
    <row r="830" ht="12.75" customHeight="1">
      <c r="A830" s="269"/>
      <c r="B830" s="269"/>
      <c r="C830" s="269"/>
      <c r="D830" s="269"/>
      <c r="E830" s="269"/>
      <c r="F830" s="269"/>
      <c r="G830" s="269"/>
      <c r="H830" s="269"/>
      <c r="I830" s="269"/>
      <c r="J830" s="269"/>
      <c r="K830" s="269"/>
      <c r="L830" s="269"/>
      <c r="M830" s="269"/>
      <c r="N830" s="269"/>
      <c r="O830" s="269"/>
      <c r="P830" s="269"/>
      <c r="Q830" s="269"/>
      <c r="R830" s="269"/>
      <c r="S830" s="269"/>
      <c r="T830" s="269"/>
      <c r="U830" s="269"/>
      <c r="V830" s="269"/>
      <c r="W830" s="269"/>
      <c r="X830" s="269"/>
      <c r="Y830" s="269"/>
      <c r="Z830" s="269"/>
    </row>
    <row r="831" ht="12.75" customHeight="1">
      <c r="A831" s="269"/>
      <c r="B831" s="269"/>
      <c r="C831" s="269"/>
      <c r="D831" s="269"/>
      <c r="E831" s="269"/>
      <c r="F831" s="269"/>
      <c r="G831" s="269"/>
      <c r="H831" s="269"/>
      <c r="I831" s="269"/>
      <c r="J831" s="269"/>
      <c r="K831" s="269"/>
      <c r="L831" s="269"/>
      <c r="M831" s="269"/>
      <c r="N831" s="269"/>
      <c r="O831" s="269"/>
      <c r="P831" s="269"/>
      <c r="Q831" s="269"/>
      <c r="R831" s="269"/>
      <c r="S831" s="269"/>
      <c r="T831" s="269"/>
      <c r="U831" s="269"/>
      <c r="V831" s="269"/>
      <c r="W831" s="269"/>
      <c r="X831" s="269"/>
      <c r="Y831" s="269"/>
      <c r="Z831" s="269"/>
    </row>
    <row r="832" ht="12.75" customHeight="1">
      <c r="A832" s="269"/>
      <c r="B832" s="269"/>
      <c r="C832" s="269"/>
      <c r="D832" s="269"/>
      <c r="E832" s="269"/>
      <c r="F832" s="269"/>
      <c r="G832" s="269"/>
      <c r="H832" s="269"/>
      <c r="I832" s="269"/>
      <c r="J832" s="269"/>
      <c r="K832" s="269"/>
      <c r="L832" s="269"/>
      <c r="M832" s="269"/>
      <c r="N832" s="269"/>
      <c r="O832" s="269"/>
      <c r="P832" s="269"/>
      <c r="Q832" s="269"/>
      <c r="R832" s="269"/>
      <c r="S832" s="269"/>
      <c r="T832" s="269"/>
      <c r="U832" s="269"/>
      <c r="V832" s="269"/>
      <c r="W832" s="269"/>
      <c r="X832" s="269"/>
      <c r="Y832" s="269"/>
      <c r="Z832" s="269"/>
    </row>
    <row r="833" ht="12.75" customHeight="1">
      <c r="A833" s="269"/>
      <c r="B833" s="269"/>
      <c r="C833" s="269"/>
      <c r="D833" s="269"/>
      <c r="E833" s="269"/>
      <c r="F833" s="269"/>
      <c r="G833" s="269"/>
      <c r="H833" s="269"/>
      <c r="I833" s="269"/>
      <c r="J833" s="269"/>
      <c r="K833" s="269"/>
      <c r="L833" s="269"/>
      <c r="M833" s="269"/>
      <c r="N833" s="269"/>
      <c r="O833" s="269"/>
      <c r="P833" s="269"/>
      <c r="Q833" s="269"/>
      <c r="R833" s="269"/>
      <c r="S833" s="269"/>
      <c r="T833" s="269"/>
      <c r="U833" s="269"/>
      <c r="V833" s="269"/>
      <c r="W833" s="269"/>
      <c r="X833" s="269"/>
      <c r="Y833" s="269"/>
      <c r="Z833" s="269"/>
    </row>
    <row r="834" ht="12.75" customHeight="1">
      <c r="A834" s="269"/>
      <c r="B834" s="269"/>
      <c r="C834" s="269"/>
      <c r="D834" s="269"/>
      <c r="E834" s="269"/>
      <c r="F834" s="269"/>
      <c r="G834" s="269"/>
      <c r="H834" s="269"/>
      <c r="I834" s="269"/>
      <c r="J834" s="269"/>
      <c r="K834" s="269"/>
      <c r="L834" s="269"/>
      <c r="M834" s="269"/>
      <c r="N834" s="269"/>
      <c r="O834" s="269"/>
      <c r="P834" s="269"/>
      <c r="Q834" s="269"/>
      <c r="R834" s="269"/>
      <c r="S834" s="269"/>
      <c r="T834" s="269"/>
      <c r="U834" s="269"/>
      <c r="V834" s="269"/>
      <c r="W834" s="269"/>
      <c r="X834" s="269"/>
      <c r="Y834" s="269"/>
      <c r="Z834" s="269"/>
    </row>
    <row r="835" ht="12.75" customHeight="1">
      <c r="A835" s="269"/>
      <c r="B835" s="269"/>
      <c r="C835" s="269"/>
      <c r="D835" s="269"/>
      <c r="E835" s="269"/>
      <c r="F835" s="269"/>
      <c r="G835" s="269"/>
      <c r="H835" s="269"/>
      <c r="I835" s="269"/>
      <c r="J835" s="269"/>
      <c r="K835" s="269"/>
      <c r="L835" s="269"/>
      <c r="M835" s="269"/>
      <c r="N835" s="269"/>
      <c r="O835" s="269"/>
      <c r="P835" s="269"/>
      <c r="Q835" s="269"/>
      <c r="R835" s="269"/>
      <c r="S835" s="269"/>
      <c r="T835" s="269"/>
      <c r="U835" s="269"/>
      <c r="V835" s="269"/>
      <c r="W835" s="269"/>
      <c r="X835" s="269"/>
      <c r="Y835" s="269"/>
      <c r="Z835" s="269"/>
    </row>
    <row r="836" ht="12.75" customHeight="1">
      <c r="A836" s="269"/>
      <c r="B836" s="269"/>
      <c r="C836" s="269"/>
      <c r="D836" s="269"/>
      <c r="E836" s="269"/>
      <c r="F836" s="269"/>
      <c r="G836" s="269"/>
      <c r="H836" s="269"/>
      <c r="I836" s="269"/>
      <c r="J836" s="269"/>
      <c r="K836" s="269"/>
      <c r="L836" s="269"/>
      <c r="M836" s="269"/>
      <c r="N836" s="269"/>
      <c r="O836" s="269"/>
      <c r="P836" s="269"/>
      <c r="Q836" s="269"/>
      <c r="R836" s="269"/>
      <c r="S836" s="269"/>
      <c r="T836" s="269"/>
      <c r="U836" s="269"/>
      <c r="V836" s="269"/>
      <c r="W836" s="269"/>
      <c r="X836" s="269"/>
      <c r="Y836" s="269"/>
      <c r="Z836" s="269"/>
    </row>
    <row r="837" ht="12.75" customHeight="1">
      <c r="A837" s="269"/>
      <c r="B837" s="269"/>
      <c r="C837" s="269"/>
      <c r="D837" s="269"/>
      <c r="E837" s="269"/>
      <c r="F837" s="269"/>
      <c r="G837" s="269"/>
      <c r="H837" s="269"/>
      <c r="I837" s="269"/>
      <c r="J837" s="269"/>
      <c r="K837" s="269"/>
      <c r="L837" s="269"/>
      <c r="M837" s="269"/>
      <c r="N837" s="269"/>
      <c r="O837" s="269"/>
      <c r="P837" s="269"/>
      <c r="Q837" s="269"/>
      <c r="R837" s="269"/>
      <c r="S837" s="269"/>
      <c r="T837" s="269"/>
      <c r="U837" s="269"/>
      <c r="V837" s="269"/>
      <c r="W837" s="269"/>
      <c r="X837" s="269"/>
      <c r="Y837" s="269"/>
      <c r="Z837" s="269"/>
    </row>
    <row r="838" ht="12.75" customHeight="1">
      <c r="A838" s="269"/>
      <c r="B838" s="269"/>
      <c r="C838" s="269"/>
      <c r="D838" s="269"/>
      <c r="E838" s="269"/>
      <c r="F838" s="269"/>
      <c r="G838" s="269"/>
      <c r="H838" s="269"/>
      <c r="I838" s="269"/>
      <c r="J838" s="269"/>
      <c r="K838" s="269"/>
      <c r="L838" s="269"/>
      <c r="M838" s="269"/>
      <c r="N838" s="269"/>
      <c r="O838" s="269"/>
      <c r="P838" s="269"/>
      <c r="Q838" s="269"/>
      <c r="R838" s="269"/>
      <c r="S838" s="269"/>
      <c r="T838" s="269"/>
      <c r="U838" s="269"/>
      <c r="V838" s="269"/>
      <c r="W838" s="269"/>
      <c r="X838" s="269"/>
      <c r="Y838" s="269"/>
      <c r="Z838" s="269"/>
    </row>
    <row r="839" ht="12.75" customHeight="1">
      <c r="A839" s="269"/>
      <c r="B839" s="269"/>
      <c r="C839" s="269"/>
      <c r="D839" s="269"/>
      <c r="E839" s="269"/>
      <c r="F839" s="269"/>
      <c r="G839" s="269"/>
      <c r="H839" s="269"/>
      <c r="I839" s="269"/>
      <c r="J839" s="269"/>
      <c r="K839" s="269"/>
      <c r="L839" s="269"/>
      <c r="M839" s="269"/>
      <c r="N839" s="269"/>
      <c r="O839" s="269"/>
      <c r="P839" s="269"/>
      <c r="Q839" s="269"/>
      <c r="R839" s="269"/>
      <c r="S839" s="269"/>
      <c r="T839" s="269"/>
      <c r="U839" s="269"/>
      <c r="V839" s="269"/>
      <c r="W839" s="269"/>
      <c r="X839" s="269"/>
      <c r="Y839" s="269"/>
      <c r="Z839" s="269"/>
    </row>
    <row r="840" ht="12.75" customHeight="1">
      <c r="A840" s="269"/>
      <c r="B840" s="269"/>
      <c r="C840" s="269"/>
      <c r="D840" s="269"/>
      <c r="E840" s="269"/>
      <c r="F840" s="269"/>
      <c r="G840" s="269"/>
      <c r="H840" s="269"/>
      <c r="I840" s="269"/>
      <c r="J840" s="269"/>
      <c r="K840" s="269"/>
      <c r="L840" s="269"/>
      <c r="M840" s="269"/>
      <c r="N840" s="269"/>
      <c r="O840" s="269"/>
      <c r="P840" s="269"/>
      <c r="Q840" s="269"/>
      <c r="R840" s="269"/>
      <c r="S840" s="269"/>
      <c r="T840" s="269"/>
      <c r="U840" s="269"/>
      <c r="V840" s="269"/>
      <c r="W840" s="269"/>
      <c r="X840" s="269"/>
      <c r="Y840" s="269"/>
      <c r="Z840" s="269"/>
    </row>
    <row r="841" ht="12.75" customHeight="1">
      <c r="A841" s="269"/>
      <c r="B841" s="269"/>
      <c r="C841" s="269"/>
      <c r="D841" s="269"/>
      <c r="E841" s="269"/>
      <c r="F841" s="269"/>
      <c r="G841" s="269"/>
      <c r="H841" s="269"/>
      <c r="I841" s="269"/>
      <c r="J841" s="269"/>
      <c r="K841" s="269"/>
      <c r="L841" s="269"/>
      <c r="M841" s="269"/>
      <c r="N841" s="269"/>
      <c r="O841" s="269"/>
      <c r="P841" s="269"/>
      <c r="Q841" s="269"/>
      <c r="R841" s="269"/>
      <c r="S841" s="269"/>
      <c r="T841" s="269"/>
      <c r="U841" s="269"/>
      <c r="V841" s="269"/>
      <c r="W841" s="269"/>
      <c r="X841" s="269"/>
      <c r="Y841" s="269"/>
      <c r="Z841" s="269"/>
    </row>
    <row r="842" ht="12.75" customHeight="1">
      <c r="A842" s="269"/>
      <c r="B842" s="269"/>
      <c r="C842" s="269"/>
      <c r="D842" s="269"/>
      <c r="E842" s="269"/>
      <c r="F842" s="269"/>
      <c r="G842" s="269"/>
      <c r="H842" s="269"/>
      <c r="I842" s="269"/>
      <c r="J842" s="269"/>
      <c r="K842" s="269"/>
      <c r="L842" s="269"/>
      <c r="M842" s="269"/>
      <c r="N842" s="269"/>
      <c r="O842" s="269"/>
      <c r="P842" s="269"/>
      <c r="Q842" s="269"/>
      <c r="R842" s="269"/>
      <c r="S842" s="269"/>
      <c r="T842" s="269"/>
      <c r="U842" s="269"/>
      <c r="V842" s="269"/>
      <c r="W842" s="269"/>
      <c r="X842" s="269"/>
      <c r="Y842" s="269"/>
      <c r="Z842" s="269"/>
    </row>
    <row r="843" ht="12.75" customHeight="1">
      <c r="A843" s="269"/>
      <c r="B843" s="269"/>
      <c r="C843" s="269"/>
      <c r="D843" s="269"/>
      <c r="E843" s="269"/>
      <c r="F843" s="269"/>
      <c r="G843" s="269"/>
      <c r="H843" s="269"/>
      <c r="I843" s="269"/>
      <c r="J843" s="269"/>
      <c r="K843" s="269"/>
      <c r="L843" s="269"/>
      <c r="M843" s="269"/>
      <c r="N843" s="269"/>
      <c r="O843" s="269"/>
      <c r="P843" s="269"/>
      <c r="Q843" s="269"/>
      <c r="R843" s="269"/>
      <c r="S843" s="269"/>
      <c r="T843" s="269"/>
      <c r="U843" s="269"/>
      <c r="V843" s="269"/>
      <c r="W843" s="269"/>
      <c r="X843" s="269"/>
      <c r="Y843" s="269"/>
      <c r="Z843" s="269"/>
    </row>
    <row r="844" ht="12.75" customHeight="1">
      <c r="A844" s="269"/>
      <c r="B844" s="269"/>
      <c r="C844" s="269"/>
      <c r="D844" s="269"/>
      <c r="E844" s="269"/>
      <c r="F844" s="269"/>
      <c r="G844" s="269"/>
      <c r="H844" s="269"/>
      <c r="I844" s="269"/>
      <c r="J844" s="269"/>
      <c r="K844" s="269"/>
      <c r="L844" s="269"/>
      <c r="M844" s="269"/>
      <c r="N844" s="269"/>
      <c r="O844" s="269"/>
      <c r="P844" s="269"/>
      <c r="Q844" s="269"/>
      <c r="R844" s="269"/>
      <c r="S844" s="269"/>
      <c r="T844" s="269"/>
      <c r="U844" s="269"/>
      <c r="V844" s="269"/>
      <c r="W844" s="269"/>
      <c r="X844" s="269"/>
      <c r="Y844" s="269"/>
      <c r="Z844" s="269"/>
    </row>
    <row r="845" ht="12.75" customHeight="1">
      <c r="A845" s="269"/>
      <c r="B845" s="269"/>
      <c r="C845" s="269"/>
      <c r="D845" s="269"/>
      <c r="E845" s="269"/>
      <c r="F845" s="269"/>
      <c r="G845" s="269"/>
      <c r="H845" s="269"/>
      <c r="I845" s="269"/>
      <c r="J845" s="269"/>
      <c r="K845" s="269"/>
      <c r="L845" s="269"/>
      <c r="M845" s="269"/>
      <c r="N845" s="269"/>
      <c r="O845" s="269"/>
      <c r="P845" s="269"/>
      <c r="Q845" s="269"/>
      <c r="R845" s="269"/>
      <c r="S845" s="269"/>
      <c r="T845" s="269"/>
      <c r="U845" s="269"/>
      <c r="V845" s="269"/>
      <c r="W845" s="269"/>
      <c r="X845" s="269"/>
      <c r="Y845" s="269"/>
      <c r="Z845" s="269"/>
    </row>
    <row r="846" ht="12.75" customHeight="1">
      <c r="A846" s="269"/>
      <c r="B846" s="269"/>
      <c r="C846" s="269"/>
      <c r="D846" s="269"/>
      <c r="E846" s="269"/>
      <c r="F846" s="269"/>
      <c r="G846" s="269"/>
      <c r="H846" s="269"/>
      <c r="I846" s="269"/>
      <c r="J846" s="269"/>
      <c r="K846" s="269"/>
      <c r="L846" s="269"/>
      <c r="M846" s="269"/>
      <c r="N846" s="269"/>
      <c r="O846" s="269"/>
      <c r="P846" s="269"/>
      <c r="Q846" s="269"/>
      <c r="R846" s="269"/>
      <c r="S846" s="269"/>
      <c r="T846" s="269"/>
      <c r="U846" s="269"/>
      <c r="V846" s="269"/>
      <c r="W846" s="269"/>
      <c r="X846" s="269"/>
      <c r="Y846" s="269"/>
      <c r="Z846" s="269"/>
    </row>
    <row r="847" ht="12.75" customHeight="1">
      <c r="A847" s="269"/>
      <c r="B847" s="269"/>
      <c r="C847" s="269"/>
      <c r="D847" s="269"/>
      <c r="E847" s="269"/>
      <c r="F847" s="269"/>
      <c r="G847" s="269"/>
      <c r="H847" s="269"/>
      <c r="I847" s="269"/>
      <c r="J847" s="269"/>
      <c r="K847" s="269"/>
      <c r="L847" s="269"/>
      <c r="M847" s="269"/>
      <c r="N847" s="269"/>
      <c r="O847" s="269"/>
      <c r="P847" s="269"/>
      <c r="Q847" s="269"/>
      <c r="R847" s="269"/>
      <c r="S847" s="269"/>
      <c r="T847" s="269"/>
      <c r="U847" s="269"/>
      <c r="V847" s="269"/>
      <c r="W847" s="269"/>
      <c r="X847" s="269"/>
      <c r="Y847" s="269"/>
      <c r="Z847" s="269"/>
    </row>
    <row r="848" ht="12.75" customHeight="1">
      <c r="A848" s="269"/>
      <c r="B848" s="269"/>
      <c r="C848" s="269"/>
      <c r="D848" s="269"/>
      <c r="E848" s="269"/>
      <c r="F848" s="269"/>
      <c r="G848" s="269"/>
      <c r="H848" s="269"/>
      <c r="I848" s="269"/>
      <c r="J848" s="269"/>
      <c r="K848" s="269"/>
      <c r="L848" s="269"/>
      <c r="M848" s="269"/>
      <c r="N848" s="269"/>
      <c r="O848" s="269"/>
      <c r="P848" s="269"/>
      <c r="Q848" s="269"/>
      <c r="R848" s="269"/>
      <c r="S848" s="269"/>
      <c r="T848" s="269"/>
      <c r="U848" s="269"/>
      <c r="V848" s="269"/>
      <c r="W848" s="269"/>
      <c r="X848" s="269"/>
      <c r="Y848" s="269"/>
      <c r="Z848" s="269"/>
    </row>
    <row r="849" ht="12.75" customHeight="1">
      <c r="A849" s="269"/>
      <c r="B849" s="269"/>
      <c r="C849" s="269"/>
      <c r="D849" s="269"/>
      <c r="E849" s="269"/>
      <c r="F849" s="269"/>
      <c r="G849" s="269"/>
      <c r="H849" s="269"/>
      <c r="I849" s="269"/>
      <c r="J849" s="269"/>
      <c r="K849" s="269"/>
      <c r="L849" s="269"/>
      <c r="M849" s="269"/>
      <c r="N849" s="269"/>
      <c r="O849" s="269"/>
      <c r="P849" s="269"/>
      <c r="Q849" s="269"/>
      <c r="R849" s="269"/>
      <c r="S849" s="269"/>
      <c r="T849" s="269"/>
      <c r="U849" s="269"/>
      <c r="V849" s="269"/>
      <c r="W849" s="269"/>
      <c r="X849" s="269"/>
      <c r="Y849" s="269"/>
      <c r="Z849" s="269"/>
    </row>
    <row r="850" ht="12.75" customHeight="1">
      <c r="A850" s="269"/>
      <c r="B850" s="269"/>
      <c r="C850" s="269"/>
      <c r="D850" s="269"/>
      <c r="E850" s="269"/>
      <c r="F850" s="269"/>
      <c r="G850" s="269"/>
      <c r="H850" s="269"/>
      <c r="I850" s="269"/>
      <c r="J850" s="269"/>
      <c r="K850" s="269"/>
      <c r="L850" s="269"/>
      <c r="M850" s="269"/>
      <c r="N850" s="269"/>
      <c r="O850" s="269"/>
      <c r="P850" s="269"/>
      <c r="Q850" s="269"/>
      <c r="R850" s="269"/>
      <c r="S850" s="269"/>
      <c r="T850" s="269"/>
      <c r="U850" s="269"/>
      <c r="V850" s="269"/>
      <c r="W850" s="269"/>
      <c r="X850" s="269"/>
      <c r="Y850" s="269"/>
      <c r="Z850" s="269"/>
    </row>
    <row r="851" ht="12.75" customHeight="1">
      <c r="A851" s="269"/>
      <c r="B851" s="269"/>
      <c r="C851" s="269"/>
      <c r="D851" s="269"/>
      <c r="E851" s="269"/>
      <c r="F851" s="269"/>
      <c r="G851" s="269"/>
      <c r="H851" s="269"/>
      <c r="I851" s="269"/>
      <c r="J851" s="269"/>
      <c r="K851" s="269"/>
      <c r="L851" s="269"/>
      <c r="M851" s="269"/>
      <c r="N851" s="269"/>
      <c r="O851" s="269"/>
      <c r="P851" s="269"/>
      <c r="Q851" s="269"/>
      <c r="R851" s="269"/>
      <c r="S851" s="269"/>
      <c r="T851" s="269"/>
      <c r="U851" s="269"/>
      <c r="V851" s="269"/>
      <c r="W851" s="269"/>
      <c r="X851" s="269"/>
      <c r="Y851" s="269"/>
      <c r="Z851" s="269"/>
    </row>
    <row r="852" ht="12.75" customHeight="1">
      <c r="A852" s="269"/>
      <c r="B852" s="269"/>
      <c r="C852" s="269"/>
      <c r="D852" s="269"/>
      <c r="E852" s="269"/>
      <c r="F852" s="269"/>
      <c r="G852" s="269"/>
      <c r="H852" s="269"/>
      <c r="I852" s="269"/>
      <c r="J852" s="269"/>
      <c r="K852" s="269"/>
      <c r="L852" s="269"/>
      <c r="M852" s="269"/>
      <c r="N852" s="269"/>
      <c r="O852" s="269"/>
      <c r="P852" s="269"/>
      <c r="Q852" s="269"/>
      <c r="R852" s="269"/>
      <c r="S852" s="269"/>
      <c r="T852" s="269"/>
      <c r="U852" s="269"/>
      <c r="V852" s="269"/>
      <c r="W852" s="269"/>
      <c r="X852" s="269"/>
      <c r="Y852" s="269"/>
      <c r="Z852" s="269"/>
    </row>
    <row r="853" ht="12.75" customHeight="1">
      <c r="A853" s="269"/>
      <c r="B853" s="269"/>
      <c r="C853" s="269"/>
      <c r="D853" s="269"/>
      <c r="E853" s="269"/>
      <c r="F853" s="269"/>
      <c r="G853" s="269"/>
      <c r="H853" s="269"/>
      <c r="I853" s="269"/>
      <c r="J853" s="269"/>
      <c r="K853" s="269"/>
      <c r="L853" s="269"/>
      <c r="M853" s="269"/>
      <c r="N853" s="269"/>
      <c r="O853" s="269"/>
      <c r="P853" s="269"/>
      <c r="Q853" s="269"/>
      <c r="R853" s="269"/>
      <c r="S853" s="269"/>
      <c r="T853" s="269"/>
      <c r="U853" s="269"/>
      <c r="V853" s="269"/>
      <c r="W853" s="269"/>
      <c r="X853" s="269"/>
      <c r="Y853" s="269"/>
      <c r="Z853" s="269"/>
    </row>
    <row r="854" ht="12.75" customHeight="1">
      <c r="A854" s="269"/>
      <c r="B854" s="269"/>
      <c r="C854" s="269"/>
      <c r="D854" s="269"/>
      <c r="E854" s="269"/>
      <c r="F854" s="269"/>
      <c r="G854" s="269"/>
      <c r="H854" s="269"/>
      <c r="I854" s="269"/>
      <c r="J854" s="269"/>
      <c r="K854" s="269"/>
      <c r="L854" s="269"/>
      <c r="M854" s="269"/>
      <c r="N854" s="269"/>
      <c r="O854" s="269"/>
      <c r="P854" s="269"/>
      <c r="Q854" s="269"/>
      <c r="R854" s="269"/>
      <c r="S854" s="269"/>
      <c r="T854" s="269"/>
      <c r="U854" s="269"/>
      <c r="V854" s="269"/>
      <c r="W854" s="269"/>
      <c r="X854" s="269"/>
      <c r="Y854" s="269"/>
      <c r="Z854" s="269"/>
    </row>
    <row r="855" ht="12.75" customHeight="1">
      <c r="A855" s="269"/>
      <c r="B855" s="269"/>
      <c r="C855" s="269"/>
      <c r="D855" s="269"/>
      <c r="E855" s="269"/>
      <c r="F855" s="269"/>
      <c r="G855" s="269"/>
      <c r="H855" s="269"/>
      <c r="I855" s="269"/>
      <c r="J855" s="269"/>
      <c r="K855" s="269"/>
      <c r="L855" s="269"/>
      <c r="M855" s="269"/>
      <c r="N855" s="269"/>
      <c r="O855" s="269"/>
      <c r="P855" s="269"/>
      <c r="Q855" s="269"/>
      <c r="R855" s="269"/>
      <c r="S855" s="269"/>
      <c r="T855" s="269"/>
      <c r="U855" s="269"/>
      <c r="V855" s="269"/>
      <c r="W855" s="269"/>
      <c r="X855" s="269"/>
      <c r="Y855" s="269"/>
      <c r="Z855" s="269"/>
    </row>
    <row r="856" ht="12.75" customHeight="1">
      <c r="A856" s="269"/>
      <c r="B856" s="269"/>
      <c r="C856" s="269"/>
      <c r="D856" s="269"/>
      <c r="E856" s="269"/>
      <c r="F856" s="269"/>
      <c r="G856" s="269"/>
      <c r="H856" s="269"/>
      <c r="I856" s="269"/>
      <c r="J856" s="269"/>
      <c r="K856" s="269"/>
      <c r="L856" s="269"/>
      <c r="M856" s="269"/>
      <c r="N856" s="269"/>
      <c r="O856" s="269"/>
      <c r="P856" s="269"/>
      <c r="Q856" s="269"/>
      <c r="R856" s="269"/>
      <c r="S856" s="269"/>
      <c r="T856" s="269"/>
      <c r="U856" s="269"/>
      <c r="V856" s="269"/>
      <c r="W856" s="269"/>
      <c r="X856" s="269"/>
      <c r="Y856" s="269"/>
      <c r="Z856" s="269"/>
    </row>
    <row r="857" ht="12.75" customHeight="1">
      <c r="A857" s="269"/>
      <c r="B857" s="269"/>
      <c r="C857" s="269"/>
      <c r="D857" s="269"/>
      <c r="E857" s="269"/>
      <c r="F857" s="269"/>
      <c r="G857" s="269"/>
      <c r="H857" s="269"/>
      <c r="I857" s="269"/>
      <c r="J857" s="269"/>
      <c r="K857" s="269"/>
      <c r="L857" s="269"/>
      <c r="M857" s="269"/>
      <c r="N857" s="269"/>
      <c r="O857" s="269"/>
      <c r="P857" s="269"/>
      <c r="Q857" s="269"/>
      <c r="R857" s="269"/>
      <c r="S857" s="269"/>
      <c r="T857" s="269"/>
      <c r="U857" s="269"/>
      <c r="V857" s="269"/>
      <c r="W857" s="269"/>
      <c r="X857" s="269"/>
      <c r="Y857" s="269"/>
      <c r="Z857" s="269"/>
    </row>
    <row r="858" ht="12.75" customHeight="1">
      <c r="A858" s="269"/>
      <c r="B858" s="269"/>
      <c r="C858" s="269"/>
      <c r="D858" s="269"/>
      <c r="E858" s="269"/>
      <c r="F858" s="269"/>
      <c r="G858" s="269"/>
      <c r="H858" s="269"/>
      <c r="I858" s="269"/>
      <c r="J858" s="269"/>
      <c r="K858" s="269"/>
      <c r="L858" s="269"/>
      <c r="M858" s="269"/>
      <c r="N858" s="269"/>
      <c r="O858" s="269"/>
      <c r="P858" s="269"/>
      <c r="Q858" s="269"/>
      <c r="R858" s="269"/>
      <c r="S858" s="269"/>
      <c r="T858" s="269"/>
      <c r="U858" s="269"/>
      <c r="V858" s="269"/>
      <c r="W858" s="269"/>
      <c r="X858" s="269"/>
      <c r="Y858" s="269"/>
      <c r="Z858" s="269"/>
    </row>
    <row r="859" ht="12.75" customHeight="1">
      <c r="A859" s="269"/>
      <c r="B859" s="269"/>
      <c r="C859" s="269"/>
      <c r="D859" s="269"/>
      <c r="E859" s="269"/>
      <c r="F859" s="269"/>
      <c r="G859" s="269"/>
      <c r="H859" s="269"/>
      <c r="I859" s="269"/>
      <c r="J859" s="269"/>
      <c r="K859" s="269"/>
      <c r="L859" s="269"/>
      <c r="M859" s="269"/>
      <c r="N859" s="269"/>
      <c r="O859" s="269"/>
      <c r="P859" s="269"/>
      <c r="Q859" s="269"/>
      <c r="R859" s="269"/>
      <c r="S859" s="269"/>
      <c r="T859" s="269"/>
      <c r="U859" s="269"/>
      <c r="V859" s="269"/>
      <c r="W859" s="269"/>
      <c r="X859" s="269"/>
      <c r="Y859" s="269"/>
      <c r="Z859" s="269"/>
    </row>
    <row r="860" ht="12.75" customHeight="1">
      <c r="A860" s="269"/>
      <c r="B860" s="269"/>
      <c r="C860" s="269"/>
      <c r="D860" s="269"/>
      <c r="E860" s="269"/>
      <c r="F860" s="269"/>
      <c r="G860" s="269"/>
      <c r="H860" s="269"/>
      <c r="I860" s="269"/>
      <c r="J860" s="269"/>
      <c r="K860" s="269"/>
      <c r="L860" s="269"/>
      <c r="M860" s="269"/>
      <c r="N860" s="269"/>
      <c r="O860" s="269"/>
      <c r="P860" s="269"/>
      <c r="Q860" s="269"/>
      <c r="R860" s="269"/>
      <c r="S860" s="269"/>
      <c r="T860" s="269"/>
      <c r="U860" s="269"/>
      <c r="V860" s="269"/>
      <c r="W860" s="269"/>
      <c r="X860" s="269"/>
      <c r="Y860" s="269"/>
      <c r="Z860" s="269"/>
    </row>
    <row r="861" ht="12.75" customHeight="1">
      <c r="A861" s="269"/>
      <c r="B861" s="269"/>
      <c r="C861" s="269"/>
      <c r="D861" s="269"/>
      <c r="E861" s="269"/>
      <c r="F861" s="269"/>
      <c r="G861" s="269"/>
      <c r="H861" s="269"/>
      <c r="I861" s="269"/>
      <c r="J861" s="269"/>
      <c r="K861" s="269"/>
      <c r="L861" s="269"/>
      <c r="M861" s="269"/>
      <c r="N861" s="269"/>
      <c r="O861" s="269"/>
      <c r="P861" s="269"/>
      <c r="Q861" s="269"/>
      <c r="R861" s="269"/>
      <c r="S861" s="269"/>
      <c r="T861" s="269"/>
      <c r="U861" s="269"/>
      <c r="V861" s="269"/>
      <c r="W861" s="269"/>
      <c r="X861" s="269"/>
      <c r="Y861" s="269"/>
      <c r="Z861" s="269"/>
    </row>
    <row r="862" ht="12.75" customHeight="1">
      <c r="A862" s="269"/>
      <c r="B862" s="269"/>
      <c r="C862" s="269"/>
      <c r="D862" s="269"/>
      <c r="E862" s="269"/>
      <c r="F862" s="269"/>
      <c r="G862" s="269"/>
      <c r="H862" s="269"/>
      <c r="I862" s="269"/>
      <c r="J862" s="269"/>
      <c r="K862" s="269"/>
      <c r="L862" s="269"/>
      <c r="M862" s="269"/>
      <c r="N862" s="269"/>
      <c r="O862" s="269"/>
      <c r="P862" s="269"/>
      <c r="Q862" s="269"/>
      <c r="R862" s="269"/>
      <c r="S862" s="269"/>
      <c r="T862" s="269"/>
      <c r="U862" s="269"/>
      <c r="V862" s="269"/>
      <c r="W862" s="269"/>
      <c r="X862" s="269"/>
      <c r="Y862" s="269"/>
      <c r="Z862" s="269"/>
    </row>
    <row r="863" ht="12.75" customHeight="1">
      <c r="A863" s="269"/>
      <c r="B863" s="269"/>
      <c r="C863" s="269"/>
      <c r="D863" s="269"/>
      <c r="E863" s="269"/>
      <c r="F863" s="269"/>
      <c r="G863" s="269"/>
      <c r="H863" s="269"/>
      <c r="I863" s="269"/>
      <c r="J863" s="269"/>
      <c r="K863" s="269"/>
      <c r="L863" s="269"/>
      <c r="M863" s="269"/>
      <c r="N863" s="269"/>
      <c r="O863" s="269"/>
      <c r="P863" s="269"/>
      <c r="Q863" s="269"/>
      <c r="R863" s="269"/>
      <c r="S863" s="269"/>
      <c r="T863" s="269"/>
      <c r="U863" s="269"/>
      <c r="V863" s="269"/>
      <c r="W863" s="269"/>
      <c r="X863" s="269"/>
      <c r="Y863" s="269"/>
      <c r="Z863" s="269"/>
    </row>
    <row r="864" ht="12.75" customHeight="1">
      <c r="A864" s="269"/>
      <c r="B864" s="269"/>
      <c r="C864" s="269"/>
      <c r="D864" s="269"/>
      <c r="E864" s="269"/>
      <c r="F864" s="269"/>
      <c r="G864" s="269"/>
      <c r="H864" s="269"/>
      <c r="I864" s="269"/>
      <c r="J864" s="269"/>
      <c r="K864" s="269"/>
      <c r="L864" s="269"/>
      <c r="M864" s="269"/>
      <c r="N864" s="269"/>
      <c r="O864" s="269"/>
      <c r="P864" s="269"/>
      <c r="Q864" s="269"/>
      <c r="R864" s="269"/>
      <c r="S864" s="269"/>
      <c r="T864" s="269"/>
      <c r="U864" s="269"/>
      <c r="V864" s="269"/>
      <c r="W864" s="269"/>
      <c r="X864" s="269"/>
      <c r="Y864" s="269"/>
      <c r="Z864" s="269"/>
    </row>
    <row r="865" ht="12.75" customHeight="1">
      <c r="A865" s="269"/>
      <c r="B865" s="269"/>
      <c r="C865" s="269"/>
      <c r="D865" s="269"/>
      <c r="E865" s="269"/>
      <c r="F865" s="269"/>
      <c r="G865" s="269"/>
      <c r="H865" s="269"/>
      <c r="I865" s="269"/>
      <c r="J865" s="269"/>
      <c r="K865" s="269"/>
      <c r="L865" s="269"/>
      <c r="M865" s="269"/>
      <c r="N865" s="269"/>
      <c r="O865" s="269"/>
      <c r="P865" s="269"/>
      <c r="Q865" s="269"/>
      <c r="R865" s="269"/>
      <c r="S865" s="269"/>
      <c r="T865" s="269"/>
      <c r="U865" s="269"/>
      <c r="V865" s="269"/>
      <c r="W865" s="269"/>
      <c r="X865" s="269"/>
      <c r="Y865" s="269"/>
      <c r="Z865" s="269"/>
    </row>
    <row r="866" ht="12.75" customHeight="1">
      <c r="A866" s="269"/>
      <c r="B866" s="269"/>
      <c r="C866" s="269"/>
      <c r="D866" s="269"/>
      <c r="E866" s="269"/>
      <c r="F866" s="269"/>
      <c r="G866" s="269"/>
      <c r="H866" s="269"/>
      <c r="I866" s="269"/>
      <c r="J866" s="269"/>
      <c r="K866" s="269"/>
      <c r="L866" s="269"/>
      <c r="M866" s="269"/>
      <c r="N866" s="269"/>
      <c r="O866" s="269"/>
      <c r="P866" s="269"/>
      <c r="Q866" s="269"/>
      <c r="R866" s="269"/>
      <c r="S866" s="269"/>
      <c r="T866" s="269"/>
      <c r="U866" s="269"/>
      <c r="V866" s="269"/>
      <c r="W866" s="269"/>
      <c r="X866" s="269"/>
      <c r="Y866" s="269"/>
      <c r="Z866" s="269"/>
    </row>
    <row r="867" ht="12.75" customHeight="1">
      <c r="A867" s="269"/>
      <c r="B867" s="269"/>
      <c r="C867" s="269"/>
      <c r="D867" s="269"/>
      <c r="E867" s="269"/>
      <c r="F867" s="269"/>
      <c r="G867" s="269"/>
      <c r="H867" s="269"/>
      <c r="I867" s="269"/>
      <c r="J867" s="269"/>
      <c r="K867" s="269"/>
      <c r="L867" s="269"/>
      <c r="M867" s="269"/>
      <c r="N867" s="269"/>
      <c r="O867" s="269"/>
      <c r="P867" s="269"/>
      <c r="Q867" s="269"/>
      <c r="R867" s="269"/>
      <c r="S867" s="269"/>
      <c r="T867" s="269"/>
      <c r="U867" s="269"/>
      <c r="V867" s="269"/>
      <c r="W867" s="269"/>
      <c r="X867" s="269"/>
      <c r="Y867" s="269"/>
      <c r="Z867" s="269"/>
    </row>
    <row r="868" ht="12.75" customHeight="1">
      <c r="A868" s="269"/>
      <c r="B868" s="269"/>
      <c r="C868" s="269"/>
      <c r="D868" s="269"/>
      <c r="E868" s="269"/>
      <c r="F868" s="269"/>
      <c r="G868" s="269"/>
      <c r="H868" s="269"/>
      <c r="I868" s="269"/>
      <c r="J868" s="269"/>
      <c r="K868" s="269"/>
      <c r="L868" s="269"/>
      <c r="M868" s="269"/>
      <c r="N868" s="269"/>
      <c r="O868" s="269"/>
      <c r="P868" s="269"/>
      <c r="Q868" s="269"/>
      <c r="R868" s="269"/>
      <c r="S868" s="269"/>
      <c r="T868" s="269"/>
      <c r="U868" s="269"/>
      <c r="V868" s="269"/>
      <c r="W868" s="269"/>
      <c r="X868" s="269"/>
      <c r="Y868" s="269"/>
      <c r="Z868" s="269"/>
    </row>
    <row r="869" ht="12.75" customHeight="1">
      <c r="A869" s="269"/>
      <c r="B869" s="269"/>
      <c r="C869" s="269"/>
      <c r="D869" s="269"/>
      <c r="E869" s="269"/>
      <c r="F869" s="269"/>
      <c r="G869" s="269"/>
      <c r="H869" s="269"/>
      <c r="I869" s="269"/>
      <c r="J869" s="269"/>
      <c r="K869" s="269"/>
      <c r="L869" s="269"/>
      <c r="M869" s="269"/>
      <c r="N869" s="269"/>
      <c r="O869" s="269"/>
      <c r="P869" s="269"/>
      <c r="Q869" s="269"/>
      <c r="R869" s="269"/>
      <c r="S869" s="269"/>
      <c r="T869" s="269"/>
      <c r="U869" s="269"/>
      <c r="V869" s="269"/>
      <c r="W869" s="269"/>
      <c r="X869" s="269"/>
      <c r="Y869" s="269"/>
      <c r="Z869" s="269"/>
    </row>
    <row r="870" ht="12.75" customHeight="1">
      <c r="A870" s="269"/>
      <c r="B870" s="269"/>
      <c r="C870" s="269"/>
      <c r="D870" s="269"/>
      <c r="E870" s="269"/>
      <c r="F870" s="269"/>
      <c r="G870" s="269"/>
      <c r="H870" s="269"/>
      <c r="I870" s="269"/>
      <c r="J870" s="269"/>
      <c r="K870" s="269"/>
      <c r="L870" s="269"/>
      <c r="M870" s="269"/>
      <c r="N870" s="269"/>
      <c r="O870" s="269"/>
      <c r="P870" s="269"/>
      <c r="Q870" s="269"/>
      <c r="R870" s="269"/>
      <c r="S870" s="269"/>
      <c r="T870" s="269"/>
      <c r="U870" s="269"/>
      <c r="V870" s="269"/>
      <c r="W870" s="269"/>
      <c r="X870" s="269"/>
      <c r="Y870" s="269"/>
      <c r="Z870" s="269"/>
    </row>
    <row r="871" ht="12.75" customHeight="1">
      <c r="A871" s="269"/>
      <c r="B871" s="269"/>
      <c r="C871" s="269"/>
      <c r="D871" s="269"/>
      <c r="E871" s="269"/>
      <c r="F871" s="269"/>
      <c r="G871" s="269"/>
      <c r="H871" s="269"/>
      <c r="I871" s="269"/>
      <c r="J871" s="269"/>
      <c r="K871" s="269"/>
      <c r="L871" s="269"/>
      <c r="M871" s="269"/>
      <c r="N871" s="269"/>
      <c r="O871" s="269"/>
      <c r="P871" s="269"/>
      <c r="Q871" s="269"/>
      <c r="R871" s="269"/>
      <c r="S871" s="269"/>
      <c r="T871" s="269"/>
      <c r="U871" s="269"/>
      <c r="V871" s="269"/>
      <c r="W871" s="269"/>
      <c r="X871" s="269"/>
      <c r="Y871" s="269"/>
      <c r="Z871" s="269"/>
    </row>
    <row r="872" ht="12.75" customHeight="1">
      <c r="A872" s="269"/>
      <c r="B872" s="269"/>
      <c r="C872" s="269"/>
      <c r="D872" s="269"/>
      <c r="E872" s="269"/>
      <c r="F872" s="269"/>
      <c r="G872" s="269"/>
      <c r="H872" s="269"/>
      <c r="I872" s="269"/>
      <c r="J872" s="269"/>
      <c r="K872" s="269"/>
      <c r="L872" s="269"/>
      <c r="M872" s="269"/>
      <c r="N872" s="269"/>
      <c r="O872" s="269"/>
      <c r="P872" s="269"/>
      <c r="Q872" s="269"/>
      <c r="R872" s="269"/>
      <c r="S872" s="269"/>
      <c r="T872" s="269"/>
      <c r="U872" s="269"/>
      <c r="V872" s="269"/>
      <c r="W872" s="269"/>
      <c r="X872" s="269"/>
      <c r="Y872" s="269"/>
      <c r="Z872" s="269"/>
    </row>
    <row r="873" ht="12.75" customHeight="1">
      <c r="A873" s="269"/>
      <c r="B873" s="269"/>
      <c r="C873" s="269"/>
      <c r="D873" s="269"/>
      <c r="E873" s="269"/>
      <c r="F873" s="269"/>
      <c r="G873" s="269"/>
      <c r="H873" s="269"/>
      <c r="I873" s="269"/>
      <c r="J873" s="269"/>
      <c r="K873" s="269"/>
      <c r="L873" s="269"/>
      <c r="M873" s="269"/>
      <c r="N873" s="269"/>
      <c r="O873" s="269"/>
      <c r="P873" s="269"/>
      <c r="Q873" s="269"/>
      <c r="R873" s="269"/>
      <c r="S873" s="269"/>
      <c r="T873" s="269"/>
      <c r="U873" s="269"/>
      <c r="V873" s="269"/>
      <c r="W873" s="269"/>
      <c r="X873" s="269"/>
      <c r="Y873" s="269"/>
      <c r="Z873" s="269"/>
    </row>
    <row r="874" ht="12.75" customHeight="1">
      <c r="A874" s="269"/>
      <c r="B874" s="269"/>
      <c r="C874" s="269"/>
      <c r="D874" s="269"/>
      <c r="E874" s="269"/>
      <c r="F874" s="269"/>
      <c r="G874" s="269"/>
      <c r="H874" s="269"/>
      <c r="I874" s="269"/>
      <c r="J874" s="269"/>
      <c r="K874" s="269"/>
      <c r="L874" s="269"/>
      <c r="M874" s="269"/>
      <c r="N874" s="269"/>
      <c r="O874" s="269"/>
      <c r="P874" s="269"/>
      <c r="Q874" s="269"/>
      <c r="R874" s="269"/>
      <c r="S874" s="269"/>
      <c r="T874" s="269"/>
      <c r="U874" s="269"/>
      <c r="V874" s="269"/>
      <c r="W874" s="269"/>
      <c r="X874" s="269"/>
      <c r="Y874" s="269"/>
      <c r="Z874" s="269"/>
    </row>
    <row r="875" ht="12.75" customHeight="1">
      <c r="A875" s="269"/>
      <c r="B875" s="269"/>
      <c r="C875" s="269"/>
      <c r="D875" s="269"/>
      <c r="E875" s="269"/>
      <c r="F875" s="269"/>
      <c r="G875" s="269"/>
      <c r="H875" s="269"/>
      <c r="I875" s="269"/>
      <c r="J875" s="269"/>
      <c r="K875" s="269"/>
      <c r="L875" s="269"/>
      <c r="M875" s="269"/>
      <c r="N875" s="269"/>
      <c r="O875" s="269"/>
      <c r="P875" s="269"/>
      <c r="Q875" s="269"/>
      <c r="R875" s="269"/>
      <c r="S875" s="269"/>
      <c r="T875" s="269"/>
      <c r="U875" s="269"/>
      <c r="V875" s="269"/>
      <c r="W875" s="269"/>
      <c r="X875" s="269"/>
      <c r="Y875" s="269"/>
      <c r="Z875" s="269"/>
    </row>
    <row r="876" ht="12.75" customHeight="1">
      <c r="A876" s="269"/>
      <c r="B876" s="269"/>
      <c r="C876" s="269"/>
      <c r="D876" s="269"/>
      <c r="E876" s="269"/>
      <c r="F876" s="269"/>
      <c r="G876" s="269"/>
      <c r="H876" s="269"/>
      <c r="I876" s="269"/>
      <c r="J876" s="269"/>
      <c r="K876" s="269"/>
      <c r="L876" s="269"/>
      <c r="M876" s="269"/>
      <c r="N876" s="269"/>
      <c r="O876" s="269"/>
      <c r="P876" s="269"/>
      <c r="Q876" s="269"/>
      <c r="R876" s="269"/>
      <c r="S876" s="269"/>
      <c r="T876" s="269"/>
      <c r="U876" s="269"/>
      <c r="V876" s="269"/>
      <c r="W876" s="269"/>
      <c r="X876" s="269"/>
      <c r="Y876" s="269"/>
      <c r="Z876" s="269"/>
    </row>
    <row r="877" ht="12.75" customHeight="1">
      <c r="A877" s="269"/>
      <c r="B877" s="269"/>
      <c r="C877" s="269"/>
      <c r="D877" s="269"/>
      <c r="E877" s="269"/>
      <c r="F877" s="269"/>
      <c r="G877" s="269"/>
      <c r="H877" s="269"/>
      <c r="I877" s="269"/>
      <c r="J877" s="269"/>
      <c r="K877" s="269"/>
      <c r="L877" s="269"/>
      <c r="M877" s="269"/>
      <c r="N877" s="269"/>
      <c r="O877" s="269"/>
      <c r="P877" s="269"/>
      <c r="Q877" s="269"/>
      <c r="R877" s="269"/>
      <c r="S877" s="269"/>
      <c r="T877" s="269"/>
      <c r="U877" s="269"/>
      <c r="V877" s="269"/>
      <c r="W877" s="269"/>
      <c r="X877" s="269"/>
      <c r="Y877" s="269"/>
      <c r="Z877" s="269"/>
    </row>
    <row r="878" ht="12.75" customHeight="1">
      <c r="A878" s="269"/>
      <c r="B878" s="269"/>
      <c r="C878" s="269"/>
      <c r="D878" s="269"/>
      <c r="E878" s="269"/>
      <c r="F878" s="269"/>
      <c r="G878" s="269"/>
      <c r="H878" s="269"/>
      <c r="I878" s="269"/>
      <c r="J878" s="269"/>
      <c r="K878" s="269"/>
      <c r="L878" s="269"/>
      <c r="M878" s="269"/>
      <c r="N878" s="269"/>
      <c r="O878" s="269"/>
      <c r="P878" s="269"/>
      <c r="Q878" s="269"/>
      <c r="R878" s="269"/>
      <c r="S878" s="269"/>
      <c r="T878" s="269"/>
      <c r="U878" s="269"/>
      <c r="V878" s="269"/>
      <c r="W878" s="269"/>
      <c r="X878" s="269"/>
      <c r="Y878" s="269"/>
      <c r="Z878" s="269"/>
    </row>
    <row r="879" ht="12.75" customHeight="1">
      <c r="A879" s="269"/>
      <c r="B879" s="269"/>
      <c r="C879" s="269"/>
      <c r="D879" s="269"/>
      <c r="E879" s="269"/>
      <c r="F879" s="269"/>
      <c r="G879" s="269"/>
      <c r="H879" s="269"/>
      <c r="I879" s="269"/>
      <c r="J879" s="269"/>
      <c r="K879" s="269"/>
      <c r="L879" s="269"/>
      <c r="M879" s="269"/>
      <c r="N879" s="269"/>
      <c r="O879" s="269"/>
      <c r="P879" s="269"/>
      <c r="Q879" s="269"/>
      <c r="R879" s="269"/>
      <c r="S879" s="269"/>
      <c r="T879" s="269"/>
      <c r="U879" s="269"/>
      <c r="V879" s="269"/>
      <c r="W879" s="269"/>
      <c r="X879" s="269"/>
      <c r="Y879" s="269"/>
      <c r="Z879" s="269"/>
    </row>
    <row r="880" ht="12.75" customHeight="1">
      <c r="A880" s="269"/>
      <c r="B880" s="269"/>
      <c r="C880" s="269"/>
      <c r="D880" s="269"/>
      <c r="E880" s="269"/>
      <c r="F880" s="269"/>
      <c r="G880" s="269"/>
      <c r="H880" s="269"/>
      <c r="I880" s="269"/>
      <c r="J880" s="269"/>
      <c r="K880" s="269"/>
      <c r="L880" s="269"/>
      <c r="M880" s="269"/>
      <c r="N880" s="269"/>
      <c r="O880" s="269"/>
      <c r="P880" s="269"/>
      <c r="Q880" s="269"/>
      <c r="R880" s="269"/>
      <c r="S880" s="269"/>
      <c r="T880" s="269"/>
      <c r="U880" s="269"/>
      <c r="V880" s="269"/>
      <c r="W880" s="269"/>
      <c r="X880" s="269"/>
      <c r="Y880" s="269"/>
      <c r="Z880" s="269"/>
    </row>
    <row r="881" ht="12.75" customHeight="1">
      <c r="A881" s="269"/>
      <c r="B881" s="269"/>
      <c r="C881" s="269"/>
      <c r="D881" s="269"/>
      <c r="E881" s="269"/>
      <c r="F881" s="269"/>
      <c r="G881" s="269"/>
      <c r="H881" s="269"/>
      <c r="I881" s="269"/>
      <c r="J881" s="269"/>
      <c r="K881" s="269"/>
      <c r="L881" s="269"/>
      <c r="M881" s="269"/>
      <c r="N881" s="269"/>
      <c r="O881" s="269"/>
      <c r="P881" s="269"/>
      <c r="Q881" s="269"/>
      <c r="R881" s="269"/>
      <c r="S881" s="269"/>
      <c r="T881" s="269"/>
      <c r="U881" s="269"/>
      <c r="V881" s="269"/>
      <c r="W881" s="269"/>
      <c r="X881" s="269"/>
      <c r="Y881" s="269"/>
      <c r="Z881" s="269"/>
    </row>
    <row r="882" ht="12.75" customHeight="1">
      <c r="A882" s="269"/>
      <c r="B882" s="269"/>
      <c r="C882" s="269"/>
      <c r="D882" s="269"/>
      <c r="E882" s="269"/>
      <c r="F882" s="269"/>
      <c r="G882" s="269"/>
      <c r="H882" s="269"/>
      <c r="I882" s="269"/>
      <c r="J882" s="269"/>
      <c r="K882" s="269"/>
      <c r="L882" s="269"/>
      <c r="M882" s="269"/>
      <c r="N882" s="269"/>
      <c r="O882" s="269"/>
      <c r="P882" s="269"/>
      <c r="Q882" s="269"/>
      <c r="R882" s="269"/>
      <c r="S882" s="269"/>
      <c r="T882" s="269"/>
      <c r="U882" s="269"/>
      <c r="V882" s="269"/>
      <c r="W882" s="269"/>
      <c r="X882" s="269"/>
      <c r="Y882" s="269"/>
      <c r="Z882" s="269"/>
    </row>
    <row r="883" ht="12.75" customHeight="1">
      <c r="A883" s="269"/>
      <c r="B883" s="269"/>
      <c r="C883" s="269"/>
      <c r="D883" s="269"/>
      <c r="E883" s="269"/>
      <c r="F883" s="269"/>
      <c r="G883" s="269"/>
      <c r="H883" s="269"/>
      <c r="I883" s="269"/>
      <c r="J883" s="269"/>
      <c r="K883" s="269"/>
      <c r="L883" s="269"/>
      <c r="M883" s="269"/>
      <c r="N883" s="269"/>
      <c r="O883" s="269"/>
      <c r="P883" s="269"/>
      <c r="Q883" s="269"/>
      <c r="R883" s="269"/>
      <c r="S883" s="269"/>
      <c r="T883" s="269"/>
      <c r="U883" s="269"/>
      <c r="V883" s="269"/>
      <c r="W883" s="269"/>
      <c r="X883" s="269"/>
      <c r="Y883" s="269"/>
      <c r="Z883" s="269"/>
    </row>
    <row r="884" ht="12.75" customHeight="1">
      <c r="A884" s="269"/>
      <c r="B884" s="269"/>
      <c r="C884" s="269"/>
      <c r="D884" s="269"/>
      <c r="E884" s="269"/>
      <c r="F884" s="269"/>
      <c r="G884" s="269"/>
      <c r="H884" s="269"/>
      <c r="I884" s="269"/>
      <c r="J884" s="269"/>
      <c r="K884" s="269"/>
      <c r="L884" s="269"/>
      <c r="M884" s="269"/>
      <c r="N884" s="269"/>
      <c r="O884" s="269"/>
      <c r="P884" s="269"/>
      <c r="Q884" s="269"/>
      <c r="R884" s="269"/>
      <c r="S884" s="269"/>
      <c r="T884" s="269"/>
      <c r="U884" s="269"/>
      <c r="V884" s="269"/>
      <c r="W884" s="269"/>
      <c r="X884" s="269"/>
      <c r="Y884" s="269"/>
      <c r="Z884" s="269"/>
    </row>
    <row r="885" ht="12.75" customHeight="1">
      <c r="A885" s="269"/>
      <c r="B885" s="269"/>
      <c r="C885" s="269"/>
      <c r="D885" s="269"/>
      <c r="E885" s="269"/>
      <c r="F885" s="269"/>
      <c r="G885" s="269"/>
      <c r="H885" s="269"/>
      <c r="I885" s="269"/>
      <c r="J885" s="269"/>
      <c r="K885" s="269"/>
      <c r="L885" s="269"/>
      <c r="M885" s="269"/>
      <c r="N885" s="269"/>
      <c r="O885" s="269"/>
      <c r="P885" s="269"/>
      <c r="Q885" s="269"/>
      <c r="R885" s="269"/>
      <c r="S885" s="269"/>
      <c r="T885" s="269"/>
      <c r="U885" s="269"/>
      <c r="V885" s="269"/>
      <c r="W885" s="269"/>
      <c r="X885" s="269"/>
      <c r="Y885" s="269"/>
      <c r="Z885" s="269"/>
    </row>
    <row r="886" ht="12.75" customHeight="1">
      <c r="A886" s="269"/>
      <c r="B886" s="269"/>
      <c r="C886" s="269"/>
      <c r="D886" s="269"/>
      <c r="E886" s="269"/>
      <c r="F886" s="269"/>
      <c r="G886" s="269"/>
      <c r="H886" s="269"/>
      <c r="I886" s="269"/>
      <c r="J886" s="269"/>
      <c r="K886" s="269"/>
      <c r="L886" s="269"/>
      <c r="M886" s="269"/>
      <c r="N886" s="269"/>
      <c r="O886" s="269"/>
      <c r="P886" s="269"/>
      <c r="Q886" s="269"/>
      <c r="R886" s="269"/>
      <c r="S886" s="269"/>
      <c r="T886" s="269"/>
      <c r="U886" s="269"/>
      <c r="V886" s="269"/>
      <c r="W886" s="269"/>
      <c r="X886" s="269"/>
      <c r="Y886" s="269"/>
      <c r="Z886" s="269"/>
    </row>
    <row r="887" ht="12.75" customHeight="1">
      <c r="A887" s="269"/>
      <c r="B887" s="269"/>
      <c r="C887" s="269"/>
      <c r="D887" s="269"/>
      <c r="E887" s="269"/>
      <c r="F887" s="269"/>
      <c r="G887" s="269"/>
      <c r="H887" s="269"/>
      <c r="I887" s="269"/>
      <c r="J887" s="269"/>
      <c r="K887" s="269"/>
      <c r="L887" s="269"/>
      <c r="M887" s="269"/>
      <c r="N887" s="269"/>
      <c r="O887" s="269"/>
      <c r="P887" s="269"/>
      <c r="Q887" s="269"/>
      <c r="R887" s="269"/>
      <c r="S887" s="269"/>
      <c r="T887" s="269"/>
      <c r="U887" s="269"/>
      <c r="V887" s="269"/>
      <c r="W887" s="269"/>
      <c r="X887" s="269"/>
      <c r="Y887" s="269"/>
      <c r="Z887" s="269"/>
    </row>
    <row r="888" ht="12.75" customHeight="1">
      <c r="A888" s="269"/>
      <c r="B888" s="269"/>
      <c r="C888" s="269"/>
      <c r="D888" s="269"/>
      <c r="E888" s="269"/>
      <c r="F888" s="269"/>
      <c r="G888" s="269"/>
      <c r="H888" s="269"/>
      <c r="I888" s="269"/>
      <c r="J888" s="269"/>
      <c r="K888" s="269"/>
      <c r="L888" s="269"/>
      <c r="M888" s="269"/>
      <c r="N888" s="269"/>
      <c r="O888" s="269"/>
      <c r="P888" s="269"/>
      <c r="Q888" s="269"/>
      <c r="R888" s="269"/>
      <c r="S888" s="269"/>
      <c r="T888" s="269"/>
      <c r="U888" s="269"/>
      <c r="V888" s="269"/>
      <c r="W888" s="269"/>
      <c r="X888" s="269"/>
      <c r="Y888" s="269"/>
      <c r="Z888" s="269"/>
    </row>
    <row r="889" ht="12.75" customHeight="1">
      <c r="A889" s="269"/>
      <c r="B889" s="269"/>
      <c r="C889" s="269"/>
      <c r="D889" s="269"/>
      <c r="E889" s="269"/>
      <c r="F889" s="269"/>
      <c r="G889" s="269"/>
      <c r="H889" s="269"/>
      <c r="I889" s="269"/>
      <c r="J889" s="269"/>
      <c r="K889" s="269"/>
      <c r="L889" s="269"/>
      <c r="M889" s="269"/>
      <c r="N889" s="269"/>
      <c r="O889" s="269"/>
      <c r="P889" s="269"/>
      <c r="Q889" s="269"/>
      <c r="R889" s="269"/>
      <c r="S889" s="269"/>
      <c r="T889" s="269"/>
      <c r="U889" s="269"/>
      <c r="V889" s="269"/>
      <c r="W889" s="269"/>
      <c r="X889" s="269"/>
      <c r="Y889" s="269"/>
      <c r="Z889" s="269"/>
    </row>
    <row r="890" ht="12.75" customHeight="1">
      <c r="A890" s="269"/>
      <c r="B890" s="269"/>
      <c r="C890" s="269"/>
      <c r="D890" s="269"/>
      <c r="E890" s="269"/>
      <c r="F890" s="269"/>
      <c r="G890" s="269"/>
      <c r="H890" s="269"/>
      <c r="I890" s="269"/>
      <c r="J890" s="269"/>
      <c r="K890" s="269"/>
      <c r="L890" s="269"/>
      <c r="M890" s="269"/>
      <c r="N890" s="269"/>
      <c r="O890" s="269"/>
      <c r="P890" s="269"/>
      <c r="Q890" s="269"/>
      <c r="R890" s="269"/>
      <c r="S890" s="269"/>
      <c r="T890" s="269"/>
      <c r="U890" s="269"/>
      <c r="V890" s="269"/>
      <c r="W890" s="269"/>
      <c r="X890" s="269"/>
      <c r="Y890" s="269"/>
      <c r="Z890" s="269"/>
    </row>
    <row r="891" ht="12.75" customHeight="1">
      <c r="A891" s="269"/>
      <c r="B891" s="269"/>
      <c r="C891" s="269"/>
      <c r="D891" s="269"/>
      <c r="E891" s="269"/>
      <c r="F891" s="269"/>
      <c r="G891" s="269"/>
      <c r="H891" s="269"/>
      <c r="I891" s="269"/>
      <c r="J891" s="269"/>
      <c r="K891" s="269"/>
      <c r="L891" s="269"/>
      <c r="M891" s="269"/>
      <c r="N891" s="269"/>
      <c r="O891" s="269"/>
      <c r="P891" s="269"/>
      <c r="Q891" s="269"/>
      <c r="R891" s="269"/>
      <c r="S891" s="269"/>
      <c r="T891" s="269"/>
      <c r="U891" s="269"/>
      <c r="V891" s="269"/>
      <c r="W891" s="269"/>
      <c r="X891" s="269"/>
      <c r="Y891" s="269"/>
      <c r="Z891" s="269"/>
    </row>
    <row r="892" ht="12.75" customHeight="1">
      <c r="A892" s="269"/>
      <c r="B892" s="269"/>
      <c r="C892" s="269"/>
      <c r="D892" s="269"/>
      <c r="E892" s="269"/>
      <c r="F892" s="269"/>
      <c r="G892" s="269"/>
      <c r="H892" s="269"/>
      <c r="I892" s="269"/>
      <c r="J892" s="269"/>
      <c r="K892" s="269"/>
      <c r="L892" s="269"/>
      <c r="M892" s="269"/>
      <c r="N892" s="269"/>
      <c r="O892" s="269"/>
      <c r="P892" s="269"/>
      <c r="Q892" s="269"/>
      <c r="R892" s="269"/>
      <c r="S892" s="269"/>
      <c r="T892" s="269"/>
      <c r="U892" s="269"/>
      <c r="V892" s="269"/>
      <c r="W892" s="269"/>
      <c r="X892" s="269"/>
      <c r="Y892" s="269"/>
      <c r="Z892" s="269"/>
    </row>
    <row r="893" ht="12.75" customHeight="1">
      <c r="A893" s="269"/>
      <c r="B893" s="269"/>
      <c r="C893" s="269"/>
      <c r="D893" s="269"/>
      <c r="E893" s="269"/>
      <c r="F893" s="269"/>
      <c r="G893" s="269"/>
      <c r="H893" s="269"/>
      <c r="I893" s="269"/>
      <c r="J893" s="269"/>
      <c r="K893" s="269"/>
      <c r="L893" s="269"/>
      <c r="M893" s="269"/>
      <c r="N893" s="269"/>
      <c r="O893" s="269"/>
      <c r="P893" s="269"/>
      <c r="Q893" s="269"/>
      <c r="R893" s="269"/>
      <c r="S893" s="269"/>
      <c r="T893" s="269"/>
      <c r="U893" s="269"/>
      <c r="V893" s="269"/>
      <c r="W893" s="269"/>
      <c r="X893" s="269"/>
      <c r="Y893" s="269"/>
      <c r="Z893" s="269"/>
    </row>
    <row r="894" ht="12.75" customHeight="1">
      <c r="A894" s="269"/>
      <c r="B894" s="269"/>
      <c r="C894" s="269"/>
      <c r="D894" s="269"/>
      <c r="E894" s="269"/>
      <c r="F894" s="269"/>
      <c r="G894" s="269"/>
      <c r="H894" s="269"/>
      <c r="I894" s="269"/>
      <c r="J894" s="269"/>
      <c r="K894" s="269"/>
      <c r="L894" s="269"/>
      <c r="M894" s="269"/>
      <c r="N894" s="269"/>
      <c r="O894" s="269"/>
      <c r="P894" s="269"/>
      <c r="Q894" s="269"/>
      <c r="R894" s="269"/>
      <c r="S894" s="269"/>
      <c r="T894" s="269"/>
      <c r="U894" s="269"/>
      <c r="V894" s="269"/>
      <c r="W894" s="269"/>
      <c r="X894" s="269"/>
      <c r="Y894" s="269"/>
      <c r="Z894" s="269"/>
    </row>
    <row r="895" ht="12.75" customHeight="1">
      <c r="A895" s="269"/>
      <c r="B895" s="269"/>
      <c r="C895" s="269"/>
      <c r="D895" s="269"/>
      <c r="E895" s="269"/>
      <c r="F895" s="269"/>
      <c r="G895" s="269"/>
      <c r="H895" s="269"/>
      <c r="I895" s="269"/>
      <c r="J895" s="269"/>
      <c r="K895" s="269"/>
      <c r="L895" s="269"/>
      <c r="M895" s="269"/>
      <c r="N895" s="269"/>
      <c r="O895" s="269"/>
      <c r="P895" s="269"/>
      <c r="Q895" s="269"/>
      <c r="R895" s="269"/>
      <c r="S895" s="269"/>
      <c r="T895" s="269"/>
      <c r="U895" s="269"/>
      <c r="V895" s="269"/>
      <c r="W895" s="269"/>
      <c r="X895" s="269"/>
      <c r="Y895" s="269"/>
      <c r="Z895" s="269"/>
    </row>
    <row r="896" ht="12.75" customHeight="1">
      <c r="A896" s="269"/>
      <c r="B896" s="269"/>
      <c r="C896" s="269"/>
      <c r="D896" s="269"/>
      <c r="E896" s="269"/>
      <c r="F896" s="269"/>
      <c r="G896" s="269"/>
      <c r="H896" s="269"/>
      <c r="I896" s="269"/>
      <c r="J896" s="269"/>
      <c r="K896" s="269"/>
      <c r="L896" s="269"/>
      <c r="M896" s="269"/>
      <c r="N896" s="269"/>
      <c r="O896" s="269"/>
      <c r="P896" s="269"/>
      <c r="Q896" s="269"/>
      <c r="R896" s="269"/>
      <c r="S896" s="269"/>
      <c r="T896" s="269"/>
      <c r="U896" s="269"/>
      <c r="V896" s="269"/>
      <c r="W896" s="269"/>
      <c r="X896" s="269"/>
      <c r="Y896" s="269"/>
      <c r="Z896" s="269"/>
    </row>
    <row r="897" ht="12.75" customHeight="1">
      <c r="A897" s="269"/>
      <c r="B897" s="269"/>
      <c r="C897" s="269"/>
      <c r="D897" s="269"/>
      <c r="E897" s="269"/>
      <c r="F897" s="269"/>
      <c r="G897" s="269"/>
      <c r="H897" s="269"/>
      <c r="I897" s="269"/>
      <c r="J897" s="269"/>
      <c r="K897" s="269"/>
      <c r="L897" s="269"/>
      <c r="M897" s="269"/>
      <c r="N897" s="269"/>
      <c r="O897" s="269"/>
      <c r="P897" s="269"/>
      <c r="Q897" s="269"/>
      <c r="R897" s="269"/>
      <c r="S897" s="269"/>
      <c r="T897" s="269"/>
      <c r="U897" s="269"/>
      <c r="V897" s="269"/>
      <c r="W897" s="269"/>
      <c r="X897" s="269"/>
      <c r="Y897" s="269"/>
      <c r="Z897" s="269"/>
    </row>
    <row r="898" ht="12.75" customHeight="1">
      <c r="A898" s="269"/>
      <c r="B898" s="269"/>
      <c r="C898" s="269"/>
      <c r="D898" s="269"/>
      <c r="E898" s="269"/>
      <c r="F898" s="269"/>
      <c r="G898" s="269"/>
      <c r="H898" s="269"/>
      <c r="I898" s="269"/>
      <c r="J898" s="269"/>
      <c r="K898" s="269"/>
      <c r="L898" s="269"/>
      <c r="M898" s="269"/>
      <c r="N898" s="269"/>
      <c r="O898" s="269"/>
      <c r="P898" s="269"/>
      <c r="Q898" s="269"/>
      <c r="R898" s="269"/>
      <c r="S898" s="269"/>
      <c r="T898" s="269"/>
      <c r="U898" s="269"/>
      <c r="V898" s="269"/>
      <c r="W898" s="269"/>
      <c r="X898" s="269"/>
      <c r="Y898" s="269"/>
      <c r="Z898" s="269"/>
    </row>
    <row r="899" ht="12.75" customHeight="1">
      <c r="A899" s="269"/>
      <c r="B899" s="269"/>
      <c r="C899" s="269"/>
      <c r="D899" s="269"/>
      <c r="E899" s="269"/>
      <c r="F899" s="269"/>
      <c r="G899" s="269"/>
      <c r="H899" s="269"/>
      <c r="I899" s="269"/>
      <c r="J899" s="269"/>
      <c r="K899" s="269"/>
      <c r="L899" s="269"/>
      <c r="M899" s="269"/>
      <c r="N899" s="269"/>
      <c r="O899" s="269"/>
      <c r="P899" s="269"/>
      <c r="Q899" s="269"/>
      <c r="R899" s="269"/>
      <c r="S899" s="269"/>
      <c r="T899" s="269"/>
      <c r="U899" s="269"/>
      <c r="V899" s="269"/>
      <c r="W899" s="269"/>
      <c r="X899" s="269"/>
      <c r="Y899" s="269"/>
      <c r="Z899" s="269"/>
    </row>
    <row r="900" ht="12.75" customHeight="1">
      <c r="A900" s="269"/>
      <c r="B900" s="269"/>
      <c r="C900" s="269"/>
      <c r="D900" s="269"/>
      <c r="E900" s="269"/>
      <c r="F900" s="269"/>
      <c r="G900" s="269"/>
      <c r="H900" s="269"/>
      <c r="I900" s="269"/>
      <c r="J900" s="269"/>
      <c r="K900" s="269"/>
      <c r="L900" s="269"/>
      <c r="M900" s="269"/>
      <c r="N900" s="269"/>
      <c r="O900" s="269"/>
      <c r="P900" s="269"/>
      <c r="Q900" s="269"/>
      <c r="R900" s="269"/>
      <c r="S900" s="269"/>
      <c r="T900" s="269"/>
      <c r="U900" s="269"/>
      <c r="V900" s="269"/>
      <c r="W900" s="269"/>
      <c r="X900" s="269"/>
      <c r="Y900" s="269"/>
      <c r="Z900" s="269"/>
    </row>
    <row r="901" ht="12.75" customHeight="1">
      <c r="A901" s="269"/>
      <c r="B901" s="269"/>
      <c r="C901" s="269"/>
      <c r="D901" s="269"/>
      <c r="E901" s="269"/>
      <c r="F901" s="269"/>
      <c r="G901" s="269"/>
      <c r="H901" s="269"/>
      <c r="I901" s="269"/>
      <c r="J901" s="269"/>
      <c r="K901" s="269"/>
      <c r="L901" s="269"/>
      <c r="M901" s="269"/>
      <c r="N901" s="269"/>
      <c r="O901" s="269"/>
      <c r="P901" s="269"/>
      <c r="Q901" s="269"/>
      <c r="R901" s="269"/>
      <c r="S901" s="269"/>
      <c r="T901" s="269"/>
      <c r="U901" s="269"/>
      <c r="V901" s="269"/>
      <c r="W901" s="269"/>
      <c r="X901" s="269"/>
      <c r="Y901" s="269"/>
      <c r="Z901" s="269"/>
    </row>
    <row r="902" ht="12.75" customHeight="1">
      <c r="A902" s="269"/>
      <c r="B902" s="269"/>
      <c r="C902" s="269"/>
      <c r="D902" s="269"/>
      <c r="E902" s="269"/>
      <c r="F902" s="269"/>
      <c r="G902" s="269"/>
      <c r="H902" s="269"/>
      <c r="I902" s="269"/>
      <c r="J902" s="269"/>
      <c r="K902" s="269"/>
      <c r="L902" s="269"/>
      <c r="M902" s="269"/>
      <c r="N902" s="269"/>
      <c r="O902" s="269"/>
      <c r="P902" s="269"/>
      <c r="Q902" s="269"/>
      <c r="R902" s="269"/>
      <c r="S902" s="269"/>
      <c r="T902" s="269"/>
      <c r="U902" s="269"/>
      <c r="V902" s="269"/>
      <c r="W902" s="269"/>
      <c r="X902" s="269"/>
      <c r="Y902" s="269"/>
      <c r="Z902" s="269"/>
    </row>
    <row r="903" ht="12.75" customHeight="1">
      <c r="A903" s="269"/>
      <c r="B903" s="269"/>
      <c r="C903" s="269"/>
      <c r="D903" s="269"/>
      <c r="E903" s="269"/>
      <c r="F903" s="269"/>
      <c r="G903" s="269"/>
      <c r="H903" s="269"/>
      <c r="I903" s="269"/>
      <c r="J903" s="269"/>
      <c r="K903" s="269"/>
      <c r="L903" s="269"/>
      <c r="M903" s="269"/>
      <c r="N903" s="269"/>
      <c r="O903" s="269"/>
      <c r="P903" s="269"/>
      <c r="Q903" s="269"/>
      <c r="R903" s="269"/>
      <c r="S903" s="269"/>
      <c r="T903" s="269"/>
      <c r="U903" s="269"/>
      <c r="V903" s="269"/>
      <c r="W903" s="269"/>
      <c r="X903" s="269"/>
      <c r="Y903" s="269"/>
      <c r="Z903" s="269"/>
    </row>
    <row r="904" ht="12.75" customHeight="1">
      <c r="A904" s="269"/>
      <c r="B904" s="269"/>
      <c r="C904" s="269"/>
      <c r="D904" s="269"/>
      <c r="E904" s="269"/>
      <c r="F904" s="269"/>
      <c r="G904" s="269"/>
      <c r="H904" s="269"/>
      <c r="I904" s="269"/>
      <c r="J904" s="269"/>
      <c r="K904" s="269"/>
      <c r="L904" s="269"/>
      <c r="M904" s="269"/>
      <c r="N904" s="269"/>
      <c r="O904" s="269"/>
      <c r="P904" s="269"/>
      <c r="Q904" s="269"/>
      <c r="R904" s="269"/>
      <c r="S904" s="269"/>
      <c r="T904" s="269"/>
      <c r="U904" s="269"/>
      <c r="V904" s="269"/>
      <c r="W904" s="269"/>
      <c r="X904" s="269"/>
      <c r="Y904" s="269"/>
      <c r="Z904" s="269"/>
    </row>
    <row r="905" ht="12.75" customHeight="1">
      <c r="A905" s="269"/>
      <c r="B905" s="269"/>
      <c r="C905" s="269"/>
      <c r="D905" s="269"/>
      <c r="E905" s="269"/>
      <c r="F905" s="269"/>
      <c r="G905" s="269"/>
      <c r="H905" s="269"/>
      <c r="I905" s="269"/>
      <c r="J905" s="269"/>
      <c r="K905" s="269"/>
      <c r="L905" s="269"/>
      <c r="M905" s="269"/>
      <c r="N905" s="269"/>
      <c r="O905" s="269"/>
      <c r="P905" s="269"/>
      <c r="Q905" s="269"/>
      <c r="R905" s="269"/>
      <c r="S905" s="269"/>
      <c r="T905" s="269"/>
      <c r="U905" s="269"/>
      <c r="V905" s="269"/>
      <c r="W905" s="269"/>
      <c r="X905" s="269"/>
      <c r="Y905" s="269"/>
      <c r="Z905" s="269"/>
    </row>
    <row r="906" ht="12.75" customHeight="1">
      <c r="A906" s="269"/>
      <c r="B906" s="269"/>
      <c r="C906" s="269"/>
      <c r="D906" s="269"/>
      <c r="E906" s="269"/>
      <c r="F906" s="269"/>
      <c r="G906" s="269"/>
      <c r="H906" s="269"/>
      <c r="I906" s="269"/>
      <c r="J906" s="269"/>
      <c r="K906" s="269"/>
      <c r="L906" s="269"/>
      <c r="M906" s="269"/>
      <c r="N906" s="269"/>
      <c r="O906" s="269"/>
      <c r="P906" s="269"/>
      <c r="Q906" s="269"/>
      <c r="R906" s="269"/>
      <c r="S906" s="269"/>
      <c r="T906" s="269"/>
      <c r="U906" s="269"/>
      <c r="V906" s="269"/>
      <c r="W906" s="269"/>
      <c r="X906" s="269"/>
      <c r="Y906" s="269"/>
      <c r="Z906" s="269"/>
    </row>
    <row r="907" ht="12.75" customHeight="1">
      <c r="A907" s="269"/>
      <c r="B907" s="269"/>
      <c r="C907" s="269"/>
      <c r="D907" s="269"/>
      <c r="E907" s="269"/>
      <c r="F907" s="269"/>
      <c r="G907" s="269"/>
      <c r="H907" s="269"/>
      <c r="I907" s="269"/>
      <c r="J907" s="269"/>
      <c r="K907" s="269"/>
      <c r="L907" s="269"/>
      <c r="M907" s="269"/>
      <c r="N907" s="269"/>
      <c r="O907" s="269"/>
      <c r="P907" s="269"/>
      <c r="Q907" s="269"/>
      <c r="R907" s="269"/>
      <c r="S907" s="269"/>
      <c r="T907" s="269"/>
      <c r="U907" s="269"/>
      <c r="V907" s="269"/>
      <c r="W907" s="269"/>
      <c r="X907" s="269"/>
      <c r="Y907" s="269"/>
      <c r="Z907" s="269"/>
    </row>
    <row r="908" ht="12.75" customHeight="1">
      <c r="A908" s="269"/>
      <c r="B908" s="269"/>
      <c r="C908" s="269"/>
      <c r="D908" s="269"/>
      <c r="E908" s="269"/>
      <c r="F908" s="269"/>
      <c r="G908" s="269"/>
      <c r="H908" s="269"/>
      <c r="I908" s="269"/>
      <c r="J908" s="269"/>
      <c r="K908" s="269"/>
      <c r="L908" s="269"/>
      <c r="M908" s="269"/>
      <c r="N908" s="269"/>
      <c r="O908" s="269"/>
      <c r="P908" s="269"/>
      <c r="Q908" s="269"/>
      <c r="R908" s="269"/>
      <c r="S908" s="269"/>
      <c r="T908" s="269"/>
      <c r="U908" s="269"/>
      <c r="V908" s="269"/>
      <c r="W908" s="269"/>
      <c r="X908" s="269"/>
      <c r="Y908" s="269"/>
      <c r="Z908" s="269"/>
    </row>
    <row r="909" ht="12.75" customHeight="1">
      <c r="A909" s="269"/>
      <c r="B909" s="269"/>
      <c r="C909" s="269"/>
      <c r="D909" s="269"/>
      <c r="E909" s="269"/>
      <c r="F909" s="269"/>
      <c r="G909" s="269"/>
      <c r="H909" s="269"/>
      <c r="I909" s="269"/>
      <c r="J909" s="269"/>
      <c r="K909" s="269"/>
      <c r="L909" s="269"/>
      <c r="M909" s="269"/>
      <c r="N909" s="269"/>
      <c r="O909" s="269"/>
      <c r="P909" s="269"/>
      <c r="Q909" s="269"/>
      <c r="R909" s="269"/>
      <c r="S909" s="269"/>
      <c r="T909" s="269"/>
      <c r="U909" s="269"/>
      <c r="V909" s="269"/>
      <c r="W909" s="269"/>
      <c r="X909" s="269"/>
      <c r="Y909" s="269"/>
      <c r="Z909" s="269"/>
    </row>
    <row r="910" ht="12.75" customHeight="1">
      <c r="A910" s="269"/>
      <c r="B910" s="269"/>
      <c r="C910" s="269"/>
      <c r="D910" s="269"/>
      <c r="E910" s="269"/>
      <c r="F910" s="269"/>
      <c r="G910" s="269"/>
      <c r="H910" s="269"/>
      <c r="I910" s="269"/>
      <c r="J910" s="269"/>
      <c r="K910" s="269"/>
      <c r="L910" s="269"/>
      <c r="M910" s="269"/>
      <c r="N910" s="269"/>
      <c r="O910" s="269"/>
      <c r="P910" s="269"/>
      <c r="Q910" s="269"/>
      <c r="R910" s="269"/>
      <c r="S910" s="269"/>
      <c r="T910" s="269"/>
      <c r="U910" s="269"/>
      <c r="V910" s="269"/>
      <c r="W910" s="269"/>
      <c r="X910" s="269"/>
      <c r="Y910" s="269"/>
      <c r="Z910" s="269"/>
    </row>
    <row r="911" ht="12.75" customHeight="1">
      <c r="A911" s="269"/>
      <c r="B911" s="269"/>
      <c r="C911" s="269"/>
      <c r="D911" s="269"/>
      <c r="E911" s="269"/>
      <c r="F911" s="269"/>
      <c r="G911" s="269"/>
      <c r="H911" s="269"/>
      <c r="I911" s="269"/>
      <c r="J911" s="269"/>
      <c r="K911" s="269"/>
      <c r="L911" s="269"/>
      <c r="M911" s="269"/>
      <c r="N911" s="269"/>
      <c r="O911" s="269"/>
      <c r="P911" s="269"/>
      <c r="Q911" s="269"/>
      <c r="R911" s="269"/>
      <c r="S911" s="269"/>
      <c r="T911" s="269"/>
      <c r="U911" s="269"/>
      <c r="V911" s="269"/>
      <c r="W911" s="269"/>
      <c r="X911" s="269"/>
      <c r="Y911" s="269"/>
      <c r="Z911" s="269"/>
    </row>
    <row r="912" ht="12.75" customHeight="1">
      <c r="A912" s="269"/>
      <c r="B912" s="269"/>
      <c r="C912" s="269"/>
      <c r="D912" s="269"/>
      <c r="E912" s="269"/>
      <c r="F912" s="269"/>
      <c r="G912" s="269"/>
      <c r="H912" s="269"/>
      <c r="I912" s="269"/>
      <c r="J912" s="269"/>
      <c r="K912" s="269"/>
      <c r="L912" s="269"/>
      <c r="M912" s="269"/>
      <c r="N912" s="269"/>
      <c r="O912" s="269"/>
      <c r="P912" s="269"/>
      <c r="Q912" s="269"/>
      <c r="R912" s="269"/>
      <c r="S912" s="269"/>
      <c r="T912" s="269"/>
      <c r="U912" s="269"/>
      <c r="V912" s="269"/>
      <c r="W912" s="269"/>
      <c r="X912" s="269"/>
      <c r="Y912" s="269"/>
      <c r="Z912" s="269"/>
    </row>
    <row r="913" ht="12.75" customHeight="1">
      <c r="A913" s="269"/>
      <c r="B913" s="269"/>
      <c r="C913" s="269"/>
      <c r="D913" s="269"/>
      <c r="E913" s="269"/>
      <c r="F913" s="269"/>
      <c r="G913" s="269"/>
      <c r="H913" s="269"/>
      <c r="I913" s="269"/>
      <c r="J913" s="269"/>
      <c r="K913" s="269"/>
      <c r="L913" s="269"/>
      <c r="M913" s="269"/>
      <c r="N913" s="269"/>
      <c r="O913" s="269"/>
      <c r="P913" s="269"/>
      <c r="Q913" s="269"/>
      <c r="R913" s="269"/>
      <c r="S913" s="269"/>
      <c r="T913" s="269"/>
      <c r="U913" s="269"/>
      <c r="V913" s="269"/>
      <c r="W913" s="269"/>
      <c r="X913" s="269"/>
      <c r="Y913" s="269"/>
      <c r="Z913" s="269"/>
    </row>
    <row r="914" ht="12.75" customHeight="1">
      <c r="A914" s="269"/>
      <c r="B914" s="269"/>
      <c r="C914" s="269"/>
      <c r="D914" s="269"/>
      <c r="E914" s="269"/>
      <c r="F914" s="269"/>
      <c r="G914" s="269"/>
      <c r="H914" s="269"/>
      <c r="I914" s="269"/>
      <c r="J914" s="269"/>
      <c r="K914" s="269"/>
      <c r="L914" s="269"/>
      <c r="M914" s="269"/>
      <c r="N914" s="269"/>
      <c r="O914" s="269"/>
      <c r="P914" s="269"/>
      <c r="Q914" s="269"/>
      <c r="R914" s="269"/>
      <c r="S914" s="269"/>
      <c r="T914" s="269"/>
      <c r="U914" s="269"/>
      <c r="V914" s="269"/>
      <c r="W914" s="269"/>
      <c r="X914" s="269"/>
      <c r="Y914" s="269"/>
      <c r="Z914" s="269"/>
    </row>
    <row r="915" ht="12.75" customHeight="1">
      <c r="A915" s="269"/>
      <c r="B915" s="269"/>
      <c r="C915" s="269"/>
      <c r="D915" s="269"/>
      <c r="E915" s="269"/>
      <c r="F915" s="269"/>
      <c r="G915" s="269"/>
      <c r="H915" s="269"/>
      <c r="I915" s="269"/>
      <c r="J915" s="269"/>
      <c r="K915" s="269"/>
      <c r="L915" s="269"/>
      <c r="M915" s="269"/>
      <c r="N915" s="269"/>
      <c r="O915" s="269"/>
      <c r="P915" s="269"/>
      <c r="Q915" s="269"/>
      <c r="R915" s="269"/>
      <c r="S915" s="269"/>
      <c r="T915" s="269"/>
      <c r="U915" s="269"/>
      <c r="V915" s="269"/>
      <c r="W915" s="269"/>
      <c r="X915" s="269"/>
      <c r="Y915" s="269"/>
      <c r="Z915" s="269"/>
    </row>
    <row r="916" ht="12.75" customHeight="1">
      <c r="A916" s="269"/>
      <c r="B916" s="269"/>
      <c r="C916" s="269"/>
      <c r="D916" s="269"/>
      <c r="E916" s="269"/>
      <c r="F916" s="269"/>
      <c r="G916" s="269"/>
      <c r="H916" s="269"/>
      <c r="I916" s="269"/>
      <c r="J916" s="269"/>
      <c r="K916" s="269"/>
      <c r="L916" s="269"/>
      <c r="M916" s="269"/>
      <c r="N916" s="269"/>
      <c r="O916" s="269"/>
      <c r="P916" s="269"/>
      <c r="Q916" s="269"/>
      <c r="R916" s="269"/>
      <c r="S916" s="269"/>
      <c r="T916" s="269"/>
      <c r="U916" s="269"/>
      <c r="V916" s="269"/>
      <c r="W916" s="269"/>
      <c r="X916" s="269"/>
      <c r="Y916" s="269"/>
      <c r="Z916" s="269"/>
    </row>
    <row r="917" ht="12.75" customHeight="1">
      <c r="A917" s="269"/>
      <c r="B917" s="269"/>
      <c r="C917" s="269"/>
      <c r="D917" s="269"/>
      <c r="E917" s="269"/>
      <c r="F917" s="269"/>
      <c r="G917" s="269"/>
      <c r="H917" s="269"/>
      <c r="I917" s="269"/>
      <c r="J917" s="269"/>
      <c r="K917" s="269"/>
      <c r="L917" s="269"/>
      <c r="M917" s="269"/>
      <c r="N917" s="269"/>
      <c r="O917" s="269"/>
      <c r="P917" s="269"/>
      <c r="Q917" s="269"/>
      <c r="R917" s="269"/>
      <c r="S917" s="269"/>
      <c r="T917" s="269"/>
      <c r="U917" s="269"/>
      <c r="V917" s="269"/>
      <c r="W917" s="269"/>
      <c r="X917" s="269"/>
      <c r="Y917" s="269"/>
      <c r="Z917" s="269"/>
    </row>
    <row r="918" ht="12.75" customHeight="1">
      <c r="A918" s="269"/>
      <c r="B918" s="269"/>
      <c r="C918" s="269"/>
      <c r="D918" s="269"/>
      <c r="E918" s="269"/>
      <c r="F918" s="269"/>
      <c r="G918" s="269"/>
      <c r="H918" s="269"/>
      <c r="I918" s="269"/>
      <c r="J918" s="269"/>
      <c r="K918" s="269"/>
      <c r="L918" s="269"/>
      <c r="M918" s="269"/>
      <c r="N918" s="269"/>
      <c r="O918" s="269"/>
      <c r="P918" s="269"/>
      <c r="Q918" s="269"/>
      <c r="R918" s="269"/>
      <c r="S918" s="269"/>
      <c r="T918" s="269"/>
      <c r="U918" s="269"/>
      <c r="V918" s="269"/>
      <c r="W918" s="269"/>
      <c r="X918" s="269"/>
      <c r="Y918" s="269"/>
      <c r="Z918" s="269"/>
    </row>
    <row r="919" ht="12.75" customHeight="1">
      <c r="A919" s="269"/>
      <c r="B919" s="269"/>
      <c r="C919" s="269"/>
      <c r="D919" s="269"/>
      <c r="E919" s="269"/>
      <c r="F919" s="269"/>
      <c r="G919" s="269"/>
      <c r="H919" s="269"/>
      <c r="I919" s="269"/>
      <c r="J919" s="269"/>
      <c r="K919" s="269"/>
      <c r="L919" s="269"/>
      <c r="M919" s="269"/>
      <c r="N919" s="269"/>
      <c r="O919" s="269"/>
      <c r="P919" s="269"/>
      <c r="Q919" s="269"/>
      <c r="R919" s="269"/>
      <c r="S919" s="269"/>
      <c r="T919" s="269"/>
      <c r="U919" s="269"/>
      <c r="V919" s="269"/>
      <c r="W919" s="269"/>
      <c r="X919" s="269"/>
      <c r="Y919" s="269"/>
      <c r="Z919" s="269"/>
    </row>
    <row r="920" ht="12.75" customHeight="1">
      <c r="A920" s="269"/>
      <c r="B920" s="269"/>
      <c r="C920" s="269"/>
      <c r="D920" s="269"/>
      <c r="E920" s="269"/>
      <c r="F920" s="269"/>
      <c r="G920" s="269"/>
      <c r="H920" s="269"/>
      <c r="I920" s="269"/>
      <c r="J920" s="269"/>
      <c r="K920" s="269"/>
      <c r="L920" s="269"/>
      <c r="M920" s="269"/>
      <c r="N920" s="269"/>
      <c r="O920" s="269"/>
      <c r="P920" s="269"/>
      <c r="Q920" s="269"/>
      <c r="R920" s="269"/>
      <c r="S920" s="269"/>
      <c r="T920" s="269"/>
      <c r="U920" s="269"/>
      <c r="V920" s="269"/>
      <c r="W920" s="269"/>
      <c r="X920" s="269"/>
      <c r="Y920" s="269"/>
      <c r="Z920" s="269"/>
    </row>
    <row r="921" ht="12.75" customHeight="1">
      <c r="A921" s="269"/>
      <c r="B921" s="269"/>
      <c r="C921" s="269"/>
      <c r="D921" s="269"/>
      <c r="E921" s="269"/>
      <c r="F921" s="269"/>
      <c r="G921" s="269"/>
      <c r="H921" s="269"/>
      <c r="I921" s="269"/>
      <c r="J921" s="269"/>
      <c r="K921" s="269"/>
      <c r="L921" s="269"/>
      <c r="M921" s="269"/>
      <c r="N921" s="269"/>
      <c r="O921" s="269"/>
      <c r="P921" s="269"/>
      <c r="Q921" s="269"/>
      <c r="R921" s="269"/>
      <c r="S921" s="269"/>
      <c r="T921" s="269"/>
      <c r="U921" s="269"/>
      <c r="V921" s="269"/>
      <c r="W921" s="269"/>
      <c r="X921" s="269"/>
      <c r="Y921" s="269"/>
      <c r="Z921" s="269"/>
    </row>
    <row r="922" ht="12.75" customHeight="1">
      <c r="A922" s="269"/>
      <c r="B922" s="269"/>
      <c r="C922" s="269"/>
      <c r="D922" s="269"/>
      <c r="E922" s="269"/>
      <c r="F922" s="269"/>
      <c r="G922" s="269"/>
      <c r="H922" s="269"/>
      <c r="I922" s="269"/>
      <c r="J922" s="269"/>
      <c r="K922" s="269"/>
      <c r="L922" s="269"/>
      <c r="M922" s="269"/>
      <c r="N922" s="269"/>
      <c r="O922" s="269"/>
      <c r="P922" s="269"/>
      <c r="Q922" s="269"/>
      <c r="R922" s="269"/>
      <c r="S922" s="269"/>
      <c r="T922" s="269"/>
      <c r="U922" s="269"/>
      <c r="V922" s="269"/>
      <c r="W922" s="269"/>
      <c r="X922" s="269"/>
      <c r="Y922" s="269"/>
      <c r="Z922" s="269"/>
    </row>
    <row r="923" ht="12.75" customHeight="1">
      <c r="A923" s="269"/>
      <c r="B923" s="269"/>
      <c r="C923" s="269"/>
      <c r="D923" s="269"/>
      <c r="E923" s="269"/>
      <c r="F923" s="269"/>
      <c r="G923" s="269"/>
      <c r="H923" s="269"/>
      <c r="I923" s="269"/>
      <c r="J923" s="269"/>
      <c r="K923" s="269"/>
      <c r="L923" s="269"/>
      <c r="M923" s="269"/>
      <c r="N923" s="269"/>
      <c r="O923" s="269"/>
      <c r="P923" s="269"/>
      <c r="Q923" s="269"/>
      <c r="R923" s="269"/>
      <c r="S923" s="269"/>
      <c r="T923" s="269"/>
      <c r="U923" s="269"/>
      <c r="V923" s="269"/>
      <c r="W923" s="269"/>
      <c r="X923" s="269"/>
      <c r="Y923" s="269"/>
      <c r="Z923" s="269"/>
    </row>
    <row r="924" ht="12.75" customHeight="1">
      <c r="A924" s="269"/>
      <c r="B924" s="269"/>
      <c r="C924" s="269"/>
      <c r="D924" s="269"/>
      <c r="E924" s="269"/>
      <c r="F924" s="269"/>
      <c r="G924" s="269"/>
      <c r="H924" s="269"/>
      <c r="I924" s="269"/>
      <c r="J924" s="269"/>
      <c r="K924" s="269"/>
      <c r="L924" s="269"/>
      <c r="M924" s="269"/>
      <c r="N924" s="269"/>
      <c r="O924" s="269"/>
      <c r="P924" s="269"/>
      <c r="Q924" s="269"/>
      <c r="R924" s="269"/>
      <c r="S924" s="269"/>
      <c r="T924" s="269"/>
      <c r="U924" s="269"/>
      <c r="V924" s="269"/>
      <c r="W924" s="269"/>
      <c r="X924" s="269"/>
      <c r="Y924" s="269"/>
      <c r="Z924" s="269"/>
    </row>
    <row r="925" ht="12.75" customHeight="1">
      <c r="A925" s="269"/>
      <c r="B925" s="269"/>
      <c r="C925" s="269"/>
      <c r="D925" s="269"/>
      <c r="E925" s="269"/>
      <c r="F925" s="269"/>
      <c r="G925" s="269"/>
      <c r="H925" s="269"/>
      <c r="I925" s="269"/>
      <c r="J925" s="269"/>
      <c r="K925" s="269"/>
      <c r="L925" s="269"/>
      <c r="M925" s="269"/>
      <c r="N925" s="269"/>
      <c r="O925" s="269"/>
      <c r="P925" s="269"/>
      <c r="Q925" s="269"/>
      <c r="R925" s="269"/>
      <c r="S925" s="269"/>
      <c r="T925" s="269"/>
      <c r="U925" s="269"/>
      <c r="V925" s="269"/>
      <c r="W925" s="269"/>
      <c r="X925" s="269"/>
      <c r="Y925" s="269"/>
      <c r="Z925" s="269"/>
    </row>
    <row r="926" ht="12.75" customHeight="1">
      <c r="A926" s="269"/>
      <c r="B926" s="269"/>
      <c r="C926" s="269"/>
      <c r="D926" s="269"/>
      <c r="E926" s="269"/>
      <c r="F926" s="269"/>
      <c r="G926" s="269"/>
      <c r="H926" s="269"/>
      <c r="I926" s="269"/>
      <c r="J926" s="269"/>
      <c r="K926" s="269"/>
      <c r="L926" s="269"/>
      <c r="M926" s="269"/>
      <c r="N926" s="269"/>
      <c r="O926" s="269"/>
      <c r="P926" s="269"/>
      <c r="Q926" s="269"/>
      <c r="R926" s="269"/>
      <c r="S926" s="269"/>
      <c r="T926" s="269"/>
      <c r="U926" s="269"/>
      <c r="V926" s="269"/>
      <c r="W926" s="269"/>
      <c r="X926" s="269"/>
      <c r="Y926" s="269"/>
      <c r="Z926" s="269"/>
    </row>
    <row r="927" ht="12.75" customHeight="1">
      <c r="A927" s="269"/>
      <c r="B927" s="269"/>
      <c r="C927" s="269"/>
      <c r="D927" s="269"/>
      <c r="E927" s="269"/>
      <c r="F927" s="269"/>
      <c r="G927" s="269"/>
      <c r="H927" s="269"/>
      <c r="I927" s="269"/>
      <c r="J927" s="269"/>
      <c r="K927" s="269"/>
      <c r="L927" s="269"/>
      <c r="M927" s="269"/>
      <c r="N927" s="269"/>
      <c r="O927" s="269"/>
      <c r="P927" s="269"/>
      <c r="Q927" s="269"/>
      <c r="R927" s="269"/>
      <c r="S927" s="269"/>
      <c r="T927" s="269"/>
      <c r="U927" s="269"/>
      <c r="V927" s="269"/>
      <c r="W927" s="269"/>
      <c r="X927" s="269"/>
      <c r="Y927" s="269"/>
      <c r="Z927" s="269"/>
    </row>
    <row r="928" ht="12.75" customHeight="1">
      <c r="A928" s="269"/>
      <c r="B928" s="269"/>
      <c r="C928" s="269"/>
      <c r="D928" s="269"/>
      <c r="E928" s="269"/>
      <c r="F928" s="269"/>
      <c r="G928" s="269"/>
      <c r="H928" s="269"/>
      <c r="I928" s="269"/>
      <c r="J928" s="269"/>
      <c r="K928" s="269"/>
      <c r="L928" s="269"/>
      <c r="M928" s="269"/>
      <c r="N928" s="269"/>
      <c r="O928" s="269"/>
      <c r="P928" s="269"/>
      <c r="Q928" s="269"/>
      <c r="R928" s="269"/>
      <c r="S928" s="269"/>
      <c r="T928" s="269"/>
      <c r="U928" s="269"/>
      <c r="V928" s="269"/>
      <c r="W928" s="269"/>
      <c r="X928" s="269"/>
      <c r="Y928" s="269"/>
      <c r="Z928" s="269"/>
    </row>
    <row r="929" ht="12.75" customHeight="1">
      <c r="A929" s="269"/>
      <c r="B929" s="269"/>
      <c r="C929" s="269"/>
      <c r="D929" s="269"/>
      <c r="E929" s="269"/>
      <c r="F929" s="269"/>
      <c r="G929" s="269"/>
      <c r="H929" s="269"/>
      <c r="I929" s="269"/>
      <c r="J929" s="269"/>
      <c r="K929" s="269"/>
      <c r="L929" s="269"/>
      <c r="M929" s="269"/>
      <c r="N929" s="269"/>
      <c r="O929" s="269"/>
      <c r="P929" s="269"/>
      <c r="Q929" s="269"/>
      <c r="R929" s="269"/>
      <c r="S929" s="269"/>
      <c r="T929" s="269"/>
      <c r="U929" s="269"/>
      <c r="V929" s="269"/>
      <c r="W929" s="269"/>
      <c r="X929" s="269"/>
      <c r="Y929" s="269"/>
      <c r="Z929" s="269"/>
    </row>
    <row r="930" ht="12.75" customHeight="1">
      <c r="A930" s="269"/>
      <c r="B930" s="269"/>
      <c r="C930" s="269"/>
      <c r="D930" s="269"/>
      <c r="E930" s="269"/>
      <c r="F930" s="269"/>
      <c r="G930" s="269"/>
      <c r="H930" s="269"/>
      <c r="I930" s="269"/>
      <c r="J930" s="269"/>
      <c r="K930" s="269"/>
      <c r="L930" s="269"/>
      <c r="M930" s="269"/>
      <c r="N930" s="269"/>
      <c r="O930" s="269"/>
      <c r="P930" s="269"/>
      <c r="Q930" s="269"/>
      <c r="R930" s="269"/>
      <c r="S930" s="269"/>
      <c r="T930" s="269"/>
      <c r="U930" s="269"/>
      <c r="V930" s="269"/>
      <c r="W930" s="269"/>
      <c r="X930" s="269"/>
      <c r="Y930" s="269"/>
      <c r="Z930" s="269"/>
    </row>
    <row r="931" ht="12.75" customHeight="1">
      <c r="A931" s="269"/>
      <c r="B931" s="269"/>
      <c r="C931" s="269"/>
      <c r="D931" s="269"/>
      <c r="E931" s="269"/>
      <c r="F931" s="269"/>
      <c r="G931" s="269"/>
      <c r="H931" s="269"/>
      <c r="I931" s="269"/>
      <c r="J931" s="269"/>
      <c r="K931" s="269"/>
      <c r="L931" s="269"/>
      <c r="M931" s="269"/>
      <c r="N931" s="269"/>
      <c r="O931" s="269"/>
      <c r="P931" s="269"/>
      <c r="Q931" s="269"/>
      <c r="R931" s="269"/>
      <c r="S931" s="269"/>
      <c r="T931" s="269"/>
      <c r="U931" s="269"/>
      <c r="V931" s="269"/>
      <c r="W931" s="269"/>
      <c r="X931" s="269"/>
      <c r="Y931" s="269"/>
      <c r="Z931" s="269"/>
    </row>
    <row r="932" ht="12.75" customHeight="1">
      <c r="A932" s="269"/>
      <c r="B932" s="269"/>
      <c r="C932" s="269"/>
      <c r="D932" s="269"/>
      <c r="E932" s="269"/>
      <c r="F932" s="269"/>
      <c r="G932" s="269"/>
      <c r="H932" s="269"/>
      <c r="I932" s="269"/>
      <c r="J932" s="269"/>
      <c r="K932" s="269"/>
      <c r="L932" s="269"/>
      <c r="M932" s="269"/>
      <c r="N932" s="269"/>
      <c r="O932" s="269"/>
      <c r="P932" s="269"/>
      <c r="Q932" s="269"/>
      <c r="R932" s="269"/>
      <c r="S932" s="269"/>
      <c r="T932" s="269"/>
      <c r="U932" s="269"/>
      <c r="V932" s="269"/>
      <c r="W932" s="269"/>
      <c r="X932" s="269"/>
      <c r="Y932" s="269"/>
      <c r="Z932" s="269"/>
    </row>
    <row r="933" ht="12.75" customHeight="1">
      <c r="A933" s="269"/>
      <c r="B933" s="269"/>
      <c r="C933" s="269"/>
      <c r="D933" s="269"/>
      <c r="E933" s="269"/>
      <c r="F933" s="269"/>
      <c r="G933" s="269"/>
      <c r="H933" s="269"/>
      <c r="I933" s="269"/>
      <c r="J933" s="269"/>
      <c r="K933" s="269"/>
      <c r="L933" s="269"/>
      <c r="M933" s="269"/>
      <c r="N933" s="269"/>
      <c r="O933" s="269"/>
      <c r="P933" s="269"/>
      <c r="Q933" s="269"/>
      <c r="R933" s="269"/>
      <c r="S933" s="269"/>
      <c r="T933" s="269"/>
      <c r="U933" s="269"/>
      <c r="V933" s="269"/>
      <c r="W933" s="269"/>
      <c r="X933" s="269"/>
      <c r="Y933" s="269"/>
      <c r="Z933" s="269"/>
    </row>
    <row r="934" ht="12.75" customHeight="1">
      <c r="A934" s="269"/>
      <c r="B934" s="269"/>
      <c r="C934" s="269"/>
      <c r="D934" s="269"/>
      <c r="E934" s="269"/>
      <c r="F934" s="269"/>
      <c r="G934" s="269"/>
      <c r="H934" s="269"/>
      <c r="I934" s="269"/>
      <c r="J934" s="269"/>
      <c r="K934" s="269"/>
      <c r="L934" s="269"/>
      <c r="M934" s="269"/>
      <c r="N934" s="269"/>
      <c r="O934" s="269"/>
      <c r="P934" s="269"/>
      <c r="Q934" s="269"/>
      <c r="R934" s="269"/>
      <c r="S934" s="269"/>
      <c r="T934" s="269"/>
      <c r="U934" s="269"/>
      <c r="V934" s="269"/>
      <c r="W934" s="269"/>
      <c r="X934" s="269"/>
      <c r="Y934" s="269"/>
      <c r="Z934" s="269"/>
    </row>
    <row r="935" ht="12.75" customHeight="1">
      <c r="A935" s="269"/>
      <c r="B935" s="269"/>
      <c r="C935" s="269"/>
      <c r="D935" s="269"/>
      <c r="E935" s="269"/>
      <c r="F935" s="269"/>
      <c r="G935" s="269"/>
      <c r="H935" s="269"/>
      <c r="I935" s="269"/>
      <c r="J935" s="269"/>
      <c r="K935" s="269"/>
      <c r="L935" s="269"/>
      <c r="M935" s="269"/>
      <c r="N935" s="269"/>
      <c r="O935" s="269"/>
      <c r="P935" s="269"/>
      <c r="Q935" s="269"/>
      <c r="R935" s="269"/>
      <c r="S935" s="269"/>
      <c r="T935" s="269"/>
      <c r="U935" s="269"/>
      <c r="V935" s="269"/>
      <c r="W935" s="269"/>
      <c r="X935" s="269"/>
      <c r="Y935" s="269"/>
      <c r="Z935" s="269"/>
    </row>
    <row r="936" ht="12.75" customHeight="1">
      <c r="A936" s="269"/>
      <c r="B936" s="269"/>
      <c r="C936" s="269"/>
      <c r="D936" s="269"/>
      <c r="E936" s="269"/>
      <c r="F936" s="269"/>
      <c r="G936" s="269"/>
      <c r="H936" s="269"/>
      <c r="I936" s="269"/>
      <c r="J936" s="269"/>
      <c r="K936" s="269"/>
      <c r="L936" s="269"/>
      <c r="M936" s="269"/>
      <c r="N936" s="269"/>
      <c r="O936" s="269"/>
      <c r="P936" s="269"/>
      <c r="Q936" s="269"/>
      <c r="R936" s="269"/>
      <c r="S936" s="269"/>
      <c r="T936" s="269"/>
      <c r="U936" s="269"/>
      <c r="V936" s="269"/>
      <c r="W936" s="269"/>
      <c r="X936" s="269"/>
      <c r="Y936" s="269"/>
      <c r="Z936" s="269"/>
    </row>
    <row r="937" ht="12.75" customHeight="1">
      <c r="A937" s="269"/>
      <c r="B937" s="269"/>
      <c r="C937" s="269"/>
      <c r="D937" s="269"/>
      <c r="E937" s="269"/>
      <c r="F937" s="269"/>
      <c r="G937" s="269"/>
      <c r="H937" s="269"/>
      <c r="I937" s="269"/>
      <c r="J937" s="269"/>
      <c r="K937" s="269"/>
      <c r="L937" s="269"/>
      <c r="M937" s="269"/>
      <c r="N937" s="269"/>
      <c r="O937" s="269"/>
      <c r="P937" s="269"/>
      <c r="Q937" s="269"/>
      <c r="R937" s="269"/>
      <c r="S937" s="269"/>
      <c r="T937" s="269"/>
      <c r="U937" s="269"/>
      <c r="V937" s="269"/>
      <c r="W937" s="269"/>
      <c r="X937" s="269"/>
      <c r="Y937" s="269"/>
      <c r="Z937" s="269"/>
    </row>
    <row r="938" ht="12.75" customHeight="1">
      <c r="A938" s="269"/>
      <c r="B938" s="269"/>
      <c r="C938" s="269"/>
      <c r="D938" s="269"/>
      <c r="E938" s="269"/>
      <c r="F938" s="269"/>
      <c r="G938" s="269"/>
      <c r="H938" s="269"/>
      <c r="I938" s="269"/>
      <c r="J938" s="269"/>
      <c r="K938" s="269"/>
      <c r="L938" s="269"/>
      <c r="M938" s="269"/>
      <c r="N938" s="269"/>
      <c r="O938" s="269"/>
      <c r="P938" s="269"/>
      <c r="Q938" s="269"/>
      <c r="R938" s="269"/>
      <c r="S938" s="269"/>
      <c r="T938" s="269"/>
      <c r="U938" s="269"/>
      <c r="V938" s="269"/>
      <c r="W938" s="269"/>
      <c r="X938" s="269"/>
      <c r="Y938" s="269"/>
      <c r="Z938" s="269"/>
    </row>
    <row r="939" ht="12.75" customHeight="1">
      <c r="A939" s="269"/>
      <c r="B939" s="269"/>
      <c r="C939" s="269"/>
      <c r="D939" s="269"/>
      <c r="E939" s="269"/>
      <c r="F939" s="269"/>
      <c r="G939" s="269"/>
      <c r="H939" s="269"/>
      <c r="I939" s="269"/>
      <c r="J939" s="269"/>
      <c r="K939" s="269"/>
      <c r="L939" s="269"/>
      <c r="M939" s="269"/>
      <c r="N939" s="269"/>
      <c r="O939" s="269"/>
      <c r="P939" s="269"/>
      <c r="Q939" s="269"/>
      <c r="R939" s="269"/>
      <c r="S939" s="269"/>
      <c r="T939" s="269"/>
      <c r="U939" s="269"/>
      <c r="V939" s="269"/>
      <c r="W939" s="269"/>
      <c r="X939" s="269"/>
      <c r="Y939" s="269"/>
      <c r="Z939" s="269"/>
    </row>
    <row r="940" ht="12.75" customHeight="1">
      <c r="A940" s="269"/>
      <c r="B940" s="269"/>
      <c r="C940" s="269"/>
      <c r="D940" s="269"/>
      <c r="E940" s="269"/>
      <c r="F940" s="269"/>
      <c r="G940" s="269"/>
      <c r="H940" s="269"/>
      <c r="I940" s="269"/>
      <c r="J940" s="269"/>
      <c r="K940" s="269"/>
      <c r="L940" s="269"/>
      <c r="M940" s="269"/>
      <c r="N940" s="269"/>
      <c r="O940" s="269"/>
      <c r="P940" s="269"/>
      <c r="Q940" s="269"/>
      <c r="R940" s="269"/>
      <c r="S940" s="269"/>
      <c r="T940" s="269"/>
      <c r="U940" s="269"/>
      <c r="V940" s="269"/>
      <c r="W940" s="269"/>
      <c r="X940" s="269"/>
      <c r="Y940" s="269"/>
      <c r="Z940" s="269"/>
    </row>
    <row r="941" ht="12.75" customHeight="1">
      <c r="A941" s="269"/>
      <c r="B941" s="269"/>
      <c r="C941" s="269"/>
      <c r="D941" s="269"/>
      <c r="E941" s="269"/>
      <c r="F941" s="269"/>
      <c r="G941" s="269"/>
      <c r="H941" s="269"/>
      <c r="I941" s="269"/>
      <c r="J941" s="269"/>
      <c r="K941" s="269"/>
      <c r="L941" s="269"/>
      <c r="M941" s="269"/>
      <c r="N941" s="269"/>
      <c r="O941" s="269"/>
      <c r="P941" s="269"/>
      <c r="Q941" s="269"/>
      <c r="R941" s="269"/>
      <c r="S941" s="269"/>
      <c r="T941" s="269"/>
      <c r="U941" s="269"/>
      <c r="V941" s="269"/>
      <c r="W941" s="269"/>
      <c r="X941" s="269"/>
      <c r="Y941" s="269"/>
      <c r="Z941" s="269"/>
    </row>
    <row r="942" ht="12.75" customHeight="1">
      <c r="A942" s="269"/>
      <c r="B942" s="269"/>
      <c r="C942" s="269"/>
      <c r="D942" s="269"/>
      <c r="E942" s="269"/>
      <c r="F942" s="269"/>
      <c r="G942" s="269"/>
      <c r="H942" s="269"/>
      <c r="I942" s="269"/>
      <c r="J942" s="269"/>
      <c r="K942" s="269"/>
      <c r="L942" s="269"/>
      <c r="M942" s="269"/>
      <c r="N942" s="269"/>
      <c r="O942" s="269"/>
      <c r="P942" s="269"/>
      <c r="Q942" s="269"/>
      <c r="R942" s="269"/>
      <c r="S942" s="269"/>
      <c r="T942" s="269"/>
      <c r="U942" s="269"/>
      <c r="V942" s="269"/>
      <c r="W942" s="269"/>
      <c r="X942" s="269"/>
      <c r="Y942" s="269"/>
      <c r="Z942" s="269"/>
    </row>
    <row r="943" ht="12.75" customHeight="1">
      <c r="A943" s="269"/>
      <c r="B943" s="269"/>
      <c r="C943" s="269"/>
      <c r="D943" s="269"/>
      <c r="E943" s="269"/>
      <c r="F943" s="269"/>
      <c r="G943" s="269"/>
      <c r="H943" s="269"/>
      <c r="I943" s="269"/>
      <c r="J943" s="269"/>
      <c r="K943" s="269"/>
      <c r="L943" s="269"/>
      <c r="M943" s="269"/>
      <c r="N943" s="269"/>
      <c r="O943" s="269"/>
      <c r="P943" s="269"/>
      <c r="Q943" s="269"/>
      <c r="R943" s="269"/>
      <c r="S943" s="269"/>
      <c r="T943" s="269"/>
      <c r="U943" s="269"/>
      <c r="V943" s="269"/>
      <c r="W943" s="269"/>
      <c r="X943" s="269"/>
      <c r="Y943" s="269"/>
      <c r="Z943" s="269"/>
    </row>
    <row r="944" ht="12.75" customHeight="1">
      <c r="A944" s="269"/>
      <c r="B944" s="269"/>
      <c r="C944" s="269"/>
      <c r="D944" s="269"/>
      <c r="E944" s="269"/>
      <c r="F944" s="269"/>
      <c r="G944" s="269"/>
      <c r="H944" s="269"/>
      <c r="I944" s="269"/>
      <c r="J944" s="269"/>
      <c r="K944" s="269"/>
      <c r="L944" s="269"/>
      <c r="M944" s="269"/>
      <c r="N944" s="269"/>
      <c r="O944" s="269"/>
      <c r="P944" s="269"/>
      <c r="Q944" s="269"/>
      <c r="R944" s="269"/>
      <c r="S944" s="269"/>
      <c r="T944" s="269"/>
      <c r="U944" s="269"/>
      <c r="V944" s="269"/>
      <c r="W944" s="269"/>
      <c r="X944" s="269"/>
      <c r="Y944" s="269"/>
      <c r="Z944" s="269"/>
    </row>
    <row r="945" ht="12.75" customHeight="1">
      <c r="A945" s="269"/>
      <c r="B945" s="269"/>
      <c r="C945" s="269"/>
      <c r="D945" s="269"/>
      <c r="E945" s="269"/>
      <c r="F945" s="269"/>
      <c r="G945" s="269"/>
      <c r="H945" s="269"/>
      <c r="I945" s="269"/>
      <c r="J945" s="269"/>
      <c r="K945" s="269"/>
      <c r="L945" s="269"/>
      <c r="M945" s="269"/>
      <c r="N945" s="269"/>
      <c r="O945" s="269"/>
      <c r="P945" s="269"/>
      <c r="Q945" s="269"/>
      <c r="R945" s="269"/>
      <c r="S945" s="269"/>
      <c r="T945" s="269"/>
      <c r="U945" s="269"/>
      <c r="V945" s="269"/>
      <c r="W945" s="269"/>
      <c r="X945" s="269"/>
      <c r="Y945" s="269"/>
      <c r="Z945" s="269"/>
    </row>
    <row r="946" ht="12.75" customHeight="1">
      <c r="A946" s="269"/>
      <c r="B946" s="269"/>
      <c r="C946" s="269"/>
      <c r="D946" s="269"/>
      <c r="E946" s="269"/>
      <c r="F946" s="269"/>
      <c r="G946" s="269"/>
      <c r="H946" s="269"/>
      <c r="I946" s="269"/>
      <c r="J946" s="269"/>
      <c r="K946" s="269"/>
      <c r="L946" s="269"/>
      <c r="M946" s="269"/>
      <c r="N946" s="269"/>
      <c r="O946" s="269"/>
      <c r="P946" s="269"/>
      <c r="Q946" s="269"/>
      <c r="R946" s="269"/>
      <c r="S946" s="269"/>
      <c r="T946" s="269"/>
      <c r="U946" s="269"/>
      <c r="V946" s="269"/>
      <c r="W946" s="269"/>
      <c r="X946" s="269"/>
      <c r="Y946" s="269"/>
      <c r="Z946" s="269"/>
    </row>
    <row r="947" ht="12.75" customHeight="1">
      <c r="A947" s="269"/>
      <c r="B947" s="269"/>
      <c r="C947" s="269"/>
      <c r="D947" s="269"/>
      <c r="E947" s="269"/>
      <c r="F947" s="269"/>
      <c r="G947" s="269"/>
      <c r="H947" s="269"/>
      <c r="I947" s="269"/>
      <c r="J947" s="269"/>
      <c r="K947" s="269"/>
      <c r="L947" s="269"/>
      <c r="M947" s="269"/>
      <c r="N947" s="269"/>
      <c r="O947" s="269"/>
      <c r="P947" s="269"/>
      <c r="Q947" s="269"/>
      <c r="R947" s="269"/>
      <c r="S947" s="269"/>
      <c r="T947" s="269"/>
      <c r="U947" s="269"/>
      <c r="V947" s="269"/>
      <c r="W947" s="269"/>
      <c r="X947" s="269"/>
      <c r="Y947" s="269"/>
      <c r="Z947" s="269"/>
    </row>
    <row r="948" ht="12.75" customHeight="1">
      <c r="A948" s="269"/>
      <c r="B948" s="269"/>
      <c r="C948" s="269"/>
      <c r="D948" s="269"/>
      <c r="E948" s="269"/>
      <c r="F948" s="269"/>
      <c r="G948" s="269"/>
      <c r="H948" s="269"/>
      <c r="I948" s="269"/>
      <c r="J948" s="269"/>
      <c r="K948" s="269"/>
      <c r="L948" s="269"/>
      <c r="M948" s="269"/>
      <c r="N948" s="269"/>
      <c r="O948" s="269"/>
      <c r="P948" s="269"/>
      <c r="Q948" s="269"/>
      <c r="R948" s="269"/>
      <c r="S948" s="269"/>
      <c r="T948" s="269"/>
      <c r="U948" s="269"/>
      <c r="V948" s="269"/>
      <c r="W948" s="269"/>
      <c r="X948" s="269"/>
      <c r="Y948" s="269"/>
      <c r="Z948" s="269"/>
    </row>
    <row r="949" ht="12.75" customHeight="1">
      <c r="A949" s="269"/>
      <c r="B949" s="269"/>
      <c r="C949" s="269"/>
      <c r="D949" s="269"/>
      <c r="E949" s="269"/>
      <c r="F949" s="269"/>
      <c r="G949" s="269"/>
      <c r="H949" s="269"/>
      <c r="I949" s="269"/>
      <c r="J949" s="269"/>
      <c r="K949" s="269"/>
      <c r="L949" s="269"/>
      <c r="M949" s="269"/>
      <c r="N949" s="269"/>
      <c r="O949" s="269"/>
      <c r="P949" s="269"/>
      <c r="Q949" s="269"/>
      <c r="R949" s="269"/>
      <c r="S949" s="269"/>
      <c r="T949" s="269"/>
      <c r="U949" s="269"/>
      <c r="V949" s="269"/>
      <c r="W949" s="269"/>
      <c r="X949" s="269"/>
      <c r="Y949" s="269"/>
      <c r="Z949" s="269"/>
    </row>
    <row r="950" ht="12.75" customHeight="1">
      <c r="A950" s="269"/>
      <c r="B950" s="269"/>
      <c r="C950" s="269"/>
      <c r="D950" s="269"/>
      <c r="E950" s="269"/>
      <c r="F950" s="269"/>
      <c r="G950" s="269"/>
      <c r="H950" s="269"/>
      <c r="I950" s="269"/>
      <c r="J950" s="269"/>
      <c r="K950" s="269"/>
      <c r="L950" s="269"/>
      <c r="M950" s="269"/>
      <c r="N950" s="269"/>
      <c r="O950" s="269"/>
      <c r="P950" s="269"/>
      <c r="Q950" s="269"/>
      <c r="R950" s="269"/>
      <c r="S950" s="269"/>
      <c r="T950" s="269"/>
      <c r="U950" s="269"/>
      <c r="V950" s="269"/>
      <c r="W950" s="269"/>
      <c r="X950" s="269"/>
      <c r="Y950" s="269"/>
      <c r="Z950" s="269"/>
    </row>
    <row r="951" ht="12.75" customHeight="1">
      <c r="A951" s="269"/>
      <c r="B951" s="269"/>
      <c r="C951" s="269"/>
      <c r="D951" s="269"/>
      <c r="E951" s="269"/>
      <c r="F951" s="269"/>
      <c r="G951" s="269"/>
      <c r="H951" s="269"/>
      <c r="I951" s="269"/>
      <c r="J951" s="269"/>
      <c r="K951" s="269"/>
      <c r="L951" s="269"/>
      <c r="M951" s="269"/>
      <c r="N951" s="269"/>
      <c r="O951" s="269"/>
      <c r="P951" s="269"/>
      <c r="Q951" s="269"/>
      <c r="R951" s="269"/>
      <c r="S951" s="269"/>
      <c r="T951" s="269"/>
      <c r="U951" s="269"/>
      <c r="V951" s="269"/>
      <c r="W951" s="269"/>
      <c r="X951" s="269"/>
      <c r="Y951" s="269"/>
      <c r="Z951" s="269"/>
    </row>
    <row r="952" ht="12.75" customHeight="1">
      <c r="A952" s="269"/>
      <c r="B952" s="269"/>
      <c r="C952" s="269"/>
      <c r="D952" s="269"/>
      <c r="E952" s="269"/>
      <c r="F952" s="269"/>
      <c r="G952" s="269"/>
      <c r="H952" s="269"/>
      <c r="I952" s="269"/>
      <c r="J952" s="269"/>
      <c r="K952" s="269"/>
      <c r="L952" s="269"/>
      <c r="M952" s="269"/>
      <c r="N952" s="269"/>
      <c r="O952" s="269"/>
      <c r="P952" s="269"/>
      <c r="Q952" s="269"/>
      <c r="R952" s="269"/>
      <c r="S952" s="269"/>
      <c r="T952" s="269"/>
      <c r="U952" s="269"/>
      <c r="V952" s="269"/>
      <c r="W952" s="269"/>
      <c r="X952" s="269"/>
      <c r="Y952" s="269"/>
      <c r="Z952" s="269"/>
    </row>
    <row r="953" ht="12.75" customHeight="1">
      <c r="A953" s="269"/>
      <c r="B953" s="269"/>
      <c r="C953" s="269"/>
      <c r="D953" s="269"/>
      <c r="E953" s="269"/>
      <c r="F953" s="269"/>
      <c r="G953" s="269"/>
      <c r="H953" s="269"/>
      <c r="I953" s="269"/>
      <c r="J953" s="269"/>
      <c r="K953" s="269"/>
      <c r="L953" s="269"/>
      <c r="M953" s="269"/>
      <c r="N953" s="269"/>
      <c r="O953" s="269"/>
      <c r="P953" s="269"/>
      <c r="Q953" s="269"/>
      <c r="R953" s="269"/>
      <c r="S953" s="269"/>
      <c r="T953" s="269"/>
      <c r="U953" s="269"/>
      <c r="V953" s="269"/>
      <c r="W953" s="269"/>
      <c r="X953" s="269"/>
      <c r="Y953" s="269"/>
      <c r="Z953" s="269"/>
    </row>
    <row r="954" ht="12.75" customHeight="1">
      <c r="A954" s="269"/>
      <c r="B954" s="269"/>
      <c r="C954" s="269"/>
      <c r="D954" s="269"/>
      <c r="E954" s="269"/>
      <c r="F954" s="269"/>
      <c r="G954" s="269"/>
      <c r="H954" s="269"/>
      <c r="I954" s="269"/>
      <c r="J954" s="269"/>
      <c r="K954" s="269"/>
      <c r="L954" s="269"/>
      <c r="M954" s="269"/>
      <c r="N954" s="269"/>
      <c r="O954" s="269"/>
      <c r="P954" s="269"/>
      <c r="Q954" s="269"/>
      <c r="R954" s="269"/>
      <c r="S954" s="269"/>
      <c r="T954" s="269"/>
      <c r="U954" s="269"/>
      <c r="V954" s="269"/>
      <c r="W954" s="269"/>
      <c r="X954" s="269"/>
      <c r="Y954" s="269"/>
      <c r="Z954" s="269"/>
    </row>
    <row r="955" ht="12.75" customHeight="1">
      <c r="A955" s="269"/>
      <c r="B955" s="269"/>
      <c r="C955" s="269"/>
      <c r="D955" s="269"/>
      <c r="E955" s="269"/>
      <c r="F955" s="269"/>
      <c r="G955" s="269"/>
      <c r="H955" s="269"/>
      <c r="I955" s="269"/>
      <c r="J955" s="269"/>
      <c r="K955" s="269"/>
      <c r="L955" s="269"/>
      <c r="M955" s="269"/>
      <c r="N955" s="269"/>
      <c r="O955" s="269"/>
      <c r="P955" s="269"/>
      <c r="Q955" s="269"/>
      <c r="R955" s="269"/>
      <c r="S955" s="269"/>
      <c r="T955" s="269"/>
      <c r="U955" s="269"/>
      <c r="V955" s="269"/>
      <c r="W955" s="269"/>
      <c r="X955" s="269"/>
      <c r="Y955" s="269"/>
      <c r="Z955" s="269"/>
    </row>
    <row r="956" ht="12.75" customHeight="1">
      <c r="A956" s="269"/>
      <c r="B956" s="269"/>
      <c r="C956" s="269"/>
      <c r="D956" s="269"/>
      <c r="E956" s="269"/>
      <c r="F956" s="269"/>
      <c r="G956" s="269"/>
      <c r="H956" s="269"/>
      <c r="I956" s="269"/>
      <c r="J956" s="269"/>
      <c r="K956" s="269"/>
      <c r="L956" s="269"/>
      <c r="M956" s="269"/>
      <c r="N956" s="269"/>
      <c r="O956" s="269"/>
      <c r="P956" s="269"/>
      <c r="Q956" s="269"/>
      <c r="R956" s="269"/>
      <c r="S956" s="269"/>
      <c r="T956" s="269"/>
      <c r="U956" s="269"/>
      <c r="V956" s="269"/>
      <c r="W956" s="269"/>
      <c r="X956" s="269"/>
      <c r="Y956" s="269"/>
      <c r="Z956" s="269"/>
    </row>
    <row r="957" ht="12.75" customHeight="1">
      <c r="A957" s="269"/>
      <c r="B957" s="269"/>
      <c r="C957" s="269"/>
      <c r="D957" s="269"/>
      <c r="E957" s="269"/>
      <c r="F957" s="269"/>
      <c r="G957" s="269"/>
      <c r="H957" s="269"/>
      <c r="I957" s="269"/>
      <c r="J957" s="269"/>
      <c r="K957" s="269"/>
      <c r="L957" s="269"/>
      <c r="M957" s="269"/>
      <c r="N957" s="269"/>
      <c r="O957" s="269"/>
      <c r="P957" s="269"/>
      <c r="Q957" s="269"/>
      <c r="R957" s="269"/>
      <c r="S957" s="269"/>
      <c r="T957" s="269"/>
      <c r="U957" s="269"/>
      <c r="V957" s="269"/>
      <c r="W957" s="269"/>
      <c r="X957" s="269"/>
      <c r="Y957" s="269"/>
      <c r="Z957" s="269"/>
    </row>
    <row r="958" ht="12.75" customHeight="1">
      <c r="A958" s="269"/>
      <c r="B958" s="269"/>
      <c r="C958" s="269"/>
      <c r="D958" s="269"/>
      <c r="E958" s="269"/>
      <c r="F958" s="269"/>
      <c r="G958" s="269"/>
      <c r="H958" s="269"/>
      <c r="I958" s="269"/>
      <c r="J958" s="269"/>
      <c r="K958" s="269"/>
      <c r="L958" s="269"/>
      <c r="M958" s="269"/>
      <c r="N958" s="269"/>
      <c r="O958" s="269"/>
      <c r="P958" s="269"/>
      <c r="Q958" s="269"/>
      <c r="R958" s="269"/>
      <c r="S958" s="269"/>
      <c r="T958" s="269"/>
      <c r="U958" s="269"/>
      <c r="V958" s="269"/>
      <c r="W958" s="269"/>
      <c r="X958" s="269"/>
      <c r="Y958" s="269"/>
      <c r="Z958" s="269"/>
    </row>
    <row r="959" ht="12.75" customHeight="1">
      <c r="A959" s="269"/>
      <c r="B959" s="269"/>
      <c r="C959" s="269"/>
      <c r="D959" s="269"/>
      <c r="E959" s="269"/>
      <c r="F959" s="269"/>
      <c r="G959" s="269"/>
      <c r="H959" s="269"/>
      <c r="I959" s="269"/>
      <c r="J959" s="269"/>
      <c r="K959" s="269"/>
      <c r="L959" s="269"/>
      <c r="M959" s="269"/>
      <c r="N959" s="269"/>
      <c r="O959" s="269"/>
      <c r="P959" s="269"/>
      <c r="Q959" s="269"/>
      <c r="R959" s="269"/>
      <c r="S959" s="269"/>
      <c r="T959" s="269"/>
      <c r="U959" s="269"/>
      <c r="V959" s="269"/>
      <c r="W959" s="269"/>
      <c r="X959" s="269"/>
      <c r="Y959" s="269"/>
      <c r="Z959" s="269"/>
    </row>
    <row r="960" ht="12.75" customHeight="1">
      <c r="A960" s="269"/>
      <c r="B960" s="269"/>
      <c r="C960" s="269"/>
      <c r="D960" s="269"/>
      <c r="E960" s="269"/>
      <c r="F960" s="269"/>
      <c r="G960" s="269"/>
      <c r="H960" s="269"/>
      <c r="I960" s="269"/>
      <c r="J960" s="269"/>
      <c r="K960" s="269"/>
      <c r="L960" s="269"/>
      <c r="M960" s="269"/>
      <c r="N960" s="269"/>
      <c r="O960" s="269"/>
      <c r="P960" s="269"/>
      <c r="Q960" s="269"/>
      <c r="R960" s="269"/>
      <c r="S960" s="269"/>
      <c r="T960" s="269"/>
      <c r="U960" s="269"/>
      <c r="V960" s="269"/>
      <c r="W960" s="269"/>
      <c r="X960" s="269"/>
      <c r="Y960" s="269"/>
      <c r="Z960" s="269"/>
    </row>
    <row r="961" ht="12.75" customHeight="1">
      <c r="A961" s="269"/>
      <c r="B961" s="269"/>
      <c r="C961" s="269"/>
      <c r="D961" s="269"/>
      <c r="E961" s="269"/>
      <c r="F961" s="269"/>
      <c r="G961" s="269"/>
      <c r="H961" s="269"/>
      <c r="I961" s="269"/>
      <c r="J961" s="269"/>
      <c r="K961" s="269"/>
      <c r="L961" s="269"/>
      <c r="M961" s="269"/>
      <c r="N961" s="269"/>
      <c r="O961" s="269"/>
      <c r="P961" s="269"/>
      <c r="Q961" s="269"/>
      <c r="R961" s="269"/>
      <c r="S961" s="269"/>
      <c r="T961" s="269"/>
      <c r="U961" s="269"/>
      <c r="V961" s="269"/>
      <c r="W961" s="269"/>
      <c r="X961" s="269"/>
      <c r="Y961" s="269"/>
      <c r="Z961" s="269"/>
    </row>
    <row r="962" ht="12.75" customHeight="1">
      <c r="A962" s="269"/>
      <c r="B962" s="269"/>
      <c r="C962" s="269"/>
      <c r="D962" s="269"/>
      <c r="E962" s="269"/>
      <c r="F962" s="269"/>
      <c r="G962" s="269"/>
      <c r="H962" s="269"/>
      <c r="I962" s="269"/>
      <c r="J962" s="269"/>
      <c r="K962" s="269"/>
      <c r="L962" s="269"/>
      <c r="M962" s="269"/>
      <c r="N962" s="269"/>
      <c r="O962" s="269"/>
      <c r="P962" s="269"/>
      <c r="Q962" s="269"/>
      <c r="R962" s="269"/>
      <c r="S962" s="269"/>
      <c r="T962" s="269"/>
      <c r="U962" s="269"/>
      <c r="V962" s="269"/>
      <c r="W962" s="269"/>
      <c r="X962" s="269"/>
      <c r="Y962" s="269"/>
      <c r="Z962" s="269"/>
    </row>
    <row r="963" ht="12.75" customHeight="1">
      <c r="A963" s="269"/>
      <c r="B963" s="269"/>
      <c r="C963" s="269"/>
      <c r="D963" s="269"/>
      <c r="E963" s="269"/>
      <c r="F963" s="269"/>
      <c r="G963" s="269"/>
      <c r="H963" s="269"/>
      <c r="I963" s="269"/>
      <c r="J963" s="269"/>
      <c r="K963" s="269"/>
      <c r="L963" s="269"/>
      <c r="M963" s="269"/>
      <c r="N963" s="269"/>
      <c r="O963" s="269"/>
      <c r="P963" s="269"/>
      <c r="Q963" s="269"/>
      <c r="R963" s="269"/>
      <c r="S963" s="269"/>
      <c r="T963" s="269"/>
      <c r="U963" s="269"/>
      <c r="V963" s="269"/>
      <c r="W963" s="269"/>
      <c r="X963" s="269"/>
      <c r="Y963" s="269"/>
      <c r="Z963" s="269"/>
    </row>
    <row r="964" ht="12.75" customHeight="1">
      <c r="A964" s="269"/>
      <c r="B964" s="269"/>
      <c r="C964" s="269"/>
      <c r="D964" s="269"/>
      <c r="E964" s="269"/>
      <c r="F964" s="269"/>
      <c r="G964" s="269"/>
      <c r="H964" s="269"/>
      <c r="I964" s="269"/>
      <c r="J964" s="269"/>
      <c r="K964" s="269"/>
      <c r="L964" s="269"/>
      <c r="M964" s="269"/>
      <c r="N964" s="269"/>
      <c r="O964" s="269"/>
      <c r="P964" s="269"/>
      <c r="Q964" s="269"/>
      <c r="R964" s="269"/>
      <c r="S964" s="269"/>
      <c r="T964" s="269"/>
      <c r="U964" s="269"/>
      <c r="V964" s="269"/>
      <c r="W964" s="269"/>
      <c r="X964" s="269"/>
      <c r="Y964" s="269"/>
      <c r="Z964" s="269"/>
    </row>
    <row r="965" ht="12.75" customHeight="1">
      <c r="A965" s="269"/>
      <c r="B965" s="269"/>
      <c r="C965" s="269"/>
      <c r="D965" s="269"/>
      <c r="E965" s="269"/>
      <c r="F965" s="269"/>
      <c r="G965" s="269"/>
      <c r="H965" s="269"/>
      <c r="I965" s="269"/>
      <c r="J965" s="269"/>
      <c r="K965" s="269"/>
      <c r="L965" s="269"/>
      <c r="M965" s="269"/>
      <c r="N965" s="269"/>
      <c r="O965" s="269"/>
      <c r="P965" s="269"/>
      <c r="Q965" s="269"/>
      <c r="R965" s="269"/>
      <c r="S965" s="269"/>
      <c r="T965" s="269"/>
      <c r="U965" s="269"/>
      <c r="V965" s="269"/>
      <c r="W965" s="269"/>
      <c r="X965" s="269"/>
      <c r="Y965" s="269"/>
      <c r="Z965" s="269"/>
    </row>
    <row r="966" ht="12.75" customHeight="1">
      <c r="A966" s="269"/>
      <c r="B966" s="269"/>
      <c r="C966" s="269"/>
      <c r="D966" s="269"/>
      <c r="E966" s="269"/>
      <c r="F966" s="269"/>
      <c r="G966" s="269"/>
      <c r="H966" s="269"/>
      <c r="I966" s="269"/>
      <c r="J966" s="269"/>
      <c r="K966" s="269"/>
      <c r="L966" s="269"/>
      <c r="M966" s="269"/>
      <c r="N966" s="269"/>
      <c r="O966" s="269"/>
      <c r="P966" s="269"/>
      <c r="Q966" s="269"/>
      <c r="R966" s="269"/>
      <c r="S966" s="269"/>
      <c r="T966" s="269"/>
      <c r="U966" s="269"/>
      <c r="V966" s="269"/>
      <c r="W966" s="269"/>
      <c r="X966" s="269"/>
      <c r="Y966" s="269"/>
      <c r="Z966" s="269"/>
    </row>
    <row r="967" ht="12.75" customHeight="1">
      <c r="A967" s="269"/>
      <c r="B967" s="269"/>
      <c r="C967" s="269"/>
      <c r="D967" s="269"/>
      <c r="E967" s="269"/>
      <c r="F967" s="269"/>
      <c r="G967" s="269"/>
      <c r="H967" s="269"/>
      <c r="I967" s="269"/>
      <c r="J967" s="269"/>
      <c r="K967" s="269"/>
      <c r="L967" s="269"/>
      <c r="M967" s="269"/>
      <c r="N967" s="269"/>
      <c r="O967" s="269"/>
      <c r="P967" s="269"/>
      <c r="Q967" s="269"/>
      <c r="R967" s="269"/>
      <c r="S967" s="269"/>
      <c r="T967" s="269"/>
      <c r="U967" s="269"/>
      <c r="V967" s="269"/>
      <c r="W967" s="269"/>
      <c r="X967" s="269"/>
      <c r="Y967" s="269"/>
      <c r="Z967" s="269"/>
    </row>
    <row r="968" ht="12.75" customHeight="1">
      <c r="A968" s="269"/>
      <c r="B968" s="269"/>
      <c r="C968" s="269"/>
      <c r="D968" s="269"/>
      <c r="E968" s="269"/>
      <c r="F968" s="269"/>
      <c r="G968" s="269"/>
      <c r="H968" s="269"/>
      <c r="I968" s="269"/>
      <c r="J968" s="269"/>
      <c r="K968" s="269"/>
      <c r="L968" s="269"/>
      <c r="M968" s="269"/>
      <c r="N968" s="269"/>
      <c r="O968" s="269"/>
      <c r="P968" s="269"/>
      <c r="Q968" s="269"/>
      <c r="R968" s="269"/>
      <c r="S968" s="269"/>
      <c r="T968" s="269"/>
      <c r="U968" s="269"/>
      <c r="V968" s="269"/>
      <c r="W968" s="269"/>
      <c r="X968" s="269"/>
      <c r="Y968" s="269"/>
      <c r="Z968" s="269"/>
    </row>
    <row r="969" ht="12.75" customHeight="1">
      <c r="A969" s="269"/>
      <c r="B969" s="269"/>
      <c r="C969" s="269"/>
      <c r="D969" s="269"/>
      <c r="E969" s="269"/>
      <c r="F969" s="269"/>
      <c r="G969" s="269"/>
      <c r="H969" s="269"/>
      <c r="I969" s="269"/>
      <c r="J969" s="269"/>
      <c r="K969" s="269"/>
      <c r="L969" s="269"/>
      <c r="M969" s="269"/>
      <c r="N969" s="269"/>
      <c r="O969" s="269"/>
      <c r="P969" s="269"/>
      <c r="Q969" s="269"/>
      <c r="R969" s="269"/>
      <c r="S969" s="269"/>
      <c r="T969" s="269"/>
      <c r="U969" s="269"/>
      <c r="V969" s="269"/>
      <c r="W969" s="269"/>
      <c r="X969" s="269"/>
      <c r="Y969" s="269"/>
      <c r="Z969" s="269"/>
    </row>
    <row r="970" ht="12.75" customHeight="1">
      <c r="A970" s="269"/>
      <c r="B970" s="269"/>
      <c r="C970" s="269"/>
      <c r="D970" s="269"/>
      <c r="E970" s="269"/>
      <c r="F970" s="269"/>
      <c r="G970" s="269"/>
      <c r="H970" s="269"/>
      <c r="I970" s="269"/>
      <c r="J970" s="269"/>
      <c r="K970" s="269"/>
      <c r="L970" s="269"/>
      <c r="M970" s="269"/>
      <c r="N970" s="269"/>
      <c r="O970" s="269"/>
      <c r="P970" s="269"/>
      <c r="Q970" s="269"/>
      <c r="R970" s="269"/>
      <c r="S970" s="269"/>
      <c r="T970" s="269"/>
      <c r="U970" s="269"/>
      <c r="V970" s="269"/>
      <c r="W970" s="269"/>
      <c r="X970" s="269"/>
      <c r="Y970" s="269"/>
      <c r="Z970" s="269"/>
    </row>
    <row r="971" ht="12.75" customHeight="1">
      <c r="A971" s="269"/>
      <c r="B971" s="269"/>
      <c r="C971" s="269"/>
      <c r="D971" s="269"/>
      <c r="E971" s="269"/>
      <c r="F971" s="269"/>
      <c r="G971" s="269"/>
      <c r="H971" s="269"/>
      <c r="I971" s="269"/>
      <c r="J971" s="269"/>
      <c r="K971" s="269"/>
      <c r="L971" s="269"/>
      <c r="M971" s="269"/>
      <c r="N971" s="269"/>
      <c r="O971" s="269"/>
      <c r="P971" s="269"/>
      <c r="Q971" s="269"/>
      <c r="R971" s="269"/>
      <c r="S971" s="269"/>
      <c r="T971" s="269"/>
      <c r="U971" s="269"/>
      <c r="V971" s="269"/>
      <c r="W971" s="269"/>
      <c r="X971" s="269"/>
      <c r="Y971" s="269"/>
      <c r="Z971" s="269"/>
    </row>
    <row r="972" ht="12.75" customHeight="1">
      <c r="A972" s="269"/>
      <c r="B972" s="269"/>
      <c r="C972" s="269"/>
      <c r="D972" s="269"/>
      <c r="E972" s="269"/>
      <c r="F972" s="269"/>
      <c r="G972" s="269"/>
      <c r="H972" s="269"/>
      <c r="I972" s="269"/>
      <c r="J972" s="269"/>
      <c r="K972" s="269"/>
      <c r="L972" s="269"/>
      <c r="M972" s="269"/>
      <c r="N972" s="269"/>
      <c r="O972" s="269"/>
      <c r="P972" s="269"/>
      <c r="Q972" s="269"/>
      <c r="R972" s="269"/>
      <c r="S972" s="269"/>
      <c r="T972" s="269"/>
      <c r="U972" s="269"/>
      <c r="V972" s="269"/>
      <c r="W972" s="269"/>
      <c r="X972" s="269"/>
      <c r="Y972" s="269"/>
      <c r="Z972" s="269"/>
    </row>
    <row r="973" ht="12.75" customHeight="1">
      <c r="A973" s="269"/>
      <c r="B973" s="269"/>
      <c r="C973" s="269"/>
      <c r="D973" s="269"/>
      <c r="E973" s="269"/>
      <c r="F973" s="269"/>
      <c r="G973" s="269"/>
      <c r="H973" s="269"/>
      <c r="I973" s="269"/>
      <c r="J973" s="269"/>
      <c r="K973" s="269"/>
      <c r="L973" s="269"/>
      <c r="M973" s="269"/>
      <c r="N973" s="269"/>
      <c r="O973" s="269"/>
      <c r="P973" s="269"/>
      <c r="Q973" s="269"/>
      <c r="R973" s="269"/>
      <c r="S973" s="269"/>
      <c r="T973" s="269"/>
      <c r="U973" s="269"/>
      <c r="V973" s="269"/>
      <c r="W973" s="269"/>
      <c r="X973" s="269"/>
      <c r="Y973" s="269"/>
      <c r="Z973" s="269"/>
    </row>
    <row r="974" ht="12.75" customHeight="1">
      <c r="A974" s="269"/>
      <c r="B974" s="269"/>
      <c r="C974" s="269"/>
      <c r="D974" s="269"/>
      <c r="E974" s="269"/>
      <c r="F974" s="269"/>
      <c r="G974" s="269"/>
      <c r="H974" s="269"/>
      <c r="I974" s="269"/>
      <c r="J974" s="269"/>
      <c r="K974" s="269"/>
      <c r="L974" s="269"/>
      <c r="M974" s="269"/>
      <c r="N974" s="269"/>
      <c r="O974" s="269"/>
      <c r="P974" s="269"/>
      <c r="Q974" s="269"/>
      <c r="R974" s="269"/>
      <c r="S974" s="269"/>
      <c r="T974" s="269"/>
      <c r="U974" s="269"/>
      <c r="V974" s="269"/>
      <c r="W974" s="269"/>
      <c r="X974" s="269"/>
      <c r="Y974" s="269"/>
      <c r="Z974" s="269"/>
    </row>
    <row r="975" ht="12.75" customHeight="1">
      <c r="A975" s="269"/>
      <c r="B975" s="269"/>
      <c r="C975" s="269"/>
      <c r="D975" s="269"/>
      <c r="E975" s="269"/>
      <c r="F975" s="269"/>
      <c r="G975" s="269"/>
      <c r="H975" s="269"/>
      <c r="I975" s="269"/>
      <c r="J975" s="269"/>
      <c r="K975" s="269"/>
      <c r="L975" s="269"/>
      <c r="M975" s="269"/>
      <c r="N975" s="269"/>
      <c r="O975" s="269"/>
      <c r="P975" s="269"/>
      <c r="Q975" s="269"/>
      <c r="R975" s="269"/>
      <c r="S975" s="269"/>
      <c r="T975" s="269"/>
      <c r="U975" s="269"/>
      <c r="V975" s="269"/>
      <c r="W975" s="269"/>
      <c r="X975" s="269"/>
      <c r="Y975" s="269"/>
      <c r="Z975" s="269"/>
    </row>
    <row r="976" ht="12.75" customHeight="1">
      <c r="A976" s="269"/>
      <c r="B976" s="269"/>
      <c r="C976" s="269"/>
      <c r="D976" s="269"/>
      <c r="E976" s="269"/>
      <c r="F976" s="269"/>
      <c r="G976" s="269"/>
      <c r="H976" s="269"/>
      <c r="I976" s="269"/>
      <c r="J976" s="269"/>
      <c r="K976" s="269"/>
      <c r="L976" s="269"/>
      <c r="M976" s="269"/>
      <c r="N976" s="269"/>
      <c r="O976" s="269"/>
      <c r="P976" s="269"/>
      <c r="Q976" s="269"/>
      <c r="R976" s="269"/>
      <c r="S976" s="269"/>
      <c r="T976" s="269"/>
      <c r="U976" s="269"/>
      <c r="V976" s="269"/>
      <c r="W976" s="269"/>
      <c r="X976" s="269"/>
      <c r="Y976" s="269"/>
      <c r="Z976" s="269"/>
    </row>
    <row r="977" ht="12.75" customHeight="1">
      <c r="A977" s="269"/>
      <c r="B977" s="269"/>
      <c r="C977" s="269"/>
      <c r="D977" s="269"/>
      <c r="E977" s="269"/>
      <c r="F977" s="269"/>
      <c r="G977" s="269"/>
      <c r="H977" s="269"/>
      <c r="I977" s="269"/>
      <c r="J977" s="269"/>
      <c r="K977" s="269"/>
      <c r="L977" s="269"/>
      <c r="M977" s="269"/>
      <c r="N977" s="269"/>
      <c r="O977" s="269"/>
      <c r="P977" s="269"/>
      <c r="Q977" s="269"/>
      <c r="R977" s="269"/>
      <c r="S977" s="269"/>
      <c r="T977" s="269"/>
      <c r="U977" s="269"/>
      <c r="V977" s="269"/>
      <c r="W977" s="269"/>
      <c r="X977" s="269"/>
      <c r="Y977" s="269"/>
      <c r="Z977" s="269"/>
    </row>
    <row r="978" ht="12.75" customHeight="1">
      <c r="A978" s="269"/>
      <c r="B978" s="269"/>
      <c r="C978" s="269"/>
      <c r="D978" s="269"/>
      <c r="E978" s="269"/>
      <c r="F978" s="269"/>
      <c r="G978" s="269"/>
      <c r="H978" s="269"/>
      <c r="I978" s="269"/>
      <c r="J978" s="269"/>
      <c r="K978" s="269"/>
      <c r="L978" s="269"/>
      <c r="M978" s="269"/>
      <c r="N978" s="269"/>
      <c r="O978" s="269"/>
      <c r="P978" s="269"/>
      <c r="Q978" s="269"/>
      <c r="R978" s="269"/>
      <c r="S978" s="269"/>
      <c r="T978" s="269"/>
      <c r="U978" s="269"/>
      <c r="V978" s="269"/>
      <c r="W978" s="269"/>
      <c r="X978" s="269"/>
      <c r="Y978" s="269"/>
      <c r="Z978" s="269"/>
    </row>
    <row r="979" ht="12.75" customHeight="1">
      <c r="A979" s="269"/>
      <c r="B979" s="269"/>
      <c r="C979" s="269"/>
      <c r="D979" s="269"/>
      <c r="E979" s="269"/>
      <c r="F979" s="269"/>
      <c r="G979" s="269"/>
      <c r="H979" s="269"/>
      <c r="I979" s="269"/>
      <c r="J979" s="269"/>
      <c r="K979" s="269"/>
      <c r="L979" s="269"/>
      <c r="M979" s="269"/>
      <c r="N979" s="269"/>
      <c r="O979" s="269"/>
      <c r="P979" s="269"/>
      <c r="Q979" s="269"/>
      <c r="R979" s="269"/>
      <c r="S979" s="269"/>
      <c r="T979" s="269"/>
      <c r="U979" s="269"/>
      <c r="V979" s="269"/>
      <c r="W979" s="269"/>
      <c r="X979" s="269"/>
      <c r="Y979" s="269"/>
      <c r="Z979" s="269"/>
    </row>
    <row r="980" ht="12.75" customHeight="1">
      <c r="A980" s="269"/>
      <c r="B980" s="269"/>
      <c r="C980" s="269"/>
      <c r="D980" s="269"/>
      <c r="E980" s="269"/>
      <c r="F980" s="269"/>
      <c r="G980" s="269"/>
      <c r="H980" s="269"/>
      <c r="I980" s="269"/>
      <c r="J980" s="269"/>
      <c r="K980" s="269"/>
      <c r="L980" s="269"/>
      <c r="M980" s="269"/>
      <c r="N980" s="269"/>
      <c r="O980" s="269"/>
      <c r="P980" s="269"/>
      <c r="Q980" s="269"/>
      <c r="R980" s="269"/>
      <c r="S980" s="269"/>
      <c r="T980" s="269"/>
      <c r="U980" s="269"/>
      <c r="V980" s="269"/>
      <c r="W980" s="269"/>
      <c r="X980" s="269"/>
      <c r="Y980" s="269"/>
      <c r="Z980" s="269"/>
    </row>
    <row r="981" ht="12.75" customHeight="1">
      <c r="A981" s="269"/>
      <c r="B981" s="269"/>
      <c r="C981" s="269"/>
      <c r="D981" s="269"/>
      <c r="E981" s="269"/>
      <c r="F981" s="269"/>
      <c r="G981" s="269"/>
      <c r="H981" s="269"/>
      <c r="I981" s="269"/>
      <c r="J981" s="269"/>
      <c r="K981" s="269"/>
      <c r="L981" s="269"/>
      <c r="M981" s="269"/>
      <c r="N981" s="269"/>
      <c r="O981" s="269"/>
      <c r="P981" s="269"/>
      <c r="Q981" s="269"/>
      <c r="R981" s="269"/>
      <c r="S981" s="269"/>
      <c r="T981" s="269"/>
      <c r="U981" s="269"/>
      <c r="V981" s="269"/>
      <c r="W981" s="269"/>
      <c r="X981" s="269"/>
      <c r="Y981" s="269"/>
      <c r="Z981" s="269"/>
    </row>
    <row r="982" ht="12.75" customHeight="1">
      <c r="A982" s="269"/>
      <c r="B982" s="269"/>
      <c r="C982" s="269"/>
      <c r="D982" s="269"/>
      <c r="E982" s="269"/>
      <c r="F982" s="269"/>
      <c r="G982" s="269"/>
      <c r="H982" s="269"/>
      <c r="I982" s="269"/>
      <c r="J982" s="269"/>
      <c r="K982" s="269"/>
      <c r="L982" s="269"/>
      <c r="M982" s="269"/>
      <c r="N982" s="269"/>
      <c r="O982" s="269"/>
      <c r="P982" s="269"/>
      <c r="Q982" s="269"/>
      <c r="R982" s="269"/>
      <c r="S982" s="269"/>
      <c r="T982" s="269"/>
      <c r="U982" s="269"/>
      <c r="V982" s="269"/>
      <c r="W982" s="269"/>
      <c r="X982" s="269"/>
      <c r="Y982" s="269"/>
      <c r="Z982" s="269"/>
    </row>
    <row r="983" ht="12.75" customHeight="1">
      <c r="A983" s="269"/>
      <c r="B983" s="269"/>
      <c r="C983" s="269"/>
      <c r="D983" s="269"/>
      <c r="E983" s="269"/>
      <c r="F983" s="269"/>
      <c r="G983" s="269"/>
      <c r="H983" s="269"/>
      <c r="I983" s="269"/>
      <c r="J983" s="269"/>
      <c r="K983" s="269"/>
      <c r="L983" s="269"/>
      <c r="M983" s="269"/>
      <c r="N983" s="269"/>
      <c r="O983" s="269"/>
      <c r="P983" s="269"/>
      <c r="Q983" s="269"/>
      <c r="R983" s="269"/>
      <c r="S983" s="269"/>
      <c r="T983" s="269"/>
      <c r="U983" s="269"/>
      <c r="V983" s="269"/>
      <c r="W983" s="269"/>
      <c r="X983" s="269"/>
      <c r="Y983" s="269"/>
      <c r="Z983" s="269"/>
    </row>
    <row r="984" ht="12.75" customHeight="1">
      <c r="A984" s="269"/>
      <c r="B984" s="269"/>
      <c r="C984" s="269"/>
      <c r="D984" s="269"/>
      <c r="E984" s="269"/>
      <c r="F984" s="269"/>
      <c r="G984" s="269"/>
      <c r="H984" s="269"/>
      <c r="I984" s="269"/>
      <c r="J984" s="269"/>
      <c r="K984" s="269"/>
      <c r="L984" s="269"/>
      <c r="M984" s="269"/>
      <c r="N984" s="269"/>
      <c r="O984" s="269"/>
      <c r="P984" s="269"/>
      <c r="Q984" s="269"/>
      <c r="R984" s="269"/>
      <c r="S984" s="269"/>
      <c r="T984" s="269"/>
      <c r="U984" s="269"/>
      <c r="V984" s="269"/>
      <c r="W984" s="269"/>
      <c r="X984" s="269"/>
      <c r="Y984" s="269"/>
      <c r="Z984" s="269"/>
    </row>
    <row r="985" ht="12.75" customHeight="1">
      <c r="A985" s="269"/>
      <c r="B985" s="269"/>
      <c r="C985" s="269"/>
      <c r="D985" s="269"/>
      <c r="E985" s="269"/>
      <c r="F985" s="269"/>
      <c r="G985" s="269"/>
      <c r="H985" s="269"/>
      <c r="I985" s="269"/>
      <c r="J985" s="269"/>
      <c r="K985" s="269"/>
      <c r="L985" s="269"/>
      <c r="M985" s="269"/>
      <c r="N985" s="269"/>
      <c r="O985" s="269"/>
      <c r="P985" s="269"/>
      <c r="Q985" s="269"/>
      <c r="R985" s="269"/>
      <c r="S985" s="269"/>
      <c r="T985" s="269"/>
      <c r="U985" s="269"/>
      <c r="V985" s="269"/>
      <c r="W985" s="269"/>
      <c r="X985" s="269"/>
      <c r="Y985" s="269"/>
      <c r="Z985" s="269"/>
    </row>
    <row r="986" ht="12.75" customHeight="1">
      <c r="A986" s="269"/>
      <c r="B986" s="269"/>
      <c r="C986" s="269"/>
      <c r="D986" s="269"/>
      <c r="E986" s="269"/>
      <c r="F986" s="269"/>
      <c r="G986" s="269"/>
      <c r="H986" s="269"/>
      <c r="I986" s="269"/>
      <c r="J986" s="269"/>
      <c r="K986" s="269"/>
      <c r="L986" s="269"/>
      <c r="M986" s="269"/>
      <c r="N986" s="269"/>
      <c r="O986" s="269"/>
      <c r="P986" s="269"/>
      <c r="Q986" s="269"/>
      <c r="R986" s="269"/>
      <c r="S986" s="269"/>
      <c r="T986" s="269"/>
      <c r="U986" s="269"/>
      <c r="V986" s="269"/>
      <c r="W986" s="269"/>
      <c r="X986" s="269"/>
      <c r="Y986" s="269"/>
      <c r="Z986" s="269"/>
    </row>
    <row r="987" ht="12.75" customHeight="1">
      <c r="A987" s="269"/>
      <c r="B987" s="269"/>
      <c r="C987" s="269"/>
      <c r="D987" s="269"/>
      <c r="E987" s="269"/>
      <c r="F987" s="269"/>
      <c r="G987" s="269"/>
      <c r="H987" s="269"/>
      <c r="I987" s="269"/>
      <c r="J987" s="269"/>
      <c r="K987" s="269"/>
      <c r="L987" s="269"/>
      <c r="M987" s="269"/>
      <c r="N987" s="269"/>
      <c r="O987" s="269"/>
      <c r="P987" s="269"/>
      <c r="Q987" s="269"/>
      <c r="R987" s="269"/>
      <c r="S987" s="269"/>
      <c r="T987" s="269"/>
      <c r="U987" s="269"/>
      <c r="V987" s="269"/>
      <c r="W987" s="269"/>
      <c r="X987" s="269"/>
      <c r="Y987" s="269"/>
      <c r="Z987" s="269"/>
    </row>
    <row r="988" ht="12.75" customHeight="1">
      <c r="A988" s="269"/>
      <c r="B988" s="269"/>
      <c r="C988" s="269"/>
      <c r="D988" s="269"/>
      <c r="E988" s="269"/>
      <c r="F988" s="269"/>
      <c r="G988" s="269"/>
      <c r="H988" s="269"/>
      <c r="I988" s="269"/>
      <c r="J988" s="269"/>
      <c r="K988" s="269"/>
      <c r="L988" s="269"/>
      <c r="M988" s="269"/>
      <c r="N988" s="269"/>
      <c r="O988" s="269"/>
      <c r="P988" s="269"/>
      <c r="Q988" s="269"/>
      <c r="R988" s="269"/>
      <c r="S988" s="269"/>
      <c r="T988" s="269"/>
      <c r="U988" s="269"/>
      <c r="V988" s="269"/>
      <c r="W988" s="269"/>
      <c r="X988" s="269"/>
      <c r="Y988" s="269"/>
      <c r="Z988" s="269"/>
    </row>
    <row r="989" ht="12.75" customHeight="1">
      <c r="A989" s="269"/>
      <c r="B989" s="269"/>
      <c r="C989" s="269"/>
      <c r="D989" s="269"/>
      <c r="E989" s="269"/>
      <c r="F989" s="269"/>
      <c r="G989" s="269"/>
      <c r="H989" s="269"/>
      <c r="I989" s="269"/>
      <c r="J989" s="269"/>
      <c r="K989" s="269"/>
      <c r="L989" s="269"/>
      <c r="M989" s="269"/>
      <c r="N989" s="269"/>
      <c r="O989" s="269"/>
      <c r="P989" s="269"/>
      <c r="Q989" s="269"/>
      <c r="R989" s="269"/>
      <c r="S989" s="269"/>
      <c r="T989" s="269"/>
      <c r="U989" s="269"/>
      <c r="V989" s="269"/>
      <c r="W989" s="269"/>
      <c r="X989" s="269"/>
      <c r="Y989" s="269"/>
      <c r="Z989" s="269"/>
    </row>
    <row r="990" ht="12.75" customHeight="1">
      <c r="A990" s="269"/>
      <c r="B990" s="269"/>
      <c r="C990" s="269"/>
      <c r="D990" s="269"/>
      <c r="E990" s="269"/>
      <c r="F990" s="269"/>
      <c r="G990" s="269"/>
      <c r="H990" s="269"/>
      <c r="I990" s="269"/>
      <c r="J990" s="269"/>
      <c r="K990" s="269"/>
      <c r="L990" s="269"/>
      <c r="M990" s="269"/>
      <c r="N990" s="269"/>
      <c r="O990" s="269"/>
      <c r="P990" s="269"/>
      <c r="Q990" s="269"/>
      <c r="R990" s="269"/>
      <c r="S990" s="269"/>
      <c r="T990" s="269"/>
      <c r="U990" s="269"/>
      <c r="V990" s="269"/>
      <c r="W990" s="269"/>
      <c r="X990" s="269"/>
      <c r="Y990" s="269"/>
      <c r="Z990" s="269"/>
    </row>
    <row r="991" ht="12.75" customHeight="1">
      <c r="A991" s="269"/>
      <c r="B991" s="269"/>
      <c r="C991" s="269"/>
      <c r="D991" s="269"/>
      <c r="E991" s="269"/>
      <c r="F991" s="269"/>
      <c r="G991" s="269"/>
      <c r="H991" s="269"/>
      <c r="I991" s="269"/>
      <c r="J991" s="269"/>
      <c r="K991" s="269"/>
      <c r="L991" s="269"/>
      <c r="M991" s="269"/>
      <c r="N991" s="269"/>
      <c r="O991" s="269"/>
      <c r="P991" s="269"/>
      <c r="Q991" s="269"/>
      <c r="R991" s="269"/>
      <c r="S991" s="269"/>
      <c r="T991" s="269"/>
      <c r="U991" s="269"/>
      <c r="V991" s="269"/>
      <c r="W991" s="269"/>
      <c r="X991" s="269"/>
      <c r="Y991" s="269"/>
      <c r="Z991" s="269"/>
    </row>
    <row r="992" ht="12.75" customHeight="1">
      <c r="A992" s="269"/>
      <c r="B992" s="269"/>
      <c r="C992" s="269"/>
      <c r="D992" s="269"/>
      <c r="E992" s="269"/>
      <c r="F992" s="269"/>
      <c r="G992" s="269"/>
      <c r="H992" s="269"/>
      <c r="I992" s="269"/>
      <c r="J992" s="269"/>
      <c r="K992" s="269"/>
      <c r="L992" s="269"/>
      <c r="M992" s="269"/>
      <c r="N992" s="269"/>
      <c r="O992" s="269"/>
      <c r="P992" s="269"/>
      <c r="Q992" s="269"/>
      <c r="R992" s="269"/>
      <c r="S992" s="269"/>
      <c r="T992" s="269"/>
      <c r="U992" s="269"/>
      <c r="V992" s="269"/>
      <c r="W992" s="269"/>
      <c r="X992" s="269"/>
      <c r="Y992" s="269"/>
      <c r="Z992" s="269"/>
    </row>
    <row r="993" ht="12.75" customHeight="1">
      <c r="A993" s="269"/>
      <c r="B993" s="269"/>
      <c r="C993" s="269"/>
      <c r="D993" s="269"/>
      <c r="E993" s="269"/>
      <c r="F993" s="269"/>
      <c r="G993" s="269"/>
      <c r="H993" s="269"/>
      <c r="I993" s="269"/>
      <c r="J993" s="269"/>
      <c r="K993" s="269"/>
      <c r="L993" s="269"/>
      <c r="M993" s="269"/>
      <c r="N993" s="269"/>
      <c r="O993" s="269"/>
      <c r="P993" s="269"/>
      <c r="Q993" s="269"/>
      <c r="R993" s="269"/>
      <c r="S993" s="269"/>
      <c r="T993" s="269"/>
      <c r="U993" s="269"/>
      <c r="V993" s="269"/>
      <c r="W993" s="269"/>
      <c r="X993" s="269"/>
      <c r="Y993" s="269"/>
      <c r="Z993" s="269"/>
    </row>
    <row r="994" ht="12.75" customHeight="1">
      <c r="A994" s="269"/>
      <c r="B994" s="269"/>
      <c r="C994" s="269"/>
      <c r="D994" s="269"/>
      <c r="E994" s="269"/>
      <c r="F994" s="269"/>
      <c r="G994" s="269"/>
      <c r="H994" s="269"/>
      <c r="I994" s="269"/>
      <c r="J994" s="269"/>
      <c r="K994" s="269"/>
      <c r="L994" s="269"/>
      <c r="M994" s="269"/>
      <c r="N994" s="269"/>
      <c r="O994" s="269"/>
      <c r="P994" s="269"/>
      <c r="Q994" s="269"/>
      <c r="R994" s="269"/>
      <c r="S994" s="269"/>
      <c r="T994" s="269"/>
      <c r="U994" s="269"/>
      <c r="V994" s="269"/>
      <c r="W994" s="269"/>
      <c r="X994" s="269"/>
      <c r="Y994" s="269"/>
      <c r="Z994" s="269"/>
    </row>
    <row r="995" ht="12.75" customHeight="1">
      <c r="A995" s="269"/>
      <c r="B995" s="269"/>
      <c r="C995" s="269"/>
      <c r="D995" s="269"/>
      <c r="E995" s="269"/>
      <c r="F995" s="269"/>
      <c r="G995" s="269"/>
      <c r="H995" s="269"/>
      <c r="I995" s="269"/>
      <c r="J995" s="269"/>
      <c r="K995" s="269"/>
      <c r="L995" s="269"/>
      <c r="M995" s="269"/>
      <c r="N995" s="269"/>
      <c r="O995" s="269"/>
      <c r="P995" s="269"/>
      <c r="Q995" s="269"/>
      <c r="R995" s="269"/>
      <c r="S995" s="269"/>
      <c r="T995" s="269"/>
      <c r="U995" s="269"/>
      <c r="V995" s="269"/>
      <c r="W995" s="269"/>
      <c r="X995" s="269"/>
      <c r="Y995" s="269"/>
      <c r="Z995" s="269"/>
    </row>
    <row r="996" ht="12.75" customHeight="1">
      <c r="A996" s="269"/>
      <c r="B996" s="269"/>
      <c r="C996" s="269"/>
      <c r="D996" s="269"/>
      <c r="E996" s="269"/>
      <c r="F996" s="269"/>
      <c r="G996" s="269"/>
      <c r="H996" s="269"/>
      <c r="I996" s="269"/>
      <c r="J996" s="269"/>
      <c r="K996" s="269"/>
      <c r="L996" s="269"/>
      <c r="M996" s="269"/>
      <c r="N996" s="269"/>
      <c r="O996" s="269"/>
      <c r="P996" s="269"/>
      <c r="Q996" s="269"/>
      <c r="R996" s="269"/>
      <c r="S996" s="269"/>
      <c r="T996" s="269"/>
      <c r="U996" s="269"/>
      <c r="V996" s="269"/>
      <c r="W996" s="269"/>
      <c r="X996" s="269"/>
      <c r="Y996" s="269"/>
      <c r="Z996" s="269"/>
    </row>
    <row r="997" ht="12.75" customHeight="1">
      <c r="A997" s="269"/>
      <c r="B997" s="269"/>
      <c r="C997" s="269"/>
      <c r="D997" s="269"/>
      <c r="E997" s="269"/>
      <c r="F997" s="269"/>
      <c r="G997" s="269"/>
      <c r="H997" s="269"/>
      <c r="I997" s="269"/>
      <c r="J997" s="269"/>
      <c r="K997" s="269"/>
      <c r="L997" s="269"/>
      <c r="M997" s="269"/>
      <c r="N997" s="269"/>
      <c r="O997" s="269"/>
      <c r="P997" s="269"/>
      <c r="Q997" s="269"/>
      <c r="R997" s="269"/>
      <c r="S997" s="269"/>
      <c r="T997" s="269"/>
      <c r="U997" s="269"/>
      <c r="V997" s="269"/>
      <c r="W997" s="269"/>
      <c r="X997" s="269"/>
      <c r="Y997" s="269"/>
      <c r="Z997" s="269"/>
    </row>
    <row r="998" ht="12.75" customHeight="1">
      <c r="A998" s="269"/>
      <c r="B998" s="269"/>
      <c r="C998" s="269"/>
      <c r="D998" s="269"/>
      <c r="E998" s="269"/>
      <c r="F998" s="269"/>
      <c r="G998" s="269"/>
      <c r="H998" s="269"/>
      <c r="I998" s="269"/>
      <c r="J998" s="269"/>
      <c r="K998" s="269"/>
      <c r="L998" s="269"/>
      <c r="M998" s="269"/>
      <c r="N998" s="269"/>
      <c r="O998" s="269"/>
      <c r="P998" s="269"/>
      <c r="Q998" s="269"/>
      <c r="R998" s="269"/>
      <c r="S998" s="269"/>
      <c r="T998" s="269"/>
      <c r="U998" s="269"/>
      <c r="V998" s="269"/>
      <c r="W998" s="269"/>
      <c r="X998" s="269"/>
      <c r="Y998" s="269"/>
      <c r="Z998" s="269"/>
    </row>
    <row r="999" ht="12.75" customHeight="1">
      <c r="A999" s="269"/>
      <c r="B999" s="269"/>
      <c r="C999" s="269"/>
      <c r="D999" s="269"/>
      <c r="E999" s="269"/>
      <c r="F999" s="269"/>
      <c r="G999" s="269"/>
      <c r="H999" s="269"/>
      <c r="I999" s="269"/>
      <c r="J999" s="269"/>
      <c r="K999" s="269"/>
      <c r="L999" s="269"/>
      <c r="M999" s="269"/>
      <c r="N999" s="269"/>
      <c r="O999" s="269"/>
      <c r="P999" s="269"/>
      <c r="Q999" s="269"/>
      <c r="R999" s="269"/>
      <c r="S999" s="269"/>
      <c r="T999" s="269"/>
      <c r="U999" s="269"/>
      <c r="V999" s="269"/>
      <c r="W999" s="269"/>
      <c r="X999" s="269"/>
      <c r="Y999" s="269"/>
      <c r="Z999" s="269"/>
    </row>
    <row r="1000" ht="12.75" customHeight="1">
      <c r="A1000" s="269"/>
      <c r="B1000" s="269"/>
      <c r="C1000" s="269"/>
      <c r="D1000" s="269"/>
      <c r="E1000" s="269"/>
      <c r="F1000" s="269"/>
      <c r="G1000" s="269"/>
      <c r="H1000" s="269"/>
      <c r="I1000" s="269"/>
      <c r="J1000" s="269"/>
      <c r="K1000" s="269"/>
      <c r="L1000" s="269"/>
      <c r="M1000" s="269"/>
      <c r="N1000" s="269"/>
      <c r="O1000" s="269"/>
      <c r="P1000" s="269"/>
      <c r="Q1000" s="269"/>
      <c r="R1000" s="269"/>
      <c r="S1000" s="269"/>
      <c r="T1000" s="269"/>
      <c r="U1000" s="269"/>
      <c r="V1000" s="269"/>
      <c r="W1000" s="269"/>
      <c r="X1000" s="269"/>
      <c r="Y1000" s="269"/>
      <c r="Z1000" s="269"/>
    </row>
  </sheetData>
  <printOptions/>
  <pageMargins bottom="1.0" footer="0.0" header="0.0" left="0.75" right="0.75" top="1.0"/>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29"/>
    <col customWidth="1" min="2" max="2" width="45.14"/>
    <col customWidth="1" min="3" max="3" width="9.14"/>
    <col customWidth="1" min="4" max="4" width="11.29"/>
    <col customWidth="1" min="5" max="26" width="9.14"/>
  </cols>
  <sheetData>
    <row r="1" ht="12.75" customHeight="1">
      <c r="A1" s="268" t="s">
        <v>312</v>
      </c>
      <c r="B1" s="272" t="s">
        <v>313</v>
      </c>
      <c r="C1" s="269"/>
      <c r="D1" s="268"/>
      <c r="E1" s="269"/>
      <c r="F1" s="269"/>
      <c r="G1" s="269"/>
      <c r="H1" s="269"/>
      <c r="I1" s="269"/>
      <c r="J1" s="269"/>
      <c r="K1" s="269"/>
      <c r="L1" s="269"/>
      <c r="M1" s="269"/>
      <c r="N1" s="269"/>
      <c r="O1" s="269"/>
      <c r="P1" s="269"/>
      <c r="Q1" s="269"/>
      <c r="R1" s="269"/>
      <c r="S1" s="269"/>
      <c r="T1" s="269"/>
      <c r="U1" s="269"/>
      <c r="V1" s="269"/>
      <c r="W1" s="269"/>
      <c r="X1" s="269"/>
      <c r="Y1" s="269"/>
      <c r="Z1" s="269"/>
    </row>
    <row r="2" ht="12.75" customHeight="1">
      <c r="A2" s="270" t="s">
        <v>388</v>
      </c>
      <c r="B2" s="269" t="str">
        <f>CONCATENATE(VLOOKUP(SUBSTITUTE(A2,".","-"),calc_hidden!C:J,8,FALSE),"-",LEFT(A2,1),RIGHT(A2,2),"_",IF('Seq options'!$D$3="select","",'Seq options'!$D$3))</f>
        <v>#N/A</v>
      </c>
      <c r="C2" s="269"/>
      <c r="D2" s="270"/>
      <c r="E2" s="269"/>
      <c r="F2" s="269"/>
      <c r="G2" s="269"/>
      <c r="H2" s="269"/>
      <c r="I2" s="269"/>
      <c r="J2" s="269"/>
      <c r="K2" s="269"/>
      <c r="L2" s="269"/>
      <c r="M2" s="269"/>
      <c r="N2" s="269"/>
      <c r="O2" s="269"/>
      <c r="P2" s="269"/>
      <c r="Q2" s="269"/>
      <c r="R2" s="269"/>
      <c r="S2" s="269"/>
      <c r="T2" s="269"/>
      <c r="U2" s="269"/>
      <c r="V2" s="269"/>
      <c r="W2" s="269"/>
      <c r="X2" s="269"/>
      <c r="Y2" s="269"/>
      <c r="Z2" s="269"/>
    </row>
    <row r="3" ht="12.75" customHeight="1">
      <c r="A3" s="270" t="s">
        <v>389</v>
      </c>
      <c r="B3" s="269" t="str">
        <f>CONCATENATE(VLOOKUP(SUBSTITUTE(A3,".","-"),calc_hidden!C:J,8,FALSE),"-",LEFT(A3,1),RIGHT(A3,2),"_",IF('Seq options'!$D$3="select","",'Seq options'!$D$3))</f>
        <v>#N/A</v>
      </c>
      <c r="C3" s="269"/>
      <c r="D3" s="270"/>
      <c r="E3" s="269"/>
      <c r="F3" s="269"/>
      <c r="G3" s="269"/>
      <c r="H3" s="269"/>
      <c r="I3" s="269"/>
      <c r="J3" s="269"/>
      <c r="K3" s="269"/>
      <c r="L3" s="269"/>
      <c r="M3" s="269"/>
      <c r="N3" s="269"/>
      <c r="O3" s="269"/>
      <c r="P3" s="269"/>
      <c r="Q3" s="269"/>
      <c r="R3" s="269"/>
      <c r="S3" s="269"/>
      <c r="T3" s="269"/>
      <c r="U3" s="269"/>
      <c r="V3" s="269"/>
      <c r="W3" s="269"/>
      <c r="X3" s="269"/>
      <c r="Y3" s="269"/>
      <c r="Z3" s="269"/>
    </row>
    <row r="4" ht="12.75" customHeight="1">
      <c r="A4" s="270" t="s">
        <v>390</v>
      </c>
      <c r="B4" s="269" t="str">
        <f>CONCATENATE(VLOOKUP(SUBSTITUTE(A4,".","-"),calc_hidden!C:J,8,FALSE),"-",LEFT(A4,1),RIGHT(A4,2),"_",IF('Seq options'!$D$3="select","",'Seq options'!$D$3))</f>
        <v>#N/A</v>
      </c>
      <c r="C4" s="269"/>
      <c r="D4" s="270"/>
      <c r="E4" s="269"/>
      <c r="F4" s="269"/>
      <c r="G4" s="269"/>
      <c r="H4" s="269"/>
      <c r="I4" s="269"/>
      <c r="J4" s="269"/>
      <c r="K4" s="269"/>
      <c r="L4" s="269"/>
      <c r="M4" s="269"/>
      <c r="N4" s="269"/>
      <c r="O4" s="269"/>
      <c r="P4" s="269"/>
      <c r="Q4" s="269"/>
      <c r="R4" s="269"/>
      <c r="S4" s="269"/>
      <c r="T4" s="269"/>
      <c r="U4" s="269"/>
      <c r="V4" s="269"/>
      <c r="W4" s="269"/>
      <c r="X4" s="269"/>
      <c r="Y4" s="269"/>
      <c r="Z4" s="269"/>
    </row>
    <row r="5" ht="12.75" customHeight="1">
      <c r="A5" s="270" t="s">
        <v>391</v>
      </c>
      <c r="B5" s="269" t="str">
        <f>CONCATENATE(VLOOKUP(SUBSTITUTE(A5,".","-"),calc_hidden!C:J,8,FALSE),"-",LEFT(A5,1),RIGHT(A5,2),"_",IF('Seq options'!$D$3="select","",'Seq options'!$D$3))</f>
        <v>#N/A</v>
      </c>
      <c r="C5" s="269"/>
      <c r="D5" s="270"/>
      <c r="E5" s="269"/>
      <c r="F5" s="269"/>
      <c r="G5" s="269"/>
      <c r="H5" s="269"/>
      <c r="I5" s="269"/>
      <c r="J5" s="269"/>
      <c r="K5" s="269"/>
      <c r="L5" s="269"/>
      <c r="M5" s="269"/>
      <c r="N5" s="269"/>
      <c r="O5" s="269"/>
      <c r="P5" s="269"/>
      <c r="Q5" s="269"/>
      <c r="R5" s="269"/>
      <c r="S5" s="269"/>
      <c r="T5" s="269"/>
      <c r="U5" s="269"/>
      <c r="V5" s="269"/>
      <c r="W5" s="269"/>
      <c r="X5" s="269"/>
      <c r="Y5" s="269"/>
      <c r="Z5" s="269"/>
    </row>
    <row r="6" ht="12.75" customHeight="1">
      <c r="A6" s="270" t="s">
        <v>392</v>
      </c>
      <c r="B6" s="269" t="str">
        <f>CONCATENATE(VLOOKUP(SUBSTITUTE(A6,".","-"),calc_hidden!C:J,8,FALSE),"-",LEFT(A6,1),RIGHT(A6,2),"_",IF('Seq options'!$D$3="select","",'Seq options'!$D$3))</f>
        <v>#N/A</v>
      </c>
      <c r="C6" s="269"/>
      <c r="D6" s="270"/>
      <c r="E6" s="269"/>
      <c r="F6" s="269"/>
      <c r="G6" s="269"/>
      <c r="H6" s="269"/>
      <c r="I6" s="269"/>
      <c r="J6" s="269"/>
      <c r="K6" s="269"/>
      <c r="L6" s="269"/>
      <c r="M6" s="269"/>
      <c r="N6" s="269"/>
      <c r="O6" s="269"/>
      <c r="P6" s="269"/>
      <c r="Q6" s="269"/>
      <c r="R6" s="269"/>
      <c r="S6" s="269"/>
      <c r="T6" s="269"/>
      <c r="U6" s="269"/>
      <c r="V6" s="269"/>
      <c r="W6" s="269"/>
      <c r="X6" s="269"/>
      <c r="Y6" s="269"/>
      <c r="Z6" s="269"/>
    </row>
    <row r="7" ht="12.75" customHeight="1">
      <c r="A7" s="270" t="s">
        <v>393</v>
      </c>
      <c r="B7" s="269" t="str">
        <f>CONCATENATE(VLOOKUP(SUBSTITUTE(A7,".","-"),calc_hidden!C:J,8,FALSE),"-",LEFT(A7,1),RIGHT(A7,2),"_",IF('Seq options'!$D$3="select","",'Seq options'!$D$3))</f>
        <v>#N/A</v>
      </c>
      <c r="C7" s="269"/>
      <c r="D7" s="270"/>
      <c r="E7" s="269"/>
      <c r="F7" s="269"/>
      <c r="G7" s="269"/>
      <c r="H7" s="269"/>
      <c r="I7" s="269"/>
      <c r="J7" s="269"/>
      <c r="K7" s="269"/>
      <c r="L7" s="269"/>
      <c r="M7" s="269"/>
      <c r="N7" s="269"/>
      <c r="O7" s="269"/>
      <c r="P7" s="269"/>
      <c r="Q7" s="269"/>
      <c r="R7" s="269"/>
      <c r="S7" s="269"/>
      <c r="T7" s="269"/>
      <c r="U7" s="269"/>
      <c r="V7" s="269"/>
      <c r="W7" s="269"/>
      <c r="X7" s="269"/>
      <c r="Y7" s="269"/>
      <c r="Z7" s="269"/>
    </row>
    <row r="8" ht="12.75" customHeight="1">
      <c r="A8" s="270" t="s">
        <v>394</v>
      </c>
      <c r="B8" s="269" t="str">
        <f>CONCATENATE(VLOOKUP(SUBSTITUTE(A8,".","-"),calc_hidden!C:J,8,FALSE),"-",LEFT(A8,1),RIGHT(A8,2),"_",IF('Seq options'!$D$3="select","",'Seq options'!$D$3))</f>
        <v>#N/A</v>
      </c>
      <c r="C8" s="269"/>
      <c r="D8" s="270"/>
      <c r="E8" s="269"/>
      <c r="F8" s="269"/>
      <c r="G8" s="269"/>
      <c r="H8" s="269"/>
      <c r="I8" s="269"/>
      <c r="J8" s="269"/>
      <c r="K8" s="269"/>
      <c r="L8" s="269"/>
      <c r="M8" s="269"/>
      <c r="N8" s="269"/>
      <c r="O8" s="269"/>
      <c r="P8" s="269"/>
      <c r="Q8" s="269"/>
      <c r="R8" s="269"/>
      <c r="S8" s="269"/>
      <c r="T8" s="269"/>
      <c r="U8" s="269"/>
      <c r="V8" s="269"/>
      <c r="W8" s="269"/>
      <c r="X8" s="269"/>
      <c r="Y8" s="269"/>
      <c r="Z8" s="269"/>
    </row>
    <row r="9" ht="12.75" customHeight="1">
      <c r="A9" s="270" t="s">
        <v>395</v>
      </c>
      <c r="B9" s="269" t="str">
        <f>CONCATENATE(VLOOKUP(SUBSTITUTE(A9,".","-"),calc_hidden!C:J,8,FALSE),"-",LEFT(A9,1),RIGHT(A9,2),"_",IF('Seq options'!$D$3="select","",'Seq options'!$D$3))</f>
        <v>#N/A</v>
      </c>
      <c r="C9" s="269"/>
      <c r="D9" s="270"/>
      <c r="E9" s="269"/>
      <c r="F9" s="269"/>
      <c r="G9" s="269"/>
      <c r="H9" s="269"/>
      <c r="I9" s="269"/>
      <c r="J9" s="269"/>
      <c r="K9" s="269"/>
      <c r="L9" s="269"/>
      <c r="M9" s="269"/>
      <c r="N9" s="269"/>
      <c r="O9" s="269"/>
      <c r="P9" s="269"/>
      <c r="Q9" s="269"/>
      <c r="R9" s="269"/>
      <c r="S9" s="269"/>
      <c r="T9" s="269"/>
      <c r="U9" s="269"/>
      <c r="V9" s="269"/>
      <c r="W9" s="269"/>
      <c r="X9" s="269"/>
      <c r="Y9" s="269"/>
      <c r="Z9" s="269"/>
    </row>
    <row r="10" ht="12.75" customHeight="1">
      <c r="A10" s="270" t="s">
        <v>396</v>
      </c>
      <c r="B10" s="269" t="str">
        <f>CONCATENATE(VLOOKUP(SUBSTITUTE(A10,".","-"),calc_hidden!C:J,8,FALSE),"-",LEFT(A10,1),RIGHT(A10,2),"_",IF('Seq options'!$D$3="select","",'Seq options'!$D$3))</f>
        <v>#N/A</v>
      </c>
      <c r="C10" s="269"/>
      <c r="D10" s="270"/>
      <c r="E10" s="269"/>
      <c r="F10" s="269"/>
      <c r="G10" s="269"/>
      <c r="H10" s="269"/>
      <c r="I10" s="269"/>
      <c r="J10" s="269"/>
      <c r="K10" s="269"/>
      <c r="L10" s="269"/>
      <c r="M10" s="269"/>
      <c r="N10" s="269"/>
      <c r="O10" s="269"/>
      <c r="P10" s="269"/>
      <c r="Q10" s="269"/>
      <c r="R10" s="269"/>
      <c r="S10" s="269"/>
      <c r="T10" s="269"/>
      <c r="U10" s="269"/>
      <c r="V10" s="269"/>
      <c r="W10" s="269"/>
      <c r="X10" s="269"/>
      <c r="Y10" s="269"/>
      <c r="Z10" s="269"/>
    </row>
    <row r="11" ht="12.75" customHeight="1">
      <c r="A11" s="270" t="s">
        <v>397</v>
      </c>
      <c r="B11" s="269" t="str">
        <f>CONCATENATE(VLOOKUP(SUBSTITUTE(A11,".","-"),calc_hidden!C:J,8,FALSE),"-",LEFT(A11,1),RIGHT(A11,2),"_",IF('Seq options'!$D$3="select","",'Seq options'!$D$3))</f>
        <v>#N/A</v>
      </c>
      <c r="C11" s="269"/>
      <c r="D11" s="270"/>
      <c r="E11" s="269"/>
      <c r="F11" s="269"/>
      <c r="G11" s="269"/>
      <c r="H11" s="269"/>
      <c r="I11" s="269"/>
      <c r="J11" s="269"/>
      <c r="K11" s="269"/>
      <c r="L11" s="269"/>
      <c r="M11" s="269"/>
      <c r="N11" s="269"/>
      <c r="O11" s="269"/>
      <c r="P11" s="269"/>
      <c r="Q11" s="269"/>
      <c r="R11" s="269"/>
      <c r="S11" s="269"/>
      <c r="T11" s="269"/>
      <c r="U11" s="269"/>
      <c r="V11" s="269"/>
      <c r="W11" s="269"/>
      <c r="X11" s="269"/>
      <c r="Y11" s="269"/>
      <c r="Z11" s="269"/>
    </row>
    <row r="12" ht="12.75" customHeight="1">
      <c r="A12" s="270" t="s">
        <v>398</v>
      </c>
      <c r="B12" s="269" t="str">
        <f>CONCATENATE(VLOOKUP(SUBSTITUTE(A12,".","-"),calc_hidden!C:J,8,FALSE),"-",LEFT(A12,1),RIGHT(A12,2),"_",IF('Seq options'!$D$3="select","",'Seq options'!$D$3))</f>
        <v>#N/A</v>
      </c>
      <c r="C12" s="269"/>
      <c r="D12" s="270"/>
      <c r="E12" s="269"/>
      <c r="F12" s="269"/>
      <c r="G12" s="269"/>
      <c r="H12" s="269"/>
      <c r="I12" s="269"/>
      <c r="J12" s="269"/>
      <c r="K12" s="269"/>
      <c r="L12" s="269"/>
      <c r="M12" s="269"/>
      <c r="N12" s="269"/>
      <c r="O12" s="269"/>
      <c r="P12" s="269"/>
      <c r="Q12" s="269"/>
      <c r="R12" s="269"/>
      <c r="S12" s="269"/>
      <c r="T12" s="269"/>
      <c r="U12" s="269"/>
      <c r="V12" s="269"/>
      <c r="W12" s="269"/>
      <c r="X12" s="269"/>
      <c r="Y12" s="269"/>
      <c r="Z12" s="269"/>
    </row>
    <row r="13" ht="12.75" customHeight="1">
      <c r="A13" s="270" t="s">
        <v>399</v>
      </c>
      <c r="B13" s="269" t="str">
        <f>CONCATENATE(VLOOKUP(SUBSTITUTE(A13,".","-"),calc_hidden!C:J,8,FALSE),"-",LEFT(A13,1),RIGHT(A13,2),"_",IF('Seq options'!$D$3="select","",'Seq options'!$D$3))</f>
        <v>#N/A</v>
      </c>
      <c r="C13" s="269"/>
      <c r="D13" s="270"/>
      <c r="E13" s="269"/>
      <c r="F13" s="269"/>
      <c r="G13" s="269"/>
      <c r="H13" s="269"/>
      <c r="I13" s="269"/>
      <c r="J13" s="269"/>
      <c r="K13" s="269"/>
      <c r="L13" s="269"/>
      <c r="M13" s="269"/>
      <c r="N13" s="269"/>
      <c r="O13" s="269"/>
      <c r="P13" s="269"/>
      <c r="Q13" s="269"/>
      <c r="R13" s="269"/>
      <c r="S13" s="269"/>
      <c r="T13" s="269"/>
      <c r="U13" s="269"/>
      <c r="V13" s="269"/>
      <c r="W13" s="269"/>
      <c r="X13" s="269"/>
      <c r="Y13" s="269"/>
      <c r="Z13" s="269"/>
    </row>
    <row r="14" ht="12.75" customHeight="1">
      <c r="A14" s="270" t="s">
        <v>400</v>
      </c>
      <c r="B14" s="269" t="str">
        <f>CONCATENATE(VLOOKUP(SUBSTITUTE(A14,".","-"),calc_hidden!C:J,8,FALSE),"-",LEFT(A14,1),RIGHT(A14,2),"_",IF('Seq options'!$D$3="select","",'Seq options'!$D$3))</f>
        <v>#N/A</v>
      </c>
      <c r="C14" s="269"/>
      <c r="D14" s="270"/>
      <c r="E14" s="269"/>
      <c r="F14" s="269"/>
      <c r="G14" s="269"/>
      <c r="H14" s="269"/>
      <c r="I14" s="269"/>
      <c r="J14" s="269"/>
      <c r="K14" s="269"/>
      <c r="L14" s="269"/>
      <c r="M14" s="269"/>
      <c r="N14" s="269"/>
      <c r="O14" s="269"/>
      <c r="P14" s="269"/>
      <c r="Q14" s="269"/>
      <c r="R14" s="269"/>
      <c r="S14" s="269"/>
      <c r="T14" s="269"/>
      <c r="U14" s="269"/>
      <c r="V14" s="269"/>
      <c r="W14" s="269"/>
      <c r="X14" s="269"/>
      <c r="Y14" s="269"/>
      <c r="Z14" s="269"/>
    </row>
    <row r="15" ht="12.75" customHeight="1">
      <c r="A15" s="270" t="s">
        <v>401</v>
      </c>
      <c r="B15" s="269" t="str">
        <f>CONCATENATE(VLOOKUP(SUBSTITUTE(A15,".","-"),calc_hidden!C:J,8,FALSE),"-",LEFT(A15,1),RIGHT(A15,2),"_",IF('Seq options'!$D$3="select","",'Seq options'!$D$3))</f>
        <v>#N/A</v>
      </c>
      <c r="C15" s="269"/>
      <c r="D15" s="270"/>
      <c r="E15" s="269"/>
      <c r="F15" s="269"/>
      <c r="G15" s="269"/>
      <c r="H15" s="269"/>
      <c r="I15" s="269"/>
      <c r="J15" s="269"/>
      <c r="K15" s="269"/>
      <c r="L15" s="269"/>
      <c r="M15" s="269"/>
      <c r="N15" s="269"/>
      <c r="O15" s="269"/>
      <c r="P15" s="269"/>
      <c r="Q15" s="269"/>
      <c r="R15" s="269"/>
      <c r="S15" s="269"/>
      <c r="T15" s="269"/>
      <c r="U15" s="269"/>
      <c r="V15" s="269"/>
      <c r="W15" s="269"/>
      <c r="X15" s="269"/>
      <c r="Y15" s="269"/>
      <c r="Z15" s="269"/>
    </row>
    <row r="16" ht="12.75" customHeight="1">
      <c r="A16" s="270" t="s">
        <v>402</v>
      </c>
      <c r="B16" s="269" t="str">
        <f>CONCATENATE(VLOOKUP(SUBSTITUTE(A16,".","-"),calc_hidden!C:J,8,FALSE),"-",LEFT(A16,1),RIGHT(A16,2),"_",IF('Seq options'!$D$3="select","",'Seq options'!$D$3))</f>
        <v>#N/A</v>
      </c>
      <c r="C16" s="269"/>
      <c r="D16" s="270"/>
      <c r="E16" s="269"/>
      <c r="F16" s="269"/>
      <c r="G16" s="269"/>
      <c r="H16" s="269"/>
      <c r="I16" s="269"/>
      <c r="J16" s="269"/>
      <c r="K16" s="269"/>
      <c r="L16" s="269"/>
      <c r="M16" s="269"/>
      <c r="N16" s="269"/>
      <c r="O16" s="269"/>
      <c r="P16" s="269"/>
      <c r="Q16" s="269"/>
      <c r="R16" s="269"/>
      <c r="S16" s="269"/>
      <c r="T16" s="269"/>
      <c r="U16" s="269"/>
      <c r="V16" s="269"/>
      <c r="W16" s="269"/>
      <c r="X16" s="269"/>
      <c r="Y16" s="269"/>
      <c r="Z16" s="269"/>
    </row>
    <row r="17" ht="12.75" customHeight="1">
      <c r="A17" s="270" t="s">
        <v>403</v>
      </c>
      <c r="B17" s="269" t="str">
        <f>CONCATENATE(VLOOKUP(SUBSTITUTE(A17,".","-"),calc_hidden!C:J,8,FALSE),"-",LEFT(A17,1),RIGHT(A17,2),"_",IF('Seq options'!$D$3="select","",'Seq options'!$D$3))</f>
        <v>#N/A</v>
      </c>
      <c r="C17" s="269"/>
      <c r="D17" s="270"/>
      <c r="E17" s="269"/>
      <c r="F17" s="269"/>
      <c r="G17" s="269"/>
      <c r="H17" s="269"/>
      <c r="I17" s="269"/>
      <c r="J17" s="269"/>
      <c r="K17" s="269"/>
      <c r="L17" s="269"/>
      <c r="M17" s="269"/>
      <c r="N17" s="269"/>
      <c r="O17" s="269"/>
      <c r="P17" s="269"/>
      <c r="Q17" s="269"/>
      <c r="R17" s="269"/>
      <c r="S17" s="269"/>
      <c r="T17" s="269"/>
      <c r="U17" s="269"/>
      <c r="V17" s="269"/>
      <c r="W17" s="269"/>
      <c r="X17" s="269"/>
      <c r="Y17" s="269"/>
      <c r="Z17" s="269"/>
    </row>
    <row r="18" ht="12.75" customHeight="1">
      <c r="A18" s="270" t="s">
        <v>404</v>
      </c>
      <c r="B18" s="269" t="str">
        <f>CONCATENATE(VLOOKUP(SUBSTITUTE(A18,".","-"),calc_hidden!C:J,8,FALSE),"-",LEFT(A18,1),RIGHT(A18,2),"_",IF('Seq options'!$D$3="select","",'Seq options'!$D$3))</f>
        <v>#N/A</v>
      </c>
      <c r="C18" s="269"/>
      <c r="D18" s="270"/>
      <c r="E18" s="269"/>
      <c r="F18" s="269"/>
      <c r="G18" s="269"/>
      <c r="H18" s="269"/>
      <c r="I18" s="269"/>
      <c r="J18" s="269"/>
      <c r="K18" s="269"/>
      <c r="L18" s="269"/>
      <c r="M18" s="269"/>
      <c r="N18" s="269"/>
      <c r="O18" s="269"/>
      <c r="P18" s="269"/>
      <c r="Q18" s="269"/>
      <c r="R18" s="269"/>
      <c r="S18" s="269"/>
      <c r="T18" s="269"/>
      <c r="U18" s="269"/>
      <c r="V18" s="269"/>
      <c r="W18" s="269"/>
      <c r="X18" s="269"/>
      <c r="Y18" s="269"/>
      <c r="Z18" s="269"/>
    </row>
    <row r="19" ht="12.75" customHeight="1">
      <c r="A19" s="270" t="s">
        <v>405</v>
      </c>
      <c r="B19" s="269" t="str">
        <f>CONCATENATE(VLOOKUP(SUBSTITUTE(A19,".","-"),calc_hidden!C:J,8,FALSE),"-",LEFT(A19,1),RIGHT(A19,2),"_",IF('Seq options'!$D$3="select","",'Seq options'!$D$3))</f>
        <v>#N/A</v>
      </c>
      <c r="C19" s="269"/>
      <c r="D19" s="270"/>
      <c r="E19" s="269"/>
      <c r="F19" s="269"/>
      <c r="G19" s="269"/>
      <c r="H19" s="269"/>
      <c r="I19" s="269"/>
      <c r="J19" s="269"/>
      <c r="K19" s="269"/>
      <c r="L19" s="269"/>
      <c r="M19" s="269"/>
      <c r="N19" s="269"/>
      <c r="O19" s="269"/>
      <c r="P19" s="269"/>
      <c r="Q19" s="269"/>
      <c r="R19" s="269"/>
      <c r="S19" s="269"/>
      <c r="T19" s="269"/>
      <c r="U19" s="269"/>
      <c r="V19" s="269"/>
      <c r="W19" s="269"/>
      <c r="X19" s="269"/>
      <c r="Y19" s="269"/>
      <c r="Z19" s="269"/>
    </row>
    <row r="20" ht="12.75" customHeight="1">
      <c r="A20" s="270" t="s">
        <v>406</v>
      </c>
      <c r="B20" s="269" t="str">
        <f>CONCATENATE(VLOOKUP(SUBSTITUTE(A20,".","-"),calc_hidden!C:J,8,FALSE),"-",LEFT(A20,1),RIGHT(A20,2),"_",IF('Seq options'!$D$3="select","",'Seq options'!$D$3))</f>
        <v>#N/A</v>
      </c>
      <c r="C20" s="269"/>
      <c r="D20" s="270"/>
      <c r="E20" s="269"/>
      <c r="F20" s="269"/>
      <c r="G20" s="269"/>
      <c r="H20" s="269"/>
      <c r="I20" s="269"/>
      <c r="J20" s="269"/>
      <c r="K20" s="269"/>
      <c r="L20" s="269"/>
      <c r="M20" s="269"/>
      <c r="N20" s="269"/>
      <c r="O20" s="269"/>
      <c r="P20" s="269"/>
      <c r="Q20" s="269"/>
      <c r="R20" s="269"/>
      <c r="S20" s="269"/>
      <c r="T20" s="269"/>
      <c r="U20" s="269"/>
      <c r="V20" s="269"/>
      <c r="W20" s="269"/>
      <c r="X20" s="269"/>
      <c r="Y20" s="269"/>
      <c r="Z20" s="269"/>
    </row>
    <row r="21" ht="12.75" customHeight="1">
      <c r="A21" s="270" t="s">
        <v>407</v>
      </c>
      <c r="B21" s="269" t="str">
        <f>CONCATENATE(VLOOKUP(SUBSTITUTE(A21,".","-"),calc_hidden!C:J,8,FALSE),"-",LEFT(A21,1),RIGHT(A21,2),"_",IF('Seq options'!$D$3="select","",'Seq options'!$D$3))</f>
        <v>#N/A</v>
      </c>
      <c r="C21" s="269"/>
      <c r="D21" s="270"/>
      <c r="E21" s="269"/>
      <c r="F21" s="269"/>
      <c r="G21" s="269"/>
      <c r="H21" s="269"/>
      <c r="I21" s="269"/>
      <c r="J21" s="269"/>
      <c r="K21" s="269"/>
      <c r="L21" s="269"/>
      <c r="M21" s="269"/>
      <c r="N21" s="269"/>
      <c r="O21" s="269"/>
      <c r="P21" s="269"/>
      <c r="Q21" s="269"/>
      <c r="R21" s="269"/>
      <c r="S21" s="269"/>
      <c r="T21" s="269"/>
      <c r="U21" s="269"/>
      <c r="V21" s="269"/>
      <c r="W21" s="269"/>
      <c r="X21" s="269"/>
      <c r="Y21" s="269"/>
      <c r="Z21" s="269"/>
    </row>
    <row r="22" ht="12.75" customHeight="1">
      <c r="A22" s="270" t="s">
        <v>408</v>
      </c>
      <c r="B22" s="269" t="str">
        <f>CONCATENATE(VLOOKUP(SUBSTITUTE(A22,".","-"),calc_hidden!C:J,8,FALSE),"-",LEFT(A22,1),RIGHT(A22,2),"_",IF('Seq options'!$D$3="select","",'Seq options'!$D$3))</f>
        <v>#N/A</v>
      </c>
      <c r="C22" s="269"/>
      <c r="D22" s="270"/>
      <c r="E22" s="269"/>
      <c r="F22" s="269"/>
      <c r="G22" s="269"/>
      <c r="H22" s="269"/>
      <c r="I22" s="269"/>
      <c r="J22" s="269"/>
      <c r="K22" s="269"/>
      <c r="L22" s="269"/>
      <c r="M22" s="269"/>
      <c r="N22" s="269"/>
      <c r="O22" s="269"/>
      <c r="P22" s="269"/>
      <c r="Q22" s="269"/>
      <c r="R22" s="269"/>
      <c r="S22" s="269"/>
      <c r="T22" s="269"/>
      <c r="U22" s="269"/>
      <c r="V22" s="269"/>
      <c r="W22" s="269"/>
      <c r="X22" s="269"/>
      <c r="Y22" s="269"/>
      <c r="Z22" s="269"/>
    </row>
    <row r="23" ht="12.75" customHeight="1">
      <c r="A23" s="270" t="s">
        <v>409</v>
      </c>
      <c r="B23" s="269" t="str">
        <f>CONCATENATE(VLOOKUP(SUBSTITUTE(A23,".","-"),calc_hidden!C:J,8,FALSE),"-",LEFT(A23,1),RIGHT(A23,2),"_",IF('Seq options'!$D$3="select","",'Seq options'!$D$3))</f>
        <v>#N/A</v>
      </c>
      <c r="C23" s="269"/>
      <c r="D23" s="270"/>
      <c r="E23" s="269"/>
      <c r="F23" s="269"/>
      <c r="G23" s="269"/>
      <c r="H23" s="269"/>
      <c r="I23" s="269"/>
      <c r="J23" s="269"/>
      <c r="K23" s="269"/>
      <c r="L23" s="269"/>
      <c r="M23" s="269"/>
      <c r="N23" s="269"/>
      <c r="O23" s="269"/>
      <c r="P23" s="269"/>
      <c r="Q23" s="269"/>
      <c r="R23" s="269"/>
      <c r="S23" s="269"/>
      <c r="T23" s="269"/>
      <c r="U23" s="269"/>
      <c r="V23" s="269"/>
      <c r="W23" s="269"/>
      <c r="X23" s="269"/>
      <c r="Y23" s="269"/>
      <c r="Z23" s="269"/>
    </row>
    <row r="24" ht="12.75" customHeight="1">
      <c r="A24" s="270" t="s">
        <v>410</v>
      </c>
      <c r="B24" s="269" t="str">
        <f>CONCATENATE(VLOOKUP(SUBSTITUTE(A24,".","-"),calc_hidden!C:J,8,FALSE),"-",LEFT(A24,1),RIGHT(A24,2),"_",IF('Seq options'!$D$3="select","",'Seq options'!$D$3))</f>
        <v>#N/A</v>
      </c>
      <c r="C24" s="269"/>
      <c r="D24" s="270"/>
      <c r="E24" s="269"/>
      <c r="F24" s="269"/>
      <c r="G24" s="269"/>
      <c r="H24" s="269"/>
      <c r="I24" s="269"/>
      <c r="J24" s="269"/>
      <c r="K24" s="269"/>
      <c r="L24" s="269"/>
      <c r="M24" s="269"/>
      <c r="N24" s="269"/>
      <c r="O24" s="269"/>
      <c r="P24" s="269"/>
      <c r="Q24" s="269"/>
      <c r="R24" s="269"/>
      <c r="S24" s="269"/>
      <c r="T24" s="269"/>
      <c r="U24" s="269"/>
      <c r="V24" s="269"/>
      <c r="W24" s="269"/>
      <c r="X24" s="269"/>
      <c r="Y24" s="269"/>
      <c r="Z24" s="269"/>
    </row>
    <row r="25" ht="12.75" customHeight="1">
      <c r="A25" s="270" t="s">
        <v>411</v>
      </c>
      <c r="B25" s="269" t="str">
        <f>CONCATENATE(VLOOKUP(SUBSTITUTE(A25,".","-"),calc_hidden!C:J,8,FALSE),"-",LEFT(A25,1),RIGHT(A25,2),"_",IF('Seq options'!$D$3="select","",'Seq options'!$D$3))</f>
        <v>#N/A</v>
      </c>
      <c r="C25" s="269"/>
      <c r="D25" s="270"/>
      <c r="E25" s="269"/>
      <c r="F25" s="269"/>
      <c r="G25" s="269"/>
      <c r="H25" s="269"/>
      <c r="I25" s="269"/>
      <c r="J25" s="269"/>
      <c r="K25" s="269"/>
      <c r="L25" s="269"/>
      <c r="M25" s="269"/>
      <c r="N25" s="269"/>
      <c r="O25" s="269"/>
      <c r="P25" s="269"/>
      <c r="Q25" s="269"/>
      <c r="R25" s="269"/>
      <c r="S25" s="269"/>
      <c r="T25" s="269"/>
      <c r="U25" s="269"/>
      <c r="V25" s="269"/>
      <c r="W25" s="269"/>
      <c r="X25" s="269"/>
      <c r="Y25" s="269"/>
      <c r="Z25" s="269"/>
    </row>
    <row r="26" ht="12.75" customHeight="1">
      <c r="A26" s="270" t="s">
        <v>412</v>
      </c>
      <c r="B26" s="269" t="str">
        <f>CONCATENATE(VLOOKUP(SUBSTITUTE(A26,".","-"),calc_hidden!C:J,8,FALSE),"-",LEFT(A26,1),RIGHT(A26,2),"_",IF('Seq options'!$D$3="select","",'Seq options'!$D$3))</f>
        <v>#N/A</v>
      </c>
      <c r="C26" s="269"/>
      <c r="D26" s="270"/>
      <c r="E26" s="269"/>
      <c r="F26" s="269"/>
      <c r="G26" s="269"/>
      <c r="H26" s="269"/>
      <c r="I26" s="269"/>
      <c r="J26" s="269"/>
      <c r="K26" s="269"/>
      <c r="L26" s="269"/>
      <c r="M26" s="269"/>
      <c r="N26" s="269"/>
      <c r="O26" s="269"/>
      <c r="P26" s="269"/>
      <c r="Q26" s="269"/>
      <c r="R26" s="269"/>
      <c r="S26" s="269"/>
      <c r="T26" s="269"/>
      <c r="U26" s="269"/>
      <c r="V26" s="269"/>
      <c r="W26" s="269"/>
      <c r="X26" s="269"/>
      <c r="Y26" s="269"/>
      <c r="Z26" s="269"/>
    </row>
    <row r="27" ht="12.75" customHeight="1">
      <c r="A27" s="270" t="s">
        <v>413</v>
      </c>
      <c r="B27" s="269" t="str">
        <f>CONCATENATE(VLOOKUP(SUBSTITUTE(A27,".","-"),calc_hidden!C:J,8,FALSE),"-",LEFT(A27,1),RIGHT(A27,2),"_",IF('Seq options'!$D$3="select","",'Seq options'!$D$3))</f>
        <v>#N/A</v>
      </c>
      <c r="C27" s="269"/>
      <c r="D27" s="270"/>
      <c r="E27" s="269"/>
      <c r="F27" s="269"/>
      <c r="G27" s="269"/>
      <c r="H27" s="269"/>
      <c r="I27" s="269"/>
      <c r="J27" s="269"/>
      <c r="K27" s="269"/>
      <c r="L27" s="269"/>
      <c r="M27" s="269"/>
      <c r="N27" s="269"/>
      <c r="O27" s="269"/>
      <c r="P27" s="269"/>
      <c r="Q27" s="269"/>
      <c r="R27" s="269"/>
      <c r="S27" s="269"/>
      <c r="T27" s="269"/>
      <c r="U27" s="269"/>
      <c r="V27" s="269"/>
      <c r="W27" s="269"/>
      <c r="X27" s="269"/>
      <c r="Y27" s="269"/>
      <c r="Z27" s="269"/>
    </row>
    <row r="28" ht="12.75" customHeight="1">
      <c r="A28" s="270" t="s">
        <v>414</v>
      </c>
      <c r="B28" s="269" t="str">
        <f>CONCATENATE(VLOOKUP(SUBSTITUTE(A28,".","-"),calc_hidden!C:J,8,FALSE),"-",LEFT(A28,1),RIGHT(A28,2),"_",IF('Seq options'!$D$3="select","",'Seq options'!$D$3))</f>
        <v>#N/A</v>
      </c>
      <c r="C28" s="269"/>
      <c r="D28" s="270"/>
      <c r="E28" s="269"/>
      <c r="F28" s="269"/>
      <c r="G28" s="269"/>
      <c r="H28" s="269"/>
      <c r="I28" s="269"/>
      <c r="J28" s="269"/>
      <c r="K28" s="269"/>
      <c r="L28" s="269"/>
      <c r="M28" s="269"/>
      <c r="N28" s="269"/>
      <c r="O28" s="269"/>
      <c r="P28" s="269"/>
      <c r="Q28" s="269"/>
      <c r="R28" s="269"/>
      <c r="S28" s="269"/>
      <c r="T28" s="269"/>
      <c r="U28" s="269"/>
      <c r="V28" s="269"/>
      <c r="W28" s="269"/>
      <c r="X28" s="269"/>
      <c r="Y28" s="269"/>
      <c r="Z28" s="269"/>
    </row>
    <row r="29" ht="12.75" customHeight="1">
      <c r="A29" s="270" t="s">
        <v>415</v>
      </c>
      <c r="B29" s="269" t="str">
        <f>CONCATENATE(VLOOKUP(SUBSTITUTE(A29,".","-"),calc_hidden!C:J,8,FALSE),"-",LEFT(A29,1),RIGHT(A29,2),"_",IF('Seq options'!$D$3="select","",'Seq options'!$D$3))</f>
        <v>#N/A</v>
      </c>
      <c r="C29" s="269"/>
      <c r="D29" s="270"/>
      <c r="E29" s="269"/>
      <c r="F29" s="269"/>
      <c r="G29" s="269"/>
      <c r="H29" s="269"/>
      <c r="I29" s="269"/>
      <c r="J29" s="269"/>
      <c r="K29" s="269"/>
      <c r="L29" s="269"/>
      <c r="M29" s="269"/>
      <c r="N29" s="269"/>
      <c r="O29" s="269"/>
      <c r="P29" s="269"/>
      <c r="Q29" s="269"/>
      <c r="R29" s="269"/>
      <c r="S29" s="269"/>
      <c r="T29" s="269"/>
      <c r="U29" s="269"/>
      <c r="V29" s="269"/>
      <c r="W29" s="269"/>
      <c r="X29" s="269"/>
      <c r="Y29" s="269"/>
      <c r="Z29" s="269"/>
    </row>
    <row r="30" ht="12.75" customHeight="1">
      <c r="A30" s="270" t="s">
        <v>416</v>
      </c>
      <c r="B30" s="269" t="str">
        <f>CONCATENATE(VLOOKUP(SUBSTITUTE(A30,".","-"),calc_hidden!C:J,8,FALSE),"-",LEFT(A30,1),RIGHT(A30,2),"_",IF('Seq options'!$D$3="select","",'Seq options'!$D$3))</f>
        <v>#N/A</v>
      </c>
      <c r="C30" s="269"/>
      <c r="D30" s="270"/>
      <c r="E30" s="269"/>
      <c r="F30" s="269"/>
      <c r="G30" s="269"/>
      <c r="H30" s="269"/>
      <c r="I30" s="269"/>
      <c r="J30" s="269"/>
      <c r="K30" s="269"/>
      <c r="L30" s="269"/>
      <c r="M30" s="269"/>
      <c r="N30" s="269"/>
      <c r="O30" s="269"/>
      <c r="P30" s="269"/>
      <c r="Q30" s="269"/>
      <c r="R30" s="269"/>
      <c r="S30" s="269"/>
      <c r="T30" s="269"/>
      <c r="U30" s="269"/>
      <c r="V30" s="269"/>
      <c r="W30" s="269"/>
      <c r="X30" s="269"/>
      <c r="Y30" s="269"/>
      <c r="Z30" s="269"/>
    </row>
    <row r="31" ht="12.75" customHeight="1">
      <c r="A31" s="270" t="s">
        <v>417</v>
      </c>
      <c r="B31" s="269" t="str">
        <f>CONCATENATE(VLOOKUP(SUBSTITUTE(A31,".","-"),calc_hidden!C:J,8,FALSE),"-",LEFT(A31,1),RIGHT(A31,2),"_",IF('Seq options'!$D$3="select","",'Seq options'!$D$3))</f>
        <v>#N/A</v>
      </c>
      <c r="C31" s="269"/>
      <c r="D31" s="270"/>
      <c r="E31" s="269"/>
      <c r="F31" s="269"/>
      <c r="G31" s="269"/>
      <c r="H31" s="269"/>
      <c r="I31" s="269"/>
      <c r="J31" s="269"/>
      <c r="K31" s="269"/>
      <c r="L31" s="269"/>
      <c r="M31" s="269"/>
      <c r="N31" s="269"/>
      <c r="O31" s="269"/>
      <c r="P31" s="269"/>
      <c r="Q31" s="269"/>
      <c r="R31" s="269"/>
      <c r="S31" s="269"/>
      <c r="T31" s="269"/>
      <c r="U31" s="269"/>
      <c r="V31" s="269"/>
      <c r="W31" s="269"/>
      <c r="X31" s="269"/>
      <c r="Y31" s="269"/>
      <c r="Z31" s="269"/>
    </row>
    <row r="32" ht="12.75" customHeight="1">
      <c r="A32" s="270" t="s">
        <v>418</v>
      </c>
      <c r="B32" s="269" t="str">
        <f>CONCATENATE(VLOOKUP(SUBSTITUTE(A32,".","-"),calc_hidden!C:J,8,FALSE),"-",LEFT(A32,1),RIGHT(A32,2),"_",IF('Seq options'!$D$3="select","",'Seq options'!$D$3))</f>
        <v>#N/A</v>
      </c>
      <c r="C32" s="269"/>
      <c r="D32" s="270"/>
      <c r="E32" s="269"/>
      <c r="F32" s="269"/>
      <c r="G32" s="269"/>
      <c r="H32" s="269"/>
      <c r="I32" s="269"/>
      <c r="J32" s="269"/>
      <c r="K32" s="269"/>
      <c r="L32" s="269"/>
      <c r="M32" s="269"/>
      <c r="N32" s="269"/>
      <c r="O32" s="269"/>
      <c r="P32" s="269"/>
      <c r="Q32" s="269"/>
      <c r="R32" s="269"/>
      <c r="S32" s="269"/>
      <c r="T32" s="269"/>
      <c r="U32" s="269"/>
      <c r="V32" s="269"/>
      <c r="W32" s="269"/>
      <c r="X32" s="269"/>
      <c r="Y32" s="269"/>
      <c r="Z32" s="269"/>
    </row>
    <row r="33" ht="12.75" customHeight="1">
      <c r="A33" s="270" t="s">
        <v>419</v>
      </c>
      <c r="B33" s="269" t="str">
        <f>CONCATENATE(VLOOKUP(SUBSTITUTE(A33,".","-"),calc_hidden!C:J,8,FALSE),"-",LEFT(A33,1),RIGHT(A33,2),"_",IF('Seq options'!$D$3="select","",'Seq options'!$D$3))</f>
        <v>#N/A</v>
      </c>
      <c r="C33" s="269"/>
      <c r="D33" s="270"/>
      <c r="E33" s="269"/>
      <c r="F33" s="269"/>
      <c r="G33" s="269"/>
      <c r="H33" s="269"/>
      <c r="I33" s="269"/>
      <c r="J33" s="269"/>
      <c r="K33" s="269"/>
      <c r="L33" s="269"/>
      <c r="M33" s="269"/>
      <c r="N33" s="269"/>
      <c r="O33" s="269"/>
      <c r="P33" s="269"/>
      <c r="Q33" s="269"/>
      <c r="R33" s="269"/>
      <c r="S33" s="269"/>
      <c r="T33" s="269"/>
      <c r="U33" s="269"/>
      <c r="V33" s="269"/>
      <c r="W33" s="269"/>
      <c r="X33" s="269"/>
      <c r="Y33" s="269"/>
      <c r="Z33" s="269"/>
    </row>
    <row r="34" ht="12.75" customHeight="1">
      <c r="A34" s="270" t="s">
        <v>420</v>
      </c>
      <c r="B34" s="269" t="str">
        <f>CONCATENATE(VLOOKUP(SUBSTITUTE(A34,".","-"),calc_hidden!C:J,8,FALSE),"-",LEFT(A34,1),RIGHT(A34,2),"_",IF('Seq options'!$D$3="select","",'Seq options'!$D$3))</f>
        <v>#N/A</v>
      </c>
      <c r="C34" s="269"/>
      <c r="D34" s="270"/>
      <c r="E34" s="269"/>
      <c r="F34" s="269"/>
      <c r="G34" s="269"/>
      <c r="H34" s="269"/>
      <c r="I34" s="269"/>
      <c r="J34" s="269"/>
      <c r="K34" s="269"/>
      <c r="L34" s="269"/>
      <c r="M34" s="269"/>
      <c r="N34" s="269"/>
      <c r="O34" s="269"/>
      <c r="P34" s="269"/>
      <c r="Q34" s="269"/>
      <c r="R34" s="269"/>
      <c r="S34" s="269"/>
      <c r="T34" s="269"/>
      <c r="U34" s="269"/>
      <c r="V34" s="269"/>
      <c r="W34" s="269"/>
      <c r="X34" s="269"/>
      <c r="Y34" s="269"/>
      <c r="Z34" s="269"/>
    </row>
    <row r="35" ht="12.75" customHeight="1">
      <c r="A35" s="270" t="s">
        <v>421</v>
      </c>
      <c r="B35" s="269" t="str">
        <f>CONCATENATE(VLOOKUP(SUBSTITUTE(A35,".","-"),calc_hidden!C:J,8,FALSE),"-",LEFT(A35,1),RIGHT(A35,2),"_",IF('Seq options'!$D$3="select","",'Seq options'!$D$3))</f>
        <v>#N/A</v>
      </c>
      <c r="C35" s="269"/>
      <c r="D35" s="270"/>
      <c r="E35" s="269"/>
      <c r="F35" s="269"/>
      <c r="G35" s="269"/>
      <c r="H35" s="269"/>
      <c r="I35" s="269"/>
      <c r="J35" s="269"/>
      <c r="K35" s="269"/>
      <c r="L35" s="269"/>
      <c r="M35" s="269"/>
      <c r="N35" s="269"/>
      <c r="O35" s="269"/>
      <c r="P35" s="269"/>
      <c r="Q35" s="269"/>
      <c r="R35" s="269"/>
      <c r="S35" s="269"/>
      <c r="T35" s="269"/>
      <c r="U35" s="269"/>
      <c r="V35" s="269"/>
      <c r="W35" s="269"/>
      <c r="X35" s="269"/>
      <c r="Y35" s="269"/>
      <c r="Z35" s="269"/>
    </row>
    <row r="36" ht="12.75" customHeight="1">
      <c r="A36" s="270" t="s">
        <v>422</v>
      </c>
      <c r="B36" s="269" t="str">
        <f>CONCATENATE(VLOOKUP(SUBSTITUTE(A36,".","-"),calc_hidden!C:J,8,FALSE),"-",LEFT(A36,1),RIGHT(A36,2),"_",IF('Seq options'!$D$3="select","",'Seq options'!$D$3))</f>
        <v>#N/A</v>
      </c>
      <c r="C36" s="269"/>
      <c r="D36" s="270"/>
      <c r="E36" s="269"/>
      <c r="F36" s="269"/>
      <c r="G36" s="269"/>
      <c r="H36" s="269"/>
      <c r="I36" s="269"/>
      <c r="J36" s="269"/>
      <c r="K36" s="269"/>
      <c r="L36" s="269"/>
      <c r="M36" s="269"/>
      <c r="N36" s="269"/>
      <c r="O36" s="269"/>
      <c r="P36" s="269"/>
      <c r="Q36" s="269"/>
      <c r="R36" s="269"/>
      <c r="S36" s="269"/>
      <c r="T36" s="269"/>
      <c r="U36" s="269"/>
      <c r="V36" s="269"/>
      <c r="W36" s="269"/>
      <c r="X36" s="269"/>
      <c r="Y36" s="269"/>
      <c r="Z36" s="269"/>
    </row>
    <row r="37" ht="12.75" customHeight="1">
      <c r="A37" s="270" t="s">
        <v>423</v>
      </c>
      <c r="B37" s="269" t="str">
        <f>CONCATENATE(VLOOKUP(SUBSTITUTE(A37,".","-"),calc_hidden!C:J,8,FALSE),"-",LEFT(A37,1),RIGHT(A37,2),"_",IF('Seq options'!$D$3="select","",'Seq options'!$D$3))</f>
        <v>#N/A</v>
      </c>
      <c r="C37" s="269"/>
      <c r="D37" s="270"/>
      <c r="E37" s="269"/>
      <c r="F37" s="269"/>
      <c r="G37" s="269"/>
      <c r="H37" s="269"/>
      <c r="I37" s="269"/>
      <c r="J37" s="269"/>
      <c r="K37" s="269"/>
      <c r="L37" s="269"/>
      <c r="M37" s="269"/>
      <c r="N37" s="269"/>
      <c r="O37" s="269"/>
      <c r="P37" s="269"/>
      <c r="Q37" s="269"/>
      <c r="R37" s="269"/>
      <c r="S37" s="269"/>
      <c r="T37" s="269"/>
      <c r="U37" s="269"/>
      <c r="V37" s="269"/>
      <c r="W37" s="269"/>
      <c r="X37" s="269"/>
      <c r="Y37" s="269"/>
      <c r="Z37" s="269"/>
    </row>
    <row r="38" ht="12.75" customHeight="1">
      <c r="A38" s="270" t="s">
        <v>424</v>
      </c>
      <c r="B38" s="269" t="str">
        <f>CONCATENATE(VLOOKUP(SUBSTITUTE(A38,".","-"),calc_hidden!C:J,8,FALSE),"-",LEFT(A38,1),RIGHT(A38,2),"_",IF('Seq options'!$D$3="select","",'Seq options'!$D$3))</f>
        <v>#N/A</v>
      </c>
      <c r="C38" s="269"/>
      <c r="D38" s="270"/>
      <c r="E38" s="269"/>
      <c r="F38" s="269"/>
      <c r="G38" s="269"/>
      <c r="H38" s="269"/>
      <c r="I38" s="269"/>
      <c r="J38" s="269"/>
      <c r="K38" s="269"/>
      <c r="L38" s="269"/>
      <c r="M38" s="269"/>
      <c r="N38" s="269"/>
      <c r="O38" s="269"/>
      <c r="P38" s="269"/>
      <c r="Q38" s="269"/>
      <c r="R38" s="269"/>
      <c r="S38" s="269"/>
      <c r="T38" s="269"/>
      <c r="U38" s="269"/>
      <c r="V38" s="269"/>
      <c r="W38" s="269"/>
      <c r="X38" s="269"/>
      <c r="Y38" s="269"/>
      <c r="Z38" s="269"/>
    </row>
    <row r="39" ht="12.75" customHeight="1">
      <c r="A39" s="270" t="s">
        <v>425</v>
      </c>
      <c r="B39" s="269" t="str">
        <f>CONCATENATE(VLOOKUP(SUBSTITUTE(A39,".","-"),calc_hidden!C:J,8,FALSE),"-",LEFT(A39,1),RIGHT(A39,2),"_",IF('Seq options'!$D$3="select","",'Seq options'!$D$3))</f>
        <v>#N/A</v>
      </c>
      <c r="C39" s="269"/>
      <c r="D39" s="270"/>
      <c r="E39" s="269"/>
      <c r="F39" s="269"/>
      <c r="G39" s="269"/>
      <c r="H39" s="269"/>
      <c r="I39" s="269"/>
      <c r="J39" s="269"/>
      <c r="K39" s="269"/>
      <c r="L39" s="269"/>
      <c r="M39" s="269"/>
      <c r="N39" s="269"/>
      <c r="O39" s="269"/>
      <c r="P39" s="269"/>
      <c r="Q39" s="269"/>
      <c r="R39" s="269"/>
      <c r="S39" s="269"/>
      <c r="T39" s="269"/>
      <c r="U39" s="269"/>
      <c r="V39" s="269"/>
      <c r="W39" s="269"/>
      <c r="X39" s="269"/>
      <c r="Y39" s="269"/>
      <c r="Z39" s="269"/>
    </row>
    <row r="40" ht="12.75" customHeight="1">
      <c r="A40" s="270" t="s">
        <v>426</v>
      </c>
      <c r="B40" s="269" t="str">
        <f>CONCATENATE(VLOOKUP(SUBSTITUTE(A40,".","-"),calc_hidden!C:J,8,FALSE),"-",LEFT(A40,1),RIGHT(A40,2),"_",IF('Seq options'!$D$3="select","",'Seq options'!$D$3))</f>
        <v>#N/A</v>
      </c>
      <c r="C40" s="269"/>
      <c r="D40" s="270"/>
      <c r="E40" s="269"/>
      <c r="F40" s="269"/>
      <c r="G40" s="269"/>
      <c r="H40" s="269"/>
      <c r="I40" s="269"/>
      <c r="J40" s="269"/>
      <c r="K40" s="269"/>
      <c r="L40" s="269"/>
      <c r="M40" s="269"/>
      <c r="N40" s="269"/>
      <c r="O40" s="269"/>
      <c r="P40" s="269"/>
      <c r="Q40" s="269"/>
      <c r="R40" s="269"/>
      <c r="S40" s="269"/>
      <c r="T40" s="269"/>
      <c r="U40" s="269"/>
      <c r="V40" s="269"/>
      <c r="W40" s="269"/>
      <c r="X40" s="269"/>
      <c r="Y40" s="269"/>
      <c r="Z40" s="269"/>
    </row>
    <row r="41" ht="12.75" customHeight="1">
      <c r="A41" s="270" t="s">
        <v>427</v>
      </c>
      <c r="B41" s="269" t="str">
        <f>CONCATENATE(VLOOKUP(SUBSTITUTE(A41,".","-"),calc_hidden!C:J,8,FALSE),"-",LEFT(A41,1),RIGHT(A41,2),"_",IF('Seq options'!$D$3="select","",'Seq options'!$D$3))</f>
        <v>#N/A</v>
      </c>
      <c r="C41" s="269"/>
      <c r="D41" s="270"/>
      <c r="E41" s="269"/>
      <c r="F41" s="269"/>
      <c r="G41" s="269"/>
      <c r="H41" s="269"/>
      <c r="I41" s="269"/>
      <c r="J41" s="269"/>
      <c r="K41" s="269"/>
      <c r="L41" s="269"/>
      <c r="M41" s="269"/>
      <c r="N41" s="269"/>
      <c r="O41" s="269"/>
      <c r="P41" s="269"/>
      <c r="Q41" s="269"/>
      <c r="R41" s="269"/>
      <c r="S41" s="269"/>
      <c r="T41" s="269"/>
      <c r="U41" s="269"/>
      <c r="V41" s="269"/>
      <c r="W41" s="269"/>
      <c r="X41" s="269"/>
      <c r="Y41" s="269"/>
      <c r="Z41" s="269"/>
    </row>
    <row r="42" ht="12.75" customHeight="1">
      <c r="A42" s="270" t="s">
        <v>428</v>
      </c>
      <c r="B42" s="269" t="str">
        <f>CONCATENATE(VLOOKUP(SUBSTITUTE(A42,".","-"),calc_hidden!C:J,8,FALSE),"-",LEFT(A42,1),RIGHT(A42,2),"_",IF('Seq options'!$D$3="select","",'Seq options'!$D$3))</f>
        <v>#N/A</v>
      </c>
      <c r="C42" s="269"/>
      <c r="D42" s="270"/>
      <c r="E42" s="269"/>
      <c r="F42" s="269"/>
      <c r="G42" s="269"/>
      <c r="H42" s="269"/>
      <c r="I42" s="269"/>
      <c r="J42" s="269"/>
      <c r="K42" s="269"/>
      <c r="L42" s="269"/>
      <c r="M42" s="269"/>
      <c r="N42" s="269"/>
      <c r="O42" s="269"/>
      <c r="P42" s="269"/>
      <c r="Q42" s="269"/>
      <c r="R42" s="269"/>
      <c r="S42" s="269"/>
      <c r="T42" s="269"/>
      <c r="U42" s="269"/>
      <c r="V42" s="269"/>
      <c r="W42" s="269"/>
      <c r="X42" s="269"/>
      <c r="Y42" s="269"/>
      <c r="Z42" s="269"/>
    </row>
    <row r="43" ht="12.75" customHeight="1">
      <c r="A43" s="270" t="s">
        <v>429</v>
      </c>
      <c r="B43" s="269" t="str">
        <f>CONCATENATE(VLOOKUP(SUBSTITUTE(A43,".","-"),calc_hidden!C:J,8,FALSE),"-",LEFT(A43,1),RIGHT(A43,2),"_",IF('Seq options'!$D$3="select","",'Seq options'!$D$3))</f>
        <v>#N/A</v>
      </c>
      <c r="C43" s="269"/>
      <c r="D43" s="270"/>
      <c r="E43" s="269"/>
      <c r="F43" s="269"/>
      <c r="G43" s="269"/>
      <c r="H43" s="269"/>
      <c r="I43" s="269"/>
      <c r="J43" s="269"/>
      <c r="K43" s="269"/>
      <c r="L43" s="269"/>
      <c r="M43" s="269"/>
      <c r="N43" s="269"/>
      <c r="O43" s="269"/>
      <c r="P43" s="269"/>
      <c r="Q43" s="269"/>
      <c r="R43" s="269"/>
      <c r="S43" s="269"/>
      <c r="T43" s="269"/>
      <c r="U43" s="269"/>
      <c r="V43" s="269"/>
      <c r="W43" s="269"/>
      <c r="X43" s="269"/>
      <c r="Y43" s="269"/>
      <c r="Z43" s="269"/>
    </row>
    <row r="44" ht="12.75" customHeight="1">
      <c r="A44" s="270" t="s">
        <v>430</v>
      </c>
      <c r="B44" s="269" t="str">
        <f>CONCATENATE(VLOOKUP(SUBSTITUTE(A44,".","-"),calc_hidden!C:J,8,FALSE),"-",LEFT(A44,1),RIGHT(A44,2),"_",IF('Seq options'!$D$3="select","",'Seq options'!$D$3))</f>
        <v>#N/A</v>
      </c>
      <c r="C44" s="269"/>
      <c r="D44" s="270"/>
      <c r="E44" s="269"/>
      <c r="F44" s="269"/>
      <c r="G44" s="269"/>
      <c r="H44" s="269"/>
      <c r="I44" s="269"/>
      <c r="J44" s="269"/>
      <c r="K44" s="269"/>
      <c r="L44" s="269"/>
      <c r="M44" s="269"/>
      <c r="N44" s="269"/>
      <c r="O44" s="269"/>
      <c r="P44" s="269"/>
      <c r="Q44" s="269"/>
      <c r="R44" s="269"/>
      <c r="S44" s="269"/>
      <c r="T44" s="269"/>
      <c r="U44" s="269"/>
      <c r="V44" s="269"/>
      <c r="W44" s="269"/>
      <c r="X44" s="269"/>
      <c r="Y44" s="269"/>
      <c r="Z44" s="269"/>
    </row>
    <row r="45" ht="12.75" customHeight="1">
      <c r="A45" s="270" t="s">
        <v>431</v>
      </c>
      <c r="B45" s="269" t="str">
        <f>CONCATENATE(VLOOKUP(SUBSTITUTE(A45,".","-"),calc_hidden!C:J,8,FALSE),"-",LEFT(A45,1),RIGHT(A45,2),"_",IF('Seq options'!$D$3="select","",'Seq options'!$D$3))</f>
        <v>#N/A</v>
      </c>
      <c r="C45" s="269"/>
      <c r="D45" s="270"/>
      <c r="E45" s="269"/>
      <c r="F45" s="269"/>
      <c r="G45" s="269"/>
      <c r="H45" s="269"/>
      <c r="I45" s="269"/>
      <c r="J45" s="269"/>
      <c r="K45" s="269"/>
      <c r="L45" s="269"/>
      <c r="M45" s="269"/>
      <c r="N45" s="269"/>
      <c r="O45" s="269"/>
      <c r="P45" s="269"/>
      <c r="Q45" s="269"/>
      <c r="R45" s="269"/>
      <c r="S45" s="269"/>
      <c r="T45" s="269"/>
      <c r="U45" s="269"/>
      <c r="V45" s="269"/>
      <c r="W45" s="269"/>
      <c r="X45" s="269"/>
      <c r="Y45" s="269"/>
      <c r="Z45" s="269"/>
    </row>
    <row r="46" ht="12.75" customHeight="1">
      <c r="A46" s="270" t="s">
        <v>432</v>
      </c>
      <c r="B46" s="269" t="str">
        <f>CONCATENATE(VLOOKUP(SUBSTITUTE(A46,".","-"),calc_hidden!C:J,8,FALSE),"-",LEFT(A46,1),RIGHT(A46,2),"_",IF('Seq options'!$D$3="select","",'Seq options'!$D$3))</f>
        <v>#N/A</v>
      </c>
      <c r="C46" s="269"/>
      <c r="D46" s="270"/>
      <c r="E46" s="269"/>
      <c r="F46" s="269"/>
      <c r="G46" s="269"/>
      <c r="H46" s="269"/>
      <c r="I46" s="269"/>
      <c r="J46" s="269"/>
      <c r="K46" s="269"/>
      <c r="L46" s="269"/>
      <c r="M46" s="269"/>
      <c r="N46" s="269"/>
      <c r="O46" s="269"/>
      <c r="P46" s="269"/>
      <c r="Q46" s="269"/>
      <c r="R46" s="269"/>
      <c r="S46" s="269"/>
      <c r="T46" s="269"/>
      <c r="U46" s="269"/>
      <c r="V46" s="269"/>
      <c r="W46" s="269"/>
      <c r="X46" s="269"/>
      <c r="Y46" s="269"/>
      <c r="Z46" s="269"/>
    </row>
    <row r="47" ht="12.75" customHeight="1">
      <c r="A47" s="270" t="s">
        <v>433</v>
      </c>
      <c r="B47" s="269" t="str">
        <f>CONCATENATE(VLOOKUP(SUBSTITUTE(A47,".","-"),calc_hidden!C:J,8,FALSE),"-",LEFT(A47,1),RIGHT(A47,2),"_",IF('Seq options'!$D$3="select","",'Seq options'!$D$3))</f>
        <v>#N/A</v>
      </c>
      <c r="C47" s="269"/>
      <c r="D47" s="270"/>
      <c r="E47" s="269"/>
      <c r="F47" s="269"/>
      <c r="G47" s="269"/>
      <c r="H47" s="269"/>
      <c r="I47" s="269"/>
      <c r="J47" s="269"/>
      <c r="K47" s="269"/>
      <c r="L47" s="269"/>
      <c r="M47" s="269"/>
      <c r="N47" s="269"/>
      <c r="O47" s="269"/>
      <c r="P47" s="269"/>
      <c r="Q47" s="269"/>
      <c r="R47" s="269"/>
      <c r="S47" s="269"/>
      <c r="T47" s="269"/>
      <c r="U47" s="269"/>
      <c r="V47" s="269"/>
      <c r="W47" s="269"/>
      <c r="X47" s="269"/>
      <c r="Y47" s="269"/>
      <c r="Z47" s="269"/>
    </row>
    <row r="48" ht="12.75" customHeight="1">
      <c r="A48" s="270" t="s">
        <v>434</v>
      </c>
      <c r="B48" s="269" t="str">
        <f>CONCATENATE(VLOOKUP(SUBSTITUTE(A48,".","-"),calc_hidden!C:J,8,FALSE),"-",LEFT(A48,1),RIGHT(A48,2),"_",IF('Seq options'!$D$3="select","",'Seq options'!$D$3))</f>
        <v>#N/A</v>
      </c>
      <c r="C48" s="269"/>
      <c r="D48" s="270"/>
      <c r="E48" s="269"/>
      <c r="F48" s="269"/>
      <c r="G48" s="269"/>
      <c r="H48" s="269"/>
      <c r="I48" s="269"/>
      <c r="J48" s="269"/>
      <c r="K48" s="269"/>
      <c r="L48" s="269"/>
      <c r="M48" s="269"/>
      <c r="N48" s="269"/>
      <c r="O48" s="269"/>
      <c r="P48" s="269"/>
      <c r="Q48" s="269"/>
      <c r="R48" s="269"/>
      <c r="S48" s="269"/>
      <c r="T48" s="269"/>
      <c r="U48" s="269"/>
      <c r="V48" s="269"/>
      <c r="W48" s="269"/>
      <c r="X48" s="269"/>
      <c r="Y48" s="269"/>
      <c r="Z48" s="269"/>
    </row>
    <row r="49" ht="12.75" customHeight="1">
      <c r="A49" s="270" t="s">
        <v>435</v>
      </c>
      <c r="B49" s="269" t="str">
        <f>CONCATENATE(VLOOKUP(SUBSTITUTE(A49,".","-"),calc_hidden!C:J,8,FALSE),"-",LEFT(A49,1),RIGHT(A49,2),"_",IF('Seq options'!$D$3="select","",'Seq options'!$D$3))</f>
        <v>#N/A</v>
      </c>
      <c r="C49" s="269"/>
      <c r="D49" s="270"/>
      <c r="E49" s="269"/>
      <c r="F49" s="269"/>
      <c r="G49" s="269"/>
      <c r="H49" s="269"/>
      <c r="I49" s="269"/>
      <c r="J49" s="269"/>
      <c r="K49" s="269"/>
      <c r="L49" s="269"/>
      <c r="M49" s="269"/>
      <c r="N49" s="269"/>
      <c r="O49" s="269"/>
      <c r="P49" s="269"/>
      <c r="Q49" s="269"/>
      <c r="R49" s="269"/>
      <c r="S49" s="269"/>
      <c r="T49" s="269"/>
      <c r="U49" s="269"/>
      <c r="V49" s="269"/>
      <c r="W49" s="269"/>
      <c r="X49" s="269"/>
      <c r="Y49" s="269"/>
      <c r="Z49" s="269"/>
    </row>
    <row r="50" ht="12.75" customHeight="1">
      <c r="A50" s="270" t="s">
        <v>436</v>
      </c>
      <c r="B50" s="269" t="str">
        <f>CONCATENATE(VLOOKUP(SUBSTITUTE(A50,".","-"),calc_hidden!C:J,8,FALSE),"-",LEFT(A50,1),RIGHT(A50,2),"_",IF('Seq options'!$D$3="select","",'Seq options'!$D$3))</f>
        <v>#N/A</v>
      </c>
      <c r="C50" s="269"/>
      <c r="D50" s="270"/>
      <c r="E50" s="269"/>
      <c r="F50" s="269"/>
      <c r="G50" s="269"/>
      <c r="H50" s="269"/>
      <c r="I50" s="269"/>
      <c r="J50" s="269"/>
      <c r="K50" s="269"/>
      <c r="L50" s="269"/>
      <c r="M50" s="269"/>
      <c r="N50" s="269"/>
      <c r="O50" s="269"/>
      <c r="P50" s="269"/>
      <c r="Q50" s="269"/>
      <c r="R50" s="269"/>
      <c r="S50" s="269"/>
      <c r="T50" s="269"/>
      <c r="U50" s="269"/>
      <c r="V50" s="269"/>
      <c r="W50" s="269"/>
      <c r="X50" s="269"/>
      <c r="Y50" s="269"/>
      <c r="Z50" s="269"/>
    </row>
    <row r="51" ht="12.75" customHeight="1">
      <c r="A51" s="270" t="s">
        <v>437</v>
      </c>
      <c r="B51" s="269" t="str">
        <f>CONCATENATE(VLOOKUP(SUBSTITUTE(A51,".","-"),calc_hidden!C:J,8,FALSE),"-",LEFT(A51,1),RIGHT(A51,2),"_",IF('Seq options'!$D$3="select","",'Seq options'!$D$3))</f>
        <v>#N/A</v>
      </c>
      <c r="C51" s="269"/>
      <c r="D51" s="270"/>
      <c r="E51" s="269"/>
      <c r="F51" s="269"/>
      <c r="G51" s="269"/>
      <c r="H51" s="269"/>
      <c r="I51" s="269"/>
      <c r="J51" s="269"/>
      <c r="K51" s="269"/>
      <c r="L51" s="269"/>
      <c r="M51" s="269"/>
      <c r="N51" s="269"/>
      <c r="O51" s="269"/>
      <c r="P51" s="269"/>
      <c r="Q51" s="269"/>
      <c r="R51" s="269"/>
      <c r="S51" s="269"/>
      <c r="T51" s="269"/>
      <c r="U51" s="269"/>
      <c r="V51" s="269"/>
      <c r="W51" s="269"/>
      <c r="X51" s="269"/>
      <c r="Y51" s="269"/>
      <c r="Z51" s="269"/>
    </row>
    <row r="52" ht="12.75" customHeight="1">
      <c r="A52" s="270" t="s">
        <v>438</v>
      </c>
      <c r="B52" s="269" t="str">
        <f>CONCATENATE(VLOOKUP(SUBSTITUTE(A52,".","-"),calc_hidden!C:J,8,FALSE),"-",LEFT(A52,1),RIGHT(A52,2),"_",IF('Seq options'!$D$3="select","",'Seq options'!$D$3))</f>
        <v>#N/A</v>
      </c>
      <c r="C52" s="269"/>
      <c r="D52" s="270"/>
      <c r="E52" s="269"/>
      <c r="F52" s="269"/>
      <c r="G52" s="269"/>
      <c r="H52" s="269"/>
      <c r="I52" s="269"/>
      <c r="J52" s="269"/>
      <c r="K52" s="269"/>
      <c r="L52" s="269"/>
      <c r="M52" s="269"/>
      <c r="N52" s="269"/>
      <c r="O52" s="269"/>
      <c r="P52" s="269"/>
      <c r="Q52" s="269"/>
      <c r="R52" s="269"/>
      <c r="S52" s="269"/>
      <c r="T52" s="269"/>
      <c r="U52" s="269"/>
      <c r="V52" s="269"/>
      <c r="W52" s="269"/>
      <c r="X52" s="269"/>
      <c r="Y52" s="269"/>
      <c r="Z52" s="269"/>
    </row>
    <row r="53" ht="12.75" customHeight="1">
      <c r="A53" s="270" t="s">
        <v>439</v>
      </c>
      <c r="B53" s="269" t="str">
        <f>CONCATENATE(VLOOKUP(SUBSTITUTE(A53,".","-"),calc_hidden!C:J,8,FALSE),"-",LEFT(A53,1),RIGHT(A53,2),"_",IF('Seq options'!$D$3="select","",'Seq options'!$D$3))</f>
        <v>#N/A</v>
      </c>
      <c r="C53" s="269"/>
      <c r="D53" s="270"/>
      <c r="E53" s="269"/>
      <c r="F53" s="269"/>
      <c r="G53" s="269"/>
      <c r="H53" s="269"/>
      <c r="I53" s="269"/>
      <c r="J53" s="269"/>
      <c r="K53" s="269"/>
      <c r="L53" s="269"/>
      <c r="M53" s="269"/>
      <c r="N53" s="269"/>
      <c r="O53" s="269"/>
      <c r="P53" s="269"/>
      <c r="Q53" s="269"/>
      <c r="R53" s="269"/>
      <c r="S53" s="269"/>
      <c r="T53" s="269"/>
      <c r="U53" s="269"/>
      <c r="V53" s="269"/>
      <c r="W53" s="269"/>
      <c r="X53" s="269"/>
      <c r="Y53" s="269"/>
      <c r="Z53" s="269"/>
    </row>
    <row r="54" ht="12.75" customHeight="1">
      <c r="A54" s="270" t="s">
        <v>440</v>
      </c>
      <c r="B54" s="269" t="str">
        <f>CONCATENATE(VLOOKUP(SUBSTITUTE(A54,".","-"),calc_hidden!C:J,8,FALSE),"-",LEFT(A54,1),RIGHT(A54,2),"_",IF('Seq options'!$D$3="select","",'Seq options'!$D$3))</f>
        <v>#N/A</v>
      </c>
      <c r="C54" s="269"/>
      <c r="D54" s="270"/>
      <c r="E54" s="269"/>
      <c r="F54" s="269"/>
      <c r="G54" s="269"/>
      <c r="H54" s="269"/>
      <c r="I54" s="269"/>
      <c r="J54" s="269"/>
      <c r="K54" s="269"/>
      <c r="L54" s="269"/>
      <c r="M54" s="269"/>
      <c r="N54" s="269"/>
      <c r="O54" s="269"/>
      <c r="P54" s="269"/>
      <c r="Q54" s="269"/>
      <c r="R54" s="269"/>
      <c r="S54" s="269"/>
      <c r="T54" s="269"/>
      <c r="U54" s="269"/>
      <c r="V54" s="269"/>
      <c r="W54" s="269"/>
      <c r="X54" s="269"/>
      <c r="Y54" s="269"/>
      <c r="Z54" s="269"/>
    </row>
    <row r="55" ht="12.75" customHeight="1">
      <c r="A55" s="270" t="s">
        <v>441</v>
      </c>
      <c r="B55" s="269" t="str">
        <f>CONCATENATE(VLOOKUP(SUBSTITUTE(A55,".","-"),calc_hidden!C:J,8,FALSE),"-",LEFT(A55,1),RIGHT(A55,2),"_",IF('Seq options'!$D$3="select","",'Seq options'!$D$3))</f>
        <v>#N/A</v>
      </c>
      <c r="C55" s="269"/>
      <c r="D55" s="270"/>
      <c r="E55" s="269"/>
      <c r="F55" s="269"/>
      <c r="G55" s="269"/>
      <c r="H55" s="269"/>
      <c r="I55" s="269"/>
      <c r="J55" s="269"/>
      <c r="K55" s="269"/>
      <c r="L55" s="269"/>
      <c r="M55" s="269"/>
      <c r="N55" s="269"/>
      <c r="O55" s="269"/>
      <c r="P55" s="269"/>
      <c r="Q55" s="269"/>
      <c r="R55" s="269"/>
      <c r="S55" s="269"/>
      <c r="T55" s="269"/>
      <c r="U55" s="269"/>
      <c r="V55" s="269"/>
      <c r="W55" s="269"/>
      <c r="X55" s="269"/>
      <c r="Y55" s="269"/>
      <c r="Z55" s="269"/>
    </row>
    <row r="56" ht="12.75" customHeight="1">
      <c r="A56" s="270" t="s">
        <v>442</v>
      </c>
      <c r="B56" s="269" t="str">
        <f>CONCATENATE(VLOOKUP(SUBSTITUTE(A56,".","-"),calc_hidden!C:J,8,FALSE),"-",LEFT(A56,1),RIGHT(A56,2),"_",IF('Seq options'!$D$3="select","",'Seq options'!$D$3))</f>
        <v>#N/A</v>
      </c>
      <c r="C56" s="269"/>
      <c r="D56" s="270"/>
      <c r="E56" s="269"/>
      <c r="F56" s="269"/>
      <c r="G56" s="269"/>
      <c r="H56" s="269"/>
      <c r="I56" s="269"/>
      <c r="J56" s="269"/>
      <c r="K56" s="269"/>
      <c r="L56" s="269"/>
      <c r="M56" s="269"/>
      <c r="N56" s="269"/>
      <c r="O56" s="269"/>
      <c r="P56" s="269"/>
      <c r="Q56" s="269"/>
      <c r="R56" s="269"/>
      <c r="S56" s="269"/>
      <c r="T56" s="269"/>
      <c r="U56" s="269"/>
      <c r="V56" s="269"/>
      <c r="W56" s="269"/>
      <c r="X56" s="269"/>
      <c r="Y56" s="269"/>
      <c r="Z56" s="269"/>
    </row>
    <row r="57" ht="12.75" customHeight="1">
      <c r="A57" s="270" t="s">
        <v>443</v>
      </c>
      <c r="B57" s="269" t="str">
        <f>CONCATENATE(VLOOKUP(SUBSTITUTE(A57,".","-"),calc_hidden!C:J,8,FALSE),"-",LEFT(A57,1),RIGHT(A57,2),"_",IF('Seq options'!$D$3="select","",'Seq options'!$D$3))</f>
        <v>#N/A</v>
      </c>
      <c r="C57" s="269"/>
      <c r="D57" s="270"/>
      <c r="E57" s="269"/>
      <c r="F57" s="269"/>
      <c r="G57" s="269"/>
      <c r="H57" s="269"/>
      <c r="I57" s="269"/>
      <c r="J57" s="269"/>
      <c r="K57" s="269"/>
      <c r="L57" s="269"/>
      <c r="M57" s="269"/>
      <c r="N57" s="269"/>
      <c r="O57" s="269"/>
      <c r="P57" s="269"/>
      <c r="Q57" s="269"/>
      <c r="R57" s="269"/>
      <c r="S57" s="269"/>
      <c r="T57" s="269"/>
      <c r="U57" s="269"/>
      <c r="V57" s="269"/>
      <c r="W57" s="269"/>
      <c r="X57" s="269"/>
      <c r="Y57" s="269"/>
      <c r="Z57" s="269"/>
    </row>
    <row r="58" ht="12.75" customHeight="1">
      <c r="A58" s="270" t="s">
        <v>444</v>
      </c>
      <c r="B58" s="269" t="str">
        <f>CONCATENATE(VLOOKUP(SUBSTITUTE(A58,".","-"),calc_hidden!C:J,8,FALSE),"-",LEFT(A58,1),RIGHT(A58,2),"_",IF('Seq options'!$D$3="select","",'Seq options'!$D$3))</f>
        <v>#N/A</v>
      </c>
      <c r="C58" s="269"/>
      <c r="D58" s="270"/>
      <c r="E58" s="269"/>
      <c r="F58" s="269"/>
      <c r="G58" s="269"/>
      <c r="H58" s="269"/>
      <c r="I58" s="269"/>
      <c r="J58" s="269"/>
      <c r="K58" s="269"/>
      <c r="L58" s="269"/>
      <c r="M58" s="269"/>
      <c r="N58" s="269"/>
      <c r="O58" s="269"/>
      <c r="P58" s="269"/>
      <c r="Q58" s="269"/>
      <c r="R58" s="269"/>
      <c r="S58" s="269"/>
      <c r="T58" s="269"/>
      <c r="U58" s="269"/>
      <c r="V58" s="269"/>
      <c r="W58" s="269"/>
      <c r="X58" s="269"/>
      <c r="Y58" s="269"/>
      <c r="Z58" s="269"/>
    </row>
    <row r="59" ht="12.75" customHeight="1">
      <c r="A59" s="270" t="s">
        <v>445</v>
      </c>
      <c r="B59" s="269" t="str">
        <f>CONCATENATE(VLOOKUP(SUBSTITUTE(A59,".","-"),calc_hidden!C:J,8,FALSE),"-",LEFT(A59,1),RIGHT(A59,2),"_",IF('Seq options'!$D$3="select","",'Seq options'!$D$3))</f>
        <v>#N/A</v>
      </c>
      <c r="C59" s="269"/>
      <c r="D59" s="270"/>
      <c r="E59" s="269"/>
      <c r="F59" s="269"/>
      <c r="G59" s="269"/>
      <c r="H59" s="269"/>
      <c r="I59" s="269"/>
      <c r="J59" s="269"/>
      <c r="K59" s="269"/>
      <c r="L59" s="269"/>
      <c r="M59" s="269"/>
      <c r="N59" s="269"/>
      <c r="O59" s="269"/>
      <c r="P59" s="269"/>
      <c r="Q59" s="269"/>
      <c r="R59" s="269"/>
      <c r="S59" s="269"/>
      <c r="T59" s="269"/>
      <c r="U59" s="269"/>
      <c r="V59" s="269"/>
      <c r="W59" s="269"/>
      <c r="X59" s="269"/>
      <c r="Y59" s="269"/>
      <c r="Z59" s="269"/>
    </row>
    <row r="60" ht="12.75" customHeight="1">
      <c r="A60" s="270" t="s">
        <v>446</v>
      </c>
      <c r="B60" s="269" t="str">
        <f>CONCATENATE(VLOOKUP(SUBSTITUTE(A60,".","-"),calc_hidden!C:J,8,FALSE),"-",LEFT(A60,1),RIGHT(A60,2),"_",IF('Seq options'!$D$3="select","",'Seq options'!$D$3))</f>
        <v>#N/A</v>
      </c>
      <c r="C60" s="269"/>
      <c r="D60" s="270"/>
      <c r="E60" s="269"/>
      <c r="F60" s="269"/>
      <c r="G60" s="269"/>
      <c r="H60" s="269"/>
      <c r="I60" s="269"/>
      <c r="J60" s="269"/>
      <c r="K60" s="269"/>
      <c r="L60" s="269"/>
      <c r="M60" s="269"/>
      <c r="N60" s="269"/>
      <c r="O60" s="269"/>
      <c r="P60" s="269"/>
      <c r="Q60" s="269"/>
      <c r="R60" s="269"/>
      <c r="S60" s="269"/>
      <c r="T60" s="269"/>
      <c r="U60" s="269"/>
      <c r="V60" s="269"/>
      <c r="W60" s="269"/>
      <c r="X60" s="269"/>
      <c r="Y60" s="269"/>
      <c r="Z60" s="269"/>
    </row>
    <row r="61" ht="12.75" customHeight="1">
      <c r="A61" s="270" t="s">
        <v>447</v>
      </c>
      <c r="B61" s="269" t="str">
        <f>CONCATENATE(VLOOKUP(SUBSTITUTE(A61,".","-"),calc_hidden!C:J,8,FALSE),"-",LEFT(A61,1),RIGHT(A61,2),"_",IF('Seq options'!$D$3="select","",'Seq options'!$D$3))</f>
        <v>#N/A</v>
      </c>
      <c r="C61" s="269"/>
      <c r="D61" s="270"/>
      <c r="E61" s="269"/>
      <c r="F61" s="269"/>
      <c r="G61" s="269"/>
      <c r="H61" s="269"/>
      <c r="I61" s="269"/>
      <c r="J61" s="269"/>
      <c r="K61" s="269"/>
      <c r="L61" s="269"/>
      <c r="M61" s="269"/>
      <c r="N61" s="269"/>
      <c r="O61" s="269"/>
      <c r="P61" s="269"/>
      <c r="Q61" s="269"/>
      <c r="R61" s="269"/>
      <c r="S61" s="269"/>
      <c r="T61" s="269"/>
      <c r="U61" s="269"/>
      <c r="V61" s="269"/>
      <c r="W61" s="269"/>
      <c r="X61" s="269"/>
      <c r="Y61" s="269"/>
      <c r="Z61" s="269"/>
    </row>
    <row r="62" ht="12.75" customHeight="1">
      <c r="A62" s="270" t="s">
        <v>448</v>
      </c>
      <c r="B62" s="269" t="str">
        <f>CONCATENATE(VLOOKUP(SUBSTITUTE(A62,".","-"),calc_hidden!C:J,8,FALSE),"-",LEFT(A62,1),RIGHT(A62,2),"_",IF('Seq options'!$D$3="select","",'Seq options'!$D$3))</f>
        <v>#N/A</v>
      </c>
      <c r="C62" s="269"/>
      <c r="D62" s="270"/>
      <c r="E62" s="269"/>
      <c r="F62" s="269"/>
      <c r="G62" s="269"/>
      <c r="H62" s="269"/>
      <c r="I62" s="269"/>
      <c r="J62" s="269"/>
      <c r="K62" s="269"/>
      <c r="L62" s="269"/>
      <c r="M62" s="269"/>
      <c r="N62" s="269"/>
      <c r="O62" s="269"/>
      <c r="P62" s="269"/>
      <c r="Q62" s="269"/>
      <c r="R62" s="269"/>
      <c r="S62" s="269"/>
      <c r="T62" s="269"/>
      <c r="U62" s="269"/>
      <c r="V62" s="269"/>
      <c r="W62" s="269"/>
      <c r="X62" s="269"/>
      <c r="Y62" s="269"/>
      <c r="Z62" s="269"/>
    </row>
    <row r="63" ht="12.75" customHeight="1">
      <c r="A63" s="270" t="s">
        <v>449</v>
      </c>
      <c r="B63" s="269" t="str">
        <f>CONCATENATE(VLOOKUP(SUBSTITUTE(A63,".","-"),calc_hidden!C:J,8,FALSE),"-",LEFT(A63,1),RIGHT(A63,2),"_",IF('Seq options'!$D$3="select","",'Seq options'!$D$3))</f>
        <v>#N/A</v>
      </c>
      <c r="C63" s="269"/>
      <c r="D63" s="270"/>
      <c r="E63" s="269"/>
      <c r="F63" s="269"/>
      <c r="G63" s="269"/>
      <c r="H63" s="269"/>
      <c r="I63" s="269"/>
      <c r="J63" s="269"/>
      <c r="K63" s="269"/>
      <c r="L63" s="269"/>
      <c r="M63" s="269"/>
      <c r="N63" s="269"/>
      <c r="O63" s="269"/>
      <c r="P63" s="269"/>
      <c r="Q63" s="269"/>
      <c r="R63" s="269"/>
      <c r="S63" s="269"/>
      <c r="T63" s="269"/>
      <c r="U63" s="269"/>
      <c r="V63" s="269"/>
      <c r="W63" s="269"/>
      <c r="X63" s="269"/>
      <c r="Y63" s="269"/>
      <c r="Z63" s="269"/>
    </row>
    <row r="64" ht="12.75" customHeight="1">
      <c r="A64" s="270" t="s">
        <v>450</v>
      </c>
      <c r="B64" s="269" t="str">
        <f>CONCATENATE(VLOOKUP(SUBSTITUTE(A64,".","-"),calc_hidden!C:J,8,FALSE),"-",LEFT(A64,1),RIGHT(A64,2),"_",IF('Seq options'!$D$3="select","",'Seq options'!$D$3))</f>
        <v>#N/A</v>
      </c>
      <c r="C64" s="269"/>
      <c r="D64" s="270"/>
      <c r="E64" s="269"/>
      <c r="F64" s="269"/>
      <c r="G64" s="269"/>
      <c r="H64" s="269"/>
      <c r="I64" s="269"/>
      <c r="J64" s="269"/>
      <c r="K64" s="269"/>
      <c r="L64" s="269"/>
      <c r="M64" s="269"/>
      <c r="N64" s="269"/>
      <c r="O64" s="269"/>
      <c r="P64" s="269"/>
      <c r="Q64" s="269"/>
      <c r="R64" s="269"/>
      <c r="S64" s="269"/>
      <c r="T64" s="269"/>
      <c r="U64" s="269"/>
      <c r="V64" s="269"/>
      <c r="W64" s="269"/>
      <c r="X64" s="269"/>
      <c r="Y64" s="269"/>
      <c r="Z64" s="269"/>
    </row>
    <row r="65" ht="12.75" customHeight="1">
      <c r="A65" s="270" t="s">
        <v>451</v>
      </c>
      <c r="B65" s="269" t="str">
        <f>CONCATENATE(VLOOKUP(SUBSTITUTE(A65,".","-"),calc_hidden!C:J,8,FALSE),"-",LEFT(A65,1),RIGHT(A65,2),"_",IF('Seq options'!$D$3="select","",'Seq options'!$D$3))</f>
        <v>#N/A</v>
      </c>
      <c r="C65" s="269"/>
      <c r="D65" s="270"/>
      <c r="E65" s="269"/>
      <c r="F65" s="269"/>
      <c r="G65" s="269"/>
      <c r="H65" s="269"/>
      <c r="I65" s="269"/>
      <c r="J65" s="269"/>
      <c r="K65" s="269"/>
      <c r="L65" s="269"/>
      <c r="M65" s="269"/>
      <c r="N65" s="269"/>
      <c r="O65" s="269"/>
      <c r="P65" s="269"/>
      <c r="Q65" s="269"/>
      <c r="R65" s="269"/>
      <c r="S65" s="269"/>
      <c r="T65" s="269"/>
      <c r="U65" s="269"/>
      <c r="V65" s="269"/>
      <c r="W65" s="269"/>
      <c r="X65" s="269"/>
      <c r="Y65" s="269"/>
      <c r="Z65" s="269"/>
    </row>
    <row r="66" ht="12.75" customHeight="1">
      <c r="A66" s="270" t="s">
        <v>452</v>
      </c>
      <c r="B66" s="269" t="str">
        <f>CONCATENATE(VLOOKUP(SUBSTITUTE(A66,".","-"),calc_hidden!C:J,8,FALSE),"-",LEFT(A66,1),RIGHT(A66,2),"_",IF('Seq options'!$D$3="select","",'Seq options'!$D$3))</f>
        <v>#N/A</v>
      </c>
      <c r="C66" s="269"/>
      <c r="D66" s="270"/>
      <c r="E66" s="269"/>
      <c r="F66" s="269"/>
      <c r="G66" s="269"/>
      <c r="H66" s="269"/>
      <c r="I66" s="269"/>
      <c r="J66" s="269"/>
      <c r="K66" s="269"/>
      <c r="L66" s="269"/>
      <c r="M66" s="269"/>
      <c r="N66" s="269"/>
      <c r="O66" s="269"/>
      <c r="P66" s="269"/>
      <c r="Q66" s="269"/>
      <c r="R66" s="269"/>
      <c r="S66" s="269"/>
      <c r="T66" s="269"/>
      <c r="U66" s="269"/>
      <c r="V66" s="269"/>
      <c r="W66" s="269"/>
      <c r="X66" s="269"/>
      <c r="Y66" s="269"/>
      <c r="Z66" s="269"/>
    </row>
    <row r="67" ht="12.75" customHeight="1">
      <c r="A67" s="270" t="s">
        <v>453</v>
      </c>
      <c r="B67" s="269" t="str">
        <f>CONCATENATE(VLOOKUP(SUBSTITUTE(A67,".","-"),calc_hidden!C:J,8,FALSE),"-",LEFT(A67,1),RIGHT(A67,2),"_",IF('Seq options'!$D$3="select","",'Seq options'!$D$3))</f>
        <v>#N/A</v>
      </c>
      <c r="C67" s="269"/>
      <c r="D67" s="270"/>
      <c r="E67" s="269"/>
      <c r="F67" s="269"/>
      <c r="G67" s="269"/>
      <c r="H67" s="269"/>
      <c r="I67" s="269"/>
      <c r="J67" s="269"/>
      <c r="K67" s="269"/>
      <c r="L67" s="269"/>
      <c r="M67" s="269"/>
      <c r="N67" s="269"/>
      <c r="O67" s="269"/>
      <c r="P67" s="269"/>
      <c r="Q67" s="269"/>
      <c r="R67" s="269"/>
      <c r="S67" s="269"/>
      <c r="T67" s="269"/>
      <c r="U67" s="269"/>
      <c r="V67" s="269"/>
      <c r="W67" s="269"/>
      <c r="X67" s="269"/>
      <c r="Y67" s="269"/>
      <c r="Z67" s="269"/>
    </row>
    <row r="68" ht="12.75" customHeight="1">
      <c r="A68" s="270" t="s">
        <v>454</v>
      </c>
      <c r="B68" s="269" t="str">
        <f>CONCATENATE(VLOOKUP(SUBSTITUTE(A68,".","-"),calc_hidden!C:J,8,FALSE),"-",LEFT(A68,1),RIGHT(A68,2),"_",IF('Seq options'!$D$3="select","",'Seq options'!$D$3))</f>
        <v>#N/A</v>
      </c>
      <c r="C68" s="269"/>
      <c r="D68" s="270"/>
      <c r="E68" s="269"/>
      <c r="F68" s="269"/>
      <c r="G68" s="269"/>
      <c r="H68" s="269"/>
      <c r="I68" s="269"/>
      <c r="J68" s="269"/>
      <c r="K68" s="269"/>
      <c r="L68" s="269"/>
      <c r="M68" s="269"/>
      <c r="N68" s="269"/>
      <c r="O68" s="269"/>
      <c r="P68" s="269"/>
      <c r="Q68" s="269"/>
      <c r="R68" s="269"/>
      <c r="S68" s="269"/>
      <c r="T68" s="269"/>
      <c r="U68" s="269"/>
      <c r="V68" s="269"/>
      <c r="W68" s="269"/>
      <c r="X68" s="269"/>
      <c r="Y68" s="269"/>
      <c r="Z68" s="269"/>
    </row>
    <row r="69" ht="12.75" customHeight="1">
      <c r="A69" s="270" t="s">
        <v>455</v>
      </c>
      <c r="B69" s="269" t="str">
        <f>CONCATENATE(VLOOKUP(SUBSTITUTE(A69,".","-"),calc_hidden!C:J,8,FALSE),"-",LEFT(A69,1),RIGHT(A69,2),"_",IF('Seq options'!$D$3="select","",'Seq options'!$D$3))</f>
        <v>#N/A</v>
      </c>
      <c r="C69" s="269"/>
      <c r="D69" s="270"/>
      <c r="E69" s="269"/>
      <c r="F69" s="269"/>
      <c r="G69" s="269"/>
      <c r="H69" s="269"/>
      <c r="I69" s="269"/>
      <c r="J69" s="269"/>
      <c r="K69" s="269"/>
      <c r="L69" s="269"/>
      <c r="M69" s="269"/>
      <c r="N69" s="269"/>
      <c r="O69" s="269"/>
      <c r="P69" s="269"/>
      <c r="Q69" s="269"/>
      <c r="R69" s="269"/>
      <c r="S69" s="269"/>
      <c r="T69" s="269"/>
      <c r="U69" s="269"/>
      <c r="V69" s="269"/>
      <c r="W69" s="269"/>
      <c r="X69" s="269"/>
      <c r="Y69" s="269"/>
      <c r="Z69" s="269"/>
    </row>
    <row r="70" ht="12.75" customHeight="1">
      <c r="A70" s="270" t="s">
        <v>456</v>
      </c>
      <c r="B70" s="269" t="str">
        <f>CONCATENATE(VLOOKUP(SUBSTITUTE(A70,".","-"),calc_hidden!C:J,8,FALSE),"-",LEFT(A70,1),RIGHT(A70,2),"_",IF('Seq options'!$D$3="select","",'Seq options'!$D$3))</f>
        <v>#N/A</v>
      </c>
      <c r="C70" s="269"/>
      <c r="D70" s="270"/>
      <c r="E70" s="269"/>
      <c r="F70" s="269"/>
      <c r="G70" s="269"/>
      <c r="H70" s="269"/>
      <c r="I70" s="269"/>
      <c r="J70" s="269"/>
      <c r="K70" s="269"/>
      <c r="L70" s="269"/>
      <c r="M70" s="269"/>
      <c r="N70" s="269"/>
      <c r="O70" s="269"/>
      <c r="P70" s="269"/>
      <c r="Q70" s="269"/>
      <c r="R70" s="269"/>
      <c r="S70" s="269"/>
      <c r="T70" s="269"/>
      <c r="U70" s="269"/>
      <c r="V70" s="269"/>
      <c r="W70" s="269"/>
      <c r="X70" s="269"/>
      <c r="Y70" s="269"/>
      <c r="Z70" s="269"/>
    </row>
    <row r="71" ht="12.75" customHeight="1">
      <c r="A71" s="270" t="s">
        <v>457</v>
      </c>
      <c r="B71" s="269" t="str">
        <f>CONCATENATE(VLOOKUP(SUBSTITUTE(A71,".","-"),calc_hidden!C:J,8,FALSE),"-",LEFT(A71,1),RIGHT(A71,2),"_",IF('Seq options'!$D$3="select","",'Seq options'!$D$3))</f>
        <v>#N/A</v>
      </c>
      <c r="C71" s="269"/>
      <c r="D71" s="270"/>
      <c r="E71" s="269"/>
      <c r="F71" s="269"/>
      <c r="G71" s="269"/>
      <c r="H71" s="269"/>
      <c r="I71" s="269"/>
      <c r="J71" s="269"/>
      <c r="K71" s="269"/>
      <c r="L71" s="269"/>
      <c r="M71" s="269"/>
      <c r="N71" s="269"/>
      <c r="O71" s="269"/>
      <c r="P71" s="269"/>
      <c r="Q71" s="269"/>
      <c r="R71" s="269"/>
      <c r="S71" s="269"/>
      <c r="T71" s="269"/>
      <c r="U71" s="269"/>
      <c r="V71" s="269"/>
      <c r="W71" s="269"/>
      <c r="X71" s="269"/>
      <c r="Y71" s="269"/>
      <c r="Z71" s="269"/>
    </row>
    <row r="72" ht="12.75" customHeight="1">
      <c r="A72" s="270" t="s">
        <v>458</v>
      </c>
      <c r="B72" s="269" t="str">
        <f>CONCATENATE(VLOOKUP(SUBSTITUTE(A72,".","-"),calc_hidden!C:J,8,FALSE),"-",LEFT(A72,1),RIGHT(A72,2),"_",IF('Seq options'!$D$3="select","",'Seq options'!$D$3))</f>
        <v>#N/A</v>
      </c>
      <c r="C72" s="269"/>
      <c r="D72" s="270"/>
      <c r="E72" s="269"/>
      <c r="F72" s="269"/>
      <c r="G72" s="269"/>
      <c r="H72" s="269"/>
      <c r="I72" s="269"/>
      <c r="J72" s="269"/>
      <c r="K72" s="269"/>
      <c r="L72" s="269"/>
      <c r="M72" s="269"/>
      <c r="N72" s="269"/>
      <c r="O72" s="269"/>
      <c r="P72" s="269"/>
      <c r="Q72" s="269"/>
      <c r="R72" s="269"/>
      <c r="S72" s="269"/>
      <c r="T72" s="269"/>
      <c r="U72" s="269"/>
      <c r="V72" s="269"/>
      <c r="W72" s="269"/>
      <c r="X72" s="269"/>
      <c r="Y72" s="269"/>
      <c r="Z72" s="269"/>
    </row>
    <row r="73" ht="12.75" customHeight="1">
      <c r="A73" s="270" t="s">
        <v>459</v>
      </c>
      <c r="B73" s="269" t="str">
        <f>CONCATENATE(VLOOKUP(SUBSTITUTE(A73,".","-"),calc_hidden!C:J,8,FALSE),"-",LEFT(A73,1),RIGHT(A73,2),"_",IF('Seq options'!$D$3="select","",'Seq options'!$D$3))</f>
        <v>#N/A</v>
      </c>
      <c r="C73" s="269"/>
      <c r="D73" s="270"/>
      <c r="E73" s="269"/>
      <c r="F73" s="269"/>
      <c r="G73" s="269"/>
      <c r="H73" s="269"/>
      <c r="I73" s="269"/>
      <c r="J73" s="269"/>
      <c r="K73" s="269"/>
      <c r="L73" s="269"/>
      <c r="M73" s="269"/>
      <c r="N73" s="269"/>
      <c r="O73" s="269"/>
      <c r="P73" s="269"/>
      <c r="Q73" s="269"/>
      <c r="R73" s="269"/>
      <c r="S73" s="269"/>
      <c r="T73" s="269"/>
      <c r="U73" s="269"/>
      <c r="V73" s="269"/>
      <c r="W73" s="269"/>
      <c r="X73" s="269"/>
      <c r="Y73" s="269"/>
      <c r="Z73" s="269"/>
    </row>
    <row r="74" ht="12.75" customHeight="1">
      <c r="A74" s="270" t="s">
        <v>460</v>
      </c>
      <c r="B74" s="269" t="str">
        <f>CONCATENATE(VLOOKUP(SUBSTITUTE(A74,".","-"),calc_hidden!C:J,8,FALSE),"-",LEFT(A74,1),RIGHT(A74,2),"_",IF('Seq options'!$D$3="select","",'Seq options'!$D$3))</f>
        <v>#N/A</v>
      </c>
      <c r="C74" s="269"/>
      <c r="D74" s="270"/>
      <c r="E74" s="269"/>
      <c r="F74" s="269"/>
      <c r="G74" s="269"/>
      <c r="H74" s="269"/>
      <c r="I74" s="269"/>
      <c r="J74" s="269"/>
      <c r="K74" s="269"/>
      <c r="L74" s="269"/>
      <c r="M74" s="269"/>
      <c r="N74" s="269"/>
      <c r="O74" s="269"/>
      <c r="P74" s="269"/>
      <c r="Q74" s="269"/>
      <c r="R74" s="269"/>
      <c r="S74" s="269"/>
      <c r="T74" s="269"/>
      <c r="U74" s="269"/>
      <c r="V74" s="269"/>
      <c r="W74" s="269"/>
      <c r="X74" s="269"/>
      <c r="Y74" s="269"/>
      <c r="Z74" s="269"/>
    </row>
    <row r="75" ht="12.75" customHeight="1">
      <c r="A75" s="270" t="s">
        <v>461</v>
      </c>
      <c r="B75" s="269" t="str">
        <f>CONCATENATE(VLOOKUP(SUBSTITUTE(A75,".","-"),calc_hidden!C:J,8,FALSE),"-",LEFT(A75,1),RIGHT(A75,2),"_",IF('Seq options'!$D$3="select","",'Seq options'!$D$3))</f>
        <v>#N/A</v>
      </c>
      <c r="C75" s="269"/>
      <c r="D75" s="270"/>
      <c r="E75" s="269"/>
      <c r="F75" s="269"/>
      <c r="G75" s="269"/>
      <c r="H75" s="269"/>
      <c r="I75" s="269"/>
      <c r="J75" s="269"/>
      <c r="K75" s="269"/>
      <c r="L75" s="269"/>
      <c r="M75" s="269"/>
      <c r="N75" s="269"/>
      <c r="O75" s="269"/>
      <c r="P75" s="269"/>
      <c r="Q75" s="269"/>
      <c r="R75" s="269"/>
      <c r="S75" s="269"/>
      <c r="T75" s="269"/>
      <c r="U75" s="269"/>
      <c r="V75" s="269"/>
      <c r="W75" s="269"/>
      <c r="X75" s="269"/>
      <c r="Y75" s="269"/>
      <c r="Z75" s="269"/>
    </row>
    <row r="76" ht="12.75" customHeight="1">
      <c r="A76" s="270" t="s">
        <v>462</v>
      </c>
      <c r="B76" s="269" t="str">
        <f>CONCATENATE(VLOOKUP(SUBSTITUTE(A76,".","-"),calc_hidden!C:J,8,FALSE),"-",LEFT(A76,1),RIGHT(A76,2),"_",IF('Seq options'!$D$3="select","",'Seq options'!$D$3))</f>
        <v>#N/A</v>
      </c>
      <c r="C76" s="269"/>
      <c r="D76" s="270"/>
      <c r="E76" s="269"/>
      <c r="F76" s="269"/>
      <c r="G76" s="269"/>
      <c r="H76" s="269"/>
      <c r="I76" s="269"/>
      <c r="J76" s="269"/>
      <c r="K76" s="269"/>
      <c r="L76" s="269"/>
      <c r="M76" s="269"/>
      <c r="N76" s="269"/>
      <c r="O76" s="269"/>
      <c r="P76" s="269"/>
      <c r="Q76" s="269"/>
      <c r="R76" s="269"/>
      <c r="S76" s="269"/>
      <c r="T76" s="269"/>
      <c r="U76" s="269"/>
      <c r="V76" s="269"/>
      <c r="W76" s="269"/>
      <c r="X76" s="269"/>
      <c r="Y76" s="269"/>
      <c r="Z76" s="269"/>
    </row>
    <row r="77" ht="12.75" customHeight="1">
      <c r="A77" s="270" t="s">
        <v>463</v>
      </c>
      <c r="B77" s="269" t="str">
        <f>CONCATENATE(VLOOKUP(SUBSTITUTE(A77,".","-"),calc_hidden!C:J,8,FALSE),"-",LEFT(A77,1),RIGHT(A77,2),"_",IF('Seq options'!$D$3="select","",'Seq options'!$D$3))</f>
        <v>#N/A</v>
      </c>
      <c r="C77" s="269"/>
      <c r="D77" s="270"/>
      <c r="E77" s="269"/>
      <c r="F77" s="269"/>
      <c r="G77" s="269"/>
      <c r="H77" s="269"/>
      <c r="I77" s="269"/>
      <c r="J77" s="269"/>
      <c r="K77" s="269"/>
      <c r="L77" s="269"/>
      <c r="M77" s="269"/>
      <c r="N77" s="269"/>
      <c r="O77" s="269"/>
      <c r="P77" s="269"/>
      <c r="Q77" s="269"/>
      <c r="R77" s="269"/>
      <c r="S77" s="269"/>
      <c r="T77" s="269"/>
      <c r="U77" s="269"/>
      <c r="V77" s="269"/>
      <c r="W77" s="269"/>
      <c r="X77" s="269"/>
      <c r="Y77" s="269"/>
      <c r="Z77" s="269"/>
    </row>
    <row r="78" ht="12.75" customHeight="1">
      <c r="A78" s="270" t="s">
        <v>464</v>
      </c>
      <c r="B78" s="269" t="str">
        <f>CONCATENATE(VLOOKUP(SUBSTITUTE(A78,".","-"),calc_hidden!C:J,8,FALSE),"-",LEFT(A78,1),RIGHT(A78,2),"_",IF('Seq options'!$D$3="select","",'Seq options'!$D$3))</f>
        <v>#N/A</v>
      </c>
      <c r="C78" s="269"/>
      <c r="D78" s="270"/>
      <c r="E78" s="269"/>
      <c r="F78" s="269"/>
      <c r="G78" s="269"/>
      <c r="H78" s="269"/>
      <c r="I78" s="269"/>
      <c r="J78" s="269"/>
      <c r="K78" s="269"/>
      <c r="L78" s="269"/>
      <c r="M78" s="269"/>
      <c r="N78" s="269"/>
      <c r="O78" s="269"/>
      <c r="P78" s="269"/>
      <c r="Q78" s="269"/>
      <c r="R78" s="269"/>
      <c r="S78" s="269"/>
      <c r="T78" s="269"/>
      <c r="U78" s="269"/>
      <c r="V78" s="269"/>
      <c r="W78" s="269"/>
      <c r="X78" s="269"/>
      <c r="Y78" s="269"/>
      <c r="Z78" s="269"/>
    </row>
    <row r="79" ht="12.75" customHeight="1">
      <c r="A79" s="270" t="s">
        <v>465</v>
      </c>
      <c r="B79" s="269" t="str">
        <f>CONCATENATE(VLOOKUP(SUBSTITUTE(A79,".","-"),calc_hidden!C:J,8,FALSE),"-",LEFT(A79,1),RIGHT(A79,2),"_",IF('Seq options'!$D$3="select","",'Seq options'!$D$3))</f>
        <v>#N/A</v>
      </c>
      <c r="C79" s="269"/>
      <c r="D79" s="270"/>
      <c r="E79" s="269"/>
      <c r="F79" s="269"/>
      <c r="G79" s="269"/>
      <c r="H79" s="269"/>
      <c r="I79" s="269"/>
      <c r="J79" s="269"/>
      <c r="K79" s="269"/>
      <c r="L79" s="269"/>
      <c r="M79" s="269"/>
      <c r="N79" s="269"/>
      <c r="O79" s="269"/>
      <c r="P79" s="269"/>
      <c r="Q79" s="269"/>
      <c r="R79" s="269"/>
      <c r="S79" s="269"/>
      <c r="T79" s="269"/>
      <c r="U79" s="269"/>
      <c r="V79" s="269"/>
      <c r="W79" s="269"/>
      <c r="X79" s="269"/>
      <c r="Y79" s="269"/>
      <c r="Z79" s="269"/>
    </row>
    <row r="80" ht="12.75" customHeight="1">
      <c r="A80" s="270" t="s">
        <v>466</v>
      </c>
      <c r="B80" s="269" t="str">
        <f>CONCATENATE(VLOOKUP(SUBSTITUTE(A80,".","-"),calc_hidden!C:J,8,FALSE),"-",LEFT(A80,1),RIGHT(A80,2),"_",IF('Seq options'!$D$3="select","",'Seq options'!$D$3))</f>
        <v>#N/A</v>
      </c>
      <c r="C80" s="269"/>
      <c r="D80" s="270"/>
      <c r="E80" s="269"/>
      <c r="F80" s="269"/>
      <c r="G80" s="269"/>
      <c r="H80" s="269"/>
      <c r="I80" s="269"/>
      <c r="J80" s="269"/>
      <c r="K80" s="269"/>
      <c r="L80" s="269"/>
      <c r="M80" s="269"/>
      <c r="N80" s="269"/>
      <c r="O80" s="269"/>
      <c r="P80" s="269"/>
      <c r="Q80" s="269"/>
      <c r="R80" s="269"/>
      <c r="S80" s="269"/>
      <c r="T80" s="269"/>
      <c r="U80" s="269"/>
      <c r="V80" s="269"/>
      <c r="W80" s="269"/>
      <c r="X80" s="269"/>
      <c r="Y80" s="269"/>
      <c r="Z80" s="269"/>
    </row>
    <row r="81" ht="12.75" customHeight="1">
      <c r="A81" s="270" t="s">
        <v>467</v>
      </c>
      <c r="B81" s="269" t="str">
        <f>CONCATENATE(VLOOKUP(SUBSTITUTE(A81,".","-"),calc_hidden!C:J,8,FALSE),"-",LEFT(A81,1),RIGHT(A81,2),"_",IF('Seq options'!$D$3="select","",'Seq options'!$D$3))</f>
        <v>#N/A</v>
      </c>
      <c r="C81" s="269"/>
      <c r="D81" s="270"/>
      <c r="E81" s="269"/>
      <c r="F81" s="269"/>
      <c r="G81" s="269"/>
      <c r="H81" s="269"/>
      <c r="I81" s="269"/>
      <c r="J81" s="269"/>
      <c r="K81" s="269"/>
      <c r="L81" s="269"/>
      <c r="M81" s="269"/>
      <c r="N81" s="269"/>
      <c r="O81" s="269"/>
      <c r="P81" s="269"/>
      <c r="Q81" s="269"/>
      <c r="R81" s="269"/>
      <c r="S81" s="269"/>
      <c r="T81" s="269"/>
      <c r="U81" s="269"/>
      <c r="V81" s="269"/>
      <c r="W81" s="269"/>
      <c r="X81" s="269"/>
      <c r="Y81" s="269"/>
      <c r="Z81" s="269"/>
    </row>
    <row r="82" ht="12.75" customHeight="1">
      <c r="A82" s="270" t="s">
        <v>468</v>
      </c>
      <c r="B82" s="269" t="str">
        <f>CONCATENATE(VLOOKUP(SUBSTITUTE(A82,".","-"),calc_hidden!C:J,8,FALSE),"-",LEFT(A82,1),RIGHT(A82,2),"_",IF('Seq options'!$D$3="select","",'Seq options'!$D$3))</f>
        <v>#N/A</v>
      </c>
      <c r="C82" s="269"/>
      <c r="D82" s="270"/>
      <c r="E82" s="269"/>
      <c r="F82" s="269"/>
      <c r="G82" s="269"/>
      <c r="H82" s="269"/>
      <c r="I82" s="269"/>
      <c r="J82" s="269"/>
      <c r="K82" s="269"/>
      <c r="L82" s="269"/>
      <c r="M82" s="269"/>
      <c r="N82" s="269"/>
      <c r="O82" s="269"/>
      <c r="P82" s="269"/>
      <c r="Q82" s="269"/>
      <c r="R82" s="269"/>
      <c r="S82" s="269"/>
      <c r="T82" s="269"/>
      <c r="U82" s="269"/>
      <c r="V82" s="269"/>
      <c r="W82" s="269"/>
      <c r="X82" s="269"/>
      <c r="Y82" s="269"/>
      <c r="Z82" s="269"/>
    </row>
    <row r="83" ht="12.75" customHeight="1">
      <c r="A83" s="270" t="s">
        <v>469</v>
      </c>
      <c r="B83" s="269" t="str">
        <f>CONCATENATE(VLOOKUP(SUBSTITUTE(A83,".","-"),calc_hidden!C:J,8,FALSE),"-",LEFT(A83,1),RIGHT(A83,2),"_",IF('Seq options'!$D$3="select","",'Seq options'!$D$3))</f>
        <v>#N/A</v>
      </c>
      <c r="C83" s="269"/>
      <c r="D83" s="270"/>
      <c r="E83" s="269"/>
      <c r="F83" s="269"/>
      <c r="G83" s="269"/>
      <c r="H83" s="269"/>
      <c r="I83" s="269"/>
      <c r="J83" s="269"/>
      <c r="K83" s="269"/>
      <c r="L83" s="269"/>
      <c r="M83" s="269"/>
      <c r="N83" s="269"/>
      <c r="O83" s="269"/>
      <c r="P83" s="269"/>
      <c r="Q83" s="269"/>
      <c r="R83" s="269"/>
      <c r="S83" s="269"/>
      <c r="T83" s="269"/>
      <c r="U83" s="269"/>
      <c r="V83" s="269"/>
      <c r="W83" s="269"/>
      <c r="X83" s="269"/>
      <c r="Y83" s="269"/>
      <c r="Z83" s="269"/>
    </row>
    <row r="84" ht="12.75" customHeight="1">
      <c r="A84" s="270" t="s">
        <v>470</v>
      </c>
      <c r="B84" s="269" t="str">
        <f>CONCATENATE(VLOOKUP(SUBSTITUTE(A84,".","-"),calc_hidden!C:J,8,FALSE),"-",LEFT(A84,1),RIGHT(A84,2),"_",IF('Seq options'!$D$3="select","",'Seq options'!$D$3))</f>
        <v>#N/A</v>
      </c>
      <c r="C84" s="269"/>
      <c r="D84" s="270"/>
      <c r="E84" s="269"/>
      <c r="F84" s="269"/>
      <c r="G84" s="269"/>
      <c r="H84" s="269"/>
      <c r="I84" s="269"/>
      <c r="J84" s="269"/>
      <c r="K84" s="269"/>
      <c r="L84" s="269"/>
      <c r="M84" s="269"/>
      <c r="N84" s="269"/>
      <c r="O84" s="269"/>
      <c r="P84" s="269"/>
      <c r="Q84" s="269"/>
      <c r="R84" s="269"/>
      <c r="S84" s="269"/>
      <c r="T84" s="269"/>
      <c r="U84" s="269"/>
      <c r="V84" s="269"/>
      <c r="W84" s="269"/>
      <c r="X84" s="269"/>
      <c r="Y84" s="269"/>
      <c r="Z84" s="269"/>
    </row>
    <row r="85" ht="12.75" customHeight="1">
      <c r="A85" s="270" t="s">
        <v>471</v>
      </c>
      <c r="B85" s="269" t="str">
        <f>CONCATENATE(VLOOKUP(SUBSTITUTE(A85,".","-"),calc_hidden!C:J,8,FALSE),"-",LEFT(A85,1),RIGHT(A85,2),"_",IF('Seq options'!$D$3="select","",'Seq options'!$D$3))</f>
        <v>#N/A</v>
      </c>
      <c r="C85" s="269"/>
      <c r="D85" s="270"/>
      <c r="E85" s="269"/>
      <c r="F85" s="269"/>
      <c r="G85" s="269"/>
      <c r="H85" s="269"/>
      <c r="I85" s="269"/>
      <c r="J85" s="269"/>
      <c r="K85" s="269"/>
      <c r="L85" s="269"/>
      <c r="M85" s="269"/>
      <c r="N85" s="269"/>
      <c r="O85" s="269"/>
      <c r="P85" s="269"/>
      <c r="Q85" s="269"/>
      <c r="R85" s="269"/>
      <c r="S85" s="269"/>
      <c r="T85" s="269"/>
      <c r="U85" s="269"/>
      <c r="V85" s="269"/>
      <c r="W85" s="269"/>
      <c r="X85" s="269"/>
      <c r="Y85" s="269"/>
      <c r="Z85" s="269"/>
    </row>
    <row r="86" ht="12.75" customHeight="1">
      <c r="A86" s="270" t="s">
        <v>472</v>
      </c>
      <c r="B86" s="269" t="str">
        <f>CONCATENATE(VLOOKUP(SUBSTITUTE(A86,".","-"),calc_hidden!C:J,8,FALSE),"-",LEFT(A86,1),RIGHT(A86,2),"_",IF('Seq options'!$D$3="select","",'Seq options'!$D$3))</f>
        <v>#N/A</v>
      </c>
      <c r="C86" s="269"/>
      <c r="D86" s="270"/>
      <c r="E86" s="269"/>
      <c r="F86" s="269"/>
      <c r="G86" s="269"/>
      <c r="H86" s="269"/>
      <c r="I86" s="269"/>
      <c r="J86" s="269"/>
      <c r="K86" s="269"/>
      <c r="L86" s="269"/>
      <c r="M86" s="269"/>
      <c r="N86" s="269"/>
      <c r="O86" s="269"/>
      <c r="P86" s="269"/>
      <c r="Q86" s="269"/>
      <c r="R86" s="269"/>
      <c r="S86" s="269"/>
      <c r="T86" s="269"/>
      <c r="U86" s="269"/>
      <c r="V86" s="269"/>
      <c r="W86" s="269"/>
      <c r="X86" s="269"/>
      <c r="Y86" s="269"/>
      <c r="Z86" s="269"/>
    </row>
    <row r="87" ht="12.75" customHeight="1">
      <c r="A87" s="270" t="s">
        <v>473</v>
      </c>
      <c r="B87" s="269" t="str">
        <f>CONCATENATE(VLOOKUP(SUBSTITUTE(A87,".","-"),calc_hidden!C:J,8,FALSE),"-",LEFT(A87,1),RIGHT(A87,2),"_",IF('Seq options'!$D$3="select","",'Seq options'!$D$3))</f>
        <v>#N/A</v>
      </c>
      <c r="C87" s="269"/>
      <c r="D87" s="270"/>
      <c r="E87" s="269"/>
      <c r="F87" s="269"/>
      <c r="G87" s="269"/>
      <c r="H87" s="269"/>
      <c r="I87" s="269"/>
      <c r="J87" s="269"/>
      <c r="K87" s="269"/>
      <c r="L87" s="269"/>
      <c r="M87" s="269"/>
      <c r="N87" s="269"/>
      <c r="O87" s="269"/>
      <c r="P87" s="269"/>
      <c r="Q87" s="269"/>
      <c r="R87" s="269"/>
      <c r="S87" s="269"/>
      <c r="T87" s="269"/>
      <c r="U87" s="269"/>
      <c r="V87" s="269"/>
      <c r="W87" s="269"/>
      <c r="X87" s="269"/>
      <c r="Y87" s="269"/>
      <c r="Z87" s="269"/>
    </row>
    <row r="88" ht="12.75" customHeight="1">
      <c r="A88" s="270" t="s">
        <v>474</v>
      </c>
      <c r="B88" s="269" t="str">
        <f>CONCATENATE(VLOOKUP(SUBSTITUTE(A88,".","-"),calc_hidden!C:J,8,FALSE),"-",LEFT(A88,1),RIGHT(A88,2),"_",IF('Seq options'!$D$3="select","",'Seq options'!$D$3))</f>
        <v>#N/A</v>
      </c>
      <c r="C88" s="269"/>
      <c r="D88" s="270"/>
      <c r="E88" s="269"/>
      <c r="F88" s="269"/>
      <c r="G88" s="269"/>
      <c r="H88" s="269"/>
      <c r="I88" s="269"/>
      <c r="J88" s="269"/>
      <c r="K88" s="269"/>
      <c r="L88" s="269"/>
      <c r="M88" s="269"/>
      <c r="N88" s="269"/>
      <c r="O88" s="269"/>
      <c r="P88" s="269"/>
      <c r="Q88" s="269"/>
      <c r="R88" s="269"/>
      <c r="S88" s="269"/>
      <c r="T88" s="269"/>
      <c r="U88" s="269"/>
      <c r="V88" s="269"/>
      <c r="W88" s="269"/>
      <c r="X88" s="269"/>
      <c r="Y88" s="269"/>
      <c r="Z88" s="269"/>
    </row>
    <row r="89" ht="12.75" customHeight="1">
      <c r="A89" s="270" t="s">
        <v>475</v>
      </c>
      <c r="B89" s="269" t="str">
        <f>CONCATENATE(VLOOKUP(SUBSTITUTE(A89,".","-"),calc_hidden!C:J,8,FALSE),"-",LEFT(A89,1),RIGHT(A89,2),"_",IF('Seq options'!$D$3="select","",'Seq options'!$D$3))</f>
        <v>#N/A</v>
      </c>
      <c r="C89" s="269"/>
      <c r="D89" s="270"/>
      <c r="E89" s="269"/>
      <c r="F89" s="269"/>
      <c r="G89" s="269"/>
      <c r="H89" s="269"/>
      <c r="I89" s="269"/>
      <c r="J89" s="269"/>
      <c r="K89" s="269"/>
      <c r="L89" s="269"/>
      <c r="M89" s="269"/>
      <c r="N89" s="269"/>
      <c r="O89" s="269"/>
      <c r="P89" s="269"/>
      <c r="Q89" s="269"/>
      <c r="R89" s="269"/>
      <c r="S89" s="269"/>
      <c r="T89" s="269"/>
      <c r="U89" s="269"/>
      <c r="V89" s="269"/>
      <c r="W89" s="269"/>
      <c r="X89" s="269"/>
      <c r="Y89" s="269"/>
      <c r="Z89" s="269"/>
    </row>
    <row r="90" ht="12.75" customHeight="1">
      <c r="A90" s="270" t="s">
        <v>476</v>
      </c>
      <c r="B90" s="269" t="str">
        <f>CONCATENATE(VLOOKUP(SUBSTITUTE(A90,".","-"),calc_hidden!C:J,8,FALSE),"-",LEFT(A90,1),RIGHT(A90,2),"_",IF('Seq options'!$D$3="select","",'Seq options'!$D$3))</f>
        <v>#N/A</v>
      </c>
      <c r="C90" s="269"/>
      <c r="D90" s="270"/>
      <c r="E90" s="269"/>
      <c r="F90" s="269"/>
      <c r="G90" s="269"/>
      <c r="H90" s="269"/>
      <c r="I90" s="269"/>
      <c r="J90" s="269"/>
      <c r="K90" s="269"/>
      <c r="L90" s="269"/>
      <c r="M90" s="269"/>
      <c r="N90" s="269"/>
      <c r="O90" s="269"/>
      <c r="P90" s="269"/>
      <c r="Q90" s="269"/>
      <c r="R90" s="269"/>
      <c r="S90" s="269"/>
      <c r="T90" s="269"/>
      <c r="U90" s="269"/>
      <c r="V90" s="269"/>
      <c r="W90" s="269"/>
      <c r="X90" s="269"/>
      <c r="Y90" s="269"/>
      <c r="Z90" s="269"/>
    </row>
    <row r="91" ht="12.75" customHeight="1">
      <c r="A91" s="270" t="s">
        <v>477</v>
      </c>
      <c r="B91" s="269" t="str">
        <f>CONCATENATE(VLOOKUP(SUBSTITUTE(A91,".","-"),calc_hidden!C:J,8,FALSE),"-",LEFT(A91,1),RIGHT(A91,2),"_",IF('Seq options'!$D$3="select","",'Seq options'!$D$3))</f>
        <v>#N/A</v>
      </c>
      <c r="C91" s="269"/>
      <c r="D91" s="270"/>
      <c r="E91" s="269"/>
      <c r="F91" s="269"/>
      <c r="G91" s="269"/>
      <c r="H91" s="269"/>
      <c r="I91" s="269"/>
      <c r="J91" s="269"/>
      <c r="K91" s="269"/>
      <c r="L91" s="269"/>
      <c r="M91" s="269"/>
      <c r="N91" s="269"/>
      <c r="O91" s="269"/>
      <c r="P91" s="269"/>
      <c r="Q91" s="269"/>
      <c r="R91" s="269"/>
      <c r="S91" s="269"/>
      <c r="T91" s="269"/>
      <c r="U91" s="269"/>
      <c r="V91" s="269"/>
      <c r="W91" s="269"/>
      <c r="X91" s="269"/>
      <c r="Y91" s="269"/>
      <c r="Z91" s="269"/>
    </row>
    <row r="92" ht="12.75" customHeight="1">
      <c r="A92" s="270" t="s">
        <v>478</v>
      </c>
      <c r="B92" s="269" t="str">
        <f>CONCATENATE(VLOOKUP(SUBSTITUTE(A92,".","-"),calc_hidden!C:J,8,FALSE),"-",LEFT(A92,1),RIGHT(A92,2),"_",IF('Seq options'!$D$3="select","",'Seq options'!$D$3))</f>
        <v>#N/A</v>
      </c>
      <c r="C92" s="269"/>
      <c r="D92" s="270"/>
      <c r="E92" s="269"/>
      <c r="F92" s="269"/>
      <c r="G92" s="269"/>
      <c r="H92" s="269"/>
      <c r="I92" s="269"/>
      <c r="J92" s="269"/>
      <c r="K92" s="269"/>
      <c r="L92" s="269"/>
      <c r="M92" s="269"/>
      <c r="N92" s="269"/>
      <c r="O92" s="269"/>
      <c r="P92" s="269"/>
      <c r="Q92" s="269"/>
      <c r="R92" s="269"/>
      <c r="S92" s="269"/>
      <c r="T92" s="269"/>
      <c r="U92" s="269"/>
      <c r="V92" s="269"/>
      <c r="W92" s="269"/>
      <c r="X92" s="269"/>
      <c r="Y92" s="269"/>
      <c r="Z92" s="269"/>
    </row>
    <row r="93" ht="12.75" customHeight="1">
      <c r="A93" s="270" t="s">
        <v>479</v>
      </c>
      <c r="B93" s="269" t="str">
        <f>CONCATENATE(VLOOKUP(SUBSTITUTE(A93,".","-"),calc_hidden!C:J,8,FALSE),"-",LEFT(A93,1),RIGHT(A93,2),"_",IF('Seq options'!$D$3="select","",'Seq options'!$D$3))</f>
        <v>#N/A</v>
      </c>
      <c r="C93" s="269"/>
      <c r="D93" s="270"/>
      <c r="E93" s="269"/>
      <c r="F93" s="269"/>
      <c r="G93" s="269"/>
      <c r="H93" s="269"/>
      <c r="I93" s="269"/>
      <c r="J93" s="269"/>
      <c r="K93" s="269"/>
      <c r="L93" s="269"/>
      <c r="M93" s="269"/>
      <c r="N93" s="269"/>
      <c r="O93" s="269"/>
      <c r="P93" s="269"/>
      <c r="Q93" s="269"/>
      <c r="R93" s="269"/>
      <c r="S93" s="269"/>
      <c r="T93" s="269"/>
      <c r="U93" s="269"/>
      <c r="V93" s="269"/>
      <c r="W93" s="269"/>
      <c r="X93" s="269"/>
      <c r="Y93" s="269"/>
      <c r="Z93" s="269"/>
    </row>
    <row r="94" ht="12.75" customHeight="1">
      <c r="A94" s="270" t="s">
        <v>480</v>
      </c>
      <c r="B94" s="269" t="str">
        <f>CONCATENATE(VLOOKUP(SUBSTITUTE(A94,".","-"),calc_hidden!C:J,8,FALSE),"-",LEFT(A94,1),RIGHT(A94,2),"_",IF('Seq options'!$D$3="select","",'Seq options'!$D$3))</f>
        <v>#N/A</v>
      </c>
      <c r="C94" s="269"/>
      <c r="D94" s="270"/>
      <c r="E94" s="269"/>
      <c r="F94" s="269"/>
      <c r="G94" s="269"/>
      <c r="H94" s="269"/>
      <c r="I94" s="269"/>
      <c r="J94" s="269"/>
      <c r="K94" s="269"/>
      <c r="L94" s="269"/>
      <c r="M94" s="269"/>
      <c r="N94" s="269"/>
      <c r="O94" s="269"/>
      <c r="P94" s="269"/>
      <c r="Q94" s="269"/>
      <c r="R94" s="269"/>
      <c r="S94" s="269"/>
      <c r="T94" s="269"/>
      <c r="U94" s="269"/>
      <c r="V94" s="269"/>
      <c r="W94" s="269"/>
      <c r="X94" s="269"/>
      <c r="Y94" s="269"/>
      <c r="Z94" s="269"/>
    </row>
    <row r="95" ht="12.75" customHeight="1">
      <c r="A95" s="270" t="s">
        <v>481</v>
      </c>
      <c r="B95" s="269" t="str">
        <f>CONCATENATE(VLOOKUP(SUBSTITUTE(A95,".","-"),calc_hidden!C:J,8,FALSE),"-",LEFT(A95,1),RIGHT(A95,2),"_",IF('Seq options'!$D$3="select","",'Seq options'!$D$3))</f>
        <v>#N/A</v>
      </c>
      <c r="C95" s="269"/>
      <c r="D95" s="270"/>
      <c r="E95" s="269"/>
      <c r="F95" s="269"/>
      <c r="G95" s="269"/>
      <c r="H95" s="269"/>
      <c r="I95" s="269"/>
      <c r="J95" s="269"/>
      <c r="K95" s="269"/>
      <c r="L95" s="269"/>
      <c r="M95" s="269"/>
      <c r="N95" s="269"/>
      <c r="O95" s="269"/>
      <c r="P95" s="269"/>
      <c r="Q95" s="269"/>
      <c r="R95" s="269"/>
      <c r="S95" s="269"/>
      <c r="T95" s="269"/>
      <c r="U95" s="269"/>
      <c r="V95" s="269"/>
      <c r="W95" s="269"/>
      <c r="X95" s="269"/>
      <c r="Y95" s="269"/>
      <c r="Z95" s="269"/>
    </row>
    <row r="96" ht="12.75" customHeight="1">
      <c r="A96" s="270" t="s">
        <v>482</v>
      </c>
      <c r="B96" s="269" t="str">
        <f>CONCATENATE(VLOOKUP(SUBSTITUTE(A96,".","-"),calc_hidden!C:J,8,FALSE),"-",LEFT(A96,1),RIGHT(A96,2),"_",IF('Seq options'!$D$3="select","",'Seq options'!$D$3))</f>
        <v>#N/A</v>
      </c>
      <c r="C96" s="269"/>
      <c r="D96" s="270"/>
      <c r="E96" s="269"/>
      <c r="F96" s="269"/>
      <c r="G96" s="269"/>
      <c r="H96" s="269"/>
      <c r="I96" s="269"/>
      <c r="J96" s="269"/>
      <c r="K96" s="269"/>
      <c r="L96" s="269"/>
      <c r="M96" s="269"/>
      <c r="N96" s="269"/>
      <c r="O96" s="269"/>
      <c r="P96" s="269"/>
      <c r="Q96" s="269"/>
      <c r="R96" s="269"/>
      <c r="S96" s="269"/>
      <c r="T96" s="269"/>
      <c r="U96" s="269"/>
      <c r="V96" s="269"/>
      <c r="W96" s="269"/>
      <c r="X96" s="269"/>
      <c r="Y96" s="269"/>
      <c r="Z96" s="269"/>
    </row>
    <row r="97" ht="12.75" customHeight="1">
      <c r="A97" s="270" t="s">
        <v>483</v>
      </c>
      <c r="B97" s="271" t="s">
        <v>385</v>
      </c>
      <c r="C97" s="269"/>
      <c r="D97" s="270"/>
      <c r="E97" s="269"/>
      <c r="F97" s="269"/>
      <c r="G97" s="269"/>
      <c r="H97" s="269"/>
      <c r="I97" s="269"/>
      <c r="J97" s="269"/>
      <c r="K97" s="269"/>
      <c r="L97" s="269"/>
      <c r="M97" s="269"/>
      <c r="N97" s="269"/>
      <c r="O97" s="269"/>
      <c r="P97" s="269"/>
      <c r="Q97" s="269"/>
      <c r="R97" s="269"/>
      <c r="S97" s="269"/>
      <c r="T97" s="269"/>
      <c r="U97" s="269"/>
      <c r="V97" s="269"/>
      <c r="W97" s="269"/>
      <c r="X97" s="269"/>
      <c r="Y97" s="269"/>
      <c r="Z97" s="269"/>
    </row>
    <row r="98" ht="12.75" customHeight="1">
      <c r="A98" s="270" t="s">
        <v>388</v>
      </c>
      <c r="B98" s="269" t="str">
        <f>CONCATENATE(VLOOKUP(SUBSTITUTE(A98,".","-"),calc_hidden!C:J,8,FALSE),"-",LEFT(A98,1),RIGHT(A98,2),"_",IF('Seq options'!$D$3="select","",'Seq options'!$D$4))</f>
        <v>#N/A</v>
      </c>
      <c r="C98" s="269"/>
      <c r="D98" s="270"/>
      <c r="E98" s="269"/>
      <c r="F98" s="269"/>
      <c r="G98" s="269"/>
      <c r="H98" s="269"/>
      <c r="I98" s="269"/>
      <c r="J98" s="269"/>
      <c r="K98" s="269"/>
      <c r="L98" s="269"/>
      <c r="M98" s="269"/>
      <c r="N98" s="269"/>
      <c r="O98" s="269"/>
      <c r="P98" s="269"/>
      <c r="Q98" s="269"/>
      <c r="R98" s="269"/>
      <c r="S98" s="269"/>
      <c r="T98" s="269"/>
      <c r="U98" s="269"/>
      <c r="V98" s="269"/>
      <c r="W98" s="269"/>
      <c r="X98" s="269"/>
      <c r="Y98" s="269"/>
      <c r="Z98" s="269"/>
    </row>
    <row r="99" ht="12.75" customHeight="1">
      <c r="A99" s="270" t="s">
        <v>389</v>
      </c>
      <c r="B99" s="269" t="str">
        <f>CONCATENATE(VLOOKUP(SUBSTITUTE(A99,".","-"),calc_hidden!C:J,8,FALSE),"-",LEFT(A99,1),RIGHT(A99,2),"_",IF('Seq options'!$D$3="select","",'Seq options'!$D$4))</f>
        <v>#N/A</v>
      </c>
      <c r="C99" s="269"/>
      <c r="D99" s="270"/>
      <c r="E99" s="269"/>
      <c r="F99" s="269"/>
      <c r="G99" s="269"/>
      <c r="H99" s="269"/>
      <c r="I99" s="269"/>
      <c r="J99" s="269"/>
      <c r="K99" s="269"/>
      <c r="L99" s="269"/>
      <c r="M99" s="269"/>
      <c r="N99" s="269"/>
      <c r="O99" s="269"/>
      <c r="P99" s="269"/>
      <c r="Q99" s="269"/>
      <c r="R99" s="269"/>
      <c r="S99" s="269"/>
      <c r="T99" s="269"/>
      <c r="U99" s="269"/>
      <c r="V99" s="269"/>
      <c r="W99" s="269"/>
      <c r="X99" s="269"/>
      <c r="Y99" s="269"/>
      <c r="Z99" s="269"/>
    </row>
    <row r="100" ht="12.75" customHeight="1">
      <c r="A100" s="270" t="s">
        <v>390</v>
      </c>
      <c r="B100" s="269" t="str">
        <f>CONCATENATE(VLOOKUP(SUBSTITUTE(A100,".","-"),calc_hidden!C:J,8,FALSE),"-",LEFT(A100,1),RIGHT(A100,2),"_",IF('Seq options'!$D$3="select","",'Seq options'!$D$4))</f>
        <v>#N/A</v>
      </c>
      <c r="C100" s="269"/>
      <c r="D100" s="270"/>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ht="12.75" customHeight="1">
      <c r="A101" s="270" t="s">
        <v>391</v>
      </c>
      <c r="B101" s="269" t="str">
        <f>CONCATENATE(VLOOKUP(SUBSTITUTE(A101,".","-"),calc_hidden!C:J,8,FALSE),"-",LEFT(A101,1),RIGHT(A101,2),"_",IF('Seq options'!$D$3="select","",'Seq options'!$D$4))</f>
        <v>#N/A</v>
      </c>
      <c r="C101" s="269"/>
      <c r="D101" s="270"/>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ht="12.75" customHeight="1">
      <c r="A102" s="270" t="s">
        <v>392</v>
      </c>
      <c r="B102" s="269" t="str">
        <f>CONCATENATE(VLOOKUP(SUBSTITUTE(A102,".","-"),calc_hidden!C:J,8,FALSE),"-",LEFT(A102,1),RIGHT(A102,2),"_",IF('Seq options'!$D$3="select","",'Seq options'!$D$4))</f>
        <v>#N/A</v>
      </c>
      <c r="C102" s="269"/>
      <c r="D102" s="270"/>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ht="12.75" customHeight="1">
      <c r="A103" s="270" t="s">
        <v>393</v>
      </c>
      <c r="B103" s="269" t="str">
        <f>CONCATENATE(VLOOKUP(SUBSTITUTE(A103,".","-"),calc_hidden!C:J,8,FALSE),"-",LEFT(A103,1),RIGHT(A103,2),"_",IF('Seq options'!$D$3="select","",'Seq options'!$D$4))</f>
        <v>#N/A</v>
      </c>
      <c r="C103" s="269"/>
      <c r="D103" s="270"/>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ht="12.75" customHeight="1">
      <c r="A104" s="270" t="s">
        <v>394</v>
      </c>
      <c r="B104" s="269" t="str">
        <f>CONCATENATE(VLOOKUP(SUBSTITUTE(A104,".","-"),calc_hidden!C:J,8,FALSE),"-",LEFT(A104,1),RIGHT(A104,2),"_",IF('Seq options'!$D$3="select","",'Seq options'!$D$4))</f>
        <v>#N/A</v>
      </c>
      <c r="C104" s="269"/>
      <c r="D104" s="270"/>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ht="12.75" customHeight="1">
      <c r="A105" s="270" t="s">
        <v>395</v>
      </c>
      <c r="B105" s="269" t="str">
        <f>CONCATENATE(VLOOKUP(SUBSTITUTE(A105,".","-"),calc_hidden!C:J,8,FALSE),"-",LEFT(A105,1),RIGHT(A105,2),"_",IF('Seq options'!$D$3="select","",'Seq options'!$D$4))</f>
        <v>#N/A</v>
      </c>
      <c r="C105" s="269"/>
      <c r="D105" s="270"/>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ht="12.75" customHeight="1">
      <c r="A106" s="270" t="s">
        <v>396</v>
      </c>
      <c r="B106" s="269" t="str">
        <f>CONCATENATE(VLOOKUP(SUBSTITUTE(A106,".","-"),calc_hidden!C:J,8,FALSE),"-",LEFT(A106,1),RIGHT(A106,2),"_",IF('Seq options'!$D$3="select","",'Seq options'!$D$4))</f>
        <v>#N/A</v>
      </c>
      <c r="C106" s="269"/>
      <c r="D106" s="270"/>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ht="12.75" customHeight="1">
      <c r="A107" s="270" t="s">
        <v>397</v>
      </c>
      <c r="B107" s="269" t="str">
        <f>CONCATENATE(VLOOKUP(SUBSTITUTE(A107,".","-"),calc_hidden!C:J,8,FALSE),"-",LEFT(A107,1),RIGHT(A107,2),"_",IF('Seq options'!$D$3="select","",'Seq options'!$D$4))</f>
        <v>#N/A</v>
      </c>
      <c r="C107" s="269"/>
      <c r="D107" s="270"/>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ht="12.75" customHeight="1">
      <c r="A108" s="270" t="s">
        <v>398</v>
      </c>
      <c r="B108" s="269" t="str">
        <f>CONCATENATE(VLOOKUP(SUBSTITUTE(A108,".","-"),calc_hidden!C:J,8,FALSE),"-",LEFT(A108,1),RIGHT(A108,2),"_",IF('Seq options'!$D$3="select","",'Seq options'!$D$4))</f>
        <v>#N/A</v>
      </c>
      <c r="C108" s="269"/>
      <c r="D108" s="270"/>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ht="12.75" customHeight="1">
      <c r="A109" s="270" t="s">
        <v>399</v>
      </c>
      <c r="B109" s="269" t="str">
        <f>CONCATENATE(VLOOKUP(SUBSTITUTE(A109,".","-"),calc_hidden!C:J,8,FALSE),"-",LEFT(A109,1),RIGHT(A109,2),"_",IF('Seq options'!$D$3="select","",'Seq options'!$D$4))</f>
        <v>#N/A</v>
      </c>
      <c r="C109" s="269"/>
      <c r="D109" s="270"/>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ht="12.75" customHeight="1">
      <c r="A110" s="270" t="s">
        <v>400</v>
      </c>
      <c r="B110" s="269" t="str">
        <f>CONCATENATE(VLOOKUP(SUBSTITUTE(A110,".","-"),calc_hidden!C:J,8,FALSE),"-",LEFT(A110,1),RIGHT(A110,2),"_",IF('Seq options'!$D$3="select","",'Seq options'!$D$4))</f>
        <v>#N/A</v>
      </c>
      <c r="C110" s="269"/>
      <c r="D110" s="270"/>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ht="12.75" customHeight="1">
      <c r="A111" s="270" t="s">
        <v>401</v>
      </c>
      <c r="B111" s="269" t="str">
        <f>CONCATENATE(VLOOKUP(SUBSTITUTE(A111,".","-"),calc_hidden!C:J,8,FALSE),"-",LEFT(A111,1),RIGHT(A111,2),"_",IF('Seq options'!$D$3="select","",'Seq options'!$D$4))</f>
        <v>#N/A</v>
      </c>
      <c r="C111" s="269"/>
      <c r="D111" s="270"/>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ht="12.75" customHeight="1">
      <c r="A112" s="270" t="s">
        <v>402</v>
      </c>
      <c r="B112" s="269" t="str">
        <f>CONCATENATE(VLOOKUP(SUBSTITUTE(A112,".","-"),calc_hidden!C:J,8,FALSE),"-",LEFT(A112,1),RIGHT(A112,2),"_",IF('Seq options'!$D$3="select","",'Seq options'!$D$4))</f>
        <v>#N/A</v>
      </c>
      <c r="C112" s="269"/>
      <c r="D112" s="270"/>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ht="12.75" customHeight="1">
      <c r="A113" s="270" t="s">
        <v>403</v>
      </c>
      <c r="B113" s="269" t="str">
        <f>CONCATENATE(VLOOKUP(SUBSTITUTE(A113,".","-"),calc_hidden!C:J,8,FALSE),"-",LEFT(A113,1),RIGHT(A113,2),"_",IF('Seq options'!$D$3="select","",'Seq options'!$D$4))</f>
        <v>#N/A</v>
      </c>
      <c r="C113" s="269"/>
      <c r="D113" s="270"/>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ht="12.75" customHeight="1">
      <c r="A114" s="270" t="s">
        <v>404</v>
      </c>
      <c r="B114" s="269" t="str">
        <f>CONCATENATE(VLOOKUP(SUBSTITUTE(A114,".","-"),calc_hidden!C:J,8,FALSE),"-",LEFT(A114,1),RIGHT(A114,2),"_",IF('Seq options'!$D$3="select","",'Seq options'!$D$4))</f>
        <v>#N/A</v>
      </c>
      <c r="C114" s="269"/>
      <c r="D114" s="270"/>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ht="12.75" customHeight="1">
      <c r="A115" s="270" t="s">
        <v>405</v>
      </c>
      <c r="B115" s="269" t="str">
        <f>CONCATENATE(VLOOKUP(SUBSTITUTE(A115,".","-"),calc_hidden!C:J,8,FALSE),"-",LEFT(A115,1),RIGHT(A115,2),"_",IF('Seq options'!$D$3="select","",'Seq options'!$D$4))</f>
        <v>#N/A</v>
      </c>
      <c r="C115" s="269"/>
      <c r="D115" s="270"/>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ht="12.75" customHeight="1">
      <c r="A116" s="270" t="s">
        <v>406</v>
      </c>
      <c r="B116" s="269" t="str">
        <f>CONCATENATE(VLOOKUP(SUBSTITUTE(A116,".","-"),calc_hidden!C:J,8,FALSE),"-",LEFT(A116,1),RIGHT(A116,2),"_",IF('Seq options'!$D$3="select","",'Seq options'!$D$4))</f>
        <v>#N/A</v>
      </c>
      <c r="C116" s="269"/>
      <c r="D116" s="270"/>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ht="12.75" customHeight="1">
      <c r="A117" s="270" t="s">
        <v>407</v>
      </c>
      <c r="B117" s="269" t="str">
        <f>CONCATENATE(VLOOKUP(SUBSTITUTE(A117,".","-"),calc_hidden!C:J,8,FALSE),"-",LEFT(A117,1),RIGHT(A117,2),"_",IF('Seq options'!$D$3="select","",'Seq options'!$D$4))</f>
        <v>#N/A</v>
      </c>
      <c r="C117" s="269"/>
      <c r="D117" s="270"/>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ht="12.75" customHeight="1">
      <c r="A118" s="270" t="s">
        <v>408</v>
      </c>
      <c r="B118" s="269" t="str">
        <f>CONCATENATE(VLOOKUP(SUBSTITUTE(A118,".","-"),calc_hidden!C:J,8,FALSE),"-",LEFT(A118,1),RIGHT(A118,2),"_",IF('Seq options'!$D$3="select","",'Seq options'!$D$4))</f>
        <v>#N/A</v>
      </c>
      <c r="C118" s="269"/>
      <c r="D118" s="270"/>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ht="12.75" customHeight="1">
      <c r="A119" s="270" t="s">
        <v>409</v>
      </c>
      <c r="B119" s="269" t="str">
        <f>CONCATENATE(VLOOKUP(SUBSTITUTE(A119,".","-"),calc_hidden!C:J,8,FALSE),"-",LEFT(A119,1),RIGHT(A119,2),"_",IF('Seq options'!$D$3="select","",'Seq options'!$D$4))</f>
        <v>#N/A</v>
      </c>
      <c r="C119" s="269"/>
      <c r="D119" s="270"/>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ht="12.75" customHeight="1">
      <c r="A120" s="270" t="s">
        <v>410</v>
      </c>
      <c r="B120" s="269" t="str">
        <f>CONCATENATE(VLOOKUP(SUBSTITUTE(A120,".","-"),calc_hidden!C:J,8,FALSE),"-",LEFT(A120,1),RIGHT(A120,2),"_",IF('Seq options'!$D$3="select","",'Seq options'!$D$4))</f>
        <v>#N/A</v>
      </c>
      <c r="C120" s="269"/>
      <c r="D120" s="270"/>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ht="12.75" customHeight="1">
      <c r="A121" s="270" t="s">
        <v>411</v>
      </c>
      <c r="B121" s="269" t="str">
        <f>CONCATENATE(VLOOKUP(SUBSTITUTE(A121,".","-"),calc_hidden!C:J,8,FALSE),"-",LEFT(A121,1),RIGHT(A121,2),"_",IF('Seq options'!$D$3="select","",'Seq options'!$D$4))</f>
        <v>#N/A</v>
      </c>
      <c r="C121" s="269"/>
      <c r="D121" s="270"/>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ht="12.75" customHeight="1">
      <c r="A122" s="270" t="s">
        <v>412</v>
      </c>
      <c r="B122" s="269" t="str">
        <f>CONCATENATE(VLOOKUP(SUBSTITUTE(A122,".","-"),calc_hidden!C:J,8,FALSE),"-",LEFT(A122,1),RIGHT(A122,2),"_",IF('Seq options'!$D$3="select","",'Seq options'!$D$4))</f>
        <v>#N/A</v>
      </c>
      <c r="C122" s="269"/>
      <c r="D122" s="270"/>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ht="12.75" customHeight="1">
      <c r="A123" s="270" t="s">
        <v>413</v>
      </c>
      <c r="B123" s="269" t="str">
        <f>CONCATENATE(VLOOKUP(SUBSTITUTE(A123,".","-"),calc_hidden!C:J,8,FALSE),"-",LEFT(A123,1),RIGHT(A123,2),"_",IF('Seq options'!$D$3="select","",'Seq options'!$D$4))</f>
        <v>#N/A</v>
      </c>
      <c r="C123" s="269"/>
      <c r="D123" s="270"/>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ht="12.75" customHeight="1">
      <c r="A124" s="270" t="s">
        <v>414</v>
      </c>
      <c r="B124" s="269" t="str">
        <f>CONCATENATE(VLOOKUP(SUBSTITUTE(A124,".","-"),calc_hidden!C:J,8,FALSE),"-",LEFT(A124,1),RIGHT(A124,2),"_",IF('Seq options'!$D$3="select","",'Seq options'!$D$4))</f>
        <v>#N/A</v>
      </c>
      <c r="C124" s="269"/>
      <c r="D124" s="270"/>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ht="12.75" customHeight="1">
      <c r="A125" s="270" t="s">
        <v>415</v>
      </c>
      <c r="B125" s="269" t="str">
        <f>CONCATENATE(VLOOKUP(SUBSTITUTE(A125,".","-"),calc_hidden!C:J,8,FALSE),"-",LEFT(A125,1),RIGHT(A125,2),"_",IF('Seq options'!$D$3="select","",'Seq options'!$D$4))</f>
        <v>#N/A</v>
      </c>
      <c r="C125" s="269"/>
      <c r="D125" s="270"/>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ht="12.75" customHeight="1">
      <c r="A126" s="270" t="s">
        <v>416</v>
      </c>
      <c r="B126" s="269" t="str">
        <f>CONCATENATE(VLOOKUP(SUBSTITUTE(A126,".","-"),calc_hidden!C:J,8,FALSE),"-",LEFT(A126,1),RIGHT(A126,2),"_",IF('Seq options'!$D$3="select","",'Seq options'!$D$4))</f>
        <v>#N/A</v>
      </c>
      <c r="C126" s="269"/>
      <c r="D126" s="270"/>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ht="12.75" customHeight="1">
      <c r="A127" s="270" t="s">
        <v>417</v>
      </c>
      <c r="B127" s="269" t="str">
        <f>CONCATENATE(VLOOKUP(SUBSTITUTE(A127,".","-"),calc_hidden!C:J,8,FALSE),"-",LEFT(A127,1),RIGHT(A127,2),"_",IF('Seq options'!$D$3="select","",'Seq options'!$D$4))</f>
        <v>#N/A</v>
      </c>
      <c r="C127" s="269"/>
      <c r="D127" s="270"/>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ht="12.75" customHeight="1">
      <c r="A128" s="270" t="s">
        <v>418</v>
      </c>
      <c r="B128" s="269" t="str">
        <f>CONCATENATE(VLOOKUP(SUBSTITUTE(A128,".","-"),calc_hidden!C:J,8,FALSE),"-",LEFT(A128,1),RIGHT(A128,2),"_",IF('Seq options'!$D$3="select","",'Seq options'!$D$4))</f>
        <v>#N/A</v>
      </c>
      <c r="C128" s="269"/>
      <c r="D128" s="270"/>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ht="12.75" customHeight="1">
      <c r="A129" s="270" t="s">
        <v>419</v>
      </c>
      <c r="B129" s="269" t="str">
        <f>CONCATENATE(VLOOKUP(SUBSTITUTE(A129,".","-"),calc_hidden!C:J,8,FALSE),"-",LEFT(A129,1),RIGHT(A129,2),"_",IF('Seq options'!$D$3="select","",'Seq options'!$D$4))</f>
        <v>#N/A</v>
      </c>
      <c r="C129" s="269"/>
      <c r="D129" s="270"/>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ht="12.75" customHeight="1">
      <c r="A130" s="270" t="s">
        <v>420</v>
      </c>
      <c r="B130" s="269" t="str">
        <f>CONCATENATE(VLOOKUP(SUBSTITUTE(A130,".","-"),calc_hidden!C:J,8,FALSE),"-",LEFT(A130,1),RIGHT(A130,2),"_",IF('Seq options'!$D$3="select","",'Seq options'!$D$4))</f>
        <v>#N/A</v>
      </c>
      <c r="C130" s="269"/>
      <c r="D130" s="270"/>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ht="12.75" customHeight="1">
      <c r="A131" s="270" t="s">
        <v>421</v>
      </c>
      <c r="B131" s="269" t="str">
        <f>CONCATENATE(VLOOKUP(SUBSTITUTE(A131,".","-"),calc_hidden!C:J,8,FALSE),"-",LEFT(A131,1),RIGHT(A131,2),"_",IF('Seq options'!$D$3="select","",'Seq options'!$D$4))</f>
        <v>#N/A</v>
      </c>
      <c r="C131" s="269"/>
      <c r="D131" s="270"/>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ht="12.75" customHeight="1">
      <c r="A132" s="270" t="s">
        <v>422</v>
      </c>
      <c r="B132" s="269" t="str">
        <f>CONCATENATE(VLOOKUP(SUBSTITUTE(A132,".","-"),calc_hidden!C:J,8,FALSE),"-",LEFT(A132,1),RIGHT(A132,2),"_",IF('Seq options'!$D$3="select","",'Seq options'!$D$4))</f>
        <v>#N/A</v>
      </c>
      <c r="C132" s="269"/>
      <c r="D132" s="270"/>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ht="12.75" customHeight="1">
      <c r="A133" s="270" t="s">
        <v>423</v>
      </c>
      <c r="B133" s="269" t="str">
        <f>CONCATENATE(VLOOKUP(SUBSTITUTE(A133,".","-"),calc_hidden!C:J,8,FALSE),"-",LEFT(A133,1),RIGHT(A133,2),"_",IF('Seq options'!$D$3="select","",'Seq options'!$D$4))</f>
        <v>#N/A</v>
      </c>
      <c r="C133" s="269"/>
      <c r="D133" s="270"/>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ht="12.75" customHeight="1">
      <c r="A134" s="270" t="s">
        <v>424</v>
      </c>
      <c r="B134" s="269" t="str">
        <f>CONCATENATE(VLOOKUP(SUBSTITUTE(A134,".","-"),calc_hidden!C:J,8,FALSE),"-",LEFT(A134,1),RIGHT(A134,2),"_",IF('Seq options'!$D$3="select","",'Seq options'!$D$4))</f>
        <v>#N/A</v>
      </c>
      <c r="C134" s="269"/>
      <c r="D134" s="270"/>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ht="12.75" customHeight="1">
      <c r="A135" s="270" t="s">
        <v>425</v>
      </c>
      <c r="B135" s="269" t="str">
        <f>CONCATENATE(VLOOKUP(SUBSTITUTE(A135,".","-"),calc_hidden!C:J,8,FALSE),"-",LEFT(A135,1),RIGHT(A135,2),"_",IF('Seq options'!$D$3="select","",'Seq options'!$D$4))</f>
        <v>#N/A</v>
      </c>
      <c r="C135" s="269"/>
      <c r="D135" s="270"/>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ht="12.75" customHeight="1">
      <c r="A136" s="270" t="s">
        <v>426</v>
      </c>
      <c r="B136" s="269" t="str">
        <f>CONCATENATE(VLOOKUP(SUBSTITUTE(A136,".","-"),calc_hidden!C:J,8,FALSE),"-",LEFT(A136,1),RIGHT(A136,2),"_",IF('Seq options'!$D$3="select","",'Seq options'!$D$4))</f>
        <v>#N/A</v>
      </c>
      <c r="C136" s="269"/>
      <c r="D136" s="270"/>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ht="12.75" customHeight="1">
      <c r="A137" s="270" t="s">
        <v>427</v>
      </c>
      <c r="B137" s="269" t="str">
        <f>CONCATENATE(VLOOKUP(SUBSTITUTE(A137,".","-"),calc_hidden!C:J,8,FALSE),"-",LEFT(A137,1),RIGHT(A137,2),"_",IF('Seq options'!$D$3="select","",'Seq options'!$D$4))</f>
        <v>#N/A</v>
      </c>
      <c r="C137" s="269"/>
      <c r="D137" s="270"/>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ht="12.75" customHeight="1">
      <c r="A138" s="270" t="s">
        <v>428</v>
      </c>
      <c r="B138" s="269" t="str">
        <f>CONCATENATE(VLOOKUP(SUBSTITUTE(A138,".","-"),calc_hidden!C:J,8,FALSE),"-",LEFT(A138,1),RIGHT(A138,2),"_",IF('Seq options'!$D$3="select","",'Seq options'!$D$4))</f>
        <v>#N/A</v>
      </c>
      <c r="C138" s="269"/>
      <c r="D138" s="270"/>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ht="12.75" customHeight="1">
      <c r="A139" s="270" t="s">
        <v>429</v>
      </c>
      <c r="B139" s="269" t="str">
        <f>CONCATENATE(VLOOKUP(SUBSTITUTE(A139,".","-"),calc_hidden!C:J,8,FALSE),"-",LEFT(A139,1),RIGHT(A139,2),"_",IF('Seq options'!$D$3="select","",'Seq options'!$D$4))</f>
        <v>#N/A</v>
      </c>
      <c r="C139" s="269"/>
      <c r="D139" s="270"/>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ht="12.75" customHeight="1">
      <c r="A140" s="270" t="s">
        <v>430</v>
      </c>
      <c r="B140" s="269" t="str">
        <f>CONCATENATE(VLOOKUP(SUBSTITUTE(A140,".","-"),calc_hidden!C:J,8,FALSE),"-",LEFT(A140,1),RIGHT(A140,2),"_",IF('Seq options'!$D$3="select","",'Seq options'!$D$4))</f>
        <v>#N/A</v>
      </c>
      <c r="C140" s="269"/>
      <c r="D140" s="270"/>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ht="12.75" customHeight="1">
      <c r="A141" s="270" t="s">
        <v>431</v>
      </c>
      <c r="B141" s="269" t="str">
        <f>CONCATENATE(VLOOKUP(SUBSTITUTE(A141,".","-"),calc_hidden!C:J,8,FALSE),"-",LEFT(A141,1),RIGHT(A141,2),"_",IF('Seq options'!$D$3="select","",'Seq options'!$D$4))</f>
        <v>#N/A</v>
      </c>
      <c r="C141" s="269"/>
      <c r="D141" s="270"/>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ht="12.75" customHeight="1">
      <c r="A142" s="270" t="s">
        <v>432</v>
      </c>
      <c r="B142" s="269" t="str">
        <f>CONCATENATE(VLOOKUP(SUBSTITUTE(A142,".","-"),calc_hidden!C:J,8,FALSE),"-",LEFT(A142,1),RIGHT(A142,2),"_",IF('Seq options'!$D$3="select","",'Seq options'!$D$4))</f>
        <v>#N/A</v>
      </c>
      <c r="C142" s="269"/>
      <c r="D142" s="270"/>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ht="12.75" customHeight="1">
      <c r="A143" s="270" t="s">
        <v>433</v>
      </c>
      <c r="B143" s="269" t="str">
        <f>CONCATENATE(VLOOKUP(SUBSTITUTE(A143,".","-"),calc_hidden!C:J,8,FALSE),"-",LEFT(A143,1),RIGHT(A143,2),"_",IF('Seq options'!$D$3="select","",'Seq options'!$D$4))</f>
        <v>#N/A</v>
      </c>
      <c r="C143" s="269"/>
      <c r="D143" s="270"/>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ht="12.75" customHeight="1">
      <c r="A144" s="270" t="s">
        <v>434</v>
      </c>
      <c r="B144" s="269" t="str">
        <f>CONCATENATE(VLOOKUP(SUBSTITUTE(A144,".","-"),calc_hidden!C:J,8,FALSE),"-",LEFT(A144,1),RIGHT(A144,2),"_",IF('Seq options'!$D$3="select","",'Seq options'!$D$4))</f>
        <v>#N/A</v>
      </c>
      <c r="C144" s="269"/>
      <c r="D144" s="270"/>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ht="12.75" customHeight="1">
      <c r="A145" s="270" t="s">
        <v>435</v>
      </c>
      <c r="B145" s="269" t="str">
        <f>CONCATENATE(VLOOKUP(SUBSTITUTE(A145,".","-"),calc_hidden!C:J,8,FALSE),"-",LEFT(A145,1),RIGHT(A145,2),"_",IF('Seq options'!$D$3="select","",'Seq options'!$D$4))</f>
        <v>#N/A</v>
      </c>
      <c r="C145" s="269"/>
      <c r="D145" s="270"/>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ht="12.75" customHeight="1">
      <c r="A146" s="270" t="s">
        <v>436</v>
      </c>
      <c r="B146" s="269" t="str">
        <f>CONCATENATE(VLOOKUP(SUBSTITUTE(A146,".","-"),calc_hidden!C:J,8,FALSE),"-",LEFT(A146,1),RIGHT(A146,2),"_",IF('Seq options'!$D$3="select","",'Seq options'!$D$4))</f>
        <v>#N/A</v>
      </c>
      <c r="C146" s="269"/>
      <c r="D146" s="270"/>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ht="12.75" customHeight="1">
      <c r="A147" s="270" t="s">
        <v>437</v>
      </c>
      <c r="B147" s="269" t="str">
        <f>CONCATENATE(VLOOKUP(SUBSTITUTE(A147,".","-"),calc_hidden!C:J,8,FALSE),"-",LEFT(A147,1),RIGHT(A147,2),"_",IF('Seq options'!$D$3="select","",'Seq options'!$D$4))</f>
        <v>#N/A</v>
      </c>
      <c r="C147" s="269"/>
      <c r="D147" s="270"/>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ht="12.75" customHeight="1">
      <c r="A148" s="270" t="s">
        <v>438</v>
      </c>
      <c r="B148" s="269" t="str">
        <f>CONCATENATE(VLOOKUP(SUBSTITUTE(A148,".","-"),calc_hidden!C:J,8,FALSE),"-",LEFT(A148,1),RIGHT(A148,2),"_",IF('Seq options'!$D$3="select","",'Seq options'!$D$4))</f>
        <v>#N/A</v>
      </c>
      <c r="C148" s="269"/>
      <c r="D148" s="270"/>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ht="12.75" customHeight="1">
      <c r="A149" s="270" t="s">
        <v>439</v>
      </c>
      <c r="B149" s="269" t="str">
        <f>CONCATENATE(VLOOKUP(SUBSTITUTE(A149,".","-"),calc_hidden!C:J,8,FALSE),"-",LEFT(A149,1),RIGHT(A149,2),"_",IF('Seq options'!$D$3="select","",'Seq options'!$D$4))</f>
        <v>#N/A</v>
      </c>
      <c r="C149" s="269"/>
      <c r="D149" s="270"/>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ht="12.75" customHeight="1">
      <c r="A150" s="270" t="s">
        <v>440</v>
      </c>
      <c r="B150" s="269" t="str">
        <f>CONCATENATE(VLOOKUP(SUBSTITUTE(A150,".","-"),calc_hidden!C:J,8,FALSE),"-",LEFT(A150,1),RIGHT(A150,2),"_",IF('Seq options'!$D$3="select","",'Seq options'!$D$4))</f>
        <v>#N/A</v>
      </c>
      <c r="C150" s="269"/>
      <c r="D150" s="270"/>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ht="12.75" customHeight="1">
      <c r="A151" s="270" t="s">
        <v>441</v>
      </c>
      <c r="B151" s="269" t="str">
        <f>CONCATENATE(VLOOKUP(SUBSTITUTE(A151,".","-"),calc_hidden!C:J,8,FALSE),"-",LEFT(A151,1),RIGHT(A151,2),"_",IF('Seq options'!$D$3="select","",'Seq options'!$D$4))</f>
        <v>#N/A</v>
      </c>
      <c r="C151" s="269"/>
      <c r="D151" s="270"/>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ht="12.75" customHeight="1">
      <c r="A152" s="270" t="s">
        <v>442</v>
      </c>
      <c r="B152" s="269" t="str">
        <f>CONCATENATE(VLOOKUP(SUBSTITUTE(A152,".","-"),calc_hidden!C:J,8,FALSE),"-",LEFT(A152,1),RIGHT(A152,2),"_",IF('Seq options'!$D$3="select","",'Seq options'!$D$4))</f>
        <v>#N/A</v>
      </c>
      <c r="C152" s="269"/>
      <c r="D152" s="270"/>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ht="12.75" customHeight="1">
      <c r="A153" s="270" t="s">
        <v>443</v>
      </c>
      <c r="B153" s="269" t="str">
        <f>CONCATENATE(VLOOKUP(SUBSTITUTE(A153,".","-"),calc_hidden!C:J,8,FALSE),"-",LEFT(A153,1),RIGHT(A153,2),"_",IF('Seq options'!$D$3="select","",'Seq options'!$D$4))</f>
        <v>#N/A</v>
      </c>
      <c r="C153" s="269"/>
      <c r="D153" s="270"/>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ht="12.75" customHeight="1">
      <c r="A154" s="270" t="s">
        <v>444</v>
      </c>
      <c r="B154" s="269" t="str">
        <f>CONCATENATE(VLOOKUP(SUBSTITUTE(A154,".","-"),calc_hidden!C:J,8,FALSE),"-",LEFT(A154,1),RIGHT(A154,2),"_",IF('Seq options'!$D$3="select","",'Seq options'!$D$4))</f>
        <v>#N/A</v>
      </c>
      <c r="C154" s="269"/>
      <c r="D154" s="270"/>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ht="12.75" customHeight="1">
      <c r="A155" s="270" t="s">
        <v>445</v>
      </c>
      <c r="B155" s="269" t="str">
        <f>CONCATENATE(VLOOKUP(SUBSTITUTE(A155,".","-"),calc_hidden!C:J,8,FALSE),"-",LEFT(A155,1),RIGHT(A155,2),"_",IF('Seq options'!$D$3="select","",'Seq options'!$D$4))</f>
        <v>#N/A</v>
      </c>
      <c r="C155" s="269"/>
      <c r="D155" s="270"/>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ht="12.75" customHeight="1">
      <c r="A156" s="270" t="s">
        <v>446</v>
      </c>
      <c r="B156" s="269" t="str">
        <f>CONCATENATE(VLOOKUP(SUBSTITUTE(A156,".","-"),calc_hidden!C:J,8,FALSE),"-",LEFT(A156,1),RIGHT(A156,2),"_",IF('Seq options'!$D$3="select","",'Seq options'!$D$4))</f>
        <v>#N/A</v>
      </c>
      <c r="C156" s="269"/>
      <c r="D156" s="270"/>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ht="12.75" customHeight="1">
      <c r="A157" s="270" t="s">
        <v>447</v>
      </c>
      <c r="B157" s="269" t="str">
        <f>CONCATENATE(VLOOKUP(SUBSTITUTE(A157,".","-"),calc_hidden!C:J,8,FALSE),"-",LEFT(A157,1),RIGHT(A157,2),"_",IF('Seq options'!$D$3="select","",'Seq options'!$D$4))</f>
        <v>#N/A</v>
      </c>
      <c r="C157" s="269"/>
      <c r="D157" s="270"/>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ht="12.75" customHeight="1">
      <c r="A158" s="270" t="s">
        <v>448</v>
      </c>
      <c r="B158" s="269" t="str">
        <f>CONCATENATE(VLOOKUP(SUBSTITUTE(A158,".","-"),calc_hidden!C:J,8,FALSE),"-",LEFT(A158,1),RIGHT(A158,2),"_",IF('Seq options'!$D$3="select","",'Seq options'!$D$4))</f>
        <v>#N/A</v>
      </c>
      <c r="C158" s="269"/>
      <c r="D158" s="270"/>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ht="12.75" customHeight="1">
      <c r="A159" s="270" t="s">
        <v>449</v>
      </c>
      <c r="B159" s="269" t="str">
        <f>CONCATENATE(VLOOKUP(SUBSTITUTE(A159,".","-"),calc_hidden!C:J,8,FALSE),"-",LEFT(A159,1),RIGHT(A159,2),"_",IF('Seq options'!$D$3="select","",'Seq options'!$D$4))</f>
        <v>#N/A</v>
      </c>
      <c r="C159" s="269"/>
      <c r="D159" s="270"/>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ht="12.75" customHeight="1">
      <c r="A160" s="270" t="s">
        <v>450</v>
      </c>
      <c r="B160" s="269" t="str">
        <f>CONCATENATE(VLOOKUP(SUBSTITUTE(A160,".","-"),calc_hidden!C:J,8,FALSE),"-",LEFT(A160,1),RIGHT(A160,2),"_",IF('Seq options'!$D$3="select","",'Seq options'!$D$4))</f>
        <v>#N/A</v>
      </c>
      <c r="C160" s="269"/>
      <c r="D160" s="270"/>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ht="12.75" customHeight="1">
      <c r="A161" s="270" t="s">
        <v>451</v>
      </c>
      <c r="B161" s="269" t="str">
        <f>CONCATENATE(VLOOKUP(SUBSTITUTE(A161,".","-"),calc_hidden!C:J,8,FALSE),"-",LEFT(A161,1),RIGHT(A161,2),"_",IF('Seq options'!$D$3="select","",'Seq options'!$D$4))</f>
        <v>#N/A</v>
      </c>
      <c r="C161" s="269"/>
      <c r="D161" s="270"/>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ht="12.75" customHeight="1">
      <c r="A162" s="270" t="s">
        <v>452</v>
      </c>
      <c r="B162" s="269" t="str">
        <f>CONCATENATE(VLOOKUP(SUBSTITUTE(A162,".","-"),calc_hidden!C:J,8,FALSE),"-",LEFT(A162,1),RIGHT(A162,2),"_",IF('Seq options'!$D$3="select","",'Seq options'!$D$4))</f>
        <v>#N/A</v>
      </c>
      <c r="C162" s="269"/>
      <c r="D162" s="270"/>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ht="12.75" customHeight="1">
      <c r="A163" s="270" t="s">
        <v>453</v>
      </c>
      <c r="B163" s="269" t="str">
        <f>CONCATENATE(VLOOKUP(SUBSTITUTE(A163,".","-"),calc_hidden!C:J,8,FALSE),"-",LEFT(A163,1),RIGHT(A163,2),"_",IF('Seq options'!$D$3="select","",'Seq options'!$D$4))</f>
        <v>#N/A</v>
      </c>
      <c r="C163" s="269"/>
      <c r="D163" s="270"/>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ht="12.75" customHeight="1">
      <c r="A164" s="270" t="s">
        <v>454</v>
      </c>
      <c r="B164" s="269" t="str">
        <f>CONCATENATE(VLOOKUP(SUBSTITUTE(A164,".","-"),calc_hidden!C:J,8,FALSE),"-",LEFT(A164,1),RIGHT(A164,2),"_",IF('Seq options'!$D$3="select","",'Seq options'!$D$4))</f>
        <v>#N/A</v>
      </c>
      <c r="C164" s="269"/>
      <c r="D164" s="270"/>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ht="12.75" customHeight="1">
      <c r="A165" s="270" t="s">
        <v>455</v>
      </c>
      <c r="B165" s="269" t="str">
        <f>CONCATENATE(VLOOKUP(SUBSTITUTE(A165,".","-"),calc_hidden!C:J,8,FALSE),"-",LEFT(A165,1),RIGHT(A165,2),"_",IF('Seq options'!$D$3="select","",'Seq options'!$D$4))</f>
        <v>#N/A</v>
      </c>
      <c r="C165" s="269"/>
      <c r="D165" s="270"/>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ht="12.75" customHeight="1">
      <c r="A166" s="270" t="s">
        <v>456</v>
      </c>
      <c r="B166" s="269" t="str">
        <f>CONCATENATE(VLOOKUP(SUBSTITUTE(A166,".","-"),calc_hidden!C:J,8,FALSE),"-",LEFT(A166,1),RIGHT(A166,2),"_",IF('Seq options'!$D$3="select","",'Seq options'!$D$4))</f>
        <v>#N/A</v>
      </c>
      <c r="C166" s="269"/>
      <c r="D166" s="270"/>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ht="12.75" customHeight="1">
      <c r="A167" s="270" t="s">
        <v>457</v>
      </c>
      <c r="B167" s="269" t="str">
        <f>CONCATENATE(VLOOKUP(SUBSTITUTE(A167,".","-"),calc_hidden!C:J,8,FALSE),"-",LEFT(A167,1),RIGHT(A167,2),"_",IF('Seq options'!$D$3="select","",'Seq options'!$D$4))</f>
        <v>#N/A</v>
      </c>
      <c r="C167" s="269"/>
      <c r="D167" s="270"/>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ht="12.75" customHeight="1">
      <c r="A168" s="270" t="s">
        <v>458</v>
      </c>
      <c r="B168" s="269" t="str">
        <f>CONCATENATE(VLOOKUP(SUBSTITUTE(A168,".","-"),calc_hidden!C:J,8,FALSE),"-",LEFT(A168,1),RIGHT(A168,2),"_",IF('Seq options'!$D$3="select","",'Seq options'!$D$4))</f>
        <v>#N/A</v>
      </c>
      <c r="C168" s="269"/>
      <c r="D168" s="270"/>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ht="12.75" customHeight="1">
      <c r="A169" s="270" t="s">
        <v>459</v>
      </c>
      <c r="B169" s="269" t="str">
        <f>CONCATENATE(VLOOKUP(SUBSTITUTE(A169,".","-"),calc_hidden!C:J,8,FALSE),"-",LEFT(A169,1),RIGHT(A169,2),"_",IF('Seq options'!$D$3="select","",'Seq options'!$D$4))</f>
        <v>#N/A</v>
      </c>
      <c r="C169" s="269"/>
      <c r="D169" s="270"/>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ht="12.75" customHeight="1">
      <c r="A170" s="270" t="s">
        <v>460</v>
      </c>
      <c r="B170" s="269" t="str">
        <f>CONCATENATE(VLOOKUP(SUBSTITUTE(A170,".","-"),calc_hidden!C:J,8,FALSE),"-",LEFT(A170,1),RIGHT(A170,2),"_",IF('Seq options'!$D$3="select","",'Seq options'!$D$4))</f>
        <v>#N/A</v>
      </c>
      <c r="C170" s="269"/>
      <c r="D170" s="270"/>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ht="12.75" customHeight="1">
      <c r="A171" s="270" t="s">
        <v>461</v>
      </c>
      <c r="B171" s="269" t="str">
        <f>CONCATENATE(VLOOKUP(SUBSTITUTE(A171,".","-"),calc_hidden!C:J,8,FALSE),"-",LEFT(A171,1),RIGHT(A171,2),"_",IF('Seq options'!$D$3="select","",'Seq options'!$D$4))</f>
        <v>#N/A</v>
      </c>
      <c r="C171" s="269"/>
      <c r="D171" s="270"/>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ht="12.75" customHeight="1">
      <c r="A172" s="270" t="s">
        <v>462</v>
      </c>
      <c r="B172" s="269" t="str">
        <f>CONCATENATE(VLOOKUP(SUBSTITUTE(A172,".","-"),calc_hidden!C:J,8,FALSE),"-",LEFT(A172,1),RIGHT(A172,2),"_",IF('Seq options'!$D$3="select","",'Seq options'!$D$4))</f>
        <v>#N/A</v>
      </c>
      <c r="C172" s="269"/>
      <c r="D172" s="270"/>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ht="12.75" customHeight="1">
      <c r="A173" s="270" t="s">
        <v>463</v>
      </c>
      <c r="B173" s="269" t="str">
        <f>CONCATENATE(VLOOKUP(SUBSTITUTE(A173,".","-"),calc_hidden!C:J,8,FALSE),"-",LEFT(A173,1),RIGHT(A173,2),"_",IF('Seq options'!$D$3="select","",'Seq options'!$D$4))</f>
        <v>#N/A</v>
      </c>
      <c r="C173" s="269"/>
      <c r="D173" s="270"/>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ht="12.75" customHeight="1">
      <c r="A174" s="270" t="s">
        <v>464</v>
      </c>
      <c r="B174" s="269" t="str">
        <f>CONCATENATE(VLOOKUP(SUBSTITUTE(A174,".","-"),calc_hidden!C:J,8,FALSE),"-",LEFT(A174,1),RIGHT(A174,2),"_",IF('Seq options'!$D$3="select","",'Seq options'!$D$4))</f>
        <v>#N/A</v>
      </c>
      <c r="C174" s="269"/>
      <c r="D174" s="270"/>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ht="12.75" customHeight="1">
      <c r="A175" s="270" t="s">
        <v>465</v>
      </c>
      <c r="B175" s="269" t="str">
        <f>CONCATENATE(VLOOKUP(SUBSTITUTE(A175,".","-"),calc_hidden!C:J,8,FALSE),"-",LEFT(A175,1),RIGHT(A175,2),"_",IF('Seq options'!$D$3="select","",'Seq options'!$D$4))</f>
        <v>#N/A</v>
      </c>
      <c r="C175" s="269"/>
      <c r="D175" s="270"/>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ht="12.75" customHeight="1">
      <c r="A176" s="270" t="s">
        <v>466</v>
      </c>
      <c r="B176" s="269" t="str">
        <f>CONCATENATE(VLOOKUP(SUBSTITUTE(A176,".","-"),calc_hidden!C:J,8,FALSE),"-",LEFT(A176,1),RIGHT(A176,2),"_",IF('Seq options'!$D$3="select","",'Seq options'!$D$4))</f>
        <v>#N/A</v>
      </c>
      <c r="C176" s="269"/>
      <c r="D176" s="270"/>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ht="12.75" customHeight="1">
      <c r="A177" s="270" t="s">
        <v>467</v>
      </c>
      <c r="B177" s="269" t="str">
        <f>CONCATENATE(VLOOKUP(SUBSTITUTE(A177,".","-"),calc_hidden!C:J,8,FALSE),"-",LEFT(A177,1),RIGHT(A177,2),"_",IF('Seq options'!$D$3="select","",'Seq options'!$D$4))</f>
        <v>#N/A</v>
      </c>
      <c r="C177" s="269"/>
      <c r="D177" s="270"/>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ht="12.75" customHeight="1">
      <c r="A178" s="270" t="s">
        <v>468</v>
      </c>
      <c r="B178" s="269" t="str">
        <f>CONCATENATE(VLOOKUP(SUBSTITUTE(A178,".","-"),calc_hidden!C:J,8,FALSE),"-",LEFT(A178,1),RIGHT(A178,2),"_",IF('Seq options'!$D$3="select","",'Seq options'!$D$4))</f>
        <v>#N/A</v>
      </c>
      <c r="C178" s="269"/>
      <c r="D178" s="270"/>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ht="12.75" customHeight="1">
      <c r="A179" s="270" t="s">
        <v>469</v>
      </c>
      <c r="B179" s="269" t="str">
        <f>CONCATENATE(VLOOKUP(SUBSTITUTE(A179,".","-"),calc_hidden!C:J,8,FALSE),"-",LEFT(A179,1),RIGHT(A179,2),"_",IF('Seq options'!$D$3="select","",'Seq options'!$D$4))</f>
        <v>#N/A</v>
      </c>
      <c r="C179" s="269"/>
      <c r="D179" s="270"/>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ht="12.75" customHeight="1">
      <c r="A180" s="270" t="s">
        <v>470</v>
      </c>
      <c r="B180" s="269" t="str">
        <f>CONCATENATE(VLOOKUP(SUBSTITUTE(A180,".","-"),calc_hidden!C:J,8,FALSE),"-",LEFT(A180,1),RIGHT(A180,2),"_",IF('Seq options'!$D$3="select","",'Seq options'!$D$4))</f>
        <v>#N/A</v>
      </c>
      <c r="C180" s="269"/>
      <c r="D180" s="270"/>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ht="12.75" customHeight="1">
      <c r="A181" s="270" t="s">
        <v>471</v>
      </c>
      <c r="B181" s="269" t="str">
        <f>CONCATENATE(VLOOKUP(SUBSTITUTE(A181,".","-"),calc_hidden!C:J,8,FALSE),"-",LEFT(A181,1),RIGHT(A181,2),"_",IF('Seq options'!$D$3="select","",'Seq options'!$D$4))</f>
        <v>#N/A</v>
      </c>
      <c r="C181" s="269"/>
      <c r="D181" s="270"/>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ht="12.75" customHeight="1">
      <c r="A182" s="270" t="s">
        <v>472</v>
      </c>
      <c r="B182" s="269" t="str">
        <f>CONCATENATE(VLOOKUP(SUBSTITUTE(A182,".","-"),calc_hidden!C:J,8,FALSE),"-",LEFT(A182,1),RIGHT(A182,2),"_",IF('Seq options'!$D$3="select","",'Seq options'!$D$4))</f>
        <v>#N/A</v>
      </c>
      <c r="C182" s="269"/>
      <c r="D182" s="270"/>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ht="12.75" customHeight="1">
      <c r="A183" s="270" t="s">
        <v>473</v>
      </c>
      <c r="B183" s="269" t="str">
        <f>CONCATENATE(VLOOKUP(SUBSTITUTE(A183,".","-"),calc_hidden!C:J,8,FALSE),"-",LEFT(A183,1),RIGHT(A183,2),"_",IF('Seq options'!$D$3="select","",'Seq options'!$D$4))</f>
        <v>#N/A</v>
      </c>
      <c r="C183" s="269"/>
      <c r="D183" s="270"/>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ht="12.75" customHeight="1">
      <c r="A184" s="270" t="s">
        <v>474</v>
      </c>
      <c r="B184" s="269" t="str">
        <f>CONCATENATE(VLOOKUP(SUBSTITUTE(A184,".","-"),calc_hidden!C:J,8,FALSE),"-",LEFT(A184,1),RIGHT(A184,2),"_",IF('Seq options'!$D$3="select","",'Seq options'!$D$4))</f>
        <v>#N/A</v>
      </c>
      <c r="C184" s="269"/>
      <c r="D184" s="270"/>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ht="12.75" customHeight="1">
      <c r="A185" s="270" t="s">
        <v>475</v>
      </c>
      <c r="B185" s="269" t="str">
        <f>CONCATENATE(VLOOKUP(SUBSTITUTE(A185,".","-"),calc_hidden!C:J,8,FALSE),"-",LEFT(A185,1),RIGHT(A185,2),"_",IF('Seq options'!$D$3="select","",'Seq options'!$D$4))</f>
        <v>#N/A</v>
      </c>
      <c r="C185" s="269"/>
      <c r="D185" s="270"/>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ht="12.75" customHeight="1">
      <c r="A186" s="270" t="s">
        <v>476</v>
      </c>
      <c r="B186" s="269" t="str">
        <f>CONCATENATE(VLOOKUP(SUBSTITUTE(A186,".","-"),calc_hidden!C:J,8,FALSE),"-",LEFT(A186,1),RIGHT(A186,2),"_",IF('Seq options'!$D$3="select","",'Seq options'!$D$4))</f>
        <v>#N/A</v>
      </c>
      <c r="C186" s="269"/>
      <c r="D186" s="270"/>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ht="12.75" customHeight="1">
      <c r="A187" s="270" t="s">
        <v>477</v>
      </c>
      <c r="B187" s="269" t="str">
        <f>CONCATENATE(VLOOKUP(SUBSTITUTE(A187,".","-"),calc_hidden!C:J,8,FALSE),"-",LEFT(A187,1),RIGHT(A187,2),"_",IF('Seq options'!$D$3="select","",'Seq options'!$D$4))</f>
        <v>#N/A</v>
      </c>
      <c r="C187" s="269"/>
      <c r="D187" s="270"/>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ht="12.75" customHeight="1">
      <c r="A188" s="270" t="s">
        <v>478</v>
      </c>
      <c r="B188" s="269" t="str">
        <f>CONCATENATE(VLOOKUP(SUBSTITUTE(A188,".","-"),calc_hidden!C:J,8,FALSE),"-",LEFT(A188,1),RIGHT(A188,2),"_",IF('Seq options'!$D$3="select","",'Seq options'!$D$4))</f>
        <v>#N/A</v>
      </c>
      <c r="C188" s="269"/>
      <c r="D188" s="270"/>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ht="12.75" customHeight="1">
      <c r="A189" s="270" t="s">
        <v>479</v>
      </c>
      <c r="B189" s="269" t="str">
        <f>CONCATENATE(VLOOKUP(SUBSTITUTE(A189,".","-"),calc_hidden!C:J,8,FALSE),"-",LEFT(A189,1),RIGHT(A189,2),"_",IF('Seq options'!$D$3="select","",'Seq options'!$D$4))</f>
        <v>#N/A</v>
      </c>
      <c r="C189" s="269"/>
      <c r="D189" s="270"/>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ht="12.75" customHeight="1">
      <c r="A190" s="270" t="s">
        <v>480</v>
      </c>
      <c r="B190" s="269" t="str">
        <f>CONCATENATE(VLOOKUP(SUBSTITUTE(A190,".","-"),calc_hidden!C:J,8,FALSE),"-",LEFT(A190,1),RIGHT(A190,2),"_",IF('Seq options'!$D$3="select","",'Seq options'!$D$4))</f>
        <v>#N/A</v>
      </c>
      <c r="C190" s="269"/>
      <c r="D190" s="270"/>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ht="12.75" customHeight="1">
      <c r="A191" s="270" t="s">
        <v>481</v>
      </c>
      <c r="B191" s="269" t="str">
        <f>CONCATENATE(VLOOKUP(SUBSTITUTE(A191,".","-"),calc_hidden!C:J,8,FALSE),"-",LEFT(A191,1),RIGHT(A191,2),"_",IF('Seq options'!$D$3="select","",'Seq options'!$D$4))</f>
        <v>#N/A</v>
      </c>
      <c r="C191" s="269"/>
      <c r="D191" s="270"/>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ht="12.75" customHeight="1">
      <c r="A192" s="270" t="s">
        <v>482</v>
      </c>
      <c r="B192" s="269" t="str">
        <f>CONCATENATE(VLOOKUP(SUBSTITUTE(A192,".","-"),calc_hidden!C:J,8,FALSE),"-",LEFT(A192,1),RIGHT(A192,2),"_",IF('Seq options'!$D$3="select","",'Seq options'!$D$4))</f>
        <v>#N/A</v>
      </c>
      <c r="C192" s="269"/>
      <c r="D192" s="270"/>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ht="12.75" customHeight="1">
      <c r="A193" s="270" t="s">
        <v>483</v>
      </c>
      <c r="B193" s="271" t="s">
        <v>385</v>
      </c>
      <c r="C193" s="269"/>
      <c r="D193" s="270"/>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ht="12.75" customHeight="1">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ht="12.75" customHeight="1">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ht="12.75" customHeight="1">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ht="12.75" customHeight="1">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ht="12.75" customHeight="1">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ht="12.75" customHeight="1">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ht="12.75" customHeight="1">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ht="12.75" customHeight="1">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ht="12.75" customHeight="1">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ht="12.75" customHeight="1">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ht="12.75" customHeight="1">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ht="12.75" customHeight="1">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ht="12.75" customHeight="1">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ht="12.75" customHeight="1">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ht="12.75" customHeight="1">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ht="12.75" customHeight="1">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ht="12.75" customHeight="1">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ht="12.75" customHeight="1">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ht="12.75" customHeight="1">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ht="12.75" customHeight="1">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ht="12.75" customHeight="1">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ht="12.75" customHeight="1">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ht="12.75" customHeight="1">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ht="12.75" customHeight="1">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ht="12.75" customHeight="1">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ht="12.75" customHeight="1">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ht="12.75" customHeight="1">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ht="12.75" customHeight="1">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ht="12.75" customHeight="1">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ht="12.75" customHeight="1">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ht="12.75" customHeight="1">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ht="12.75" customHeight="1">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ht="12.75" customHeight="1">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ht="12.75" customHeight="1">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ht="12.75" customHeight="1">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ht="12.75" customHeight="1">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ht="12.75" customHeight="1">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ht="12.75" customHeight="1">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ht="12.75" customHeight="1">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ht="12.75" customHeight="1">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ht="12.75" customHeight="1">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ht="12.75" customHeight="1">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ht="12.75" customHeight="1">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ht="12.75" customHeight="1">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ht="12.75" customHeight="1">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ht="12.75" customHeight="1">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ht="12.75" customHeight="1">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ht="12.75" customHeight="1">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ht="12.75" customHeight="1">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ht="12.75" customHeight="1">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ht="12.75" customHeight="1">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ht="12.75" customHeight="1">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ht="12.75" customHeight="1">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ht="12.75" customHeight="1">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ht="12.75" customHeight="1">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ht="12.75" customHeight="1">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ht="12.75" customHeight="1">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ht="12.75" customHeight="1">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ht="12.75" customHeight="1">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ht="12.75" customHeight="1">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ht="12.75" customHeight="1">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ht="12.75" customHeight="1">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ht="12.75" customHeight="1">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ht="12.75" customHeight="1">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ht="12.75" customHeight="1">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ht="12.75" customHeight="1">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ht="12.75" customHeight="1">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ht="12.75" customHeight="1">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ht="12.75" customHeight="1">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ht="12.75" customHeight="1">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ht="12.75" customHeight="1">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ht="12.75" customHeight="1">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ht="12.75" customHeight="1">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ht="12.75" customHeight="1">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ht="12.75" customHeight="1">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ht="12.75" customHeight="1">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ht="12.75" customHeight="1">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ht="12.75" customHeight="1">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ht="12.75" customHeight="1">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ht="12.75" customHeight="1">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ht="12.75" customHeight="1">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ht="12.75" customHeight="1">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ht="12.75" customHeight="1">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ht="12.75" customHeight="1">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ht="12.75" customHeight="1">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ht="12.75" customHeight="1">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ht="12.75" customHeight="1">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ht="12.75" customHeight="1">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ht="12.75" customHeight="1">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ht="12.75" customHeight="1">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ht="12.75" customHeight="1">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ht="12.75" customHeight="1">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ht="12.75" customHeight="1">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ht="12.75" customHeight="1">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ht="12.75" customHeight="1">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ht="12.75" customHeight="1">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ht="12.75" customHeight="1">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ht="12.75" customHeight="1">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ht="12.75" customHeight="1">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ht="12.75" customHeight="1">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ht="12.75" customHeight="1">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ht="12.75" customHeight="1">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ht="12.75" customHeight="1">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ht="12.75" customHeight="1">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ht="12.75" customHeight="1">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ht="12.75" customHeight="1">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ht="12.75" customHeight="1">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ht="12.75" customHeight="1">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ht="12.75" customHeight="1">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ht="12.75" customHeight="1">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ht="12.75" customHeight="1">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ht="12.75" customHeight="1">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ht="12.75" customHeight="1">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ht="12.75" customHeight="1">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ht="12.75" customHeight="1">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ht="12.75" customHeight="1">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ht="12.75" customHeight="1">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ht="12.75" customHeight="1">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ht="12.75" customHeight="1">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ht="12.75" customHeight="1">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ht="12.75" customHeight="1">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ht="12.75" customHeight="1">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ht="12.75" customHeight="1">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ht="12.75" customHeight="1">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ht="12.75" customHeight="1">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ht="12.75" customHeight="1">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ht="12.75" customHeight="1">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ht="12.75" customHeight="1">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ht="12.75" customHeight="1">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ht="12.75" customHeight="1">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ht="12.75" customHeight="1">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ht="12.75" customHeight="1">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ht="12.75" customHeight="1">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ht="12.75" customHeight="1">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ht="12.75" customHeight="1">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ht="12.75" customHeight="1">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ht="12.75" customHeight="1">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ht="12.75" customHeight="1">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ht="12.75" customHeight="1">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ht="12.75" customHeight="1">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ht="12.75" customHeight="1">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ht="12.75" customHeight="1">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ht="12.75" customHeight="1">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ht="12.75" customHeight="1">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ht="12.75" customHeight="1">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ht="12.75" customHeight="1">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ht="12.75" customHeight="1">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ht="12.75" customHeight="1">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ht="12.75" customHeight="1">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ht="12.75" customHeight="1">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ht="12.75" customHeight="1">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ht="12.75" customHeight="1">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ht="12.75" customHeight="1">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ht="12.75" customHeight="1">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ht="12.75" customHeight="1">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ht="12.75" customHeight="1">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ht="12.75" customHeight="1">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ht="12.75" customHeight="1">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ht="12.75" customHeight="1">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ht="12.75" customHeight="1">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ht="12.75" customHeight="1">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ht="12.75" customHeight="1">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ht="12.75" customHeight="1">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ht="12.75" customHeight="1">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ht="12.75" customHeight="1">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ht="12.75" customHeight="1">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ht="12.75" customHeight="1">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row r="361" ht="12.75" customHeight="1">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row>
    <row r="362" ht="12.75" customHeight="1">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row>
    <row r="363" ht="12.75" customHeight="1">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row>
    <row r="364" ht="12.75" customHeight="1">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row>
    <row r="365" ht="12.75" customHeight="1">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row>
    <row r="366" ht="12.75" customHeight="1">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row>
    <row r="367" ht="12.75" customHeight="1">
      <c r="A367" s="269"/>
      <c r="B367" s="269"/>
      <c r="C367" s="269"/>
      <c r="D367" s="269"/>
      <c r="E367" s="269"/>
      <c r="F367" s="269"/>
      <c r="G367" s="269"/>
      <c r="H367" s="269"/>
      <c r="I367" s="269"/>
      <c r="J367" s="269"/>
      <c r="K367" s="269"/>
      <c r="L367" s="269"/>
      <c r="M367" s="269"/>
      <c r="N367" s="269"/>
      <c r="O367" s="269"/>
      <c r="P367" s="269"/>
      <c r="Q367" s="269"/>
      <c r="R367" s="269"/>
      <c r="S367" s="269"/>
      <c r="T367" s="269"/>
      <c r="U367" s="269"/>
      <c r="V367" s="269"/>
      <c r="W367" s="269"/>
      <c r="X367" s="269"/>
      <c r="Y367" s="269"/>
      <c r="Z367" s="269"/>
    </row>
    <row r="368" ht="12.75" customHeight="1">
      <c r="A368" s="269"/>
      <c r="B368" s="269"/>
      <c r="C368" s="269"/>
      <c r="D368" s="269"/>
      <c r="E368" s="269"/>
      <c r="F368" s="269"/>
      <c r="G368" s="269"/>
      <c r="H368" s="269"/>
      <c r="I368" s="269"/>
      <c r="J368" s="269"/>
      <c r="K368" s="269"/>
      <c r="L368" s="269"/>
      <c r="M368" s="269"/>
      <c r="N368" s="269"/>
      <c r="O368" s="269"/>
      <c r="P368" s="269"/>
      <c r="Q368" s="269"/>
      <c r="R368" s="269"/>
      <c r="S368" s="269"/>
      <c r="T368" s="269"/>
      <c r="U368" s="269"/>
      <c r="V368" s="269"/>
      <c r="W368" s="269"/>
      <c r="X368" s="269"/>
      <c r="Y368" s="269"/>
      <c r="Z368" s="269"/>
    </row>
    <row r="369" ht="12.75" customHeight="1">
      <c r="A369" s="269"/>
      <c r="B369" s="269"/>
      <c r="C369" s="269"/>
      <c r="D369" s="269"/>
      <c r="E369" s="269"/>
      <c r="F369" s="269"/>
      <c r="G369" s="269"/>
      <c r="H369" s="269"/>
      <c r="I369" s="269"/>
      <c r="J369" s="269"/>
      <c r="K369" s="269"/>
      <c r="L369" s="269"/>
      <c r="M369" s="269"/>
      <c r="N369" s="269"/>
      <c r="O369" s="269"/>
      <c r="P369" s="269"/>
      <c r="Q369" s="269"/>
      <c r="R369" s="269"/>
      <c r="S369" s="269"/>
      <c r="T369" s="269"/>
      <c r="U369" s="269"/>
      <c r="V369" s="269"/>
      <c r="W369" s="269"/>
      <c r="X369" s="269"/>
      <c r="Y369" s="269"/>
      <c r="Z369" s="269"/>
    </row>
    <row r="370" ht="12.75" customHeight="1">
      <c r="A370" s="269"/>
      <c r="B370" s="269"/>
      <c r="C370" s="269"/>
      <c r="D370" s="269"/>
      <c r="E370" s="269"/>
      <c r="F370" s="269"/>
      <c r="G370" s="269"/>
      <c r="H370" s="269"/>
      <c r="I370" s="269"/>
      <c r="J370" s="269"/>
      <c r="K370" s="269"/>
      <c r="L370" s="269"/>
      <c r="M370" s="269"/>
      <c r="N370" s="269"/>
      <c r="O370" s="269"/>
      <c r="P370" s="269"/>
      <c r="Q370" s="269"/>
      <c r="R370" s="269"/>
      <c r="S370" s="269"/>
      <c r="T370" s="269"/>
      <c r="U370" s="269"/>
      <c r="V370" s="269"/>
      <c r="W370" s="269"/>
      <c r="X370" s="269"/>
      <c r="Y370" s="269"/>
      <c r="Z370" s="269"/>
    </row>
    <row r="371" ht="12.75" customHeight="1">
      <c r="A371" s="269"/>
      <c r="B371" s="269"/>
      <c r="C371" s="269"/>
      <c r="D371" s="269"/>
      <c r="E371" s="269"/>
      <c r="F371" s="269"/>
      <c r="G371" s="269"/>
      <c r="H371" s="269"/>
      <c r="I371" s="269"/>
      <c r="J371" s="269"/>
      <c r="K371" s="269"/>
      <c r="L371" s="269"/>
      <c r="M371" s="269"/>
      <c r="N371" s="269"/>
      <c r="O371" s="269"/>
      <c r="P371" s="269"/>
      <c r="Q371" s="269"/>
      <c r="R371" s="269"/>
      <c r="S371" s="269"/>
      <c r="T371" s="269"/>
      <c r="U371" s="269"/>
      <c r="V371" s="269"/>
      <c r="W371" s="269"/>
      <c r="X371" s="269"/>
      <c r="Y371" s="269"/>
      <c r="Z371" s="269"/>
    </row>
    <row r="372" ht="12.75" customHeight="1">
      <c r="A372" s="269"/>
      <c r="B372" s="269"/>
      <c r="C372" s="269"/>
      <c r="D372" s="269"/>
      <c r="E372" s="269"/>
      <c r="F372" s="269"/>
      <c r="G372" s="269"/>
      <c r="H372" s="269"/>
      <c r="I372" s="269"/>
      <c r="J372" s="269"/>
      <c r="K372" s="269"/>
      <c r="L372" s="269"/>
      <c r="M372" s="269"/>
      <c r="N372" s="269"/>
      <c r="O372" s="269"/>
      <c r="P372" s="269"/>
      <c r="Q372" s="269"/>
      <c r="R372" s="269"/>
      <c r="S372" s="269"/>
      <c r="T372" s="269"/>
      <c r="U372" s="269"/>
      <c r="V372" s="269"/>
      <c r="W372" s="269"/>
      <c r="X372" s="269"/>
      <c r="Y372" s="269"/>
      <c r="Z372" s="269"/>
    </row>
    <row r="373" ht="12.75" customHeight="1">
      <c r="A373" s="269"/>
      <c r="B373" s="269"/>
      <c r="C373" s="269"/>
      <c r="D373" s="269"/>
      <c r="E373" s="269"/>
      <c r="F373" s="269"/>
      <c r="G373" s="269"/>
      <c r="H373" s="269"/>
      <c r="I373" s="269"/>
      <c r="J373" s="269"/>
      <c r="K373" s="269"/>
      <c r="L373" s="269"/>
      <c r="M373" s="269"/>
      <c r="N373" s="269"/>
      <c r="O373" s="269"/>
      <c r="P373" s="269"/>
      <c r="Q373" s="269"/>
      <c r="R373" s="269"/>
      <c r="S373" s="269"/>
      <c r="T373" s="269"/>
      <c r="U373" s="269"/>
      <c r="V373" s="269"/>
      <c r="W373" s="269"/>
      <c r="X373" s="269"/>
      <c r="Y373" s="269"/>
      <c r="Z373" s="269"/>
    </row>
    <row r="374" ht="12.75" customHeight="1">
      <c r="A374" s="269"/>
      <c r="B374" s="269"/>
      <c r="C374" s="269"/>
      <c r="D374" s="269"/>
      <c r="E374" s="269"/>
      <c r="F374" s="269"/>
      <c r="G374" s="269"/>
      <c r="H374" s="269"/>
      <c r="I374" s="269"/>
      <c r="J374" s="269"/>
      <c r="K374" s="269"/>
      <c r="L374" s="269"/>
      <c r="M374" s="269"/>
      <c r="N374" s="269"/>
      <c r="O374" s="269"/>
      <c r="P374" s="269"/>
      <c r="Q374" s="269"/>
      <c r="R374" s="269"/>
      <c r="S374" s="269"/>
      <c r="T374" s="269"/>
      <c r="U374" s="269"/>
      <c r="V374" s="269"/>
      <c r="W374" s="269"/>
      <c r="X374" s="269"/>
      <c r="Y374" s="269"/>
      <c r="Z374" s="269"/>
    </row>
    <row r="375" ht="12.75" customHeight="1">
      <c r="A375" s="269"/>
      <c r="B375" s="269"/>
      <c r="C375" s="269"/>
      <c r="D375" s="269"/>
      <c r="E375" s="269"/>
      <c r="F375" s="269"/>
      <c r="G375" s="269"/>
      <c r="H375" s="269"/>
      <c r="I375" s="269"/>
      <c r="J375" s="269"/>
      <c r="K375" s="269"/>
      <c r="L375" s="269"/>
      <c r="M375" s="269"/>
      <c r="N375" s="269"/>
      <c r="O375" s="269"/>
      <c r="P375" s="269"/>
      <c r="Q375" s="269"/>
      <c r="R375" s="269"/>
      <c r="S375" s="269"/>
      <c r="T375" s="269"/>
      <c r="U375" s="269"/>
      <c r="V375" s="269"/>
      <c r="W375" s="269"/>
      <c r="X375" s="269"/>
      <c r="Y375" s="269"/>
      <c r="Z375" s="269"/>
    </row>
    <row r="376" ht="12.75" customHeight="1">
      <c r="A376" s="269"/>
      <c r="B376" s="269"/>
      <c r="C376" s="269"/>
      <c r="D376" s="269"/>
      <c r="E376" s="269"/>
      <c r="F376" s="269"/>
      <c r="G376" s="269"/>
      <c r="H376" s="269"/>
      <c r="I376" s="269"/>
      <c r="J376" s="269"/>
      <c r="K376" s="269"/>
      <c r="L376" s="269"/>
      <c r="M376" s="269"/>
      <c r="N376" s="269"/>
      <c r="O376" s="269"/>
      <c r="P376" s="269"/>
      <c r="Q376" s="269"/>
      <c r="R376" s="269"/>
      <c r="S376" s="269"/>
      <c r="T376" s="269"/>
      <c r="U376" s="269"/>
      <c r="V376" s="269"/>
      <c r="W376" s="269"/>
      <c r="X376" s="269"/>
      <c r="Y376" s="269"/>
      <c r="Z376" s="269"/>
    </row>
    <row r="377" ht="12.75" customHeight="1">
      <c r="A377" s="269"/>
      <c r="B377" s="269"/>
      <c r="C377" s="269"/>
      <c r="D377" s="269"/>
      <c r="E377" s="269"/>
      <c r="F377" s="269"/>
      <c r="G377" s="269"/>
      <c r="H377" s="269"/>
      <c r="I377" s="269"/>
      <c r="J377" s="269"/>
      <c r="K377" s="269"/>
      <c r="L377" s="269"/>
      <c r="M377" s="269"/>
      <c r="N377" s="269"/>
      <c r="O377" s="269"/>
      <c r="P377" s="269"/>
      <c r="Q377" s="269"/>
      <c r="R377" s="269"/>
      <c r="S377" s="269"/>
      <c r="T377" s="269"/>
      <c r="U377" s="269"/>
      <c r="V377" s="269"/>
      <c r="W377" s="269"/>
      <c r="X377" s="269"/>
      <c r="Y377" s="269"/>
      <c r="Z377" s="269"/>
    </row>
    <row r="378" ht="12.75" customHeight="1">
      <c r="A378" s="269"/>
      <c r="B378" s="269"/>
      <c r="C378" s="269"/>
      <c r="D378" s="269"/>
      <c r="E378" s="269"/>
      <c r="F378" s="269"/>
      <c r="G378" s="269"/>
      <c r="H378" s="269"/>
      <c r="I378" s="269"/>
      <c r="J378" s="269"/>
      <c r="K378" s="269"/>
      <c r="L378" s="269"/>
      <c r="M378" s="269"/>
      <c r="N378" s="269"/>
      <c r="O378" s="269"/>
      <c r="P378" s="269"/>
      <c r="Q378" s="269"/>
      <c r="R378" s="269"/>
      <c r="S378" s="269"/>
      <c r="T378" s="269"/>
      <c r="U378" s="269"/>
      <c r="V378" s="269"/>
      <c r="W378" s="269"/>
      <c r="X378" s="269"/>
      <c r="Y378" s="269"/>
      <c r="Z378" s="269"/>
    </row>
    <row r="379" ht="12.75" customHeight="1">
      <c r="A379" s="269"/>
      <c r="B379" s="269"/>
      <c r="C379" s="269"/>
      <c r="D379" s="269"/>
      <c r="E379" s="269"/>
      <c r="F379" s="269"/>
      <c r="G379" s="269"/>
      <c r="H379" s="269"/>
      <c r="I379" s="269"/>
      <c r="J379" s="269"/>
      <c r="K379" s="269"/>
      <c r="L379" s="269"/>
      <c r="M379" s="269"/>
      <c r="N379" s="269"/>
      <c r="O379" s="269"/>
      <c r="P379" s="269"/>
      <c r="Q379" s="269"/>
      <c r="R379" s="269"/>
      <c r="S379" s="269"/>
      <c r="T379" s="269"/>
      <c r="U379" s="269"/>
      <c r="V379" s="269"/>
      <c r="W379" s="269"/>
      <c r="X379" s="269"/>
      <c r="Y379" s="269"/>
      <c r="Z379" s="269"/>
    </row>
    <row r="380" ht="12.75" customHeight="1">
      <c r="A380" s="269"/>
      <c r="B380" s="269"/>
      <c r="C380" s="269"/>
      <c r="D380" s="269"/>
      <c r="E380" s="269"/>
      <c r="F380" s="269"/>
      <c r="G380" s="269"/>
      <c r="H380" s="269"/>
      <c r="I380" s="269"/>
      <c r="J380" s="269"/>
      <c r="K380" s="269"/>
      <c r="L380" s="269"/>
      <c r="M380" s="269"/>
      <c r="N380" s="269"/>
      <c r="O380" s="269"/>
      <c r="P380" s="269"/>
      <c r="Q380" s="269"/>
      <c r="R380" s="269"/>
      <c r="S380" s="269"/>
      <c r="T380" s="269"/>
      <c r="U380" s="269"/>
      <c r="V380" s="269"/>
      <c r="W380" s="269"/>
      <c r="X380" s="269"/>
      <c r="Y380" s="269"/>
      <c r="Z380" s="269"/>
    </row>
    <row r="381" ht="12.75" customHeight="1">
      <c r="A381" s="269"/>
      <c r="B381" s="269"/>
      <c r="C381" s="269"/>
      <c r="D381" s="269"/>
      <c r="E381" s="269"/>
      <c r="F381" s="269"/>
      <c r="G381" s="269"/>
      <c r="H381" s="269"/>
      <c r="I381" s="269"/>
      <c r="J381" s="269"/>
      <c r="K381" s="269"/>
      <c r="L381" s="269"/>
      <c r="M381" s="269"/>
      <c r="N381" s="269"/>
      <c r="O381" s="269"/>
      <c r="P381" s="269"/>
      <c r="Q381" s="269"/>
      <c r="R381" s="269"/>
      <c r="S381" s="269"/>
      <c r="T381" s="269"/>
      <c r="U381" s="269"/>
      <c r="V381" s="269"/>
      <c r="W381" s="269"/>
      <c r="X381" s="269"/>
      <c r="Y381" s="269"/>
      <c r="Z381" s="269"/>
    </row>
    <row r="382" ht="12.75" customHeight="1">
      <c r="A382" s="269"/>
      <c r="B382" s="269"/>
      <c r="C382" s="269"/>
      <c r="D382" s="269"/>
      <c r="E382" s="269"/>
      <c r="F382" s="269"/>
      <c r="G382" s="269"/>
      <c r="H382" s="269"/>
      <c r="I382" s="269"/>
      <c r="J382" s="269"/>
      <c r="K382" s="269"/>
      <c r="L382" s="269"/>
      <c r="M382" s="269"/>
      <c r="N382" s="269"/>
      <c r="O382" s="269"/>
      <c r="P382" s="269"/>
      <c r="Q382" s="269"/>
      <c r="R382" s="269"/>
      <c r="S382" s="269"/>
      <c r="T382" s="269"/>
      <c r="U382" s="269"/>
      <c r="V382" s="269"/>
      <c r="W382" s="269"/>
      <c r="X382" s="269"/>
      <c r="Y382" s="269"/>
      <c r="Z382" s="269"/>
    </row>
    <row r="383" ht="12.75" customHeight="1">
      <c r="A383" s="269"/>
      <c r="B383" s="269"/>
      <c r="C383" s="269"/>
      <c r="D383" s="269"/>
      <c r="E383" s="269"/>
      <c r="F383" s="269"/>
      <c r="G383" s="269"/>
      <c r="H383" s="269"/>
      <c r="I383" s="269"/>
      <c r="J383" s="269"/>
      <c r="K383" s="269"/>
      <c r="L383" s="269"/>
      <c r="M383" s="269"/>
      <c r="N383" s="269"/>
      <c r="O383" s="269"/>
      <c r="P383" s="269"/>
      <c r="Q383" s="269"/>
      <c r="R383" s="269"/>
      <c r="S383" s="269"/>
      <c r="T383" s="269"/>
      <c r="U383" s="269"/>
      <c r="V383" s="269"/>
      <c r="W383" s="269"/>
      <c r="X383" s="269"/>
      <c r="Y383" s="269"/>
      <c r="Z383" s="269"/>
    </row>
    <row r="384" ht="12.75" customHeight="1">
      <c r="A384" s="269"/>
      <c r="B384" s="269"/>
      <c r="C384" s="269"/>
      <c r="D384" s="269"/>
      <c r="E384" s="269"/>
      <c r="F384" s="269"/>
      <c r="G384" s="269"/>
      <c r="H384" s="269"/>
      <c r="I384" s="269"/>
      <c r="J384" s="269"/>
      <c r="K384" s="269"/>
      <c r="L384" s="269"/>
      <c r="M384" s="269"/>
      <c r="N384" s="269"/>
      <c r="O384" s="269"/>
      <c r="P384" s="269"/>
      <c r="Q384" s="269"/>
      <c r="R384" s="269"/>
      <c r="S384" s="269"/>
      <c r="T384" s="269"/>
      <c r="U384" s="269"/>
      <c r="V384" s="269"/>
      <c r="W384" s="269"/>
      <c r="X384" s="269"/>
      <c r="Y384" s="269"/>
      <c r="Z384" s="269"/>
    </row>
    <row r="385" ht="12.75" customHeight="1">
      <c r="A385" s="269"/>
      <c r="B385" s="269"/>
      <c r="C385" s="269"/>
      <c r="D385" s="269"/>
      <c r="E385" s="269"/>
      <c r="F385" s="269"/>
      <c r="G385" s="269"/>
      <c r="H385" s="269"/>
      <c r="I385" s="269"/>
      <c r="J385" s="269"/>
      <c r="K385" s="269"/>
      <c r="L385" s="269"/>
      <c r="M385" s="269"/>
      <c r="N385" s="269"/>
      <c r="O385" s="269"/>
      <c r="P385" s="269"/>
      <c r="Q385" s="269"/>
      <c r="R385" s="269"/>
      <c r="S385" s="269"/>
      <c r="T385" s="269"/>
      <c r="U385" s="269"/>
      <c r="V385" s="269"/>
      <c r="W385" s="269"/>
      <c r="X385" s="269"/>
      <c r="Y385" s="269"/>
      <c r="Z385" s="269"/>
    </row>
    <row r="386" ht="12.75" customHeight="1">
      <c r="A386" s="269"/>
      <c r="B386" s="269"/>
      <c r="C386" s="269"/>
      <c r="D386" s="269"/>
      <c r="E386" s="269"/>
      <c r="F386" s="269"/>
      <c r="G386" s="269"/>
      <c r="H386" s="269"/>
      <c r="I386" s="269"/>
      <c r="J386" s="269"/>
      <c r="K386" s="269"/>
      <c r="L386" s="269"/>
      <c r="M386" s="269"/>
      <c r="N386" s="269"/>
      <c r="O386" s="269"/>
      <c r="P386" s="269"/>
      <c r="Q386" s="269"/>
      <c r="R386" s="269"/>
      <c r="S386" s="269"/>
      <c r="T386" s="269"/>
      <c r="U386" s="269"/>
      <c r="V386" s="269"/>
      <c r="W386" s="269"/>
      <c r="X386" s="269"/>
      <c r="Y386" s="269"/>
      <c r="Z386" s="269"/>
    </row>
    <row r="387" ht="12.75" customHeight="1">
      <c r="A387" s="269"/>
      <c r="B387" s="269"/>
      <c r="C387" s="269"/>
      <c r="D387" s="269"/>
      <c r="E387" s="269"/>
      <c r="F387" s="269"/>
      <c r="G387" s="269"/>
      <c r="H387" s="269"/>
      <c r="I387" s="269"/>
      <c r="J387" s="269"/>
      <c r="K387" s="269"/>
      <c r="L387" s="269"/>
      <c r="M387" s="269"/>
      <c r="N387" s="269"/>
      <c r="O387" s="269"/>
      <c r="P387" s="269"/>
      <c r="Q387" s="269"/>
      <c r="R387" s="269"/>
      <c r="S387" s="269"/>
      <c r="T387" s="269"/>
      <c r="U387" s="269"/>
      <c r="V387" s="269"/>
      <c r="W387" s="269"/>
      <c r="X387" s="269"/>
      <c r="Y387" s="269"/>
      <c r="Z387" s="269"/>
    </row>
    <row r="388" ht="12.75" customHeight="1">
      <c r="A388" s="269"/>
      <c r="B388" s="269"/>
      <c r="C388" s="269"/>
      <c r="D388" s="269"/>
      <c r="E388" s="269"/>
      <c r="F388" s="269"/>
      <c r="G388" s="269"/>
      <c r="H388" s="269"/>
      <c r="I388" s="269"/>
      <c r="J388" s="269"/>
      <c r="K388" s="269"/>
      <c r="L388" s="269"/>
      <c r="M388" s="269"/>
      <c r="N388" s="269"/>
      <c r="O388" s="269"/>
      <c r="P388" s="269"/>
      <c r="Q388" s="269"/>
      <c r="R388" s="269"/>
      <c r="S388" s="269"/>
      <c r="T388" s="269"/>
      <c r="U388" s="269"/>
      <c r="V388" s="269"/>
      <c r="W388" s="269"/>
      <c r="X388" s="269"/>
      <c r="Y388" s="269"/>
      <c r="Z388" s="269"/>
    </row>
    <row r="389" ht="12.75" customHeight="1">
      <c r="A389" s="269"/>
      <c r="B389" s="269"/>
      <c r="C389" s="269"/>
      <c r="D389" s="269"/>
      <c r="E389" s="269"/>
      <c r="F389" s="269"/>
      <c r="G389" s="269"/>
      <c r="H389" s="269"/>
      <c r="I389" s="269"/>
      <c r="J389" s="269"/>
      <c r="K389" s="269"/>
      <c r="L389" s="269"/>
      <c r="M389" s="269"/>
      <c r="N389" s="269"/>
      <c r="O389" s="269"/>
      <c r="P389" s="269"/>
      <c r="Q389" s="269"/>
      <c r="R389" s="269"/>
      <c r="S389" s="269"/>
      <c r="T389" s="269"/>
      <c r="U389" s="269"/>
      <c r="V389" s="269"/>
      <c r="W389" s="269"/>
      <c r="X389" s="269"/>
      <c r="Y389" s="269"/>
      <c r="Z389" s="269"/>
    </row>
    <row r="390" ht="12.75" customHeight="1">
      <c r="A390" s="269"/>
      <c r="B390" s="269"/>
      <c r="C390" s="269"/>
      <c r="D390" s="269"/>
      <c r="E390" s="269"/>
      <c r="F390" s="269"/>
      <c r="G390" s="269"/>
      <c r="H390" s="269"/>
      <c r="I390" s="269"/>
      <c r="J390" s="269"/>
      <c r="K390" s="269"/>
      <c r="L390" s="269"/>
      <c r="M390" s="269"/>
      <c r="N390" s="269"/>
      <c r="O390" s="269"/>
      <c r="P390" s="269"/>
      <c r="Q390" s="269"/>
      <c r="R390" s="269"/>
      <c r="S390" s="269"/>
      <c r="T390" s="269"/>
      <c r="U390" s="269"/>
      <c r="V390" s="269"/>
      <c r="W390" s="269"/>
      <c r="X390" s="269"/>
      <c r="Y390" s="269"/>
      <c r="Z390" s="269"/>
    </row>
    <row r="391" ht="12.75" customHeight="1">
      <c r="A391" s="269"/>
      <c r="B391" s="269"/>
      <c r="C391" s="269"/>
      <c r="D391" s="269"/>
      <c r="E391" s="269"/>
      <c r="F391" s="269"/>
      <c r="G391" s="269"/>
      <c r="H391" s="269"/>
      <c r="I391" s="269"/>
      <c r="J391" s="269"/>
      <c r="K391" s="269"/>
      <c r="L391" s="269"/>
      <c r="M391" s="269"/>
      <c r="N391" s="269"/>
      <c r="O391" s="269"/>
      <c r="P391" s="269"/>
      <c r="Q391" s="269"/>
      <c r="R391" s="269"/>
      <c r="S391" s="269"/>
      <c r="T391" s="269"/>
      <c r="U391" s="269"/>
      <c r="V391" s="269"/>
      <c r="W391" s="269"/>
      <c r="X391" s="269"/>
      <c r="Y391" s="269"/>
      <c r="Z391" s="269"/>
    </row>
    <row r="392" ht="12.75" customHeight="1">
      <c r="A392" s="269"/>
      <c r="B392" s="269"/>
      <c r="C392" s="269"/>
      <c r="D392" s="269"/>
      <c r="E392" s="269"/>
      <c r="F392" s="269"/>
      <c r="G392" s="269"/>
      <c r="H392" s="269"/>
      <c r="I392" s="269"/>
      <c r="J392" s="269"/>
      <c r="K392" s="269"/>
      <c r="L392" s="269"/>
      <c r="M392" s="269"/>
      <c r="N392" s="269"/>
      <c r="O392" s="269"/>
      <c r="P392" s="269"/>
      <c r="Q392" s="269"/>
      <c r="R392" s="269"/>
      <c r="S392" s="269"/>
      <c r="T392" s="269"/>
      <c r="U392" s="269"/>
      <c r="V392" s="269"/>
      <c r="W392" s="269"/>
      <c r="X392" s="269"/>
      <c r="Y392" s="269"/>
      <c r="Z392" s="269"/>
    </row>
    <row r="393" ht="12.75" customHeight="1">
      <c r="A393" s="269"/>
      <c r="B393" s="269"/>
      <c r="C393" s="269"/>
      <c r="D393" s="269"/>
      <c r="E393" s="269"/>
      <c r="F393" s="269"/>
      <c r="G393" s="269"/>
      <c r="H393" s="269"/>
      <c r="I393" s="269"/>
      <c r="J393" s="269"/>
      <c r="K393" s="269"/>
      <c r="L393" s="269"/>
      <c r="M393" s="269"/>
      <c r="N393" s="269"/>
      <c r="O393" s="269"/>
      <c r="P393" s="269"/>
      <c r="Q393" s="269"/>
      <c r="R393" s="269"/>
      <c r="S393" s="269"/>
      <c r="T393" s="269"/>
      <c r="U393" s="269"/>
      <c r="V393" s="269"/>
      <c r="W393" s="269"/>
      <c r="X393" s="269"/>
      <c r="Y393" s="269"/>
      <c r="Z393" s="269"/>
    </row>
    <row r="394" ht="12.75" customHeight="1">
      <c r="A394" s="269"/>
      <c r="B394" s="269"/>
      <c r="C394" s="269"/>
      <c r="D394" s="269"/>
      <c r="E394" s="269"/>
      <c r="F394" s="269"/>
      <c r="G394" s="269"/>
      <c r="H394" s="269"/>
      <c r="I394" s="269"/>
      <c r="J394" s="269"/>
      <c r="K394" s="269"/>
      <c r="L394" s="269"/>
      <c r="M394" s="269"/>
      <c r="N394" s="269"/>
      <c r="O394" s="269"/>
      <c r="P394" s="269"/>
      <c r="Q394" s="269"/>
      <c r="R394" s="269"/>
      <c r="S394" s="269"/>
      <c r="T394" s="269"/>
      <c r="U394" s="269"/>
      <c r="V394" s="269"/>
      <c r="W394" s="269"/>
      <c r="X394" s="269"/>
      <c r="Y394" s="269"/>
      <c r="Z394" s="269"/>
    </row>
    <row r="395" ht="12.75" customHeight="1">
      <c r="A395" s="269"/>
      <c r="B395" s="269"/>
      <c r="C395" s="269"/>
      <c r="D395" s="269"/>
      <c r="E395" s="269"/>
      <c r="F395" s="269"/>
      <c r="G395" s="269"/>
      <c r="H395" s="269"/>
      <c r="I395" s="269"/>
      <c r="J395" s="269"/>
      <c r="K395" s="269"/>
      <c r="L395" s="269"/>
      <c r="M395" s="269"/>
      <c r="N395" s="269"/>
      <c r="O395" s="269"/>
      <c r="P395" s="269"/>
      <c r="Q395" s="269"/>
      <c r="R395" s="269"/>
      <c r="S395" s="269"/>
      <c r="T395" s="269"/>
      <c r="U395" s="269"/>
      <c r="V395" s="269"/>
      <c r="W395" s="269"/>
      <c r="X395" s="269"/>
      <c r="Y395" s="269"/>
      <c r="Z395" s="269"/>
    </row>
    <row r="396" ht="12.75" customHeight="1">
      <c r="A396" s="269"/>
      <c r="B396" s="269"/>
      <c r="C396" s="269"/>
      <c r="D396" s="269"/>
      <c r="E396" s="269"/>
      <c r="F396" s="269"/>
      <c r="G396" s="269"/>
      <c r="H396" s="269"/>
      <c r="I396" s="269"/>
      <c r="J396" s="269"/>
      <c r="K396" s="269"/>
      <c r="L396" s="269"/>
      <c r="M396" s="269"/>
      <c r="N396" s="269"/>
      <c r="O396" s="269"/>
      <c r="P396" s="269"/>
      <c r="Q396" s="269"/>
      <c r="R396" s="269"/>
      <c r="S396" s="269"/>
      <c r="T396" s="269"/>
      <c r="U396" s="269"/>
      <c r="V396" s="269"/>
      <c r="W396" s="269"/>
      <c r="X396" s="269"/>
      <c r="Y396" s="269"/>
      <c r="Z396" s="269"/>
    </row>
    <row r="397" ht="12.75" customHeight="1">
      <c r="A397" s="269"/>
      <c r="B397" s="269"/>
      <c r="C397" s="269"/>
      <c r="D397" s="269"/>
      <c r="E397" s="269"/>
      <c r="F397" s="269"/>
      <c r="G397" s="269"/>
      <c r="H397" s="269"/>
      <c r="I397" s="269"/>
      <c r="J397" s="269"/>
      <c r="K397" s="269"/>
      <c r="L397" s="269"/>
      <c r="M397" s="269"/>
      <c r="N397" s="269"/>
      <c r="O397" s="269"/>
      <c r="P397" s="269"/>
      <c r="Q397" s="269"/>
      <c r="R397" s="269"/>
      <c r="S397" s="269"/>
      <c r="T397" s="269"/>
      <c r="U397" s="269"/>
      <c r="V397" s="269"/>
      <c r="W397" s="269"/>
      <c r="X397" s="269"/>
      <c r="Y397" s="269"/>
      <c r="Z397" s="269"/>
    </row>
    <row r="398" ht="12.75" customHeight="1">
      <c r="A398" s="269"/>
      <c r="B398" s="269"/>
      <c r="C398" s="269"/>
      <c r="D398" s="269"/>
      <c r="E398" s="269"/>
      <c r="F398" s="269"/>
      <c r="G398" s="269"/>
      <c r="H398" s="269"/>
      <c r="I398" s="269"/>
      <c r="J398" s="269"/>
      <c r="K398" s="269"/>
      <c r="L398" s="269"/>
      <c r="M398" s="269"/>
      <c r="N398" s="269"/>
      <c r="O398" s="269"/>
      <c r="P398" s="269"/>
      <c r="Q398" s="269"/>
      <c r="R398" s="269"/>
      <c r="S398" s="269"/>
      <c r="T398" s="269"/>
      <c r="U398" s="269"/>
      <c r="V398" s="269"/>
      <c r="W398" s="269"/>
      <c r="X398" s="269"/>
      <c r="Y398" s="269"/>
      <c r="Z398" s="269"/>
    </row>
    <row r="399" ht="12.75" customHeight="1">
      <c r="A399" s="269"/>
      <c r="B399" s="269"/>
      <c r="C399" s="269"/>
      <c r="D399" s="269"/>
      <c r="E399" s="269"/>
      <c r="F399" s="269"/>
      <c r="G399" s="269"/>
      <c r="H399" s="269"/>
      <c r="I399" s="269"/>
      <c r="J399" s="269"/>
      <c r="K399" s="269"/>
      <c r="L399" s="269"/>
      <c r="M399" s="269"/>
      <c r="N399" s="269"/>
      <c r="O399" s="269"/>
      <c r="P399" s="269"/>
      <c r="Q399" s="269"/>
      <c r="R399" s="269"/>
      <c r="S399" s="269"/>
      <c r="T399" s="269"/>
      <c r="U399" s="269"/>
      <c r="V399" s="269"/>
      <c r="W399" s="269"/>
      <c r="X399" s="269"/>
      <c r="Y399" s="269"/>
      <c r="Z399" s="269"/>
    </row>
    <row r="400" ht="12.75" customHeight="1">
      <c r="A400" s="269"/>
      <c r="B400" s="269"/>
      <c r="C400" s="269"/>
      <c r="D400" s="269"/>
      <c r="E400" s="269"/>
      <c r="F400" s="269"/>
      <c r="G400" s="269"/>
      <c r="H400" s="269"/>
      <c r="I400" s="269"/>
      <c r="J400" s="269"/>
      <c r="K400" s="269"/>
      <c r="L400" s="269"/>
      <c r="M400" s="269"/>
      <c r="N400" s="269"/>
      <c r="O400" s="269"/>
      <c r="P400" s="269"/>
      <c r="Q400" s="269"/>
      <c r="R400" s="269"/>
      <c r="S400" s="269"/>
      <c r="T400" s="269"/>
      <c r="U400" s="269"/>
      <c r="V400" s="269"/>
      <c r="W400" s="269"/>
      <c r="X400" s="269"/>
      <c r="Y400" s="269"/>
      <c r="Z400" s="269"/>
    </row>
    <row r="401" ht="12.75" customHeight="1">
      <c r="A401" s="269"/>
      <c r="B401" s="269"/>
      <c r="C401" s="269"/>
      <c r="D401" s="269"/>
      <c r="E401" s="269"/>
      <c r="F401" s="269"/>
      <c r="G401" s="269"/>
      <c r="H401" s="269"/>
      <c r="I401" s="269"/>
      <c r="J401" s="269"/>
      <c r="K401" s="269"/>
      <c r="L401" s="269"/>
      <c r="M401" s="269"/>
      <c r="N401" s="269"/>
      <c r="O401" s="269"/>
      <c r="P401" s="269"/>
      <c r="Q401" s="269"/>
      <c r="R401" s="269"/>
      <c r="S401" s="269"/>
      <c r="T401" s="269"/>
      <c r="U401" s="269"/>
      <c r="V401" s="269"/>
      <c r="W401" s="269"/>
      <c r="X401" s="269"/>
      <c r="Y401" s="269"/>
      <c r="Z401" s="269"/>
    </row>
    <row r="402" ht="12.75" customHeight="1">
      <c r="A402" s="269"/>
      <c r="B402" s="269"/>
      <c r="C402" s="269"/>
      <c r="D402" s="269"/>
      <c r="E402" s="269"/>
      <c r="F402" s="269"/>
      <c r="G402" s="269"/>
      <c r="H402" s="269"/>
      <c r="I402" s="269"/>
      <c r="J402" s="269"/>
      <c r="K402" s="269"/>
      <c r="L402" s="269"/>
      <c r="M402" s="269"/>
      <c r="N402" s="269"/>
      <c r="O402" s="269"/>
      <c r="P402" s="269"/>
      <c r="Q402" s="269"/>
      <c r="R402" s="269"/>
      <c r="S402" s="269"/>
      <c r="T402" s="269"/>
      <c r="U402" s="269"/>
      <c r="V402" s="269"/>
      <c r="W402" s="269"/>
      <c r="X402" s="269"/>
      <c r="Y402" s="269"/>
      <c r="Z402" s="269"/>
    </row>
    <row r="403" ht="12.75" customHeight="1">
      <c r="A403" s="269"/>
      <c r="B403" s="269"/>
      <c r="C403" s="269"/>
      <c r="D403" s="269"/>
      <c r="E403" s="269"/>
      <c r="F403" s="269"/>
      <c r="G403" s="269"/>
      <c r="H403" s="269"/>
      <c r="I403" s="269"/>
      <c r="J403" s="269"/>
      <c r="K403" s="269"/>
      <c r="L403" s="269"/>
      <c r="M403" s="269"/>
      <c r="N403" s="269"/>
      <c r="O403" s="269"/>
      <c r="P403" s="269"/>
      <c r="Q403" s="269"/>
      <c r="R403" s="269"/>
      <c r="S403" s="269"/>
      <c r="T403" s="269"/>
      <c r="U403" s="269"/>
      <c r="V403" s="269"/>
      <c r="W403" s="269"/>
      <c r="X403" s="269"/>
      <c r="Y403" s="269"/>
      <c r="Z403" s="269"/>
    </row>
    <row r="404" ht="12.75" customHeight="1">
      <c r="A404" s="269"/>
      <c r="B404" s="269"/>
      <c r="C404" s="269"/>
      <c r="D404" s="269"/>
      <c r="E404" s="269"/>
      <c r="F404" s="269"/>
      <c r="G404" s="269"/>
      <c r="H404" s="269"/>
      <c r="I404" s="269"/>
      <c r="J404" s="269"/>
      <c r="K404" s="269"/>
      <c r="L404" s="269"/>
      <c r="M404" s="269"/>
      <c r="N404" s="269"/>
      <c r="O404" s="269"/>
      <c r="P404" s="269"/>
      <c r="Q404" s="269"/>
      <c r="R404" s="269"/>
      <c r="S404" s="269"/>
      <c r="T404" s="269"/>
      <c r="U404" s="269"/>
      <c r="V404" s="269"/>
      <c r="W404" s="269"/>
      <c r="X404" s="269"/>
      <c r="Y404" s="269"/>
      <c r="Z404" s="269"/>
    </row>
    <row r="405" ht="12.75" customHeight="1">
      <c r="A405" s="269"/>
      <c r="B405" s="269"/>
      <c r="C405" s="269"/>
      <c r="D405" s="269"/>
      <c r="E405" s="269"/>
      <c r="F405" s="269"/>
      <c r="G405" s="269"/>
      <c r="H405" s="269"/>
      <c r="I405" s="269"/>
      <c r="J405" s="269"/>
      <c r="K405" s="269"/>
      <c r="L405" s="269"/>
      <c r="M405" s="269"/>
      <c r="N405" s="269"/>
      <c r="O405" s="269"/>
      <c r="P405" s="269"/>
      <c r="Q405" s="269"/>
      <c r="R405" s="269"/>
      <c r="S405" s="269"/>
      <c r="T405" s="269"/>
      <c r="U405" s="269"/>
      <c r="V405" s="269"/>
      <c r="W405" s="269"/>
      <c r="X405" s="269"/>
      <c r="Y405" s="269"/>
      <c r="Z405" s="269"/>
    </row>
    <row r="406" ht="12.75" customHeight="1">
      <c r="A406" s="269"/>
      <c r="B406" s="269"/>
      <c r="C406" s="269"/>
      <c r="D406" s="269"/>
      <c r="E406" s="269"/>
      <c r="F406" s="269"/>
      <c r="G406" s="269"/>
      <c r="H406" s="269"/>
      <c r="I406" s="269"/>
      <c r="J406" s="269"/>
      <c r="K406" s="269"/>
      <c r="L406" s="269"/>
      <c r="M406" s="269"/>
      <c r="N406" s="269"/>
      <c r="O406" s="269"/>
      <c r="P406" s="269"/>
      <c r="Q406" s="269"/>
      <c r="R406" s="269"/>
      <c r="S406" s="269"/>
      <c r="T406" s="269"/>
      <c r="U406" s="269"/>
      <c r="V406" s="269"/>
      <c r="W406" s="269"/>
      <c r="X406" s="269"/>
      <c r="Y406" s="269"/>
      <c r="Z406" s="269"/>
    </row>
    <row r="407" ht="12.75" customHeight="1">
      <c r="A407" s="269"/>
      <c r="B407" s="269"/>
      <c r="C407" s="269"/>
      <c r="D407" s="269"/>
      <c r="E407" s="269"/>
      <c r="F407" s="269"/>
      <c r="G407" s="269"/>
      <c r="H407" s="269"/>
      <c r="I407" s="269"/>
      <c r="J407" s="269"/>
      <c r="K407" s="269"/>
      <c r="L407" s="269"/>
      <c r="M407" s="269"/>
      <c r="N407" s="269"/>
      <c r="O407" s="269"/>
      <c r="P407" s="269"/>
      <c r="Q407" s="269"/>
      <c r="R407" s="269"/>
      <c r="S407" s="269"/>
      <c r="T407" s="269"/>
      <c r="U407" s="269"/>
      <c r="V407" s="269"/>
      <c r="W407" s="269"/>
      <c r="X407" s="269"/>
      <c r="Y407" s="269"/>
      <c r="Z407" s="269"/>
    </row>
    <row r="408" ht="12.75" customHeight="1">
      <c r="A408" s="269"/>
      <c r="B408" s="269"/>
      <c r="C408" s="269"/>
      <c r="D408" s="269"/>
      <c r="E408" s="269"/>
      <c r="F408" s="269"/>
      <c r="G408" s="269"/>
      <c r="H408" s="269"/>
      <c r="I408" s="269"/>
      <c r="J408" s="269"/>
      <c r="K408" s="269"/>
      <c r="L408" s="269"/>
      <c r="M408" s="269"/>
      <c r="N408" s="269"/>
      <c r="O408" s="269"/>
      <c r="P408" s="269"/>
      <c r="Q408" s="269"/>
      <c r="R408" s="269"/>
      <c r="S408" s="269"/>
      <c r="T408" s="269"/>
      <c r="U408" s="269"/>
      <c r="V408" s="269"/>
      <c r="W408" s="269"/>
      <c r="X408" s="269"/>
      <c r="Y408" s="269"/>
      <c r="Z408" s="269"/>
    </row>
    <row r="409" ht="12.75" customHeight="1">
      <c r="A409" s="269"/>
      <c r="B409" s="269"/>
      <c r="C409" s="269"/>
      <c r="D409" s="269"/>
      <c r="E409" s="269"/>
      <c r="F409" s="269"/>
      <c r="G409" s="269"/>
      <c r="H409" s="269"/>
      <c r="I409" s="269"/>
      <c r="J409" s="269"/>
      <c r="K409" s="269"/>
      <c r="L409" s="269"/>
      <c r="M409" s="269"/>
      <c r="N409" s="269"/>
      <c r="O409" s="269"/>
      <c r="P409" s="269"/>
      <c r="Q409" s="269"/>
      <c r="R409" s="269"/>
      <c r="S409" s="269"/>
      <c r="T409" s="269"/>
      <c r="U409" s="269"/>
      <c r="V409" s="269"/>
      <c r="W409" s="269"/>
      <c r="X409" s="269"/>
      <c r="Y409" s="269"/>
      <c r="Z409" s="269"/>
    </row>
    <row r="410" ht="12.75" customHeight="1">
      <c r="A410" s="269"/>
      <c r="B410" s="269"/>
      <c r="C410" s="269"/>
      <c r="D410" s="269"/>
      <c r="E410" s="269"/>
      <c r="F410" s="269"/>
      <c r="G410" s="269"/>
      <c r="H410" s="269"/>
      <c r="I410" s="269"/>
      <c r="J410" s="269"/>
      <c r="K410" s="269"/>
      <c r="L410" s="269"/>
      <c r="M410" s="269"/>
      <c r="N410" s="269"/>
      <c r="O410" s="269"/>
      <c r="P410" s="269"/>
      <c r="Q410" s="269"/>
      <c r="R410" s="269"/>
      <c r="S410" s="269"/>
      <c r="T410" s="269"/>
      <c r="U410" s="269"/>
      <c r="V410" s="269"/>
      <c r="W410" s="269"/>
      <c r="X410" s="269"/>
      <c r="Y410" s="269"/>
      <c r="Z410" s="269"/>
    </row>
    <row r="411" ht="12.75" customHeight="1">
      <c r="A411" s="269"/>
      <c r="B411" s="269"/>
      <c r="C411" s="269"/>
      <c r="D411" s="269"/>
      <c r="E411" s="269"/>
      <c r="F411" s="269"/>
      <c r="G411" s="269"/>
      <c r="H411" s="269"/>
      <c r="I411" s="269"/>
      <c r="J411" s="269"/>
      <c r="K411" s="269"/>
      <c r="L411" s="269"/>
      <c r="M411" s="269"/>
      <c r="N411" s="269"/>
      <c r="O411" s="269"/>
      <c r="P411" s="269"/>
      <c r="Q411" s="269"/>
      <c r="R411" s="269"/>
      <c r="S411" s="269"/>
      <c r="T411" s="269"/>
      <c r="U411" s="269"/>
      <c r="V411" s="269"/>
      <c r="W411" s="269"/>
      <c r="X411" s="269"/>
      <c r="Y411" s="269"/>
      <c r="Z411" s="269"/>
    </row>
    <row r="412" ht="12.75" customHeight="1">
      <c r="A412" s="269"/>
      <c r="B412" s="269"/>
      <c r="C412" s="269"/>
      <c r="D412" s="269"/>
      <c r="E412" s="269"/>
      <c r="F412" s="269"/>
      <c r="G412" s="269"/>
      <c r="H412" s="269"/>
      <c r="I412" s="269"/>
      <c r="J412" s="269"/>
      <c r="K412" s="269"/>
      <c r="L412" s="269"/>
      <c r="M412" s="269"/>
      <c r="N412" s="269"/>
      <c r="O412" s="269"/>
      <c r="P412" s="269"/>
      <c r="Q412" s="269"/>
      <c r="R412" s="269"/>
      <c r="S412" s="269"/>
      <c r="T412" s="269"/>
      <c r="U412" s="269"/>
      <c r="V412" s="269"/>
      <c r="W412" s="269"/>
      <c r="X412" s="269"/>
      <c r="Y412" s="269"/>
      <c r="Z412" s="269"/>
    </row>
    <row r="413" ht="12.75" customHeight="1">
      <c r="A413" s="269"/>
      <c r="B413" s="269"/>
      <c r="C413" s="269"/>
      <c r="D413" s="269"/>
      <c r="E413" s="269"/>
      <c r="F413" s="269"/>
      <c r="G413" s="269"/>
      <c r="H413" s="269"/>
      <c r="I413" s="269"/>
      <c r="J413" s="269"/>
      <c r="K413" s="269"/>
      <c r="L413" s="269"/>
      <c r="M413" s="269"/>
      <c r="N413" s="269"/>
      <c r="O413" s="269"/>
      <c r="P413" s="269"/>
      <c r="Q413" s="269"/>
      <c r="R413" s="269"/>
      <c r="S413" s="269"/>
      <c r="T413" s="269"/>
      <c r="U413" s="269"/>
      <c r="V413" s="269"/>
      <c r="W413" s="269"/>
      <c r="X413" s="269"/>
      <c r="Y413" s="269"/>
      <c r="Z413" s="269"/>
    </row>
    <row r="414" ht="12.75" customHeight="1">
      <c r="A414" s="269"/>
      <c r="B414" s="269"/>
      <c r="C414" s="269"/>
      <c r="D414" s="269"/>
      <c r="E414" s="269"/>
      <c r="F414" s="269"/>
      <c r="G414" s="269"/>
      <c r="H414" s="269"/>
      <c r="I414" s="269"/>
      <c r="J414" s="269"/>
      <c r="K414" s="269"/>
      <c r="L414" s="269"/>
      <c r="M414" s="269"/>
      <c r="N414" s="269"/>
      <c r="O414" s="269"/>
      <c r="P414" s="269"/>
      <c r="Q414" s="269"/>
      <c r="R414" s="269"/>
      <c r="S414" s="269"/>
      <c r="T414" s="269"/>
      <c r="U414" s="269"/>
      <c r="V414" s="269"/>
      <c r="W414" s="269"/>
      <c r="X414" s="269"/>
      <c r="Y414" s="269"/>
      <c r="Z414" s="269"/>
    </row>
    <row r="415" ht="12.75" customHeight="1">
      <c r="A415" s="269"/>
      <c r="B415" s="269"/>
      <c r="C415" s="269"/>
      <c r="D415" s="269"/>
      <c r="E415" s="269"/>
      <c r="F415" s="269"/>
      <c r="G415" s="269"/>
      <c r="H415" s="269"/>
      <c r="I415" s="269"/>
      <c r="J415" s="269"/>
      <c r="K415" s="269"/>
      <c r="L415" s="269"/>
      <c r="M415" s="269"/>
      <c r="N415" s="269"/>
      <c r="O415" s="269"/>
      <c r="P415" s="269"/>
      <c r="Q415" s="269"/>
      <c r="R415" s="269"/>
      <c r="S415" s="269"/>
      <c r="T415" s="269"/>
      <c r="U415" s="269"/>
      <c r="V415" s="269"/>
      <c r="W415" s="269"/>
      <c r="X415" s="269"/>
      <c r="Y415" s="269"/>
      <c r="Z415" s="269"/>
    </row>
    <row r="416" ht="12.75" customHeight="1">
      <c r="A416" s="269"/>
      <c r="B416" s="269"/>
      <c r="C416" s="269"/>
      <c r="D416" s="269"/>
      <c r="E416" s="269"/>
      <c r="F416" s="269"/>
      <c r="G416" s="269"/>
      <c r="H416" s="269"/>
      <c r="I416" s="269"/>
      <c r="J416" s="269"/>
      <c r="K416" s="269"/>
      <c r="L416" s="269"/>
      <c r="M416" s="269"/>
      <c r="N416" s="269"/>
      <c r="O416" s="269"/>
      <c r="P416" s="269"/>
      <c r="Q416" s="269"/>
      <c r="R416" s="269"/>
      <c r="S416" s="269"/>
      <c r="T416" s="269"/>
      <c r="U416" s="269"/>
      <c r="V416" s="269"/>
      <c r="W416" s="269"/>
      <c r="X416" s="269"/>
      <c r="Y416" s="269"/>
      <c r="Z416" s="269"/>
    </row>
    <row r="417" ht="12.75" customHeight="1">
      <c r="A417" s="269"/>
      <c r="B417" s="269"/>
      <c r="C417" s="269"/>
      <c r="D417" s="269"/>
      <c r="E417" s="269"/>
      <c r="F417" s="269"/>
      <c r="G417" s="269"/>
      <c r="H417" s="269"/>
      <c r="I417" s="269"/>
      <c r="J417" s="269"/>
      <c r="K417" s="269"/>
      <c r="L417" s="269"/>
      <c r="M417" s="269"/>
      <c r="N417" s="269"/>
      <c r="O417" s="269"/>
      <c r="P417" s="269"/>
      <c r="Q417" s="269"/>
      <c r="R417" s="269"/>
      <c r="S417" s="269"/>
      <c r="T417" s="269"/>
      <c r="U417" s="269"/>
      <c r="V417" s="269"/>
      <c r="W417" s="269"/>
      <c r="X417" s="269"/>
      <c r="Y417" s="269"/>
      <c r="Z417" s="269"/>
    </row>
    <row r="418" ht="12.75" customHeight="1">
      <c r="A418" s="269"/>
      <c r="B418" s="269"/>
      <c r="C418" s="269"/>
      <c r="D418" s="269"/>
      <c r="E418" s="269"/>
      <c r="F418" s="269"/>
      <c r="G418" s="269"/>
      <c r="H418" s="269"/>
      <c r="I418" s="269"/>
      <c r="J418" s="269"/>
      <c r="K418" s="269"/>
      <c r="L418" s="269"/>
      <c r="M418" s="269"/>
      <c r="N418" s="269"/>
      <c r="O418" s="269"/>
      <c r="P418" s="269"/>
      <c r="Q418" s="269"/>
      <c r="R418" s="269"/>
      <c r="S418" s="269"/>
      <c r="T418" s="269"/>
      <c r="U418" s="269"/>
      <c r="V418" s="269"/>
      <c r="W418" s="269"/>
      <c r="X418" s="269"/>
      <c r="Y418" s="269"/>
      <c r="Z418" s="269"/>
    </row>
    <row r="419" ht="12.75" customHeight="1">
      <c r="A419" s="269"/>
      <c r="B419" s="269"/>
      <c r="C419" s="269"/>
      <c r="D419" s="269"/>
      <c r="E419" s="269"/>
      <c r="F419" s="269"/>
      <c r="G419" s="269"/>
      <c r="H419" s="269"/>
      <c r="I419" s="269"/>
      <c r="J419" s="269"/>
      <c r="K419" s="269"/>
      <c r="L419" s="269"/>
      <c r="M419" s="269"/>
      <c r="N419" s="269"/>
      <c r="O419" s="269"/>
      <c r="P419" s="269"/>
      <c r="Q419" s="269"/>
      <c r="R419" s="269"/>
      <c r="S419" s="269"/>
      <c r="T419" s="269"/>
      <c r="U419" s="269"/>
      <c r="V419" s="269"/>
      <c r="W419" s="269"/>
      <c r="X419" s="269"/>
      <c r="Y419" s="269"/>
      <c r="Z419" s="269"/>
    </row>
    <row r="420" ht="12.75" customHeight="1">
      <c r="A420" s="269"/>
      <c r="B420" s="269"/>
      <c r="C420" s="269"/>
      <c r="D420" s="269"/>
      <c r="E420" s="269"/>
      <c r="F420" s="269"/>
      <c r="G420" s="269"/>
      <c r="H420" s="269"/>
      <c r="I420" s="269"/>
      <c r="J420" s="269"/>
      <c r="K420" s="269"/>
      <c r="L420" s="269"/>
      <c r="M420" s="269"/>
      <c r="N420" s="269"/>
      <c r="O420" s="269"/>
      <c r="P420" s="269"/>
      <c r="Q420" s="269"/>
      <c r="R420" s="269"/>
      <c r="S420" s="269"/>
      <c r="T420" s="269"/>
      <c r="U420" s="269"/>
      <c r="V420" s="269"/>
      <c r="W420" s="269"/>
      <c r="X420" s="269"/>
      <c r="Y420" s="269"/>
      <c r="Z420" s="269"/>
    </row>
    <row r="421" ht="12.75" customHeight="1">
      <c r="A421" s="269"/>
      <c r="B421" s="269"/>
      <c r="C421" s="269"/>
      <c r="D421" s="269"/>
      <c r="E421" s="269"/>
      <c r="F421" s="269"/>
      <c r="G421" s="269"/>
      <c r="H421" s="269"/>
      <c r="I421" s="269"/>
      <c r="J421" s="269"/>
      <c r="K421" s="269"/>
      <c r="L421" s="269"/>
      <c r="M421" s="269"/>
      <c r="N421" s="269"/>
      <c r="O421" s="269"/>
      <c r="P421" s="269"/>
      <c r="Q421" s="269"/>
      <c r="R421" s="269"/>
      <c r="S421" s="269"/>
      <c r="T421" s="269"/>
      <c r="U421" s="269"/>
      <c r="V421" s="269"/>
      <c r="W421" s="269"/>
      <c r="X421" s="269"/>
      <c r="Y421" s="269"/>
      <c r="Z421" s="269"/>
    </row>
    <row r="422" ht="12.75" customHeight="1">
      <c r="A422" s="269"/>
      <c r="B422" s="269"/>
      <c r="C422" s="269"/>
      <c r="D422" s="269"/>
      <c r="E422" s="269"/>
      <c r="F422" s="269"/>
      <c r="G422" s="269"/>
      <c r="H422" s="269"/>
      <c r="I422" s="269"/>
      <c r="J422" s="269"/>
      <c r="K422" s="269"/>
      <c r="L422" s="269"/>
      <c r="M422" s="269"/>
      <c r="N422" s="269"/>
      <c r="O422" s="269"/>
      <c r="P422" s="269"/>
      <c r="Q422" s="269"/>
      <c r="R422" s="269"/>
      <c r="S422" s="269"/>
      <c r="T422" s="269"/>
      <c r="U422" s="269"/>
      <c r="V422" s="269"/>
      <c r="W422" s="269"/>
      <c r="X422" s="269"/>
      <c r="Y422" s="269"/>
      <c r="Z422" s="269"/>
    </row>
    <row r="423" ht="12.75" customHeight="1">
      <c r="A423" s="269"/>
      <c r="B423" s="269"/>
      <c r="C423" s="269"/>
      <c r="D423" s="269"/>
      <c r="E423" s="269"/>
      <c r="F423" s="269"/>
      <c r="G423" s="269"/>
      <c r="H423" s="269"/>
      <c r="I423" s="269"/>
      <c r="J423" s="269"/>
      <c r="K423" s="269"/>
      <c r="L423" s="269"/>
      <c r="M423" s="269"/>
      <c r="N423" s="269"/>
      <c r="O423" s="269"/>
      <c r="P423" s="269"/>
      <c r="Q423" s="269"/>
      <c r="R423" s="269"/>
      <c r="S423" s="269"/>
      <c r="T423" s="269"/>
      <c r="U423" s="269"/>
      <c r="V423" s="269"/>
      <c r="W423" s="269"/>
      <c r="X423" s="269"/>
      <c r="Y423" s="269"/>
      <c r="Z423" s="269"/>
    </row>
    <row r="424" ht="12.75" customHeight="1">
      <c r="A424" s="269"/>
      <c r="B424" s="269"/>
      <c r="C424" s="269"/>
      <c r="D424" s="269"/>
      <c r="E424" s="269"/>
      <c r="F424" s="269"/>
      <c r="G424" s="269"/>
      <c r="H424" s="269"/>
      <c r="I424" s="269"/>
      <c r="J424" s="269"/>
      <c r="K424" s="269"/>
      <c r="L424" s="269"/>
      <c r="M424" s="269"/>
      <c r="N424" s="269"/>
      <c r="O424" s="269"/>
      <c r="P424" s="269"/>
      <c r="Q424" s="269"/>
      <c r="R424" s="269"/>
      <c r="S424" s="269"/>
      <c r="T424" s="269"/>
      <c r="U424" s="269"/>
      <c r="V424" s="269"/>
      <c r="W424" s="269"/>
      <c r="X424" s="269"/>
      <c r="Y424" s="269"/>
      <c r="Z424" s="269"/>
    </row>
    <row r="425" ht="12.75" customHeight="1">
      <c r="A425" s="269"/>
      <c r="B425" s="269"/>
      <c r="C425" s="269"/>
      <c r="D425" s="269"/>
      <c r="E425" s="269"/>
      <c r="F425" s="269"/>
      <c r="G425" s="269"/>
      <c r="H425" s="269"/>
      <c r="I425" s="269"/>
      <c r="J425" s="269"/>
      <c r="K425" s="269"/>
      <c r="L425" s="269"/>
      <c r="M425" s="269"/>
      <c r="N425" s="269"/>
      <c r="O425" s="269"/>
      <c r="P425" s="269"/>
      <c r="Q425" s="269"/>
      <c r="R425" s="269"/>
      <c r="S425" s="269"/>
      <c r="T425" s="269"/>
      <c r="U425" s="269"/>
      <c r="V425" s="269"/>
      <c r="W425" s="269"/>
      <c r="X425" s="269"/>
      <c r="Y425" s="269"/>
      <c r="Z425" s="269"/>
    </row>
    <row r="426" ht="12.75" customHeight="1">
      <c r="A426" s="269"/>
      <c r="B426" s="269"/>
      <c r="C426" s="269"/>
      <c r="D426" s="269"/>
      <c r="E426" s="269"/>
      <c r="F426" s="269"/>
      <c r="G426" s="269"/>
      <c r="H426" s="269"/>
      <c r="I426" s="269"/>
      <c r="J426" s="269"/>
      <c r="K426" s="269"/>
      <c r="L426" s="269"/>
      <c r="M426" s="269"/>
      <c r="N426" s="269"/>
      <c r="O426" s="269"/>
      <c r="P426" s="269"/>
      <c r="Q426" s="269"/>
      <c r="R426" s="269"/>
      <c r="S426" s="269"/>
      <c r="T426" s="269"/>
      <c r="U426" s="269"/>
      <c r="V426" s="269"/>
      <c r="W426" s="269"/>
      <c r="X426" s="269"/>
      <c r="Y426" s="269"/>
      <c r="Z426" s="269"/>
    </row>
    <row r="427" ht="12.75" customHeight="1">
      <c r="A427" s="269"/>
      <c r="B427" s="269"/>
      <c r="C427" s="269"/>
      <c r="D427" s="269"/>
      <c r="E427" s="269"/>
      <c r="F427" s="269"/>
      <c r="G427" s="269"/>
      <c r="H427" s="269"/>
      <c r="I427" s="269"/>
      <c r="J427" s="269"/>
      <c r="K427" s="269"/>
      <c r="L427" s="269"/>
      <c r="M427" s="269"/>
      <c r="N427" s="269"/>
      <c r="O427" s="269"/>
      <c r="P427" s="269"/>
      <c r="Q427" s="269"/>
      <c r="R427" s="269"/>
      <c r="S427" s="269"/>
      <c r="T427" s="269"/>
      <c r="U427" s="269"/>
      <c r="V427" s="269"/>
      <c r="W427" s="269"/>
      <c r="X427" s="269"/>
      <c r="Y427" s="269"/>
      <c r="Z427" s="269"/>
    </row>
    <row r="428" ht="12.75" customHeight="1">
      <c r="A428" s="269"/>
      <c r="B428" s="269"/>
      <c r="C428" s="269"/>
      <c r="D428" s="269"/>
      <c r="E428" s="269"/>
      <c r="F428" s="269"/>
      <c r="G428" s="269"/>
      <c r="H428" s="269"/>
      <c r="I428" s="269"/>
      <c r="J428" s="269"/>
      <c r="K428" s="269"/>
      <c r="L428" s="269"/>
      <c r="M428" s="269"/>
      <c r="N428" s="269"/>
      <c r="O428" s="269"/>
      <c r="P428" s="269"/>
      <c r="Q428" s="269"/>
      <c r="R428" s="269"/>
      <c r="S428" s="269"/>
      <c r="T428" s="269"/>
      <c r="U428" s="269"/>
      <c r="V428" s="269"/>
      <c r="W428" s="269"/>
      <c r="X428" s="269"/>
      <c r="Y428" s="269"/>
      <c r="Z428" s="269"/>
    </row>
    <row r="429" ht="12.75" customHeight="1">
      <c r="A429" s="269"/>
      <c r="B429" s="269"/>
      <c r="C429" s="269"/>
      <c r="D429" s="269"/>
      <c r="E429" s="269"/>
      <c r="F429" s="269"/>
      <c r="G429" s="269"/>
      <c r="H429" s="269"/>
      <c r="I429" s="269"/>
      <c r="J429" s="269"/>
      <c r="K429" s="269"/>
      <c r="L429" s="269"/>
      <c r="M429" s="269"/>
      <c r="N429" s="269"/>
      <c r="O429" s="269"/>
      <c r="P429" s="269"/>
      <c r="Q429" s="269"/>
      <c r="R429" s="269"/>
      <c r="S429" s="269"/>
      <c r="T429" s="269"/>
      <c r="U429" s="269"/>
      <c r="V429" s="269"/>
      <c r="W429" s="269"/>
      <c r="X429" s="269"/>
      <c r="Y429" s="269"/>
      <c r="Z429" s="269"/>
    </row>
    <row r="430" ht="12.75" customHeight="1">
      <c r="A430" s="269"/>
      <c r="B430" s="269"/>
      <c r="C430" s="269"/>
      <c r="D430" s="269"/>
      <c r="E430" s="269"/>
      <c r="F430" s="269"/>
      <c r="G430" s="269"/>
      <c r="H430" s="269"/>
      <c r="I430" s="269"/>
      <c r="J430" s="269"/>
      <c r="K430" s="269"/>
      <c r="L430" s="269"/>
      <c r="M430" s="269"/>
      <c r="N430" s="269"/>
      <c r="O430" s="269"/>
      <c r="P430" s="269"/>
      <c r="Q430" s="269"/>
      <c r="R430" s="269"/>
      <c r="S430" s="269"/>
      <c r="T430" s="269"/>
      <c r="U430" s="269"/>
      <c r="V430" s="269"/>
      <c r="W430" s="269"/>
      <c r="X430" s="269"/>
      <c r="Y430" s="269"/>
      <c r="Z430" s="269"/>
    </row>
    <row r="431" ht="12.75" customHeight="1">
      <c r="A431" s="269"/>
      <c r="B431" s="269"/>
      <c r="C431" s="269"/>
      <c r="D431" s="269"/>
      <c r="E431" s="269"/>
      <c r="F431" s="269"/>
      <c r="G431" s="269"/>
      <c r="H431" s="269"/>
      <c r="I431" s="269"/>
      <c r="J431" s="269"/>
      <c r="K431" s="269"/>
      <c r="L431" s="269"/>
      <c r="M431" s="269"/>
      <c r="N431" s="269"/>
      <c r="O431" s="269"/>
      <c r="P431" s="269"/>
      <c r="Q431" s="269"/>
      <c r="R431" s="269"/>
      <c r="S431" s="269"/>
      <c r="T431" s="269"/>
      <c r="U431" s="269"/>
      <c r="V431" s="269"/>
      <c r="W431" s="269"/>
      <c r="X431" s="269"/>
      <c r="Y431" s="269"/>
      <c r="Z431" s="269"/>
    </row>
    <row r="432" ht="12.75" customHeight="1">
      <c r="A432" s="269"/>
      <c r="B432" s="269"/>
      <c r="C432" s="269"/>
      <c r="D432" s="269"/>
      <c r="E432" s="269"/>
      <c r="F432" s="269"/>
      <c r="G432" s="269"/>
      <c r="H432" s="269"/>
      <c r="I432" s="269"/>
      <c r="J432" s="269"/>
      <c r="K432" s="269"/>
      <c r="L432" s="269"/>
      <c r="M432" s="269"/>
      <c r="N432" s="269"/>
      <c r="O432" s="269"/>
      <c r="P432" s="269"/>
      <c r="Q432" s="269"/>
      <c r="R432" s="269"/>
      <c r="S432" s="269"/>
      <c r="T432" s="269"/>
      <c r="U432" s="269"/>
      <c r="V432" s="269"/>
      <c r="W432" s="269"/>
      <c r="X432" s="269"/>
      <c r="Y432" s="269"/>
      <c r="Z432" s="269"/>
    </row>
    <row r="433" ht="12.75" customHeight="1">
      <c r="A433" s="269"/>
      <c r="B433" s="269"/>
      <c r="C433" s="269"/>
      <c r="D433" s="269"/>
      <c r="E433" s="269"/>
      <c r="F433" s="269"/>
      <c r="G433" s="269"/>
      <c r="H433" s="269"/>
      <c r="I433" s="269"/>
      <c r="J433" s="269"/>
      <c r="K433" s="269"/>
      <c r="L433" s="269"/>
      <c r="M433" s="269"/>
      <c r="N433" s="269"/>
      <c r="O433" s="269"/>
      <c r="P433" s="269"/>
      <c r="Q433" s="269"/>
      <c r="R433" s="269"/>
      <c r="S433" s="269"/>
      <c r="T433" s="269"/>
      <c r="U433" s="269"/>
      <c r="V433" s="269"/>
      <c r="W433" s="269"/>
      <c r="X433" s="269"/>
      <c r="Y433" s="269"/>
      <c r="Z433" s="269"/>
    </row>
    <row r="434" ht="12.75" customHeight="1">
      <c r="A434" s="269"/>
      <c r="B434" s="269"/>
      <c r="C434" s="269"/>
      <c r="D434" s="269"/>
      <c r="E434" s="269"/>
      <c r="F434" s="269"/>
      <c r="G434" s="269"/>
      <c r="H434" s="269"/>
      <c r="I434" s="269"/>
      <c r="J434" s="269"/>
      <c r="K434" s="269"/>
      <c r="L434" s="269"/>
      <c r="M434" s="269"/>
      <c r="N434" s="269"/>
      <c r="O434" s="269"/>
      <c r="P434" s="269"/>
      <c r="Q434" s="269"/>
      <c r="R434" s="269"/>
      <c r="S434" s="269"/>
      <c r="T434" s="269"/>
      <c r="U434" s="269"/>
      <c r="V434" s="269"/>
      <c r="W434" s="269"/>
      <c r="X434" s="269"/>
      <c r="Y434" s="269"/>
      <c r="Z434" s="269"/>
    </row>
    <row r="435" ht="12.75" customHeight="1">
      <c r="A435" s="269"/>
      <c r="B435" s="269"/>
      <c r="C435" s="269"/>
      <c r="D435" s="269"/>
      <c r="E435" s="269"/>
      <c r="F435" s="269"/>
      <c r="G435" s="269"/>
      <c r="H435" s="269"/>
      <c r="I435" s="269"/>
      <c r="J435" s="269"/>
      <c r="K435" s="269"/>
      <c r="L435" s="269"/>
      <c r="M435" s="269"/>
      <c r="N435" s="269"/>
      <c r="O435" s="269"/>
      <c r="P435" s="269"/>
      <c r="Q435" s="269"/>
      <c r="R435" s="269"/>
      <c r="S435" s="269"/>
      <c r="T435" s="269"/>
      <c r="U435" s="269"/>
      <c r="V435" s="269"/>
      <c r="W435" s="269"/>
      <c r="X435" s="269"/>
      <c r="Y435" s="269"/>
      <c r="Z435" s="269"/>
    </row>
    <row r="436" ht="12.75" customHeight="1">
      <c r="A436" s="269"/>
      <c r="B436" s="269"/>
      <c r="C436" s="269"/>
      <c r="D436" s="269"/>
      <c r="E436" s="269"/>
      <c r="F436" s="269"/>
      <c r="G436" s="269"/>
      <c r="H436" s="269"/>
      <c r="I436" s="269"/>
      <c r="J436" s="269"/>
      <c r="K436" s="269"/>
      <c r="L436" s="269"/>
      <c r="M436" s="269"/>
      <c r="N436" s="269"/>
      <c r="O436" s="269"/>
      <c r="P436" s="269"/>
      <c r="Q436" s="269"/>
      <c r="R436" s="269"/>
      <c r="S436" s="269"/>
      <c r="T436" s="269"/>
      <c r="U436" s="269"/>
      <c r="V436" s="269"/>
      <c r="W436" s="269"/>
      <c r="X436" s="269"/>
      <c r="Y436" s="269"/>
      <c r="Z436" s="269"/>
    </row>
    <row r="437" ht="12.75" customHeight="1">
      <c r="A437" s="269"/>
      <c r="B437" s="269"/>
      <c r="C437" s="269"/>
      <c r="D437" s="269"/>
      <c r="E437" s="269"/>
      <c r="F437" s="269"/>
      <c r="G437" s="269"/>
      <c r="H437" s="269"/>
      <c r="I437" s="269"/>
      <c r="J437" s="269"/>
      <c r="K437" s="269"/>
      <c r="L437" s="269"/>
      <c r="M437" s="269"/>
      <c r="N437" s="269"/>
      <c r="O437" s="269"/>
      <c r="P437" s="269"/>
      <c r="Q437" s="269"/>
      <c r="R437" s="269"/>
      <c r="S437" s="269"/>
      <c r="T437" s="269"/>
      <c r="U437" s="269"/>
      <c r="V437" s="269"/>
      <c r="W437" s="269"/>
      <c r="X437" s="269"/>
      <c r="Y437" s="269"/>
      <c r="Z437" s="269"/>
    </row>
    <row r="438" ht="12.75" customHeight="1">
      <c r="A438" s="269"/>
      <c r="B438" s="269"/>
      <c r="C438" s="269"/>
      <c r="D438" s="269"/>
      <c r="E438" s="269"/>
      <c r="F438" s="269"/>
      <c r="G438" s="269"/>
      <c r="H438" s="269"/>
      <c r="I438" s="269"/>
      <c r="J438" s="269"/>
      <c r="K438" s="269"/>
      <c r="L438" s="269"/>
      <c r="M438" s="269"/>
      <c r="N438" s="269"/>
      <c r="O438" s="269"/>
      <c r="P438" s="269"/>
      <c r="Q438" s="269"/>
      <c r="R438" s="269"/>
      <c r="S438" s="269"/>
      <c r="T438" s="269"/>
      <c r="U438" s="269"/>
      <c r="V438" s="269"/>
      <c r="W438" s="269"/>
      <c r="X438" s="269"/>
      <c r="Y438" s="269"/>
      <c r="Z438" s="269"/>
    </row>
    <row r="439" ht="12.75" customHeight="1">
      <c r="A439" s="269"/>
      <c r="B439" s="269"/>
      <c r="C439" s="269"/>
      <c r="D439" s="269"/>
      <c r="E439" s="269"/>
      <c r="F439" s="269"/>
      <c r="G439" s="269"/>
      <c r="H439" s="269"/>
      <c r="I439" s="269"/>
      <c r="J439" s="269"/>
      <c r="K439" s="269"/>
      <c r="L439" s="269"/>
      <c r="M439" s="269"/>
      <c r="N439" s="269"/>
      <c r="O439" s="269"/>
      <c r="P439" s="269"/>
      <c r="Q439" s="269"/>
      <c r="R439" s="269"/>
      <c r="S439" s="269"/>
      <c r="T439" s="269"/>
      <c r="U439" s="269"/>
      <c r="V439" s="269"/>
      <c r="W439" s="269"/>
      <c r="X439" s="269"/>
      <c r="Y439" s="269"/>
      <c r="Z439" s="269"/>
    </row>
    <row r="440" ht="12.75" customHeight="1">
      <c r="A440" s="269"/>
      <c r="B440" s="269"/>
      <c r="C440" s="269"/>
      <c r="D440" s="269"/>
      <c r="E440" s="269"/>
      <c r="F440" s="269"/>
      <c r="G440" s="269"/>
      <c r="H440" s="269"/>
      <c r="I440" s="269"/>
      <c r="J440" s="269"/>
      <c r="K440" s="269"/>
      <c r="L440" s="269"/>
      <c r="M440" s="269"/>
      <c r="N440" s="269"/>
      <c r="O440" s="269"/>
      <c r="P440" s="269"/>
      <c r="Q440" s="269"/>
      <c r="R440" s="269"/>
      <c r="S440" s="269"/>
      <c r="T440" s="269"/>
      <c r="U440" s="269"/>
      <c r="V440" s="269"/>
      <c r="W440" s="269"/>
      <c r="X440" s="269"/>
      <c r="Y440" s="269"/>
      <c r="Z440" s="269"/>
    </row>
    <row r="441" ht="12.75" customHeight="1">
      <c r="A441" s="269"/>
      <c r="B441" s="269"/>
      <c r="C441" s="269"/>
      <c r="D441" s="269"/>
      <c r="E441" s="269"/>
      <c r="F441" s="269"/>
      <c r="G441" s="269"/>
      <c r="H441" s="269"/>
      <c r="I441" s="269"/>
      <c r="J441" s="269"/>
      <c r="K441" s="269"/>
      <c r="L441" s="269"/>
      <c r="M441" s="269"/>
      <c r="N441" s="269"/>
      <c r="O441" s="269"/>
      <c r="P441" s="269"/>
      <c r="Q441" s="269"/>
      <c r="R441" s="269"/>
      <c r="S441" s="269"/>
      <c r="T441" s="269"/>
      <c r="U441" s="269"/>
      <c r="V441" s="269"/>
      <c r="W441" s="269"/>
      <c r="X441" s="269"/>
      <c r="Y441" s="269"/>
      <c r="Z441" s="269"/>
    </row>
    <row r="442" ht="12.75" customHeight="1">
      <c r="A442" s="269"/>
      <c r="B442" s="269"/>
      <c r="C442" s="269"/>
      <c r="D442" s="269"/>
      <c r="E442" s="269"/>
      <c r="F442" s="269"/>
      <c r="G442" s="269"/>
      <c r="H442" s="269"/>
      <c r="I442" s="269"/>
      <c r="J442" s="269"/>
      <c r="K442" s="269"/>
      <c r="L442" s="269"/>
      <c r="M442" s="269"/>
      <c r="N442" s="269"/>
      <c r="O442" s="269"/>
      <c r="P442" s="269"/>
      <c r="Q442" s="269"/>
      <c r="R442" s="269"/>
      <c r="S442" s="269"/>
      <c r="T442" s="269"/>
      <c r="U442" s="269"/>
      <c r="V442" s="269"/>
      <c r="W442" s="269"/>
      <c r="X442" s="269"/>
      <c r="Y442" s="269"/>
      <c r="Z442" s="269"/>
    </row>
    <row r="443" ht="12.75" customHeight="1">
      <c r="A443" s="269"/>
      <c r="B443" s="269"/>
      <c r="C443" s="269"/>
      <c r="D443" s="269"/>
      <c r="E443" s="269"/>
      <c r="F443" s="269"/>
      <c r="G443" s="269"/>
      <c r="H443" s="269"/>
      <c r="I443" s="269"/>
      <c r="J443" s="269"/>
      <c r="K443" s="269"/>
      <c r="L443" s="269"/>
      <c r="M443" s="269"/>
      <c r="N443" s="269"/>
      <c r="O443" s="269"/>
      <c r="P443" s="269"/>
      <c r="Q443" s="269"/>
      <c r="R443" s="269"/>
      <c r="S443" s="269"/>
      <c r="T443" s="269"/>
      <c r="U443" s="269"/>
      <c r="V443" s="269"/>
      <c r="W443" s="269"/>
      <c r="X443" s="269"/>
      <c r="Y443" s="269"/>
      <c r="Z443" s="269"/>
    </row>
    <row r="444" ht="12.75" customHeight="1">
      <c r="A444" s="269"/>
      <c r="B444" s="269"/>
      <c r="C444" s="269"/>
      <c r="D444" s="269"/>
      <c r="E444" s="269"/>
      <c r="F444" s="269"/>
      <c r="G444" s="269"/>
      <c r="H444" s="269"/>
      <c r="I444" s="269"/>
      <c r="J444" s="269"/>
      <c r="K444" s="269"/>
      <c r="L444" s="269"/>
      <c r="M444" s="269"/>
      <c r="N444" s="269"/>
      <c r="O444" s="269"/>
      <c r="P444" s="269"/>
      <c r="Q444" s="269"/>
      <c r="R444" s="269"/>
      <c r="S444" s="269"/>
      <c r="T444" s="269"/>
      <c r="U444" s="269"/>
      <c r="V444" s="269"/>
      <c r="W444" s="269"/>
      <c r="X444" s="269"/>
      <c r="Y444" s="269"/>
      <c r="Z444" s="269"/>
    </row>
    <row r="445" ht="12.75" customHeight="1">
      <c r="A445" s="269"/>
      <c r="B445" s="269"/>
      <c r="C445" s="269"/>
      <c r="D445" s="269"/>
      <c r="E445" s="269"/>
      <c r="F445" s="269"/>
      <c r="G445" s="269"/>
      <c r="H445" s="269"/>
      <c r="I445" s="269"/>
      <c r="J445" s="269"/>
      <c r="K445" s="269"/>
      <c r="L445" s="269"/>
      <c r="M445" s="269"/>
      <c r="N445" s="269"/>
      <c r="O445" s="269"/>
      <c r="P445" s="269"/>
      <c r="Q445" s="269"/>
      <c r="R445" s="269"/>
      <c r="S445" s="269"/>
      <c r="T445" s="269"/>
      <c r="U445" s="269"/>
      <c r="V445" s="269"/>
      <c r="W445" s="269"/>
      <c r="X445" s="269"/>
      <c r="Y445" s="269"/>
      <c r="Z445" s="269"/>
    </row>
    <row r="446" ht="12.75" customHeight="1">
      <c r="A446" s="269"/>
      <c r="B446" s="269"/>
      <c r="C446" s="269"/>
      <c r="D446" s="269"/>
      <c r="E446" s="269"/>
      <c r="F446" s="269"/>
      <c r="G446" s="269"/>
      <c r="H446" s="269"/>
      <c r="I446" s="269"/>
      <c r="J446" s="269"/>
      <c r="K446" s="269"/>
      <c r="L446" s="269"/>
      <c r="M446" s="269"/>
      <c r="N446" s="269"/>
      <c r="O446" s="269"/>
      <c r="P446" s="269"/>
      <c r="Q446" s="269"/>
      <c r="R446" s="269"/>
      <c r="S446" s="269"/>
      <c r="T446" s="269"/>
      <c r="U446" s="269"/>
      <c r="V446" s="269"/>
      <c r="W446" s="269"/>
      <c r="X446" s="269"/>
      <c r="Y446" s="269"/>
      <c r="Z446" s="269"/>
    </row>
    <row r="447" ht="12.75" customHeight="1">
      <c r="A447" s="269"/>
      <c r="B447" s="269"/>
      <c r="C447" s="269"/>
      <c r="D447" s="269"/>
      <c r="E447" s="269"/>
      <c r="F447" s="269"/>
      <c r="G447" s="269"/>
      <c r="H447" s="269"/>
      <c r="I447" s="269"/>
      <c r="J447" s="269"/>
      <c r="K447" s="269"/>
      <c r="L447" s="269"/>
      <c r="M447" s="269"/>
      <c r="N447" s="269"/>
      <c r="O447" s="269"/>
      <c r="P447" s="269"/>
      <c r="Q447" s="269"/>
      <c r="R447" s="269"/>
      <c r="S447" s="269"/>
      <c r="T447" s="269"/>
      <c r="U447" s="269"/>
      <c r="V447" s="269"/>
      <c r="W447" s="269"/>
      <c r="X447" s="269"/>
      <c r="Y447" s="269"/>
      <c r="Z447" s="269"/>
    </row>
    <row r="448" ht="12.75" customHeight="1">
      <c r="A448" s="269"/>
      <c r="B448" s="269"/>
      <c r="C448" s="269"/>
      <c r="D448" s="269"/>
      <c r="E448" s="269"/>
      <c r="F448" s="269"/>
      <c r="G448" s="269"/>
      <c r="H448" s="269"/>
      <c r="I448" s="269"/>
      <c r="J448" s="269"/>
      <c r="K448" s="269"/>
      <c r="L448" s="269"/>
      <c r="M448" s="269"/>
      <c r="N448" s="269"/>
      <c r="O448" s="269"/>
      <c r="P448" s="269"/>
      <c r="Q448" s="269"/>
      <c r="R448" s="269"/>
      <c r="S448" s="269"/>
      <c r="T448" s="269"/>
      <c r="U448" s="269"/>
      <c r="V448" s="269"/>
      <c r="W448" s="269"/>
      <c r="X448" s="269"/>
      <c r="Y448" s="269"/>
      <c r="Z448" s="269"/>
    </row>
    <row r="449" ht="12.75" customHeight="1">
      <c r="A449" s="269"/>
      <c r="B449" s="269"/>
      <c r="C449" s="269"/>
      <c r="D449" s="269"/>
      <c r="E449" s="269"/>
      <c r="F449" s="269"/>
      <c r="G449" s="269"/>
      <c r="H449" s="269"/>
      <c r="I449" s="269"/>
      <c r="J449" s="269"/>
      <c r="K449" s="269"/>
      <c r="L449" s="269"/>
      <c r="M449" s="269"/>
      <c r="N449" s="269"/>
      <c r="O449" s="269"/>
      <c r="P449" s="269"/>
      <c r="Q449" s="269"/>
      <c r="R449" s="269"/>
      <c r="S449" s="269"/>
      <c r="T449" s="269"/>
      <c r="U449" s="269"/>
      <c r="V449" s="269"/>
      <c r="W449" s="269"/>
      <c r="X449" s="269"/>
      <c r="Y449" s="269"/>
      <c r="Z449" s="269"/>
    </row>
    <row r="450" ht="12.75" customHeight="1">
      <c r="A450" s="269"/>
      <c r="B450" s="269"/>
      <c r="C450" s="269"/>
      <c r="D450" s="269"/>
      <c r="E450" s="269"/>
      <c r="F450" s="269"/>
      <c r="G450" s="269"/>
      <c r="H450" s="269"/>
      <c r="I450" s="269"/>
      <c r="J450" s="269"/>
      <c r="K450" s="269"/>
      <c r="L450" s="269"/>
      <c r="M450" s="269"/>
      <c r="N450" s="269"/>
      <c r="O450" s="269"/>
      <c r="P450" s="269"/>
      <c r="Q450" s="269"/>
      <c r="R450" s="269"/>
      <c r="S450" s="269"/>
      <c r="T450" s="269"/>
      <c r="U450" s="269"/>
      <c r="V450" s="269"/>
      <c r="W450" s="269"/>
      <c r="X450" s="269"/>
      <c r="Y450" s="269"/>
      <c r="Z450" s="269"/>
    </row>
    <row r="451" ht="12.75" customHeight="1">
      <c r="A451" s="269"/>
      <c r="B451" s="269"/>
      <c r="C451" s="269"/>
      <c r="D451" s="269"/>
      <c r="E451" s="269"/>
      <c r="F451" s="269"/>
      <c r="G451" s="269"/>
      <c r="H451" s="269"/>
      <c r="I451" s="269"/>
      <c r="J451" s="269"/>
      <c r="K451" s="269"/>
      <c r="L451" s="269"/>
      <c r="M451" s="269"/>
      <c r="N451" s="269"/>
      <c r="O451" s="269"/>
      <c r="P451" s="269"/>
      <c r="Q451" s="269"/>
      <c r="R451" s="269"/>
      <c r="S451" s="269"/>
      <c r="T451" s="269"/>
      <c r="U451" s="269"/>
      <c r="V451" s="269"/>
      <c r="W451" s="269"/>
      <c r="X451" s="269"/>
      <c r="Y451" s="269"/>
      <c r="Z451" s="269"/>
    </row>
    <row r="452" ht="12.75" customHeight="1">
      <c r="A452" s="269"/>
      <c r="B452" s="269"/>
      <c r="C452" s="269"/>
      <c r="D452" s="269"/>
      <c r="E452" s="269"/>
      <c r="F452" s="269"/>
      <c r="G452" s="269"/>
      <c r="H452" s="269"/>
      <c r="I452" s="269"/>
      <c r="J452" s="269"/>
      <c r="K452" s="269"/>
      <c r="L452" s="269"/>
      <c r="M452" s="269"/>
      <c r="N452" s="269"/>
      <c r="O452" s="269"/>
      <c r="P452" s="269"/>
      <c r="Q452" s="269"/>
      <c r="R452" s="269"/>
      <c r="S452" s="269"/>
      <c r="T452" s="269"/>
      <c r="U452" s="269"/>
      <c r="V452" s="269"/>
      <c r="W452" s="269"/>
      <c r="X452" s="269"/>
      <c r="Y452" s="269"/>
      <c r="Z452" s="269"/>
    </row>
    <row r="453" ht="12.75" customHeight="1">
      <c r="A453" s="269"/>
      <c r="B453" s="269"/>
      <c r="C453" s="269"/>
      <c r="D453" s="269"/>
      <c r="E453" s="269"/>
      <c r="F453" s="269"/>
      <c r="G453" s="269"/>
      <c r="H453" s="269"/>
      <c r="I453" s="269"/>
      <c r="J453" s="269"/>
      <c r="K453" s="269"/>
      <c r="L453" s="269"/>
      <c r="M453" s="269"/>
      <c r="N453" s="269"/>
      <c r="O453" s="269"/>
      <c r="P453" s="269"/>
      <c r="Q453" s="269"/>
      <c r="R453" s="269"/>
      <c r="S453" s="269"/>
      <c r="T453" s="269"/>
      <c r="U453" s="269"/>
      <c r="V453" s="269"/>
      <c r="W453" s="269"/>
      <c r="X453" s="269"/>
      <c r="Y453" s="269"/>
      <c r="Z453" s="269"/>
    </row>
    <row r="454" ht="12.75" customHeight="1">
      <c r="A454" s="269"/>
      <c r="B454" s="269"/>
      <c r="C454" s="269"/>
      <c r="D454" s="269"/>
      <c r="E454" s="269"/>
      <c r="F454" s="269"/>
      <c r="G454" s="269"/>
      <c r="H454" s="269"/>
      <c r="I454" s="269"/>
      <c r="J454" s="269"/>
      <c r="K454" s="269"/>
      <c r="L454" s="269"/>
      <c r="M454" s="269"/>
      <c r="N454" s="269"/>
      <c r="O454" s="269"/>
      <c r="P454" s="269"/>
      <c r="Q454" s="269"/>
      <c r="R454" s="269"/>
      <c r="S454" s="269"/>
      <c r="T454" s="269"/>
      <c r="U454" s="269"/>
      <c r="V454" s="269"/>
      <c r="W454" s="269"/>
      <c r="X454" s="269"/>
      <c r="Y454" s="269"/>
      <c r="Z454" s="269"/>
    </row>
    <row r="455" ht="12.75" customHeight="1">
      <c r="A455" s="269"/>
      <c r="B455" s="269"/>
      <c r="C455" s="269"/>
      <c r="D455" s="269"/>
      <c r="E455" s="269"/>
      <c r="F455" s="269"/>
      <c r="G455" s="269"/>
      <c r="H455" s="269"/>
      <c r="I455" s="269"/>
      <c r="J455" s="269"/>
      <c r="K455" s="269"/>
      <c r="L455" s="269"/>
      <c r="M455" s="269"/>
      <c r="N455" s="269"/>
      <c r="O455" s="269"/>
      <c r="P455" s="269"/>
      <c r="Q455" s="269"/>
      <c r="R455" s="269"/>
      <c r="S455" s="269"/>
      <c r="T455" s="269"/>
      <c r="U455" s="269"/>
      <c r="V455" s="269"/>
      <c r="W455" s="269"/>
      <c r="X455" s="269"/>
      <c r="Y455" s="269"/>
      <c r="Z455" s="269"/>
    </row>
    <row r="456" ht="12.75" customHeight="1">
      <c r="A456" s="269"/>
      <c r="B456" s="269"/>
      <c r="C456" s="269"/>
      <c r="D456" s="269"/>
      <c r="E456" s="269"/>
      <c r="F456" s="269"/>
      <c r="G456" s="269"/>
      <c r="H456" s="269"/>
      <c r="I456" s="269"/>
      <c r="J456" s="269"/>
      <c r="K456" s="269"/>
      <c r="L456" s="269"/>
      <c r="M456" s="269"/>
      <c r="N456" s="269"/>
      <c r="O456" s="269"/>
      <c r="P456" s="269"/>
      <c r="Q456" s="269"/>
      <c r="R456" s="269"/>
      <c r="S456" s="269"/>
      <c r="T456" s="269"/>
      <c r="U456" s="269"/>
      <c r="V456" s="269"/>
      <c r="W456" s="269"/>
      <c r="X456" s="269"/>
      <c r="Y456" s="269"/>
      <c r="Z456" s="269"/>
    </row>
    <row r="457" ht="12.75" customHeight="1">
      <c r="A457" s="269"/>
      <c r="B457" s="269"/>
      <c r="C457" s="269"/>
      <c r="D457" s="269"/>
      <c r="E457" s="269"/>
      <c r="F457" s="269"/>
      <c r="G457" s="269"/>
      <c r="H457" s="269"/>
      <c r="I457" s="269"/>
      <c r="J457" s="269"/>
      <c r="K457" s="269"/>
      <c r="L457" s="269"/>
      <c r="M457" s="269"/>
      <c r="N457" s="269"/>
      <c r="O457" s="269"/>
      <c r="P457" s="269"/>
      <c r="Q457" s="269"/>
      <c r="R457" s="269"/>
      <c r="S457" s="269"/>
      <c r="T457" s="269"/>
      <c r="U457" s="269"/>
      <c r="V457" s="269"/>
      <c r="W457" s="269"/>
      <c r="X457" s="269"/>
      <c r="Y457" s="269"/>
      <c r="Z457" s="269"/>
    </row>
    <row r="458" ht="12.75" customHeight="1">
      <c r="A458" s="269"/>
      <c r="B458" s="269"/>
      <c r="C458" s="269"/>
      <c r="D458" s="269"/>
      <c r="E458" s="269"/>
      <c r="F458" s="269"/>
      <c r="G458" s="269"/>
      <c r="H458" s="269"/>
      <c r="I458" s="269"/>
      <c r="J458" s="269"/>
      <c r="K458" s="269"/>
      <c r="L458" s="269"/>
      <c r="M458" s="269"/>
      <c r="N458" s="269"/>
      <c r="O458" s="269"/>
      <c r="P458" s="269"/>
      <c r="Q458" s="269"/>
      <c r="R458" s="269"/>
      <c r="S458" s="269"/>
      <c r="T458" s="269"/>
      <c r="U458" s="269"/>
      <c r="V458" s="269"/>
      <c r="W458" s="269"/>
      <c r="X458" s="269"/>
      <c r="Y458" s="269"/>
      <c r="Z458" s="269"/>
    </row>
    <row r="459" ht="12.75" customHeight="1">
      <c r="A459" s="269"/>
      <c r="B459" s="269"/>
      <c r="C459" s="269"/>
      <c r="D459" s="269"/>
      <c r="E459" s="269"/>
      <c r="F459" s="269"/>
      <c r="G459" s="269"/>
      <c r="H459" s="269"/>
      <c r="I459" s="269"/>
      <c r="J459" s="269"/>
      <c r="K459" s="269"/>
      <c r="L459" s="269"/>
      <c r="M459" s="269"/>
      <c r="N459" s="269"/>
      <c r="O459" s="269"/>
      <c r="P459" s="269"/>
      <c r="Q459" s="269"/>
      <c r="R459" s="269"/>
      <c r="S459" s="269"/>
      <c r="T459" s="269"/>
      <c r="U459" s="269"/>
      <c r="V459" s="269"/>
      <c r="W459" s="269"/>
      <c r="X459" s="269"/>
      <c r="Y459" s="269"/>
      <c r="Z459" s="269"/>
    </row>
    <row r="460" ht="12.75" customHeight="1">
      <c r="A460" s="269"/>
      <c r="B460" s="269"/>
      <c r="C460" s="269"/>
      <c r="D460" s="269"/>
      <c r="E460" s="269"/>
      <c r="F460" s="269"/>
      <c r="G460" s="269"/>
      <c r="H460" s="269"/>
      <c r="I460" s="269"/>
      <c r="J460" s="269"/>
      <c r="K460" s="269"/>
      <c r="L460" s="269"/>
      <c r="M460" s="269"/>
      <c r="N460" s="269"/>
      <c r="O460" s="269"/>
      <c r="P460" s="269"/>
      <c r="Q460" s="269"/>
      <c r="R460" s="269"/>
      <c r="S460" s="269"/>
      <c r="T460" s="269"/>
      <c r="U460" s="269"/>
      <c r="V460" s="269"/>
      <c r="W460" s="269"/>
      <c r="X460" s="269"/>
      <c r="Y460" s="269"/>
      <c r="Z460" s="269"/>
    </row>
    <row r="461" ht="12.75" customHeight="1">
      <c r="A461" s="269"/>
      <c r="B461" s="269"/>
      <c r="C461" s="269"/>
      <c r="D461" s="269"/>
      <c r="E461" s="269"/>
      <c r="F461" s="269"/>
      <c r="G461" s="269"/>
      <c r="H461" s="269"/>
      <c r="I461" s="269"/>
      <c r="J461" s="269"/>
      <c r="K461" s="269"/>
      <c r="L461" s="269"/>
      <c r="M461" s="269"/>
      <c r="N461" s="269"/>
      <c r="O461" s="269"/>
      <c r="P461" s="269"/>
      <c r="Q461" s="269"/>
      <c r="R461" s="269"/>
      <c r="S461" s="269"/>
      <c r="T461" s="269"/>
      <c r="U461" s="269"/>
      <c r="V461" s="269"/>
      <c r="W461" s="269"/>
      <c r="X461" s="269"/>
      <c r="Y461" s="269"/>
      <c r="Z461" s="269"/>
    </row>
    <row r="462" ht="12.75" customHeight="1">
      <c r="A462" s="269"/>
      <c r="B462" s="269"/>
      <c r="C462" s="269"/>
      <c r="D462" s="269"/>
      <c r="E462" s="269"/>
      <c r="F462" s="269"/>
      <c r="G462" s="269"/>
      <c r="H462" s="269"/>
      <c r="I462" s="269"/>
      <c r="J462" s="269"/>
      <c r="K462" s="269"/>
      <c r="L462" s="269"/>
      <c r="M462" s="269"/>
      <c r="N462" s="269"/>
      <c r="O462" s="269"/>
      <c r="P462" s="269"/>
      <c r="Q462" s="269"/>
      <c r="R462" s="269"/>
      <c r="S462" s="269"/>
      <c r="T462" s="269"/>
      <c r="U462" s="269"/>
      <c r="V462" s="269"/>
      <c r="W462" s="269"/>
      <c r="X462" s="269"/>
      <c r="Y462" s="269"/>
      <c r="Z462" s="269"/>
    </row>
    <row r="463" ht="12.75" customHeight="1">
      <c r="A463" s="269"/>
      <c r="B463" s="269"/>
      <c r="C463" s="269"/>
      <c r="D463" s="269"/>
      <c r="E463" s="269"/>
      <c r="F463" s="269"/>
      <c r="G463" s="269"/>
      <c r="H463" s="269"/>
      <c r="I463" s="269"/>
      <c r="J463" s="269"/>
      <c r="K463" s="269"/>
      <c r="L463" s="269"/>
      <c r="M463" s="269"/>
      <c r="N463" s="269"/>
      <c r="O463" s="269"/>
      <c r="P463" s="269"/>
      <c r="Q463" s="269"/>
      <c r="R463" s="269"/>
      <c r="S463" s="269"/>
      <c r="T463" s="269"/>
      <c r="U463" s="269"/>
      <c r="V463" s="269"/>
      <c r="W463" s="269"/>
      <c r="X463" s="269"/>
      <c r="Y463" s="269"/>
      <c r="Z463" s="269"/>
    </row>
    <row r="464" ht="12.75" customHeight="1">
      <c r="A464" s="269"/>
      <c r="B464" s="269"/>
      <c r="C464" s="269"/>
      <c r="D464" s="269"/>
      <c r="E464" s="269"/>
      <c r="F464" s="269"/>
      <c r="G464" s="269"/>
      <c r="H464" s="269"/>
      <c r="I464" s="269"/>
      <c r="J464" s="269"/>
      <c r="K464" s="269"/>
      <c r="L464" s="269"/>
      <c r="M464" s="269"/>
      <c r="N464" s="269"/>
      <c r="O464" s="269"/>
      <c r="P464" s="269"/>
      <c r="Q464" s="269"/>
      <c r="R464" s="269"/>
      <c r="S464" s="269"/>
      <c r="T464" s="269"/>
      <c r="U464" s="269"/>
      <c r="V464" s="269"/>
      <c r="W464" s="269"/>
      <c r="X464" s="269"/>
      <c r="Y464" s="269"/>
      <c r="Z464" s="269"/>
    </row>
    <row r="465" ht="12.75" customHeight="1">
      <c r="A465" s="269"/>
      <c r="B465" s="269"/>
      <c r="C465" s="269"/>
      <c r="D465" s="269"/>
      <c r="E465" s="269"/>
      <c r="F465" s="269"/>
      <c r="G465" s="269"/>
      <c r="H465" s="269"/>
      <c r="I465" s="269"/>
      <c r="J465" s="269"/>
      <c r="K465" s="269"/>
      <c r="L465" s="269"/>
      <c r="M465" s="269"/>
      <c r="N465" s="269"/>
      <c r="O465" s="269"/>
      <c r="P465" s="269"/>
      <c r="Q465" s="269"/>
      <c r="R465" s="269"/>
      <c r="S465" s="269"/>
      <c r="T465" s="269"/>
      <c r="U465" s="269"/>
      <c r="V465" s="269"/>
      <c r="W465" s="269"/>
      <c r="X465" s="269"/>
      <c r="Y465" s="269"/>
      <c r="Z465" s="269"/>
    </row>
    <row r="466" ht="12.75" customHeight="1">
      <c r="A466" s="269"/>
      <c r="B466" s="269"/>
      <c r="C466" s="269"/>
      <c r="D466" s="269"/>
      <c r="E466" s="269"/>
      <c r="F466" s="269"/>
      <c r="G466" s="269"/>
      <c r="H466" s="269"/>
      <c r="I466" s="269"/>
      <c r="J466" s="269"/>
      <c r="K466" s="269"/>
      <c r="L466" s="269"/>
      <c r="M466" s="269"/>
      <c r="N466" s="269"/>
      <c r="O466" s="269"/>
      <c r="P466" s="269"/>
      <c r="Q466" s="269"/>
      <c r="R466" s="269"/>
      <c r="S466" s="269"/>
      <c r="T466" s="269"/>
      <c r="U466" s="269"/>
      <c r="V466" s="269"/>
      <c r="W466" s="269"/>
      <c r="X466" s="269"/>
      <c r="Y466" s="269"/>
      <c r="Z466" s="269"/>
    </row>
    <row r="467" ht="12.75" customHeight="1">
      <c r="A467" s="269"/>
      <c r="B467" s="269"/>
      <c r="C467" s="269"/>
      <c r="D467" s="269"/>
      <c r="E467" s="269"/>
      <c r="F467" s="269"/>
      <c r="G467" s="269"/>
      <c r="H467" s="269"/>
      <c r="I467" s="269"/>
      <c r="J467" s="269"/>
      <c r="K467" s="269"/>
      <c r="L467" s="269"/>
      <c r="M467" s="269"/>
      <c r="N467" s="269"/>
      <c r="O467" s="269"/>
      <c r="P467" s="269"/>
      <c r="Q467" s="269"/>
      <c r="R467" s="269"/>
      <c r="S467" s="269"/>
      <c r="T467" s="269"/>
      <c r="U467" s="269"/>
      <c r="V467" s="269"/>
      <c r="W467" s="269"/>
      <c r="X467" s="269"/>
      <c r="Y467" s="269"/>
      <c r="Z467" s="269"/>
    </row>
    <row r="468" ht="12.75" customHeight="1">
      <c r="A468" s="269"/>
      <c r="B468" s="269"/>
      <c r="C468" s="269"/>
      <c r="D468" s="269"/>
      <c r="E468" s="269"/>
      <c r="F468" s="269"/>
      <c r="G468" s="269"/>
      <c r="H468" s="269"/>
      <c r="I468" s="269"/>
      <c r="J468" s="269"/>
      <c r="K468" s="269"/>
      <c r="L468" s="269"/>
      <c r="M468" s="269"/>
      <c r="N468" s="269"/>
      <c r="O468" s="269"/>
      <c r="P468" s="269"/>
      <c r="Q468" s="269"/>
      <c r="R468" s="269"/>
      <c r="S468" s="269"/>
      <c r="T468" s="269"/>
      <c r="U468" s="269"/>
      <c r="V468" s="269"/>
      <c r="W468" s="269"/>
      <c r="X468" s="269"/>
      <c r="Y468" s="269"/>
      <c r="Z468" s="269"/>
    </row>
    <row r="469" ht="12.75" customHeight="1">
      <c r="A469" s="269"/>
      <c r="B469" s="269"/>
      <c r="C469" s="269"/>
      <c r="D469" s="269"/>
      <c r="E469" s="269"/>
      <c r="F469" s="269"/>
      <c r="G469" s="269"/>
      <c r="H469" s="269"/>
      <c r="I469" s="269"/>
      <c r="J469" s="269"/>
      <c r="K469" s="269"/>
      <c r="L469" s="269"/>
      <c r="M469" s="269"/>
      <c r="N469" s="269"/>
      <c r="O469" s="269"/>
      <c r="P469" s="269"/>
      <c r="Q469" s="269"/>
      <c r="R469" s="269"/>
      <c r="S469" s="269"/>
      <c r="T469" s="269"/>
      <c r="U469" s="269"/>
      <c r="V469" s="269"/>
      <c r="W469" s="269"/>
      <c r="X469" s="269"/>
      <c r="Y469" s="269"/>
      <c r="Z469" s="269"/>
    </row>
    <row r="470" ht="12.75" customHeight="1">
      <c r="A470" s="269"/>
      <c r="B470" s="269"/>
      <c r="C470" s="269"/>
      <c r="D470" s="269"/>
      <c r="E470" s="269"/>
      <c r="F470" s="269"/>
      <c r="G470" s="269"/>
      <c r="H470" s="269"/>
      <c r="I470" s="269"/>
      <c r="J470" s="269"/>
      <c r="K470" s="269"/>
      <c r="L470" s="269"/>
      <c r="M470" s="269"/>
      <c r="N470" s="269"/>
      <c r="O470" s="269"/>
      <c r="P470" s="269"/>
      <c r="Q470" s="269"/>
      <c r="R470" s="269"/>
      <c r="S470" s="269"/>
      <c r="T470" s="269"/>
      <c r="U470" s="269"/>
      <c r="V470" s="269"/>
      <c r="W470" s="269"/>
      <c r="X470" s="269"/>
      <c r="Y470" s="269"/>
      <c r="Z470" s="269"/>
    </row>
    <row r="471" ht="12.75" customHeight="1">
      <c r="A471" s="269"/>
      <c r="B471" s="269"/>
      <c r="C471" s="269"/>
      <c r="D471" s="269"/>
      <c r="E471" s="269"/>
      <c r="F471" s="269"/>
      <c r="G471" s="269"/>
      <c r="H471" s="269"/>
      <c r="I471" s="269"/>
      <c r="J471" s="269"/>
      <c r="K471" s="269"/>
      <c r="L471" s="269"/>
      <c r="M471" s="269"/>
      <c r="N471" s="269"/>
      <c r="O471" s="269"/>
      <c r="P471" s="269"/>
      <c r="Q471" s="269"/>
      <c r="R471" s="269"/>
      <c r="S471" s="269"/>
      <c r="T471" s="269"/>
      <c r="U471" s="269"/>
      <c r="V471" s="269"/>
      <c r="W471" s="269"/>
      <c r="X471" s="269"/>
      <c r="Y471" s="269"/>
      <c r="Z471" s="269"/>
    </row>
    <row r="472" ht="12.75" customHeight="1">
      <c r="A472" s="269"/>
      <c r="B472" s="269"/>
      <c r="C472" s="269"/>
      <c r="D472" s="269"/>
      <c r="E472" s="269"/>
      <c r="F472" s="269"/>
      <c r="G472" s="269"/>
      <c r="H472" s="269"/>
      <c r="I472" s="269"/>
      <c r="J472" s="269"/>
      <c r="K472" s="269"/>
      <c r="L472" s="269"/>
      <c r="M472" s="269"/>
      <c r="N472" s="269"/>
      <c r="O472" s="269"/>
      <c r="P472" s="269"/>
      <c r="Q472" s="269"/>
      <c r="R472" s="269"/>
      <c r="S472" s="269"/>
      <c r="T472" s="269"/>
      <c r="U472" s="269"/>
      <c r="V472" s="269"/>
      <c r="W472" s="269"/>
      <c r="X472" s="269"/>
      <c r="Y472" s="269"/>
      <c r="Z472" s="269"/>
    </row>
    <row r="473" ht="12.75" customHeight="1">
      <c r="A473" s="269"/>
      <c r="B473" s="269"/>
      <c r="C473" s="269"/>
      <c r="D473" s="269"/>
      <c r="E473" s="269"/>
      <c r="F473" s="269"/>
      <c r="G473" s="269"/>
      <c r="H473" s="269"/>
      <c r="I473" s="269"/>
      <c r="J473" s="269"/>
      <c r="K473" s="269"/>
      <c r="L473" s="269"/>
      <c r="M473" s="269"/>
      <c r="N473" s="269"/>
      <c r="O473" s="269"/>
      <c r="P473" s="269"/>
      <c r="Q473" s="269"/>
      <c r="R473" s="269"/>
      <c r="S473" s="269"/>
      <c r="T473" s="269"/>
      <c r="U473" s="269"/>
      <c r="V473" s="269"/>
      <c r="W473" s="269"/>
      <c r="X473" s="269"/>
      <c r="Y473" s="269"/>
      <c r="Z473" s="269"/>
    </row>
    <row r="474" ht="12.75" customHeight="1">
      <c r="A474" s="269"/>
      <c r="B474" s="269"/>
      <c r="C474" s="269"/>
      <c r="D474" s="269"/>
      <c r="E474" s="269"/>
      <c r="F474" s="269"/>
      <c r="G474" s="269"/>
      <c r="H474" s="269"/>
      <c r="I474" s="269"/>
      <c r="J474" s="269"/>
      <c r="K474" s="269"/>
      <c r="L474" s="269"/>
      <c r="M474" s="269"/>
      <c r="N474" s="269"/>
      <c r="O474" s="269"/>
      <c r="P474" s="269"/>
      <c r="Q474" s="269"/>
      <c r="R474" s="269"/>
      <c r="S474" s="269"/>
      <c r="T474" s="269"/>
      <c r="U474" s="269"/>
      <c r="V474" s="269"/>
      <c r="W474" s="269"/>
      <c r="X474" s="269"/>
      <c r="Y474" s="269"/>
      <c r="Z474" s="269"/>
    </row>
    <row r="475" ht="12.75" customHeight="1">
      <c r="A475" s="269"/>
      <c r="B475" s="269"/>
      <c r="C475" s="269"/>
      <c r="D475" s="269"/>
      <c r="E475" s="269"/>
      <c r="F475" s="269"/>
      <c r="G475" s="269"/>
      <c r="H475" s="269"/>
      <c r="I475" s="269"/>
      <c r="J475" s="269"/>
      <c r="K475" s="269"/>
      <c r="L475" s="269"/>
      <c r="M475" s="269"/>
      <c r="N475" s="269"/>
      <c r="O475" s="269"/>
      <c r="P475" s="269"/>
      <c r="Q475" s="269"/>
      <c r="R475" s="269"/>
      <c r="S475" s="269"/>
      <c r="T475" s="269"/>
      <c r="U475" s="269"/>
      <c r="V475" s="269"/>
      <c r="W475" s="269"/>
      <c r="X475" s="269"/>
      <c r="Y475" s="269"/>
      <c r="Z475" s="269"/>
    </row>
    <row r="476" ht="12.75" customHeight="1">
      <c r="A476" s="269"/>
      <c r="B476" s="269"/>
      <c r="C476" s="269"/>
      <c r="D476" s="269"/>
      <c r="E476" s="269"/>
      <c r="F476" s="269"/>
      <c r="G476" s="269"/>
      <c r="H476" s="269"/>
      <c r="I476" s="269"/>
      <c r="J476" s="269"/>
      <c r="K476" s="269"/>
      <c r="L476" s="269"/>
      <c r="M476" s="269"/>
      <c r="N476" s="269"/>
      <c r="O476" s="269"/>
      <c r="P476" s="269"/>
      <c r="Q476" s="269"/>
      <c r="R476" s="269"/>
      <c r="S476" s="269"/>
      <c r="T476" s="269"/>
      <c r="U476" s="269"/>
      <c r="V476" s="269"/>
      <c r="W476" s="269"/>
      <c r="X476" s="269"/>
      <c r="Y476" s="269"/>
      <c r="Z476" s="269"/>
    </row>
    <row r="477" ht="12.75" customHeight="1">
      <c r="A477" s="269"/>
      <c r="B477" s="269"/>
      <c r="C477" s="269"/>
      <c r="D477" s="269"/>
      <c r="E477" s="269"/>
      <c r="F477" s="269"/>
      <c r="G477" s="269"/>
      <c r="H477" s="269"/>
      <c r="I477" s="269"/>
      <c r="J477" s="269"/>
      <c r="K477" s="269"/>
      <c r="L477" s="269"/>
      <c r="M477" s="269"/>
      <c r="N477" s="269"/>
      <c r="O477" s="269"/>
      <c r="P477" s="269"/>
      <c r="Q477" s="269"/>
      <c r="R477" s="269"/>
      <c r="S477" s="269"/>
      <c r="T477" s="269"/>
      <c r="U477" s="269"/>
      <c r="V477" s="269"/>
      <c r="W477" s="269"/>
      <c r="X477" s="269"/>
      <c r="Y477" s="269"/>
      <c r="Z477" s="269"/>
    </row>
    <row r="478" ht="12.75" customHeight="1">
      <c r="A478" s="269"/>
      <c r="B478" s="269"/>
      <c r="C478" s="269"/>
      <c r="D478" s="269"/>
      <c r="E478" s="269"/>
      <c r="F478" s="269"/>
      <c r="G478" s="269"/>
      <c r="H478" s="269"/>
      <c r="I478" s="269"/>
      <c r="J478" s="269"/>
      <c r="K478" s="269"/>
      <c r="L478" s="269"/>
      <c r="M478" s="269"/>
      <c r="N478" s="269"/>
      <c r="O478" s="269"/>
      <c r="P478" s="269"/>
      <c r="Q478" s="269"/>
      <c r="R478" s="269"/>
      <c r="S478" s="269"/>
      <c r="T478" s="269"/>
      <c r="U478" s="269"/>
      <c r="V478" s="269"/>
      <c r="W478" s="269"/>
      <c r="X478" s="269"/>
      <c r="Y478" s="269"/>
      <c r="Z478" s="269"/>
    </row>
    <row r="479" ht="12.75" customHeight="1">
      <c r="A479" s="269"/>
      <c r="B479" s="269"/>
      <c r="C479" s="269"/>
      <c r="D479" s="269"/>
      <c r="E479" s="269"/>
      <c r="F479" s="269"/>
      <c r="G479" s="269"/>
      <c r="H479" s="269"/>
      <c r="I479" s="269"/>
      <c r="J479" s="269"/>
      <c r="K479" s="269"/>
      <c r="L479" s="269"/>
      <c r="M479" s="269"/>
      <c r="N479" s="269"/>
      <c r="O479" s="269"/>
      <c r="P479" s="269"/>
      <c r="Q479" s="269"/>
      <c r="R479" s="269"/>
      <c r="S479" s="269"/>
      <c r="T479" s="269"/>
      <c r="U479" s="269"/>
      <c r="V479" s="269"/>
      <c r="W479" s="269"/>
      <c r="X479" s="269"/>
      <c r="Y479" s="269"/>
      <c r="Z479" s="269"/>
    </row>
    <row r="480" ht="12.75" customHeight="1">
      <c r="A480" s="269"/>
      <c r="B480" s="269"/>
      <c r="C480" s="269"/>
      <c r="D480" s="269"/>
      <c r="E480" s="269"/>
      <c r="F480" s="269"/>
      <c r="G480" s="269"/>
      <c r="H480" s="269"/>
      <c r="I480" s="269"/>
      <c r="J480" s="269"/>
      <c r="K480" s="269"/>
      <c r="L480" s="269"/>
      <c r="M480" s="269"/>
      <c r="N480" s="269"/>
      <c r="O480" s="269"/>
      <c r="P480" s="269"/>
      <c r="Q480" s="269"/>
      <c r="R480" s="269"/>
      <c r="S480" s="269"/>
      <c r="T480" s="269"/>
      <c r="U480" s="269"/>
      <c r="V480" s="269"/>
      <c r="W480" s="269"/>
      <c r="X480" s="269"/>
      <c r="Y480" s="269"/>
      <c r="Z480" s="269"/>
    </row>
    <row r="481" ht="12.75" customHeight="1">
      <c r="A481" s="269"/>
      <c r="B481" s="269"/>
      <c r="C481" s="269"/>
      <c r="D481" s="269"/>
      <c r="E481" s="269"/>
      <c r="F481" s="269"/>
      <c r="G481" s="269"/>
      <c r="H481" s="269"/>
      <c r="I481" s="269"/>
      <c r="J481" s="269"/>
      <c r="K481" s="269"/>
      <c r="L481" s="269"/>
      <c r="M481" s="269"/>
      <c r="N481" s="269"/>
      <c r="O481" s="269"/>
      <c r="P481" s="269"/>
      <c r="Q481" s="269"/>
      <c r="R481" s="269"/>
      <c r="S481" s="269"/>
      <c r="T481" s="269"/>
      <c r="U481" s="269"/>
      <c r="V481" s="269"/>
      <c r="W481" s="269"/>
      <c r="X481" s="269"/>
      <c r="Y481" s="269"/>
      <c r="Z481" s="269"/>
    </row>
    <row r="482" ht="12.75" customHeight="1">
      <c r="A482" s="269"/>
      <c r="B482" s="269"/>
      <c r="C482" s="269"/>
      <c r="D482" s="269"/>
      <c r="E482" s="269"/>
      <c r="F482" s="269"/>
      <c r="G482" s="269"/>
      <c r="H482" s="269"/>
      <c r="I482" s="269"/>
      <c r="J482" s="269"/>
      <c r="K482" s="269"/>
      <c r="L482" s="269"/>
      <c r="M482" s="269"/>
      <c r="N482" s="269"/>
      <c r="O482" s="269"/>
      <c r="P482" s="269"/>
      <c r="Q482" s="269"/>
      <c r="R482" s="269"/>
      <c r="S482" s="269"/>
      <c r="T482" s="269"/>
      <c r="U482" s="269"/>
      <c r="V482" s="269"/>
      <c r="W482" s="269"/>
      <c r="X482" s="269"/>
      <c r="Y482" s="269"/>
      <c r="Z482" s="269"/>
    </row>
    <row r="483" ht="12.75" customHeight="1">
      <c r="A483" s="269"/>
      <c r="B483" s="269"/>
      <c r="C483" s="269"/>
      <c r="D483" s="269"/>
      <c r="E483" s="269"/>
      <c r="F483" s="269"/>
      <c r="G483" s="269"/>
      <c r="H483" s="269"/>
      <c r="I483" s="269"/>
      <c r="J483" s="269"/>
      <c r="K483" s="269"/>
      <c r="L483" s="269"/>
      <c r="M483" s="269"/>
      <c r="N483" s="269"/>
      <c r="O483" s="269"/>
      <c r="P483" s="269"/>
      <c r="Q483" s="269"/>
      <c r="R483" s="269"/>
      <c r="S483" s="269"/>
      <c r="T483" s="269"/>
      <c r="U483" s="269"/>
      <c r="V483" s="269"/>
      <c r="W483" s="269"/>
      <c r="X483" s="269"/>
      <c r="Y483" s="269"/>
      <c r="Z483" s="269"/>
    </row>
    <row r="484" ht="12.75" customHeight="1">
      <c r="A484" s="269"/>
      <c r="B484" s="269"/>
      <c r="C484" s="269"/>
      <c r="D484" s="269"/>
      <c r="E484" s="269"/>
      <c r="F484" s="269"/>
      <c r="G484" s="269"/>
      <c r="H484" s="269"/>
      <c r="I484" s="269"/>
      <c r="J484" s="269"/>
      <c r="K484" s="269"/>
      <c r="L484" s="269"/>
      <c r="M484" s="269"/>
      <c r="N484" s="269"/>
      <c r="O484" s="269"/>
      <c r="P484" s="269"/>
      <c r="Q484" s="269"/>
      <c r="R484" s="269"/>
      <c r="S484" s="269"/>
      <c r="T484" s="269"/>
      <c r="U484" s="269"/>
      <c r="V484" s="269"/>
      <c r="W484" s="269"/>
      <c r="X484" s="269"/>
      <c r="Y484" s="269"/>
      <c r="Z484" s="269"/>
    </row>
    <row r="485" ht="12.75" customHeight="1">
      <c r="A485" s="269"/>
      <c r="B485" s="269"/>
      <c r="C485" s="269"/>
      <c r="D485" s="269"/>
      <c r="E485" s="269"/>
      <c r="F485" s="269"/>
      <c r="G485" s="269"/>
      <c r="H485" s="269"/>
      <c r="I485" s="269"/>
      <c r="J485" s="269"/>
      <c r="K485" s="269"/>
      <c r="L485" s="269"/>
      <c r="M485" s="269"/>
      <c r="N485" s="269"/>
      <c r="O485" s="269"/>
      <c r="P485" s="269"/>
      <c r="Q485" s="269"/>
      <c r="R485" s="269"/>
      <c r="S485" s="269"/>
      <c r="T485" s="269"/>
      <c r="U485" s="269"/>
      <c r="V485" s="269"/>
      <c r="W485" s="269"/>
      <c r="X485" s="269"/>
      <c r="Y485" s="269"/>
      <c r="Z485" s="269"/>
    </row>
    <row r="486" ht="12.75" customHeight="1">
      <c r="A486" s="269"/>
      <c r="B486" s="269"/>
      <c r="C486" s="269"/>
      <c r="D486" s="269"/>
      <c r="E486" s="269"/>
      <c r="F486" s="269"/>
      <c r="G486" s="269"/>
      <c r="H486" s="269"/>
      <c r="I486" s="269"/>
      <c r="J486" s="269"/>
      <c r="K486" s="269"/>
      <c r="L486" s="269"/>
      <c r="M486" s="269"/>
      <c r="N486" s="269"/>
      <c r="O486" s="269"/>
      <c r="P486" s="269"/>
      <c r="Q486" s="269"/>
      <c r="R486" s="269"/>
      <c r="S486" s="269"/>
      <c r="T486" s="269"/>
      <c r="U486" s="269"/>
      <c r="V486" s="269"/>
      <c r="W486" s="269"/>
      <c r="X486" s="269"/>
      <c r="Y486" s="269"/>
      <c r="Z486" s="269"/>
    </row>
    <row r="487" ht="12.75" customHeight="1">
      <c r="A487" s="269"/>
      <c r="B487" s="269"/>
      <c r="C487" s="269"/>
      <c r="D487" s="269"/>
      <c r="E487" s="269"/>
      <c r="F487" s="269"/>
      <c r="G487" s="269"/>
      <c r="H487" s="269"/>
      <c r="I487" s="269"/>
      <c r="J487" s="269"/>
      <c r="K487" s="269"/>
      <c r="L487" s="269"/>
      <c r="M487" s="269"/>
      <c r="N487" s="269"/>
      <c r="O487" s="269"/>
      <c r="P487" s="269"/>
      <c r="Q487" s="269"/>
      <c r="R487" s="269"/>
      <c r="S487" s="269"/>
      <c r="T487" s="269"/>
      <c r="U487" s="269"/>
      <c r="V487" s="269"/>
      <c r="W487" s="269"/>
      <c r="X487" s="269"/>
      <c r="Y487" s="269"/>
      <c r="Z487" s="269"/>
    </row>
    <row r="488" ht="12.75" customHeight="1">
      <c r="A488" s="269"/>
      <c r="B488" s="269"/>
      <c r="C488" s="269"/>
      <c r="D488" s="269"/>
      <c r="E488" s="269"/>
      <c r="F488" s="269"/>
      <c r="G488" s="269"/>
      <c r="H488" s="269"/>
      <c r="I488" s="269"/>
      <c r="J488" s="269"/>
      <c r="K488" s="269"/>
      <c r="L488" s="269"/>
      <c r="M488" s="269"/>
      <c r="N488" s="269"/>
      <c r="O488" s="269"/>
      <c r="P488" s="269"/>
      <c r="Q488" s="269"/>
      <c r="R488" s="269"/>
      <c r="S488" s="269"/>
      <c r="T488" s="269"/>
      <c r="U488" s="269"/>
      <c r="V488" s="269"/>
      <c r="W488" s="269"/>
      <c r="X488" s="269"/>
      <c r="Y488" s="269"/>
      <c r="Z488" s="269"/>
    </row>
    <row r="489" ht="12.75" customHeight="1">
      <c r="A489" s="269"/>
      <c r="B489" s="269"/>
      <c r="C489" s="269"/>
      <c r="D489" s="269"/>
      <c r="E489" s="269"/>
      <c r="F489" s="269"/>
      <c r="G489" s="269"/>
      <c r="H489" s="269"/>
      <c r="I489" s="269"/>
      <c r="J489" s="269"/>
      <c r="K489" s="269"/>
      <c r="L489" s="269"/>
      <c r="M489" s="269"/>
      <c r="N489" s="269"/>
      <c r="O489" s="269"/>
      <c r="P489" s="269"/>
      <c r="Q489" s="269"/>
      <c r="R489" s="269"/>
      <c r="S489" s="269"/>
      <c r="T489" s="269"/>
      <c r="U489" s="269"/>
      <c r="V489" s="269"/>
      <c r="W489" s="269"/>
      <c r="X489" s="269"/>
      <c r="Y489" s="269"/>
      <c r="Z489" s="269"/>
    </row>
    <row r="490" ht="12.75" customHeight="1">
      <c r="A490" s="269"/>
      <c r="B490" s="269"/>
      <c r="C490" s="269"/>
      <c r="D490" s="269"/>
      <c r="E490" s="269"/>
      <c r="F490" s="269"/>
      <c r="G490" s="269"/>
      <c r="H490" s="269"/>
      <c r="I490" s="269"/>
      <c r="J490" s="269"/>
      <c r="K490" s="269"/>
      <c r="L490" s="269"/>
      <c r="M490" s="269"/>
      <c r="N490" s="269"/>
      <c r="O490" s="269"/>
      <c r="P490" s="269"/>
      <c r="Q490" s="269"/>
      <c r="R490" s="269"/>
      <c r="S490" s="269"/>
      <c r="T490" s="269"/>
      <c r="U490" s="269"/>
      <c r="V490" s="269"/>
      <c r="W490" s="269"/>
      <c r="X490" s="269"/>
      <c r="Y490" s="269"/>
      <c r="Z490" s="269"/>
    </row>
    <row r="491" ht="12.75" customHeight="1">
      <c r="A491" s="269"/>
      <c r="B491" s="269"/>
      <c r="C491" s="269"/>
      <c r="D491" s="269"/>
      <c r="E491" s="269"/>
      <c r="F491" s="269"/>
      <c r="G491" s="269"/>
      <c r="H491" s="269"/>
      <c r="I491" s="269"/>
      <c r="J491" s="269"/>
      <c r="K491" s="269"/>
      <c r="L491" s="269"/>
      <c r="M491" s="269"/>
      <c r="N491" s="269"/>
      <c r="O491" s="269"/>
      <c r="P491" s="269"/>
      <c r="Q491" s="269"/>
      <c r="R491" s="269"/>
      <c r="S491" s="269"/>
      <c r="T491" s="269"/>
      <c r="U491" s="269"/>
      <c r="V491" s="269"/>
      <c r="W491" s="269"/>
      <c r="X491" s="269"/>
      <c r="Y491" s="269"/>
      <c r="Z491" s="269"/>
    </row>
    <row r="492" ht="12.75" customHeight="1">
      <c r="A492" s="269"/>
      <c r="B492" s="269"/>
      <c r="C492" s="269"/>
      <c r="D492" s="269"/>
      <c r="E492" s="269"/>
      <c r="F492" s="269"/>
      <c r="G492" s="269"/>
      <c r="H492" s="269"/>
      <c r="I492" s="269"/>
      <c r="J492" s="269"/>
      <c r="K492" s="269"/>
      <c r="L492" s="269"/>
      <c r="M492" s="269"/>
      <c r="N492" s="269"/>
      <c r="O492" s="269"/>
      <c r="P492" s="269"/>
      <c r="Q492" s="269"/>
      <c r="R492" s="269"/>
      <c r="S492" s="269"/>
      <c r="T492" s="269"/>
      <c r="U492" s="269"/>
      <c r="V492" s="269"/>
      <c r="W492" s="269"/>
      <c r="X492" s="269"/>
      <c r="Y492" s="269"/>
      <c r="Z492" s="269"/>
    </row>
    <row r="493" ht="12.75" customHeight="1">
      <c r="A493" s="269"/>
      <c r="B493" s="269"/>
      <c r="C493" s="269"/>
      <c r="D493" s="269"/>
      <c r="E493" s="269"/>
      <c r="F493" s="269"/>
      <c r="G493" s="269"/>
      <c r="H493" s="269"/>
      <c r="I493" s="269"/>
      <c r="J493" s="269"/>
      <c r="K493" s="269"/>
      <c r="L493" s="269"/>
      <c r="M493" s="269"/>
      <c r="N493" s="269"/>
      <c r="O493" s="269"/>
      <c r="P493" s="269"/>
      <c r="Q493" s="269"/>
      <c r="R493" s="269"/>
      <c r="S493" s="269"/>
      <c r="T493" s="269"/>
      <c r="U493" s="269"/>
      <c r="V493" s="269"/>
      <c r="W493" s="269"/>
      <c r="X493" s="269"/>
      <c r="Y493" s="269"/>
      <c r="Z493" s="269"/>
    </row>
    <row r="494" ht="12.75" customHeight="1">
      <c r="A494" s="269"/>
      <c r="B494" s="269"/>
      <c r="C494" s="269"/>
      <c r="D494" s="269"/>
      <c r="E494" s="269"/>
      <c r="F494" s="269"/>
      <c r="G494" s="269"/>
      <c r="H494" s="269"/>
      <c r="I494" s="269"/>
      <c r="J494" s="269"/>
      <c r="K494" s="269"/>
      <c r="L494" s="269"/>
      <c r="M494" s="269"/>
      <c r="N494" s="269"/>
      <c r="O494" s="269"/>
      <c r="P494" s="269"/>
      <c r="Q494" s="269"/>
      <c r="R494" s="269"/>
      <c r="S494" s="269"/>
      <c r="T494" s="269"/>
      <c r="U494" s="269"/>
      <c r="V494" s="269"/>
      <c r="W494" s="269"/>
      <c r="X494" s="269"/>
      <c r="Y494" s="269"/>
      <c r="Z494" s="269"/>
    </row>
    <row r="495" ht="12.75" customHeight="1">
      <c r="A495" s="269"/>
      <c r="B495" s="269"/>
      <c r="C495" s="269"/>
      <c r="D495" s="269"/>
      <c r="E495" s="269"/>
      <c r="F495" s="269"/>
      <c r="G495" s="269"/>
      <c r="H495" s="269"/>
      <c r="I495" s="269"/>
      <c r="J495" s="269"/>
      <c r="K495" s="269"/>
      <c r="L495" s="269"/>
      <c r="M495" s="269"/>
      <c r="N495" s="269"/>
      <c r="O495" s="269"/>
      <c r="P495" s="269"/>
      <c r="Q495" s="269"/>
      <c r="R495" s="269"/>
      <c r="S495" s="269"/>
      <c r="T495" s="269"/>
      <c r="U495" s="269"/>
      <c r="V495" s="269"/>
      <c r="W495" s="269"/>
      <c r="X495" s="269"/>
      <c r="Y495" s="269"/>
      <c r="Z495" s="269"/>
    </row>
    <row r="496" ht="12.75" customHeight="1">
      <c r="A496" s="269"/>
      <c r="B496" s="269"/>
      <c r="C496" s="269"/>
      <c r="D496" s="269"/>
      <c r="E496" s="269"/>
      <c r="F496" s="269"/>
      <c r="G496" s="269"/>
      <c r="H496" s="269"/>
      <c r="I496" s="269"/>
      <c r="J496" s="269"/>
      <c r="K496" s="269"/>
      <c r="L496" s="269"/>
      <c r="M496" s="269"/>
      <c r="N496" s="269"/>
      <c r="O496" s="269"/>
      <c r="P496" s="269"/>
      <c r="Q496" s="269"/>
      <c r="R496" s="269"/>
      <c r="S496" s="269"/>
      <c r="T496" s="269"/>
      <c r="U496" s="269"/>
      <c r="V496" s="269"/>
      <c r="W496" s="269"/>
      <c r="X496" s="269"/>
      <c r="Y496" s="269"/>
      <c r="Z496" s="269"/>
    </row>
    <row r="497" ht="12.75" customHeight="1">
      <c r="A497" s="269"/>
      <c r="B497" s="269"/>
      <c r="C497" s="269"/>
      <c r="D497" s="269"/>
      <c r="E497" s="269"/>
      <c r="F497" s="269"/>
      <c r="G497" s="269"/>
      <c r="H497" s="269"/>
      <c r="I497" s="269"/>
      <c r="J497" s="269"/>
      <c r="K497" s="269"/>
      <c r="L497" s="269"/>
      <c r="M497" s="269"/>
      <c r="N497" s="269"/>
      <c r="O497" s="269"/>
      <c r="P497" s="269"/>
      <c r="Q497" s="269"/>
      <c r="R497" s="269"/>
      <c r="S497" s="269"/>
      <c r="T497" s="269"/>
      <c r="U497" s="269"/>
      <c r="V497" s="269"/>
      <c r="W497" s="269"/>
      <c r="X497" s="269"/>
      <c r="Y497" s="269"/>
      <c r="Z497" s="269"/>
    </row>
    <row r="498" ht="12.75" customHeight="1">
      <c r="A498" s="269"/>
      <c r="B498" s="269"/>
      <c r="C498" s="269"/>
      <c r="D498" s="269"/>
      <c r="E498" s="269"/>
      <c r="F498" s="269"/>
      <c r="G498" s="269"/>
      <c r="H498" s="269"/>
      <c r="I498" s="269"/>
      <c r="J498" s="269"/>
      <c r="K498" s="269"/>
      <c r="L498" s="269"/>
      <c r="M498" s="269"/>
      <c r="N498" s="269"/>
      <c r="O498" s="269"/>
      <c r="P498" s="269"/>
      <c r="Q498" s="269"/>
      <c r="R498" s="269"/>
      <c r="S498" s="269"/>
      <c r="T498" s="269"/>
      <c r="U498" s="269"/>
      <c r="V498" s="269"/>
      <c r="W498" s="269"/>
      <c r="X498" s="269"/>
      <c r="Y498" s="269"/>
      <c r="Z498" s="269"/>
    </row>
    <row r="499" ht="12.75" customHeight="1">
      <c r="A499" s="269"/>
      <c r="B499" s="269"/>
      <c r="C499" s="269"/>
      <c r="D499" s="269"/>
      <c r="E499" s="269"/>
      <c r="F499" s="269"/>
      <c r="G499" s="269"/>
      <c r="H499" s="269"/>
      <c r="I499" s="269"/>
      <c r="J499" s="269"/>
      <c r="K499" s="269"/>
      <c r="L499" s="269"/>
      <c r="M499" s="269"/>
      <c r="N499" s="269"/>
      <c r="O499" s="269"/>
      <c r="P499" s="269"/>
      <c r="Q499" s="269"/>
      <c r="R499" s="269"/>
      <c r="S499" s="269"/>
      <c r="T499" s="269"/>
      <c r="U499" s="269"/>
      <c r="V499" s="269"/>
      <c r="W499" s="269"/>
      <c r="X499" s="269"/>
      <c r="Y499" s="269"/>
      <c r="Z499" s="269"/>
    </row>
    <row r="500" ht="12.75" customHeight="1">
      <c r="A500" s="269"/>
      <c r="B500" s="269"/>
      <c r="C500" s="269"/>
      <c r="D500" s="269"/>
      <c r="E500" s="269"/>
      <c r="F500" s="269"/>
      <c r="G500" s="269"/>
      <c r="H500" s="269"/>
      <c r="I500" s="269"/>
      <c r="J500" s="269"/>
      <c r="K500" s="269"/>
      <c r="L500" s="269"/>
      <c r="M500" s="269"/>
      <c r="N500" s="269"/>
      <c r="O500" s="269"/>
      <c r="P500" s="269"/>
      <c r="Q500" s="269"/>
      <c r="R500" s="269"/>
      <c r="S500" s="269"/>
      <c r="T500" s="269"/>
      <c r="U500" s="269"/>
      <c r="V500" s="269"/>
      <c r="W500" s="269"/>
      <c r="X500" s="269"/>
      <c r="Y500" s="269"/>
      <c r="Z500" s="269"/>
    </row>
    <row r="501" ht="12.75" customHeight="1">
      <c r="A501" s="269"/>
      <c r="B501" s="269"/>
      <c r="C501" s="269"/>
      <c r="D501" s="269"/>
      <c r="E501" s="269"/>
      <c r="F501" s="269"/>
      <c r="G501" s="269"/>
      <c r="H501" s="269"/>
      <c r="I501" s="269"/>
      <c r="J501" s="269"/>
      <c r="K501" s="269"/>
      <c r="L501" s="269"/>
      <c r="M501" s="269"/>
      <c r="N501" s="269"/>
      <c r="O501" s="269"/>
      <c r="P501" s="269"/>
      <c r="Q501" s="269"/>
      <c r="R501" s="269"/>
      <c r="S501" s="269"/>
      <c r="T501" s="269"/>
      <c r="U501" s="269"/>
      <c r="V501" s="269"/>
      <c r="W501" s="269"/>
      <c r="X501" s="269"/>
      <c r="Y501" s="269"/>
      <c r="Z501" s="269"/>
    </row>
    <row r="502" ht="12.75" customHeight="1">
      <c r="A502" s="269"/>
      <c r="B502" s="269"/>
      <c r="C502" s="269"/>
      <c r="D502" s="269"/>
      <c r="E502" s="269"/>
      <c r="F502" s="269"/>
      <c r="G502" s="269"/>
      <c r="H502" s="269"/>
      <c r="I502" s="269"/>
      <c r="J502" s="269"/>
      <c r="K502" s="269"/>
      <c r="L502" s="269"/>
      <c r="M502" s="269"/>
      <c r="N502" s="269"/>
      <c r="O502" s="269"/>
      <c r="P502" s="269"/>
      <c r="Q502" s="269"/>
      <c r="R502" s="269"/>
      <c r="S502" s="269"/>
      <c r="T502" s="269"/>
      <c r="U502" s="269"/>
      <c r="V502" s="269"/>
      <c r="W502" s="269"/>
      <c r="X502" s="269"/>
      <c r="Y502" s="269"/>
      <c r="Z502" s="269"/>
    </row>
    <row r="503" ht="12.75" customHeight="1">
      <c r="A503" s="269"/>
      <c r="B503" s="269"/>
      <c r="C503" s="269"/>
      <c r="D503" s="269"/>
      <c r="E503" s="269"/>
      <c r="F503" s="269"/>
      <c r="G503" s="269"/>
      <c r="H503" s="269"/>
      <c r="I503" s="269"/>
      <c r="J503" s="269"/>
      <c r="K503" s="269"/>
      <c r="L503" s="269"/>
      <c r="M503" s="269"/>
      <c r="N503" s="269"/>
      <c r="O503" s="269"/>
      <c r="P503" s="269"/>
      <c r="Q503" s="269"/>
      <c r="R503" s="269"/>
      <c r="S503" s="269"/>
      <c r="T503" s="269"/>
      <c r="U503" s="269"/>
      <c r="V503" s="269"/>
      <c r="W503" s="269"/>
      <c r="X503" s="269"/>
      <c r="Y503" s="269"/>
      <c r="Z503" s="269"/>
    </row>
    <row r="504" ht="12.75" customHeight="1">
      <c r="A504" s="269"/>
      <c r="B504" s="269"/>
      <c r="C504" s="269"/>
      <c r="D504" s="269"/>
      <c r="E504" s="269"/>
      <c r="F504" s="269"/>
      <c r="G504" s="269"/>
      <c r="H504" s="269"/>
      <c r="I504" s="269"/>
      <c r="J504" s="269"/>
      <c r="K504" s="269"/>
      <c r="L504" s="269"/>
      <c r="M504" s="269"/>
      <c r="N504" s="269"/>
      <c r="O504" s="269"/>
      <c r="P504" s="269"/>
      <c r="Q504" s="269"/>
      <c r="R504" s="269"/>
      <c r="S504" s="269"/>
      <c r="T504" s="269"/>
      <c r="U504" s="269"/>
      <c r="V504" s="269"/>
      <c r="W504" s="269"/>
      <c r="X504" s="269"/>
      <c r="Y504" s="269"/>
      <c r="Z504" s="269"/>
    </row>
    <row r="505" ht="12.75" customHeight="1">
      <c r="A505" s="269"/>
      <c r="B505" s="269"/>
      <c r="C505" s="269"/>
      <c r="D505" s="269"/>
      <c r="E505" s="269"/>
      <c r="F505" s="269"/>
      <c r="G505" s="269"/>
      <c r="H505" s="269"/>
      <c r="I505" s="269"/>
      <c r="J505" s="269"/>
      <c r="K505" s="269"/>
      <c r="L505" s="269"/>
      <c r="M505" s="269"/>
      <c r="N505" s="269"/>
      <c r="O505" s="269"/>
      <c r="P505" s="269"/>
      <c r="Q505" s="269"/>
      <c r="R505" s="269"/>
      <c r="S505" s="269"/>
      <c r="T505" s="269"/>
      <c r="U505" s="269"/>
      <c r="V505" s="269"/>
      <c r="W505" s="269"/>
      <c r="X505" s="269"/>
      <c r="Y505" s="269"/>
      <c r="Z505" s="269"/>
    </row>
    <row r="506" ht="12.75" customHeight="1">
      <c r="A506" s="269"/>
      <c r="B506" s="269"/>
      <c r="C506" s="269"/>
      <c r="D506" s="269"/>
      <c r="E506" s="269"/>
      <c r="F506" s="269"/>
      <c r="G506" s="269"/>
      <c r="H506" s="269"/>
      <c r="I506" s="269"/>
      <c r="J506" s="269"/>
      <c r="K506" s="269"/>
      <c r="L506" s="269"/>
      <c r="M506" s="269"/>
      <c r="N506" s="269"/>
      <c r="O506" s="269"/>
      <c r="P506" s="269"/>
      <c r="Q506" s="269"/>
      <c r="R506" s="269"/>
      <c r="S506" s="269"/>
      <c r="T506" s="269"/>
      <c r="U506" s="269"/>
      <c r="V506" s="269"/>
      <c r="W506" s="269"/>
      <c r="X506" s="269"/>
      <c r="Y506" s="269"/>
      <c r="Z506" s="269"/>
    </row>
    <row r="507" ht="12.75" customHeight="1">
      <c r="A507" s="269"/>
      <c r="B507" s="269"/>
      <c r="C507" s="269"/>
      <c r="D507" s="269"/>
      <c r="E507" s="269"/>
      <c r="F507" s="269"/>
      <c r="G507" s="269"/>
      <c r="H507" s="269"/>
      <c r="I507" s="269"/>
      <c r="J507" s="269"/>
      <c r="K507" s="269"/>
      <c r="L507" s="269"/>
      <c r="M507" s="269"/>
      <c r="N507" s="269"/>
      <c r="O507" s="269"/>
      <c r="P507" s="269"/>
      <c r="Q507" s="269"/>
      <c r="R507" s="269"/>
      <c r="S507" s="269"/>
      <c r="T507" s="269"/>
      <c r="U507" s="269"/>
      <c r="V507" s="269"/>
      <c r="W507" s="269"/>
      <c r="X507" s="269"/>
      <c r="Y507" s="269"/>
      <c r="Z507" s="269"/>
    </row>
    <row r="508" ht="12.75" customHeight="1">
      <c r="A508" s="269"/>
      <c r="B508" s="269"/>
      <c r="C508" s="269"/>
      <c r="D508" s="269"/>
      <c r="E508" s="269"/>
      <c r="F508" s="269"/>
      <c r="G508" s="269"/>
      <c r="H508" s="269"/>
      <c r="I508" s="269"/>
      <c r="J508" s="269"/>
      <c r="K508" s="269"/>
      <c r="L508" s="269"/>
      <c r="M508" s="269"/>
      <c r="N508" s="269"/>
      <c r="O508" s="269"/>
      <c r="P508" s="269"/>
      <c r="Q508" s="269"/>
      <c r="R508" s="269"/>
      <c r="S508" s="269"/>
      <c r="T508" s="269"/>
      <c r="U508" s="269"/>
      <c r="V508" s="269"/>
      <c r="W508" s="269"/>
      <c r="X508" s="269"/>
      <c r="Y508" s="269"/>
      <c r="Z508" s="269"/>
    </row>
    <row r="509" ht="12.75" customHeight="1">
      <c r="A509" s="269"/>
      <c r="B509" s="269"/>
      <c r="C509" s="269"/>
      <c r="D509" s="269"/>
      <c r="E509" s="269"/>
      <c r="F509" s="269"/>
      <c r="G509" s="269"/>
      <c r="H509" s="269"/>
      <c r="I509" s="269"/>
      <c r="J509" s="269"/>
      <c r="K509" s="269"/>
      <c r="L509" s="269"/>
      <c r="M509" s="269"/>
      <c r="N509" s="269"/>
      <c r="O509" s="269"/>
      <c r="P509" s="269"/>
      <c r="Q509" s="269"/>
      <c r="R509" s="269"/>
      <c r="S509" s="269"/>
      <c r="T509" s="269"/>
      <c r="U509" s="269"/>
      <c r="V509" s="269"/>
      <c r="W509" s="269"/>
      <c r="X509" s="269"/>
      <c r="Y509" s="269"/>
      <c r="Z509" s="269"/>
    </row>
    <row r="510" ht="12.75" customHeight="1">
      <c r="A510" s="269"/>
      <c r="B510" s="269"/>
      <c r="C510" s="269"/>
      <c r="D510" s="269"/>
      <c r="E510" s="269"/>
      <c r="F510" s="269"/>
      <c r="G510" s="269"/>
      <c r="H510" s="269"/>
      <c r="I510" s="269"/>
      <c r="J510" s="269"/>
      <c r="K510" s="269"/>
      <c r="L510" s="269"/>
      <c r="M510" s="269"/>
      <c r="N510" s="269"/>
      <c r="O510" s="269"/>
      <c r="P510" s="269"/>
      <c r="Q510" s="269"/>
      <c r="R510" s="269"/>
      <c r="S510" s="269"/>
      <c r="T510" s="269"/>
      <c r="U510" s="269"/>
      <c r="V510" s="269"/>
      <c r="W510" s="269"/>
      <c r="X510" s="269"/>
      <c r="Y510" s="269"/>
      <c r="Z510" s="269"/>
    </row>
    <row r="511" ht="12.75" customHeight="1">
      <c r="A511" s="269"/>
      <c r="B511" s="269"/>
      <c r="C511" s="269"/>
      <c r="D511" s="269"/>
      <c r="E511" s="269"/>
      <c r="F511" s="269"/>
      <c r="G511" s="269"/>
      <c r="H511" s="269"/>
      <c r="I511" s="269"/>
      <c r="J511" s="269"/>
      <c r="K511" s="269"/>
      <c r="L511" s="269"/>
      <c r="M511" s="269"/>
      <c r="N511" s="269"/>
      <c r="O511" s="269"/>
      <c r="P511" s="269"/>
      <c r="Q511" s="269"/>
      <c r="R511" s="269"/>
      <c r="S511" s="269"/>
      <c r="T511" s="269"/>
      <c r="U511" s="269"/>
      <c r="V511" s="269"/>
      <c r="W511" s="269"/>
      <c r="X511" s="269"/>
      <c r="Y511" s="269"/>
      <c r="Z511" s="269"/>
    </row>
    <row r="512" ht="12.75" customHeight="1">
      <c r="A512" s="269"/>
      <c r="B512" s="269"/>
      <c r="C512" s="269"/>
      <c r="D512" s="269"/>
      <c r="E512" s="269"/>
      <c r="F512" s="269"/>
      <c r="G512" s="269"/>
      <c r="H512" s="269"/>
      <c r="I512" s="269"/>
      <c r="J512" s="269"/>
      <c r="K512" s="269"/>
      <c r="L512" s="269"/>
      <c r="M512" s="269"/>
      <c r="N512" s="269"/>
      <c r="O512" s="269"/>
      <c r="P512" s="269"/>
      <c r="Q512" s="269"/>
      <c r="R512" s="269"/>
      <c r="S512" s="269"/>
      <c r="T512" s="269"/>
      <c r="U512" s="269"/>
      <c r="V512" s="269"/>
      <c r="W512" s="269"/>
      <c r="X512" s="269"/>
      <c r="Y512" s="269"/>
      <c r="Z512" s="269"/>
    </row>
    <row r="513" ht="12.75" customHeight="1">
      <c r="A513" s="269"/>
      <c r="B513" s="269"/>
      <c r="C513" s="269"/>
      <c r="D513" s="269"/>
      <c r="E513" s="269"/>
      <c r="F513" s="269"/>
      <c r="G513" s="269"/>
      <c r="H513" s="269"/>
      <c r="I513" s="269"/>
      <c r="J513" s="269"/>
      <c r="K513" s="269"/>
      <c r="L513" s="269"/>
      <c r="M513" s="269"/>
      <c r="N513" s="269"/>
      <c r="O513" s="269"/>
      <c r="P513" s="269"/>
      <c r="Q513" s="269"/>
      <c r="R513" s="269"/>
      <c r="S513" s="269"/>
      <c r="T513" s="269"/>
      <c r="U513" s="269"/>
      <c r="V513" s="269"/>
      <c r="W513" s="269"/>
      <c r="X513" s="269"/>
      <c r="Y513" s="269"/>
      <c r="Z513" s="269"/>
    </row>
    <row r="514" ht="12.75" customHeight="1">
      <c r="A514" s="269"/>
      <c r="B514" s="269"/>
      <c r="C514" s="269"/>
      <c r="D514" s="269"/>
      <c r="E514" s="269"/>
      <c r="F514" s="269"/>
      <c r="G514" s="269"/>
      <c r="H514" s="269"/>
      <c r="I514" s="269"/>
      <c r="J514" s="269"/>
      <c r="K514" s="269"/>
      <c r="L514" s="269"/>
      <c r="M514" s="269"/>
      <c r="N514" s="269"/>
      <c r="O514" s="269"/>
      <c r="P514" s="269"/>
      <c r="Q514" s="269"/>
      <c r="R514" s="269"/>
      <c r="S514" s="269"/>
      <c r="T514" s="269"/>
      <c r="U514" s="269"/>
      <c r="V514" s="269"/>
      <c r="W514" s="269"/>
      <c r="X514" s="269"/>
      <c r="Y514" s="269"/>
      <c r="Z514" s="269"/>
    </row>
    <row r="515" ht="12.75" customHeight="1">
      <c r="A515" s="269"/>
      <c r="B515" s="269"/>
      <c r="C515" s="269"/>
      <c r="D515" s="269"/>
      <c r="E515" s="269"/>
      <c r="F515" s="269"/>
      <c r="G515" s="269"/>
      <c r="H515" s="269"/>
      <c r="I515" s="269"/>
      <c r="J515" s="269"/>
      <c r="K515" s="269"/>
      <c r="L515" s="269"/>
      <c r="M515" s="269"/>
      <c r="N515" s="269"/>
      <c r="O515" s="269"/>
      <c r="P515" s="269"/>
      <c r="Q515" s="269"/>
      <c r="R515" s="269"/>
      <c r="S515" s="269"/>
      <c r="T515" s="269"/>
      <c r="U515" s="269"/>
      <c r="V515" s="269"/>
      <c r="W515" s="269"/>
      <c r="X515" s="269"/>
      <c r="Y515" s="269"/>
      <c r="Z515" s="269"/>
    </row>
    <row r="516" ht="12.75" customHeight="1">
      <c r="A516" s="269"/>
      <c r="B516" s="269"/>
      <c r="C516" s="269"/>
      <c r="D516" s="269"/>
      <c r="E516" s="269"/>
      <c r="F516" s="269"/>
      <c r="G516" s="269"/>
      <c r="H516" s="269"/>
      <c r="I516" s="269"/>
      <c r="J516" s="269"/>
      <c r="K516" s="269"/>
      <c r="L516" s="269"/>
      <c r="M516" s="269"/>
      <c r="N516" s="269"/>
      <c r="O516" s="269"/>
      <c r="P516" s="269"/>
      <c r="Q516" s="269"/>
      <c r="R516" s="269"/>
      <c r="S516" s="269"/>
      <c r="T516" s="269"/>
      <c r="U516" s="269"/>
      <c r="V516" s="269"/>
      <c r="W516" s="269"/>
      <c r="X516" s="269"/>
      <c r="Y516" s="269"/>
      <c r="Z516" s="269"/>
    </row>
    <row r="517" ht="12.75" customHeight="1">
      <c r="A517" s="269"/>
      <c r="B517" s="269"/>
      <c r="C517" s="269"/>
      <c r="D517" s="269"/>
      <c r="E517" s="269"/>
      <c r="F517" s="269"/>
      <c r="G517" s="269"/>
      <c r="H517" s="269"/>
      <c r="I517" s="269"/>
      <c r="J517" s="269"/>
      <c r="K517" s="269"/>
      <c r="L517" s="269"/>
      <c r="M517" s="269"/>
      <c r="N517" s="269"/>
      <c r="O517" s="269"/>
      <c r="P517" s="269"/>
      <c r="Q517" s="269"/>
      <c r="R517" s="269"/>
      <c r="S517" s="269"/>
      <c r="T517" s="269"/>
      <c r="U517" s="269"/>
      <c r="V517" s="269"/>
      <c r="W517" s="269"/>
      <c r="X517" s="269"/>
      <c r="Y517" s="269"/>
      <c r="Z517" s="269"/>
    </row>
    <row r="518" ht="12.75" customHeight="1">
      <c r="A518" s="269"/>
      <c r="B518" s="269"/>
      <c r="C518" s="269"/>
      <c r="D518" s="269"/>
      <c r="E518" s="269"/>
      <c r="F518" s="269"/>
      <c r="G518" s="269"/>
      <c r="H518" s="269"/>
      <c r="I518" s="269"/>
      <c r="J518" s="269"/>
      <c r="K518" s="269"/>
      <c r="L518" s="269"/>
      <c r="M518" s="269"/>
      <c r="N518" s="269"/>
      <c r="O518" s="269"/>
      <c r="P518" s="269"/>
      <c r="Q518" s="269"/>
      <c r="R518" s="269"/>
      <c r="S518" s="269"/>
      <c r="T518" s="269"/>
      <c r="U518" s="269"/>
      <c r="V518" s="269"/>
      <c r="W518" s="269"/>
      <c r="X518" s="269"/>
      <c r="Y518" s="269"/>
      <c r="Z518" s="269"/>
    </row>
    <row r="519" ht="12.75" customHeight="1">
      <c r="A519" s="269"/>
      <c r="B519" s="269"/>
      <c r="C519" s="269"/>
      <c r="D519" s="269"/>
      <c r="E519" s="269"/>
      <c r="F519" s="269"/>
      <c r="G519" s="269"/>
      <c r="H519" s="269"/>
      <c r="I519" s="269"/>
      <c r="J519" s="269"/>
      <c r="K519" s="269"/>
      <c r="L519" s="269"/>
      <c r="M519" s="269"/>
      <c r="N519" s="269"/>
      <c r="O519" s="269"/>
      <c r="P519" s="269"/>
      <c r="Q519" s="269"/>
      <c r="R519" s="269"/>
      <c r="S519" s="269"/>
      <c r="T519" s="269"/>
      <c r="U519" s="269"/>
      <c r="V519" s="269"/>
      <c r="W519" s="269"/>
      <c r="X519" s="269"/>
      <c r="Y519" s="269"/>
      <c r="Z519" s="269"/>
    </row>
    <row r="520" ht="12.75" customHeight="1">
      <c r="A520" s="269"/>
      <c r="B520" s="269"/>
      <c r="C520" s="269"/>
      <c r="D520" s="269"/>
      <c r="E520" s="269"/>
      <c r="F520" s="269"/>
      <c r="G520" s="269"/>
      <c r="H520" s="269"/>
      <c r="I520" s="269"/>
      <c r="J520" s="269"/>
      <c r="K520" s="269"/>
      <c r="L520" s="269"/>
      <c r="M520" s="269"/>
      <c r="N520" s="269"/>
      <c r="O520" s="269"/>
      <c r="P520" s="269"/>
      <c r="Q520" s="269"/>
      <c r="R520" s="269"/>
      <c r="S520" s="269"/>
      <c r="T520" s="269"/>
      <c r="U520" s="269"/>
      <c r="V520" s="269"/>
      <c r="W520" s="269"/>
      <c r="X520" s="269"/>
      <c r="Y520" s="269"/>
      <c r="Z520" s="269"/>
    </row>
    <row r="521" ht="12.75" customHeight="1">
      <c r="A521" s="269"/>
      <c r="B521" s="269"/>
      <c r="C521" s="269"/>
      <c r="D521" s="269"/>
      <c r="E521" s="269"/>
      <c r="F521" s="269"/>
      <c r="G521" s="269"/>
      <c r="H521" s="269"/>
      <c r="I521" s="269"/>
      <c r="J521" s="269"/>
      <c r="K521" s="269"/>
      <c r="L521" s="269"/>
      <c r="M521" s="269"/>
      <c r="N521" s="269"/>
      <c r="O521" s="269"/>
      <c r="P521" s="269"/>
      <c r="Q521" s="269"/>
      <c r="R521" s="269"/>
      <c r="S521" s="269"/>
      <c r="T521" s="269"/>
      <c r="U521" s="269"/>
      <c r="V521" s="269"/>
      <c r="W521" s="269"/>
      <c r="X521" s="269"/>
      <c r="Y521" s="269"/>
      <c r="Z521" s="269"/>
    </row>
    <row r="522" ht="12.75" customHeight="1">
      <c r="A522" s="269"/>
      <c r="B522" s="269"/>
      <c r="C522" s="269"/>
      <c r="D522" s="269"/>
      <c r="E522" s="269"/>
      <c r="F522" s="269"/>
      <c r="G522" s="269"/>
      <c r="H522" s="269"/>
      <c r="I522" s="269"/>
      <c r="J522" s="269"/>
      <c r="K522" s="269"/>
      <c r="L522" s="269"/>
      <c r="M522" s="269"/>
      <c r="N522" s="269"/>
      <c r="O522" s="269"/>
      <c r="P522" s="269"/>
      <c r="Q522" s="269"/>
      <c r="R522" s="269"/>
      <c r="S522" s="269"/>
      <c r="T522" s="269"/>
      <c r="U522" s="269"/>
      <c r="V522" s="269"/>
      <c r="W522" s="269"/>
      <c r="X522" s="269"/>
      <c r="Y522" s="269"/>
      <c r="Z522" s="269"/>
    </row>
    <row r="523" ht="12.75" customHeight="1">
      <c r="A523" s="269"/>
      <c r="B523" s="269"/>
      <c r="C523" s="269"/>
      <c r="D523" s="269"/>
      <c r="E523" s="269"/>
      <c r="F523" s="269"/>
      <c r="G523" s="269"/>
      <c r="H523" s="269"/>
      <c r="I523" s="269"/>
      <c r="J523" s="269"/>
      <c r="K523" s="269"/>
      <c r="L523" s="269"/>
      <c r="M523" s="269"/>
      <c r="N523" s="269"/>
      <c r="O523" s="269"/>
      <c r="P523" s="269"/>
      <c r="Q523" s="269"/>
      <c r="R523" s="269"/>
      <c r="S523" s="269"/>
      <c r="T523" s="269"/>
      <c r="U523" s="269"/>
      <c r="V523" s="269"/>
      <c r="W523" s="269"/>
      <c r="X523" s="269"/>
      <c r="Y523" s="269"/>
      <c r="Z523" s="269"/>
    </row>
    <row r="524" ht="12.75" customHeight="1">
      <c r="A524" s="269"/>
      <c r="B524" s="269"/>
      <c r="C524" s="269"/>
      <c r="D524" s="269"/>
      <c r="E524" s="269"/>
      <c r="F524" s="269"/>
      <c r="G524" s="269"/>
      <c r="H524" s="269"/>
      <c r="I524" s="269"/>
      <c r="J524" s="269"/>
      <c r="K524" s="269"/>
      <c r="L524" s="269"/>
      <c r="M524" s="269"/>
      <c r="N524" s="269"/>
      <c r="O524" s="269"/>
      <c r="P524" s="269"/>
      <c r="Q524" s="269"/>
      <c r="R524" s="269"/>
      <c r="S524" s="269"/>
      <c r="T524" s="269"/>
      <c r="U524" s="269"/>
      <c r="V524" s="269"/>
      <c r="W524" s="269"/>
      <c r="X524" s="269"/>
      <c r="Y524" s="269"/>
      <c r="Z524" s="269"/>
    </row>
    <row r="525" ht="12.75" customHeight="1">
      <c r="A525" s="269"/>
      <c r="B525" s="269"/>
      <c r="C525" s="269"/>
      <c r="D525" s="269"/>
      <c r="E525" s="269"/>
      <c r="F525" s="269"/>
      <c r="G525" s="269"/>
      <c r="H525" s="269"/>
      <c r="I525" s="269"/>
      <c r="J525" s="269"/>
      <c r="K525" s="269"/>
      <c r="L525" s="269"/>
      <c r="M525" s="269"/>
      <c r="N525" s="269"/>
      <c r="O525" s="269"/>
      <c r="P525" s="269"/>
      <c r="Q525" s="269"/>
      <c r="R525" s="269"/>
      <c r="S525" s="269"/>
      <c r="T525" s="269"/>
      <c r="U525" s="269"/>
      <c r="V525" s="269"/>
      <c r="W525" s="269"/>
      <c r="X525" s="269"/>
      <c r="Y525" s="269"/>
      <c r="Z525" s="269"/>
    </row>
    <row r="526" ht="12.75" customHeight="1">
      <c r="A526" s="269"/>
      <c r="B526" s="269"/>
      <c r="C526" s="269"/>
      <c r="D526" s="269"/>
      <c r="E526" s="269"/>
      <c r="F526" s="269"/>
      <c r="G526" s="269"/>
      <c r="H526" s="269"/>
      <c r="I526" s="269"/>
      <c r="J526" s="269"/>
      <c r="K526" s="269"/>
      <c r="L526" s="269"/>
      <c r="M526" s="269"/>
      <c r="N526" s="269"/>
      <c r="O526" s="269"/>
      <c r="P526" s="269"/>
      <c r="Q526" s="269"/>
      <c r="R526" s="269"/>
      <c r="S526" s="269"/>
      <c r="T526" s="269"/>
      <c r="U526" s="269"/>
      <c r="V526" s="269"/>
      <c r="W526" s="269"/>
      <c r="X526" s="269"/>
      <c r="Y526" s="269"/>
      <c r="Z526" s="269"/>
    </row>
    <row r="527" ht="12.75" customHeight="1">
      <c r="A527" s="269"/>
      <c r="B527" s="269"/>
      <c r="C527" s="269"/>
      <c r="D527" s="269"/>
      <c r="E527" s="269"/>
      <c r="F527" s="269"/>
      <c r="G527" s="269"/>
      <c r="H527" s="269"/>
      <c r="I527" s="269"/>
      <c r="J527" s="269"/>
      <c r="K527" s="269"/>
      <c r="L527" s="269"/>
      <c r="M527" s="269"/>
      <c r="N527" s="269"/>
      <c r="O527" s="269"/>
      <c r="P527" s="269"/>
      <c r="Q527" s="269"/>
      <c r="R527" s="269"/>
      <c r="S527" s="269"/>
      <c r="T527" s="269"/>
      <c r="U527" s="269"/>
      <c r="V527" s="269"/>
      <c r="W527" s="269"/>
      <c r="X527" s="269"/>
      <c r="Y527" s="269"/>
      <c r="Z527" s="269"/>
    </row>
    <row r="528" ht="12.75" customHeight="1">
      <c r="A528" s="269"/>
      <c r="B528" s="269"/>
      <c r="C528" s="269"/>
      <c r="D528" s="269"/>
      <c r="E528" s="269"/>
      <c r="F528" s="269"/>
      <c r="G528" s="269"/>
      <c r="H528" s="269"/>
      <c r="I528" s="269"/>
      <c r="J528" s="269"/>
      <c r="K528" s="269"/>
      <c r="L528" s="269"/>
      <c r="M528" s="269"/>
      <c r="N528" s="269"/>
      <c r="O528" s="269"/>
      <c r="P528" s="269"/>
      <c r="Q528" s="269"/>
      <c r="R528" s="269"/>
      <c r="S528" s="269"/>
      <c r="T528" s="269"/>
      <c r="U528" s="269"/>
      <c r="V528" s="269"/>
      <c r="W528" s="269"/>
      <c r="X528" s="269"/>
      <c r="Y528" s="269"/>
      <c r="Z528" s="269"/>
    </row>
    <row r="529" ht="12.75" customHeight="1">
      <c r="A529" s="269"/>
      <c r="B529" s="269"/>
      <c r="C529" s="269"/>
      <c r="D529" s="269"/>
      <c r="E529" s="269"/>
      <c r="F529" s="269"/>
      <c r="G529" s="269"/>
      <c r="H529" s="269"/>
      <c r="I529" s="269"/>
      <c r="J529" s="269"/>
      <c r="K529" s="269"/>
      <c r="L529" s="269"/>
      <c r="M529" s="269"/>
      <c r="N529" s="269"/>
      <c r="O529" s="269"/>
      <c r="P529" s="269"/>
      <c r="Q529" s="269"/>
      <c r="R529" s="269"/>
      <c r="S529" s="269"/>
      <c r="T529" s="269"/>
      <c r="U529" s="269"/>
      <c r="V529" s="269"/>
      <c r="W529" s="269"/>
      <c r="X529" s="269"/>
      <c r="Y529" s="269"/>
      <c r="Z529" s="269"/>
    </row>
    <row r="530" ht="12.75" customHeight="1">
      <c r="A530" s="269"/>
      <c r="B530" s="269"/>
      <c r="C530" s="269"/>
      <c r="D530" s="269"/>
      <c r="E530" s="269"/>
      <c r="F530" s="269"/>
      <c r="G530" s="269"/>
      <c r="H530" s="269"/>
      <c r="I530" s="269"/>
      <c r="J530" s="269"/>
      <c r="K530" s="269"/>
      <c r="L530" s="269"/>
      <c r="M530" s="269"/>
      <c r="N530" s="269"/>
      <c r="O530" s="269"/>
      <c r="P530" s="269"/>
      <c r="Q530" s="269"/>
      <c r="R530" s="269"/>
      <c r="S530" s="269"/>
      <c r="T530" s="269"/>
      <c r="U530" s="269"/>
      <c r="V530" s="269"/>
      <c r="W530" s="269"/>
      <c r="X530" s="269"/>
      <c r="Y530" s="269"/>
      <c r="Z530" s="269"/>
    </row>
    <row r="531" ht="12.75" customHeight="1">
      <c r="A531" s="269"/>
      <c r="B531" s="269"/>
      <c r="C531" s="269"/>
      <c r="D531" s="269"/>
      <c r="E531" s="269"/>
      <c r="F531" s="269"/>
      <c r="G531" s="269"/>
      <c r="H531" s="269"/>
      <c r="I531" s="269"/>
      <c r="J531" s="269"/>
      <c r="K531" s="269"/>
      <c r="L531" s="269"/>
      <c r="M531" s="269"/>
      <c r="N531" s="269"/>
      <c r="O531" s="269"/>
      <c r="P531" s="269"/>
      <c r="Q531" s="269"/>
      <c r="R531" s="269"/>
      <c r="S531" s="269"/>
      <c r="T531" s="269"/>
      <c r="U531" s="269"/>
      <c r="V531" s="269"/>
      <c r="W531" s="269"/>
      <c r="X531" s="269"/>
      <c r="Y531" s="269"/>
      <c r="Z531" s="269"/>
    </row>
    <row r="532" ht="12.75" customHeight="1">
      <c r="A532" s="269"/>
      <c r="B532" s="269"/>
      <c r="C532" s="269"/>
      <c r="D532" s="269"/>
      <c r="E532" s="269"/>
      <c r="F532" s="269"/>
      <c r="G532" s="269"/>
      <c r="H532" s="269"/>
      <c r="I532" s="269"/>
      <c r="J532" s="269"/>
      <c r="K532" s="269"/>
      <c r="L532" s="269"/>
      <c r="M532" s="269"/>
      <c r="N532" s="269"/>
      <c r="O532" s="269"/>
      <c r="P532" s="269"/>
      <c r="Q532" s="269"/>
      <c r="R532" s="269"/>
      <c r="S532" s="269"/>
      <c r="T532" s="269"/>
      <c r="U532" s="269"/>
      <c r="V532" s="269"/>
      <c r="W532" s="269"/>
      <c r="X532" s="269"/>
      <c r="Y532" s="269"/>
      <c r="Z532" s="269"/>
    </row>
    <row r="533" ht="12.75" customHeight="1">
      <c r="A533" s="269"/>
      <c r="B533" s="269"/>
      <c r="C533" s="269"/>
      <c r="D533" s="269"/>
      <c r="E533" s="269"/>
      <c r="F533" s="269"/>
      <c r="G533" s="269"/>
      <c r="H533" s="269"/>
      <c r="I533" s="269"/>
      <c r="J533" s="269"/>
      <c r="K533" s="269"/>
      <c r="L533" s="269"/>
      <c r="M533" s="269"/>
      <c r="N533" s="269"/>
      <c r="O533" s="269"/>
      <c r="P533" s="269"/>
      <c r="Q533" s="269"/>
      <c r="R533" s="269"/>
      <c r="S533" s="269"/>
      <c r="T533" s="269"/>
      <c r="U533" s="269"/>
      <c r="V533" s="269"/>
      <c r="W533" s="269"/>
      <c r="X533" s="269"/>
      <c r="Y533" s="269"/>
      <c r="Z533" s="269"/>
    </row>
    <row r="534" ht="12.75" customHeight="1">
      <c r="A534" s="269"/>
      <c r="B534" s="269"/>
      <c r="C534" s="269"/>
      <c r="D534" s="269"/>
      <c r="E534" s="269"/>
      <c r="F534" s="269"/>
      <c r="G534" s="269"/>
      <c r="H534" s="269"/>
      <c r="I534" s="269"/>
      <c r="J534" s="269"/>
      <c r="K534" s="269"/>
      <c r="L534" s="269"/>
      <c r="M534" s="269"/>
      <c r="N534" s="269"/>
      <c r="O534" s="269"/>
      <c r="P534" s="269"/>
      <c r="Q534" s="269"/>
      <c r="R534" s="269"/>
      <c r="S534" s="269"/>
      <c r="T534" s="269"/>
      <c r="U534" s="269"/>
      <c r="V534" s="269"/>
      <c r="W534" s="269"/>
      <c r="X534" s="269"/>
      <c r="Y534" s="269"/>
      <c r="Z534" s="269"/>
    </row>
    <row r="535" ht="12.75" customHeight="1">
      <c r="A535" s="269"/>
      <c r="B535" s="269"/>
      <c r="C535" s="269"/>
      <c r="D535" s="269"/>
      <c r="E535" s="269"/>
      <c r="F535" s="269"/>
      <c r="G535" s="269"/>
      <c r="H535" s="269"/>
      <c r="I535" s="269"/>
      <c r="J535" s="269"/>
      <c r="K535" s="269"/>
      <c r="L535" s="269"/>
      <c r="M535" s="269"/>
      <c r="N535" s="269"/>
      <c r="O535" s="269"/>
      <c r="P535" s="269"/>
      <c r="Q535" s="269"/>
      <c r="R535" s="269"/>
      <c r="S535" s="269"/>
      <c r="T535" s="269"/>
      <c r="U535" s="269"/>
      <c r="V535" s="269"/>
      <c r="W535" s="269"/>
      <c r="X535" s="269"/>
      <c r="Y535" s="269"/>
      <c r="Z535" s="269"/>
    </row>
    <row r="536" ht="12.75" customHeight="1">
      <c r="A536" s="269"/>
      <c r="B536" s="269"/>
      <c r="C536" s="269"/>
      <c r="D536" s="269"/>
      <c r="E536" s="269"/>
      <c r="F536" s="269"/>
      <c r="G536" s="269"/>
      <c r="H536" s="269"/>
      <c r="I536" s="269"/>
      <c r="J536" s="269"/>
      <c r="K536" s="269"/>
      <c r="L536" s="269"/>
      <c r="M536" s="269"/>
      <c r="N536" s="269"/>
      <c r="O536" s="269"/>
      <c r="P536" s="269"/>
      <c r="Q536" s="269"/>
      <c r="R536" s="269"/>
      <c r="S536" s="269"/>
      <c r="T536" s="269"/>
      <c r="U536" s="269"/>
      <c r="V536" s="269"/>
      <c r="W536" s="269"/>
      <c r="X536" s="269"/>
      <c r="Y536" s="269"/>
      <c r="Z536" s="269"/>
    </row>
    <row r="537" ht="12.75" customHeight="1">
      <c r="A537" s="269"/>
      <c r="B537" s="269"/>
      <c r="C537" s="269"/>
      <c r="D537" s="269"/>
      <c r="E537" s="269"/>
      <c r="F537" s="269"/>
      <c r="G537" s="269"/>
      <c r="H537" s="269"/>
      <c r="I537" s="269"/>
      <c r="J537" s="269"/>
      <c r="K537" s="269"/>
      <c r="L537" s="269"/>
      <c r="M537" s="269"/>
      <c r="N537" s="269"/>
      <c r="O537" s="269"/>
      <c r="P537" s="269"/>
      <c r="Q537" s="269"/>
      <c r="R537" s="269"/>
      <c r="S537" s="269"/>
      <c r="T537" s="269"/>
      <c r="U537" s="269"/>
      <c r="V537" s="269"/>
      <c r="W537" s="269"/>
      <c r="X537" s="269"/>
      <c r="Y537" s="269"/>
      <c r="Z537" s="269"/>
    </row>
    <row r="538" ht="12.75" customHeight="1">
      <c r="A538" s="269"/>
      <c r="B538" s="269"/>
      <c r="C538" s="269"/>
      <c r="D538" s="269"/>
      <c r="E538" s="269"/>
      <c r="F538" s="269"/>
      <c r="G538" s="269"/>
      <c r="H538" s="269"/>
      <c r="I538" s="269"/>
      <c r="J538" s="269"/>
      <c r="K538" s="269"/>
      <c r="L538" s="269"/>
      <c r="M538" s="269"/>
      <c r="N538" s="269"/>
      <c r="O538" s="269"/>
      <c r="P538" s="269"/>
      <c r="Q538" s="269"/>
      <c r="R538" s="269"/>
      <c r="S538" s="269"/>
      <c r="T538" s="269"/>
      <c r="U538" s="269"/>
      <c r="V538" s="269"/>
      <c r="W538" s="269"/>
      <c r="X538" s="269"/>
      <c r="Y538" s="269"/>
      <c r="Z538" s="269"/>
    </row>
    <row r="539" ht="12.75" customHeight="1">
      <c r="A539" s="269"/>
      <c r="B539" s="269"/>
      <c r="C539" s="269"/>
      <c r="D539" s="269"/>
      <c r="E539" s="269"/>
      <c r="F539" s="269"/>
      <c r="G539" s="269"/>
      <c r="H539" s="269"/>
      <c r="I539" s="269"/>
      <c r="J539" s="269"/>
      <c r="K539" s="269"/>
      <c r="L539" s="269"/>
      <c r="M539" s="269"/>
      <c r="N539" s="269"/>
      <c r="O539" s="269"/>
      <c r="P539" s="269"/>
      <c r="Q539" s="269"/>
      <c r="R539" s="269"/>
      <c r="S539" s="269"/>
      <c r="T539" s="269"/>
      <c r="U539" s="269"/>
      <c r="V539" s="269"/>
      <c r="W539" s="269"/>
      <c r="X539" s="269"/>
      <c r="Y539" s="269"/>
      <c r="Z539" s="269"/>
    </row>
    <row r="540" ht="12.75" customHeight="1">
      <c r="A540" s="269"/>
      <c r="B540" s="269"/>
      <c r="C540" s="269"/>
      <c r="D540" s="269"/>
      <c r="E540" s="269"/>
      <c r="F540" s="269"/>
      <c r="G540" s="269"/>
      <c r="H540" s="269"/>
      <c r="I540" s="269"/>
      <c r="J540" s="269"/>
      <c r="K540" s="269"/>
      <c r="L540" s="269"/>
      <c r="M540" s="269"/>
      <c r="N540" s="269"/>
      <c r="O540" s="269"/>
      <c r="P540" s="269"/>
      <c r="Q540" s="269"/>
      <c r="R540" s="269"/>
      <c r="S540" s="269"/>
      <c r="T540" s="269"/>
      <c r="U540" s="269"/>
      <c r="V540" s="269"/>
      <c r="W540" s="269"/>
      <c r="X540" s="269"/>
      <c r="Y540" s="269"/>
      <c r="Z540" s="269"/>
    </row>
    <row r="541" ht="12.75" customHeight="1">
      <c r="A541" s="269"/>
      <c r="B541" s="269"/>
      <c r="C541" s="269"/>
      <c r="D541" s="269"/>
      <c r="E541" s="269"/>
      <c r="F541" s="269"/>
      <c r="G541" s="269"/>
      <c r="H541" s="269"/>
      <c r="I541" s="269"/>
      <c r="J541" s="269"/>
      <c r="K541" s="269"/>
      <c r="L541" s="269"/>
      <c r="M541" s="269"/>
      <c r="N541" s="269"/>
      <c r="O541" s="269"/>
      <c r="P541" s="269"/>
      <c r="Q541" s="269"/>
      <c r="R541" s="269"/>
      <c r="S541" s="269"/>
      <c r="T541" s="269"/>
      <c r="U541" s="269"/>
      <c r="V541" s="269"/>
      <c r="W541" s="269"/>
      <c r="X541" s="269"/>
      <c r="Y541" s="269"/>
      <c r="Z541" s="269"/>
    </row>
    <row r="542" ht="12.75" customHeight="1">
      <c r="A542" s="269"/>
      <c r="B542" s="269"/>
      <c r="C542" s="269"/>
      <c r="D542" s="269"/>
      <c r="E542" s="269"/>
      <c r="F542" s="269"/>
      <c r="G542" s="269"/>
      <c r="H542" s="269"/>
      <c r="I542" s="269"/>
      <c r="J542" s="269"/>
      <c r="K542" s="269"/>
      <c r="L542" s="269"/>
      <c r="M542" s="269"/>
      <c r="N542" s="269"/>
      <c r="O542" s="269"/>
      <c r="P542" s="269"/>
      <c r="Q542" s="269"/>
      <c r="R542" s="269"/>
      <c r="S542" s="269"/>
      <c r="T542" s="269"/>
      <c r="U542" s="269"/>
      <c r="V542" s="269"/>
      <c r="W542" s="269"/>
      <c r="X542" s="269"/>
      <c r="Y542" s="269"/>
      <c r="Z542" s="269"/>
    </row>
    <row r="543" ht="12.75" customHeight="1">
      <c r="A543" s="269"/>
      <c r="B543" s="269"/>
      <c r="C543" s="269"/>
      <c r="D543" s="269"/>
      <c r="E543" s="269"/>
      <c r="F543" s="269"/>
      <c r="G543" s="269"/>
      <c r="H543" s="269"/>
      <c r="I543" s="269"/>
      <c r="J543" s="269"/>
      <c r="K543" s="269"/>
      <c r="L543" s="269"/>
      <c r="M543" s="269"/>
      <c r="N543" s="269"/>
      <c r="O543" s="269"/>
      <c r="P543" s="269"/>
      <c r="Q543" s="269"/>
      <c r="R543" s="269"/>
      <c r="S543" s="269"/>
      <c r="T543" s="269"/>
      <c r="U543" s="269"/>
      <c r="V543" s="269"/>
      <c r="W543" s="269"/>
      <c r="X543" s="269"/>
      <c r="Y543" s="269"/>
      <c r="Z543" s="269"/>
    </row>
    <row r="544" ht="12.75" customHeight="1">
      <c r="A544" s="269"/>
      <c r="B544" s="269"/>
      <c r="C544" s="269"/>
      <c r="D544" s="269"/>
      <c r="E544" s="269"/>
      <c r="F544" s="269"/>
      <c r="G544" s="269"/>
      <c r="H544" s="269"/>
      <c r="I544" s="269"/>
      <c r="J544" s="269"/>
      <c r="K544" s="269"/>
      <c r="L544" s="269"/>
      <c r="M544" s="269"/>
      <c r="N544" s="269"/>
      <c r="O544" s="269"/>
      <c r="P544" s="269"/>
      <c r="Q544" s="269"/>
      <c r="R544" s="269"/>
      <c r="S544" s="269"/>
      <c r="T544" s="269"/>
      <c r="U544" s="269"/>
      <c r="V544" s="269"/>
      <c r="W544" s="269"/>
      <c r="X544" s="269"/>
      <c r="Y544" s="269"/>
      <c r="Z544" s="269"/>
    </row>
    <row r="545" ht="12.75" customHeight="1">
      <c r="A545" s="269"/>
      <c r="B545" s="269"/>
      <c r="C545" s="269"/>
      <c r="D545" s="269"/>
      <c r="E545" s="269"/>
      <c r="F545" s="269"/>
      <c r="G545" s="269"/>
      <c r="H545" s="269"/>
      <c r="I545" s="269"/>
      <c r="J545" s="269"/>
      <c r="K545" s="269"/>
      <c r="L545" s="269"/>
      <c r="M545" s="269"/>
      <c r="N545" s="269"/>
      <c r="O545" s="269"/>
      <c r="P545" s="269"/>
      <c r="Q545" s="269"/>
      <c r="R545" s="269"/>
      <c r="S545" s="269"/>
      <c r="T545" s="269"/>
      <c r="U545" s="269"/>
      <c r="V545" s="269"/>
      <c r="W545" s="269"/>
      <c r="X545" s="269"/>
      <c r="Y545" s="269"/>
      <c r="Z545" s="269"/>
    </row>
    <row r="546" ht="12.75" customHeight="1">
      <c r="A546" s="269"/>
      <c r="B546" s="269"/>
      <c r="C546" s="269"/>
      <c r="D546" s="269"/>
      <c r="E546" s="269"/>
      <c r="F546" s="269"/>
      <c r="G546" s="269"/>
      <c r="H546" s="269"/>
      <c r="I546" s="269"/>
      <c r="J546" s="269"/>
      <c r="K546" s="269"/>
      <c r="L546" s="269"/>
      <c r="M546" s="269"/>
      <c r="N546" s="269"/>
      <c r="O546" s="269"/>
      <c r="P546" s="269"/>
      <c r="Q546" s="269"/>
      <c r="R546" s="269"/>
      <c r="S546" s="269"/>
      <c r="T546" s="269"/>
      <c r="U546" s="269"/>
      <c r="V546" s="269"/>
      <c r="W546" s="269"/>
      <c r="X546" s="269"/>
      <c r="Y546" s="269"/>
      <c r="Z546" s="269"/>
    </row>
    <row r="547" ht="12.75" customHeight="1">
      <c r="A547" s="269"/>
      <c r="B547" s="269"/>
      <c r="C547" s="269"/>
      <c r="D547" s="269"/>
      <c r="E547" s="269"/>
      <c r="F547" s="269"/>
      <c r="G547" s="269"/>
      <c r="H547" s="269"/>
      <c r="I547" s="269"/>
      <c r="J547" s="269"/>
      <c r="K547" s="269"/>
      <c r="L547" s="269"/>
      <c r="M547" s="269"/>
      <c r="N547" s="269"/>
      <c r="O547" s="269"/>
      <c r="P547" s="269"/>
      <c r="Q547" s="269"/>
      <c r="R547" s="269"/>
      <c r="S547" s="269"/>
      <c r="T547" s="269"/>
      <c r="U547" s="269"/>
      <c r="V547" s="269"/>
      <c r="W547" s="269"/>
      <c r="X547" s="269"/>
      <c r="Y547" s="269"/>
      <c r="Z547" s="269"/>
    </row>
    <row r="548" ht="12.75" customHeight="1">
      <c r="A548" s="269"/>
      <c r="B548" s="269"/>
      <c r="C548" s="269"/>
      <c r="D548" s="269"/>
      <c r="E548" s="269"/>
      <c r="F548" s="269"/>
      <c r="G548" s="269"/>
      <c r="H548" s="269"/>
      <c r="I548" s="269"/>
      <c r="J548" s="269"/>
      <c r="K548" s="269"/>
      <c r="L548" s="269"/>
      <c r="M548" s="269"/>
      <c r="N548" s="269"/>
      <c r="O548" s="269"/>
      <c r="P548" s="269"/>
      <c r="Q548" s="269"/>
      <c r="R548" s="269"/>
      <c r="S548" s="269"/>
      <c r="T548" s="269"/>
      <c r="U548" s="269"/>
      <c r="V548" s="269"/>
      <c r="W548" s="269"/>
      <c r="X548" s="269"/>
      <c r="Y548" s="269"/>
      <c r="Z548" s="269"/>
    </row>
    <row r="549" ht="12.75" customHeight="1">
      <c r="A549" s="269"/>
      <c r="B549" s="269"/>
      <c r="C549" s="269"/>
      <c r="D549" s="269"/>
      <c r="E549" s="269"/>
      <c r="F549" s="269"/>
      <c r="G549" s="269"/>
      <c r="H549" s="269"/>
      <c r="I549" s="269"/>
      <c r="J549" s="269"/>
      <c r="K549" s="269"/>
      <c r="L549" s="269"/>
      <c r="M549" s="269"/>
      <c r="N549" s="269"/>
      <c r="O549" s="269"/>
      <c r="P549" s="269"/>
      <c r="Q549" s="269"/>
      <c r="R549" s="269"/>
      <c r="S549" s="269"/>
      <c r="T549" s="269"/>
      <c r="U549" s="269"/>
      <c r="V549" s="269"/>
      <c r="W549" s="269"/>
      <c r="X549" s="269"/>
      <c r="Y549" s="269"/>
      <c r="Z549" s="269"/>
    </row>
    <row r="550" ht="12.75" customHeight="1">
      <c r="A550" s="269"/>
      <c r="B550" s="269"/>
      <c r="C550" s="269"/>
      <c r="D550" s="269"/>
      <c r="E550" s="269"/>
      <c r="F550" s="269"/>
      <c r="G550" s="269"/>
      <c r="H550" s="269"/>
      <c r="I550" s="269"/>
      <c r="J550" s="269"/>
      <c r="K550" s="269"/>
      <c r="L550" s="269"/>
      <c r="M550" s="269"/>
      <c r="N550" s="269"/>
      <c r="O550" s="269"/>
      <c r="P550" s="269"/>
      <c r="Q550" s="269"/>
      <c r="R550" s="269"/>
      <c r="S550" s="269"/>
      <c r="T550" s="269"/>
      <c r="U550" s="269"/>
      <c r="V550" s="269"/>
      <c r="W550" s="269"/>
      <c r="X550" s="269"/>
      <c r="Y550" s="269"/>
      <c r="Z550" s="269"/>
    </row>
    <row r="551" ht="12.75" customHeight="1">
      <c r="A551" s="269"/>
      <c r="B551" s="269"/>
      <c r="C551" s="269"/>
      <c r="D551" s="269"/>
      <c r="E551" s="269"/>
      <c r="F551" s="269"/>
      <c r="G551" s="269"/>
      <c r="H551" s="269"/>
      <c r="I551" s="269"/>
      <c r="J551" s="269"/>
      <c r="K551" s="269"/>
      <c r="L551" s="269"/>
      <c r="M551" s="269"/>
      <c r="N551" s="269"/>
      <c r="O551" s="269"/>
      <c r="P551" s="269"/>
      <c r="Q551" s="269"/>
      <c r="R551" s="269"/>
      <c r="S551" s="269"/>
      <c r="T551" s="269"/>
      <c r="U551" s="269"/>
      <c r="V551" s="269"/>
      <c r="W551" s="269"/>
      <c r="X551" s="269"/>
      <c r="Y551" s="269"/>
      <c r="Z551" s="269"/>
    </row>
    <row r="552" ht="12.75" customHeight="1">
      <c r="A552" s="269"/>
      <c r="B552" s="269"/>
      <c r="C552" s="269"/>
      <c r="D552" s="269"/>
      <c r="E552" s="269"/>
      <c r="F552" s="269"/>
      <c r="G552" s="269"/>
      <c r="H552" s="269"/>
      <c r="I552" s="269"/>
      <c r="J552" s="269"/>
      <c r="K552" s="269"/>
      <c r="L552" s="269"/>
      <c r="M552" s="269"/>
      <c r="N552" s="269"/>
      <c r="O552" s="269"/>
      <c r="P552" s="269"/>
      <c r="Q552" s="269"/>
      <c r="R552" s="269"/>
      <c r="S552" s="269"/>
      <c r="T552" s="269"/>
      <c r="U552" s="269"/>
      <c r="V552" s="269"/>
      <c r="W552" s="269"/>
      <c r="X552" s="269"/>
      <c r="Y552" s="269"/>
      <c r="Z552" s="269"/>
    </row>
    <row r="553" ht="12.75" customHeight="1">
      <c r="A553" s="269"/>
      <c r="B553" s="269"/>
      <c r="C553" s="269"/>
      <c r="D553" s="269"/>
      <c r="E553" s="269"/>
      <c r="F553" s="269"/>
      <c r="G553" s="269"/>
      <c r="H553" s="269"/>
      <c r="I553" s="269"/>
      <c r="J553" s="269"/>
      <c r="K553" s="269"/>
      <c r="L553" s="269"/>
      <c r="M553" s="269"/>
      <c r="N553" s="269"/>
      <c r="O553" s="269"/>
      <c r="P553" s="269"/>
      <c r="Q553" s="269"/>
      <c r="R553" s="269"/>
      <c r="S553" s="269"/>
      <c r="T553" s="269"/>
      <c r="U553" s="269"/>
      <c r="V553" s="269"/>
      <c r="W553" s="269"/>
      <c r="X553" s="269"/>
      <c r="Y553" s="269"/>
      <c r="Z553" s="269"/>
    </row>
    <row r="554" ht="12.75" customHeight="1">
      <c r="A554" s="269"/>
      <c r="B554" s="269"/>
      <c r="C554" s="269"/>
      <c r="D554" s="269"/>
      <c r="E554" s="269"/>
      <c r="F554" s="269"/>
      <c r="G554" s="269"/>
      <c r="H554" s="269"/>
      <c r="I554" s="269"/>
      <c r="J554" s="269"/>
      <c r="K554" s="269"/>
      <c r="L554" s="269"/>
      <c r="M554" s="269"/>
      <c r="N554" s="269"/>
      <c r="O554" s="269"/>
      <c r="P554" s="269"/>
      <c r="Q554" s="269"/>
      <c r="R554" s="269"/>
      <c r="S554" s="269"/>
      <c r="T554" s="269"/>
      <c r="U554" s="269"/>
      <c r="V554" s="269"/>
      <c r="W554" s="269"/>
      <c r="X554" s="269"/>
      <c r="Y554" s="269"/>
      <c r="Z554" s="269"/>
    </row>
    <row r="555" ht="12.75" customHeight="1">
      <c r="A555" s="269"/>
      <c r="B555" s="269"/>
      <c r="C555" s="269"/>
      <c r="D555" s="269"/>
      <c r="E555" s="269"/>
      <c r="F555" s="269"/>
      <c r="G555" s="269"/>
      <c r="H555" s="269"/>
      <c r="I555" s="269"/>
      <c r="J555" s="269"/>
      <c r="K555" s="269"/>
      <c r="L555" s="269"/>
      <c r="M555" s="269"/>
      <c r="N555" s="269"/>
      <c r="O555" s="269"/>
      <c r="P555" s="269"/>
      <c r="Q555" s="269"/>
      <c r="R555" s="269"/>
      <c r="S555" s="269"/>
      <c r="T555" s="269"/>
      <c r="U555" s="269"/>
      <c r="V555" s="269"/>
      <c r="W555" s="269"/>
      <c r="X555" s="269"/>
      <c r="Y555" s="269"/>
      <c r="Z555" s="269"/>
    </row>
    <row r="556" ht="12.75" customHeight="1">
      <c r="A556" s="269"/>
      <c r="B556" s="269"/>
      <c r="C556" s="269"/>
      <c r="D556" s="269"/>
      <c r="E556" s="269"/>
      <c r="F556" s="269"/>
      <c r="G556" s="269"/>
      <c r="H556" s="269"/>
      <c r="I556" s="269"/>
      <c r="J556" s="269"/>
      <c r="K556" s="269"/>
      <c r="L556" s="269"/>
      <c r="M556" s="269"/>
      <c r="N556" s="269"/>
      <c r="O556" s="269"/>
      <c r="P556" s="269"/>
      <c r="Q556" s="269"/>
      <c r="R556" s="269"/>
      <c r="S556" s="269"/>
      <c r="T556" s="269"/>
      <c r="U556" s="269"/>
      <c r="V556" s="269"/>
      <c r="W556" s="269"/>
      <c r="X556" s="269"/>
      <c r="Y556" s="269"/>
      <c r="Z556" s="269"/>
    </row>
    <row r="557" ht="12.75" customHeight="1">
      <c r="A557" s="269"/>
      <c r="B557" s="269"/>
      <c r="C557" s="269"/>
      <c r="D557" s="269"/>
      <c r="E557" s="269"/>
      <c r="F557" s="269"/>
      <c r="G557" s="269"/>
      <c r="H557" s="269"/>
      <c r="I557" s="269"/>
      <c r="J557" s="269"/>
      <c r="K557" s="269"/>
      <c r="L557" s="269"/>
      <c r="M557" s="269"/>
      <c r="N557" s="269"/>
      <c r="O557" s="269"/>
      <c r="P557" s="269"/>
      <c r="Q557" s="269"/>
      <c r="R557" s="269"/>
      <c r="S557" s="269"/>
      <c r="T557" s="269"/>
      <c r="U557" s="269"/>
      <c r="V557" s="269"/>
      <c r="W557" s="269"/>
      <c r="X557" s="269"/>
      <c r="Y557" s="269"/>
      <c r="Z557" s="269"/>
    </row>
    <row r="558" ht="12.75" customHeight="1">
      <c r="A558" s="269"/>
      <c r="B558" s="269"/>
      <c r="C558" s="269"/>
      <c r="D558" s="269"/>
      <c r="E558" s="269"/>
      <c r="F558" s="269"/>
      <c r="G558" s="269"/>
      <c r="H558" s="269"/>
      <c r="I558" s="269"/>
      <c r="J558" s="269"/>
      <c r="K558" s="269"/>
      <c r="L558" s="269"/>
      <c r="M558" s="269"/>
      <c r="N558" s="269"/>
      <c r="O558" s="269"/>
      <c r="P558" s="269"/>
      <c r="Q558" s="269"/>
      <c r="R558" s="269"/>
      <c r="S558" s="269"/>
      <c r="T558" s="269"/>
      <c r="U558" s="269"/>
      <c r="V558" s="269"/>
      <c r="W558" s="269"/>
      <c r="X558" s="269"/>
      <c r="Y558" s="269"/>
      <c r="Z558" s="269"/>
    </row>
    <row r="559" ht="12.75" customHeight="1">
      <c r="A559" s="269"/>
      <c r="B559" s="269"/>
      <c r="C559" s="269"/>
      <c r="D559" s="269"/>
      <c r="E559" s="269"/>
      <c r="F559" s="269"/>
      <c r="G559" s="269"/>
      <c r="H559" s="269"/>
      <c r="I559" s="269"/>
      <c r="J559" s="269"/>
      <c r="K559" s="269"/>
      <c r="L559" s="269"/>
      <c r="M559" s="269"/>
      <c r="N559" s="269"/>
      <c r="O559" s="269"/>
      <c r="P559" s="269"/>
      <c r="Q559" s="269"/>
      <c r="R559" s="269"/>
      <c r="S559" s="269"/>
      <c r="T559" s="269"/>
      <c r="U559" s="269"/>
      <c r="V559" s="269"/>
      <c r="W559" s="269"/>
      <c r="X559" s="269"/>
      <c r="Y559" s="269"/>
      <c r="Z559" s="269"/>
    </row>
    <row r="560" ht="12.75" customHeight="1">
      <c r="A560" s="269"/>
      <c r="B560" s="269"/>
      <c r="C560" s="269"/>
      <c r="D560" s="269"/>
      <c r="E560" s="269"/>
      <c r="F560" s="269"/>
      <c r="G560" s="269"/>
      <c r="H560" s="269"/>
      <c r="I560" s="269"/>
      <c r="J560" s="269"/>
      <c r="K560" s="269"/>
      <c r="L560" s="269"/>
      <c r="M560" s="269"/>
      <c r="N560" s="269"/>
      <c r="O560" s="269"/>
      <c r="P560" s="269"/>
      <c r="Q560" s="269"/>
      <c r="R560" s="269"/>
      <c r="S560" s="269"/>
      <c r="T560" s="269"/>
      <c r="U560" s="269"/>
      <c r="V560" s="269"/>
      <c r="W560" s="269"/>
      <c r="X560" s="269"/>
      <c r="Y560" s="269"/>
      <c r="Z560" s="269"/>
    </row>
    <row r="561" ht="12.75" customHeight="1">
      <c r="A561" s="269"/>
      <c r="B561" s="269"/>
      <c r="C561" s="269"/>
      <c r="D561" s="269"/>
      <c r="E561" s="269"/>
      <c r="F561" s="269"/>
      <c r="G561" s="269"/>
      <c r="H561" s="269"/>
      <c r="I561" s="269"/>
      <c r="J561" s="269"/>
      <c r="K561" s="269"/>
      <c r="L561" s="269"/>
      <c r="M561" s="269"/>
      <c r="N561" s="269"/>
      <c r="O561" s="269"/>
      <c r="P561" s="269"/>
      <c r="Q561" s="269"/>
      <c r="R561" s="269"/>
      <c r="S561" s="269"/>
      <c r="T561" s="269"/>
      <c r="U561" s="269"/>
      <c r="V561" s="269"/>
      <c r="W561" s="269"/>
      <c r="X561" s="269"/>
      <c r="Y561" s="269"/>
      <c r="Z561" s="269"/>
    </row>
    <row r="562" ht="12.75" customHeight="1">
      <c r="A562" s="269"/>
      <c r="B562" s="269"/>
      <c r="C562" s="269"/>
      <c r="D562" s="269"/>
      <c r="E562" s="269"/>
      <c r="F562" s="269"/>
      <c r="G562" s="269"/>
      <c r="H562" s="269"/>
      <c r="I562" s="269"/>
      <c r="J562" s="269"/>
      <c r="K562" s="269"/>
      <c r="L562" s="269"/>
      <c r="M562" s="269"/>
      <c r="N562" s="269"/>
      <c r="O562" s="269"/>
      <c r="P562" s="269"/>
      <c r="Q562" s="269"/>
      <c r="R562" s="269"/>
      <c r="S562" s="269"/>
      <c r="T562" s="269"/>
      <c r="U562" s="269"/>
      <c r="V562" s="269"/>
      <c r="W562" s="269"/>
      <c r="X562" s="269"/>
      <c r="Y562" s="269"/>
      <c r="Z562" s="269"/>
    </row>
    <row r="563" ht="12.75" customHeight="1">
      <c r="A563" s="269"/>
      <c r="B563" s="269"/>
      <c r="C563" s="269"/>
      <c r="D563" s="269"/>
      <c r="E563" s="269"/>
      <c r="F563" s="269"/>
      <c r="G563" s="269"/>
      <c r="H563" s="269"/>
      <c r="I563" s="269"/>
      <c r="J563" s="269"/>
      <c r="K563" s="269"/>
      <c r="L563" s="269"/>
      <c r="M563" s="269"/>
      <c r="N563" s="269"/>
      <c r="O563" s="269"/>
      <c r="P563" s="269"/>
      <c r="Q563" s="269"/>
      <c r="R563" s="269"/>
      <c r="S563" s="269"/>
      <c r="T563" s="269"/>
      <c r="U563" s="269"/>
      <c r="V563" s="269"/>
      <c r="W563" s="269"/>
      <c r="X563" s="269"/>
      <c r="Y563" s="269"/>
      <c r="Z563" s="269"/>
    </row>
    <row r="564" ht="12.75" customHeight="1">
      <c r="A564" s="269"/>
      <c r="B564" s="269"/>
      <c r="C564" s="269"/>
      <c r="D564" s="269"/>
      <c r="E564" s="269"/>
      <c r="F564" s="269"/>
      <c r="G564" s="269"/>
      <c r="H564" s="269"/>
      <c r="I564" s="269"/>
      <c r="J564" s="269"/>
      <c r="K564" s="269"/>
      <c r="L564" s="269"/>
      <c r="M564" s="269"/>
      <c r="N564" s="269"/>
      <c r="O564" s="269"/>
      <c r="P564" s="269"/>
      <c r="Q564" s="269"/>
      <c r="R564" s="269"/>
      <c r="S564" s="269"/>
      <c r="T564" s="269"/>
      <c r="U564" s="269"/>
      <c r="V564" s="269"/>
      <c r="W564" s="269"/>
      <c r="X564" s="269"/>
      <c r="Y564" s="269"/>
      <c r="Z564" s="269"/>
    </row>
    <row r="565" ht="12.75" customHeight="1">
      <c r="A565" s="269"/>
      <c r="B565" s="269"/>
      <c r="C565" s="269"/>
      <c r="D565" s="269"/>
      <c r="E565" s="269"/>
      <c r="F565" s="269"/>
      <c r="G565" s="269"/>
      <c r="H565" s="269"/>
      <c r="I565" s="269"/>
      <c r="J565" s="269"/>
      <c r="K565" s="269"/>
      <c r="L565" s="269"/>
      <c r="M565" s="269"/>
      <c r="N565" s="269"/>
      <c r="O565" s="269"/>
      <c r="P565" s="269"/>
      <c r="Q565" s="269"/>
      <c r="R565" s="269"/>
      <c r="S565" s="269"/>
      <c r="T565" s="269"/>
      <c r="U565" s="269"/>
      <c r="V565" s="269"/>
      <c r="W565" s="269"/>
      <c r="X565" s="269"/>
      <c r="Y565" s="269"/>
      <c r="Z565" s="269"/>
    </row>
    <row r="566" ht="12.75" customHeight="1">
      <c r="A566" s="269"/>
      <c r="B566" s="269"/>
      <c r="C566" s="269"/>
      <c r="D566" s="269"/>
      <c r="E566" s="269"/>
      <c r="F566" s="269"/>
      <c r="G566" s="269"/>
      <c r="H566" s="269"/>
      <c r="I566" s="269"/>
      <c r="J566" s="269"/>
      <c r="K566" s="269"/>
      <c r="L566" s="269"/>
      <c r="M566" s="269"/>
      <c r="N566" s="269"/>
      <c r="O566" s="269"/>
      <c r="P566" s="269"/>
      <c r="Q566" s="269"/>
      <c r="R566" s="269"/>
      <c r="S566" s="269"/>
      <c r="T566" s="269"/>
      <c r="U566" s="269"/>
      <c r="V566" s="269"/>
      <c r="W566" s="269"/>
      <c r="X566" s="269"/>
      <c r="Y566" s="269"/>
      <c r="Z566" s="269"/>
    </row>
    <row r="567" ht="12.75" customHeight="1">
      <c r="A567" s="269"/>
      <c r="B567" s="269"/>
      <c r="C567" s="269"/>
      <c r="D567" s="269"/>
      <c r="E567" s="269"/>
      <c r="F567" s="269"/>
      <c r="G567" s="269"/>
      <c r="H567" s="269"/>
      <c r="I567" s="269"/>
      <c r="J567" s="269"/>
      <c r="K567" s="269"/>
      <c r="L567" s="269"/>
      <c r="M567" s="269"/>
      <c r="N567" s="269"/>
      <c r="O567" s="269"/>
      <c r="P567" s="269"/>
      <c r="Q567" s="269"/>
      <c r="R567" s="269"/>
      <c r="S567" s="269"/>
      <c r="T567" s="269"/>
      <c r="U567" s="269"/>
      <c r="V567" s="269"/>
      <c r="W567" s="269"/>
      <c r="X567" s="269"/>
      <c r="Y567" s="269"/>
      <c r="Z567" s="269"/>
    </row>
    <row r="568" ht="12.75" customHeight="1">
      <c r="A568" s="269"/>
      <c r="B568" s="269"/>
      <c r="C568" s="269"/>
      <c r="D568" s="269"/>
      <c r="E568" s="269"/>
      <c r="F568" s="269"/>
      <c r="G568" s="269"/>
      <c r="H568" s="269"/>
      <c r="I568" s="269"/>
      <c r="J568" s="269"/>
      <c r="K568" s="269"/>
      <c r="L568" s="269"/>
      <c r="M568" s="269"/>
      <c r="N568" s="269"/>
      <c r="O568" s="269"/>
      <c r="P568" s="269"/>
      <c r="Q568" s="269"/>
      <c r="R568" s="269"/>
      <c r="S568" s="269"/>
      <c r="T568" s="269"/>
      <c r="U568" s="269"/>
      <c r="V568" s="269"/>
      <c r="W568" s="269"/>
      <c r="X568" s="269"/>
      <c r="Y568" s="269"/>
      <c r="Z568" s="269"/>
    </row>
    <row r="569" ht="12.75" customHeight="1">
      <c r="A569" s="269"/>
      <c r="B569" s="269"/>
      <c r="C569" s="269"/>
      <c r="D569" s="269"/>
      <c r="E569" s="269"/>
      <c r="F569" s="269"/>
      <c r="G569" s="269"/>
      <c r="H569" s="269"/>
      <c r="I569" s="269"/>
      <c r="J569" s="269"/>
      <c r="K569" s="269"/>
      <c r="L569" s="269"/>
      <c r="M569" s="269"/>
      <c r="N569" s="269"/>
      <c r="O569" s="269"/>
      <c r="P569" s="269"/>
      <c r="Q569" s="269"/>
      <c r="R569" s="269"/>
      <c r="S569" s="269"/>
      <c r="T569" s="269"/>
      <c r="U569" s="269"/>
      <c r="V569" s="269"/>
      <c r="W569" s="269"/>
      <c r="X569" s="269"/>
      <c r="Y569" s="269"/>
      <c r="Z569" s="269"/>
    </row>
    <row r="570" ht="12.75" customHeight="1">
      <c r="A570" s="269"/>
      <c r="B570" s="269"/>
      <c r="C570" s="269"/>
      <c r="D570" s="269"/>
      <c r="E570" s="269"/>
      <c r="F570" s="269"/>
      <c r="G570" s="269"/>
      <c r="H570" s="269"/>
      <c r="I570" s="269"/>
      <c r="J570" s="269"/>
      <c r="K570" s="269"/>
      <c r="L570" s="269"/>
      <c r="M570" s="269"/>
      <c r="N570" s="269"/>
      <c r="O570" s="269"/>
      <c r="P570" s="269"/>
      <c r="Q570" s="269"/>
      <c r="R570" s="269"/>
      <c r="S570" s="269"/>
      <c r="T570" s="269"/>
      <c r="U570" s="269"/>
      <c r="V570" s="269"/>
      <c r="W570" s="269"/>
      <c r="X570" s="269"/>
      <c r="Y570" s="269"/>
      <c r="Z570" s="269"/>
    </row>
    <row r="571" ht="12.75" customHeight="1">
      <c r="A571" s="269"/>
      <c r="B571" s="269"/>
      <c r="C571" s="269"/>
      <c r="D571" s="269"/>
      <c r="E571" s="269"/>
      <c r="F571" s="269"/>
      <c r="G571" s="269"/>
      <c r="H571" s="269"/>
      <c r="I571" s="269"/>
      <c r="J571" s="269"/>
      <c r="K571" s="269"/>
      <c r="L571" s="269"/>
      <c r="M571" s="269"/>
      <c r="N571" s="269"/>
      <c r="O571" s="269"/>
      <c r="P571" s="269"/>
      <c r="Q571" s="269"/>
      <c r="R571" s="269"/>
      <c r="S571" s="269"/>
      <c r="T571" s="269"/>
      <c r="U571" s="269"/>
      <c r="V571" s="269"/>
      <c r="W571" s="269"/>
      <c r="X571" s="269"/>
      <c r="Y571" s="269"/>
      <c r="Z571" s="269"/>
    </row>
    <row r="572" ht="12.75" customHeight="1">
      <c r="A572" s="269"/>
      <c r="B572" s="269"/>
      <c r="C572" s="269"/>
      <c r="D572" s="269"/>
      <c r="E572" s="269"/>
      <c r="F572" s="269"/>
      <c r="G572" s="269"/>
      <c r="H572" s="269"/>
      <c r="I572" s="269"/>
      <c r="J572" s="269"/>
      <c r="K572" s="269"/>
      <c r="L572" s="269"/>
      <c r="M572" s="269"/>
      <c r="N572" s="269"/>
      <c r="O572" s="269"/>
      <c r="P572" s="269"/>
      <c r="Q572" s="269"/>
      <c r="R572" s="269"/>
      <c r="S572" s="269"/>
      <c r="T572" s="269"/>
      <c r="U572" s="269"/>
      <c r="V572" s="269"/>
      <c r="W572" s="269"/>
      <c r="X572" s="269"/>
      <c r="Y572" s="269"/>
      <c r="Z572" s="269"/>
    </row>
    <row r="573" ht="12.75" customHeight="1">
      <c r="A573" s="269"/>
      <c r="B573" s="269"/>
      <c r="C573" s="269"/>
      <c r="D573" s="269"/>
      <c r="E573" s="269"/>
      <c r="F573" s="269"/>
      <c r="G573" s="269"/>
      <c r="H573" s="269"/>
      <c r="I573" s="269"/>
      <c r="J573" s="269"/>
      <c r="K573" s="269"/>
      <c r="L573" s="269"/>
      <c r="M573" s="269"/>
      <c r="N573" s="269"/>
      <c r="O573" s="269"/>
      <c r="P573" s="269"/>
      <c r="Q573" s="269"/>
      <c r="R573" s="269"/>
      <c r="S573" s="269"/>
      <c r="T573" s="269"/>
      <c r="U573" s="269"/>
      <c r="V573" s="269"/>
      <c r="W573" s="269"/>
      <c r="X573" s="269"/>
      <c r="Y573" s="269"/>
      <c r="Z573" s="269"/>
    </row>
    <row r="574" ht="12.75" customHeight="1">
      <c r="A574" s="269"/>
      <c r="B574" s="269"/>
      <c r="C574" s="269"/>
      <c r="D574" s="269"/>
      <c r="E574" s="269"/>
      <c r="F574" s="269"/>
      <c r="G574" s="269"/>
      <c r="H574" s="269"/>
      <c r="I574" s="269"/>
      <c r="J574" s="269"/>
      <c r="K574" s="269"/>
      <c r="L574" s="269"/>
      <c r="M574" s="269"/>
      <c r="N574" s="269"/>
      <c r="O574" s="269"/>
      <c r="P574" s="269"/>
      <c r="Q574" s="269"/>
      <c r="R574" s="269"/>
      <c r="S574" s="269"/>
      <c r="T574" s="269"/>
      <c r="U574" s="269"/>
      <c r="V574" s="269"/>
      <c r="W574" s="269"/>
      <c r="X574" s="269"/>
      <c r="Y574" s="269"/>
      <c r="Z574" s="269"/>
    </row>
    <row r="575" ht="12.75" customHeight="1">
      <c r="A575" s="269"/>
      <c r="B575" s="269"/>
      <c r="C575" s="269"/>
      <c r="D575" s="269"/>
      <c r="E575" s="269"/>
      <c r="F575" s="269"/>
      <c r="G575" s="269"/>
      <c r="H575" s="269"/>
      <c r="I575" s="269"/>
      <c r="J575" s="269"/>
      <c r="K575" s="269"/>
      <c r="L575" s="269"/>
      <c r="M575" s="269"/>
      <c r="N575" s="269"/>
      <c r="O575" s="269"/>
      <c r="P575" s="269"/>
      <c r="Q575" s="269"/>
      <c r="R575" s="269"/>
      <c r="S575" s="269"/>
      <c r="T575" s="269"/>
      <c r="U575" s="269"/>
      <c r="V575" s="269"/>
      <c r="W575" s="269"/>
      <c r="X575" s="269"/>
      <c r="Y575" s="269"/>
      <c r="Z575" s="269"/>
    </row>
    <row r="576" ht="12.75" customHeight="1">
      <c r="A576" s="269"/>
      <c r="B576" s="269"/>
      <c r="C576" s="269"/>
      <c r="D576" s="269"/>
      <c r="E576" s="269"/>
      <c r="F576" s="269"/>
      <c r="G576" s="269"/>
      <c r="H576" s="269"/>
      <c r="I576" s="269"/>
      <c r="J576" s="269"/>
      <c r="K576" s="269"/>
      <c r="L576" s="269"/>
      <c r="M576" s="269"/>
      <c r="N576" s="269"/>
      <c r="O576" s="269"/>
      <c r="P576" s="269"/>
      <c r="Q576" s="269"/>
      <c r="R576" s="269"/>
      <c r="S576" s="269"/>
      <c r="T576" s="269"/>
      <c r="U576" s="269"/>
      <c r="V576" s="269"/>
      <c r="W576" s="269"/>
      <c r="X576" s="269"/>
      <c r="Y576" s="269"/>
      <c r="Z576" s="269"/>
    </row>
    <row r="577" ht="12.75" customHeight="1">
      <c r="A577" s="269"/>
      <c r="B577" s="269"/>
      <c r="C577" s="269"/>
      <c r="D577" s="269"/>
      <c r="E577" s="269"/>
      <c r="F577" s="269"/>
      <c r="G577" s="269"/>
      <c r="H577" s="269"/>
      <c r="I577" s="269"/>
      <c r="J577" s="269"/>
      <c r="K577" s="269"/>
      <c r="L577" s="269"/>
      <c r="M577" s="269"/>
      <c r="N577" s="269"/>
      <c r="O577" s="269"/>
      <c r="P577" s="269"/>
      <c r="Q577" s="269"/>
      <c r="R577" s="269"/>
      <c r="S577" s="269"/>
      <c r="T577" s="269"/>
      <c r="U577" s="269"/>
      <c r="V577" s="269"/>
      <c r="W577" s="269"/>
      <c r="X577" s="269"/>
      <c r="Y577" s="269"/>
      <c r="Z577" s="269"/>
    </row>
    <row r="578" ht="12.75" customHeight="1">
      <c r="A578" s="269"/>
      <c r="B578" s="269"/>
      <c r="C578" s="269"/>
      <c r="D578" s="269"/>
      <c r="E578" s="269"/>
      <c r="F578" s="269"/>
      <c r="G578" s="269"/>
      <c r="H578" s="269"/>
      <c r="I578" s="269"/>
      <c r="J578" s="269"/>
      <c r="K578" s="269"/>
      <c r="L578" s="269"/>
      <c r="M578" s="269"/>
      <c r="N578" s="269"/>
      <c r="O578" s="269"/>
      <c r="P578" s="269"/>
      <c r="Q578" s="269"/>
      <c r="R578" s="269"/>
      <c r="S578" s="269"/>
      <c r="T578" s="269"/>
      <c r="U578" s="269"/>
      <c r="V578" s="269"/>
      <c r="W578" s="269"/>
      <c r="X578" s="269"/>
      <c r="Y578" s="269"/>
      <c r="Z578" s="269"/>
    </row>
    <row r="579" ht="12.75" customHeight="1">
      <c r="A579" s="269"/>
      <c r="B579" s="269"/>
      <c r="C579" s="269"/>
      <c r="D579" s="269"/>
      <c r="E579" s="269"/>
      <c r="F579" s="269"/>
      <c r="G579" s="269"/>
      <c r="H579" s="269"/>
      <c r="I579" s="269"/>
      <c r="J579" s="269"/>
      <c r="K579" s="269"/>
      <c r="L579" s="269"/>
      <c r="M579" s="269"/>
      <c r="N579" s="269"/>
      <c r="O579" s="269"/>
      <c r="P579" s="269"/>
      <c r="Q579" s="269"/>
      <c r="R579" s="269"/>
      <c r="S579" s="269"/>
      <c r="T579" s="269"/>
      <c r="U579" s="269"/>
      <c r="V579" s="269"/>
      <c r="W579" s="269"/>
      <c r="X579" s="269"/>
      <c r="Y579" s="269"/>
      <c r="Z579" s="269"/>
    </row>
    <row r="580" ht="12.75" customHeight="1">
      <c r="A580" s="269"/>
      <c r="B580" s="269"/>
      <c r="C580" s="269"/>
      <c r="D580" s="269"/>
      <c r="E580" s="269"/>
      <c r="F580" s="269"/>
      <c r="G580" s="269"/>
      <c r="H580" s="269"/>
      <c r="I580" s="269"/>
      <c r="J580" s="269"/>
      <c r="K580" s="269"/>
      <c r="L580" s="269"/>
      <c r="M580" s="269"/>
      <c r="N580" s="269"/>
      <c r="O580" s="269"/>
      <c r="P580" s="269"/>
      <c r="Q580" s="269"/>
      <c r="R580" s="269"/>
      <c r="S580" s="269"/>
      <c r="T580" s="269"/>
      <c r="U580" s="269"/>
      <c r="V580" s="269"/>
      <c r="W580" s="269"/>
      <c r="X580" s="269"/>
      <c r="Y580" s="269"/>
      <c r="Z580" s="269"/>
    </row>
    <row r="581" ht="12.75" customHeight="1">
      <c r="A581" s="269"/>
      <c r="B581" s="269"/>
      <c r="C581" s="269"/>
      <c r="D581" s="269"/>
      <c r="E581" s="269"/>
      <c r="F581" s="269"/>
      <c r="G581" s="269"/>
      <c r="H581" s="269"/>
      <c r="I581" s="269"/>
      <c r="J581" s="269"/>
      <c r="K581" s="269"/>
      <c r="L581" s="269"/>
      <c r="M581" s="269"/>
      <c r="N581" s="269"/>
      <c r="O581" s="269"/>
      <c r="P581" s="269"/>
      <c r="Q581" s="269"/>
      <c r="R581" s="269"/>
      <c r="S581" s="269"/>
      <c r="T581" s="269"/>
      <c r="U581" s="269"/>
      <c r="V581" s="269"/>
      <c r="W581" s="269"/>
      <c r="X581" s="269"/>
      <c r="Y581" s="269"/>
      <c r="Z581" s="269"/>
    </row>
    <row r="582" ht="12.75" customHeight="1">
      <c r="A582" s="269"/>
      <c r="B582" s="269"/>
      <c r="C582" s="269"/>
      <c r="D582" s="269"/>
      <c r="E582" s="269"/>
      <c r="F582" s="269"/>
      <c r="G582" s="269"/>
      <c r="H582" s="269"/>
      <c r="I582" s="269"/>
      <c r="J582" s="269"/>
      <c r="K582" s="269"/>
      <c r="L582" s="269"/>
      <c r="M582" s="269"/>
      <c r="N582" s="269"/>
      <c r="O582" s="269"/>
      <c r="P582" s="269"/>
      <c r="Q582" s="269"/>
      <c r="R582" s="269"/>
      <c r="S582" s="269"/>
      <c r="T582" s="269"/>
      <c r="U582" s="269"/>
      <c r="V582" s="269"/>
      <c r="W582" s="269"/>
      <c r="X582" s="269"/>
      <c r="Y582" s="269"/>
      <c r="Z582" s="269"/>
    </row>
    <row r="583" ht="12.75" customHeight="1">
      <c r="A583" s="269"/>
      <c r="B583" s="269"/>
      <c r="C583" s="269"/>
      <c r="D583" s="269"/>
      <c r="E583" s="269"/>
      <c r="F583" s="269"/>
      <c r="G583" s="269"/>
      <c r="H583" s="269"/>
      <c r="I583" s="269"/>
      <c r="J583" s="269"/>
      <c r="K583" s="269"/>
      <c r="L583" s="269"/>
      <c r="M583" s="269"/>
      <c r="N583" s="269"/>
      <c r="O583" s="269"/>
      <c r="P583" s="269"/>
      <c r="Q583" s="269"/>
      <c r="R583" s="269"/>
      <c r="S583" s="269"/>
      <c r="T583" s="269"/>
      <c r="U583" s="269"/>
      <c r="V583" s="269"/>
      <c r="W583" s="269"/>
      <c r="X583" s="269"/>
      <c r="Y583" s="269"/>
      <c r="Z583" s="269"/>
    </row>
    <row r="584" ht="12.75" customHeight="1">
      <c r="A584" s="269"/>
      <c r="B584" s="269"/>
      <c r="C584" s="269"/>
      <c r="D584" s="269"/>
      <c r="E584" s="269"/>
      <c r="F584" s="269"/>
      <c r="G584" s="269"/>
      <c r="H584" s="269"/>
      <c r="I584" s="269"/>
      <c r="J584" s="269"/>
      <c r="K584" s="269"/>
      <c r="L584" s="269"/>
      <c r="M584" s="269"/>
      <c r="N584" s="269"/>
      <c r="O584" s="269"/>
      <c r="P584" s="269"/>
      <c r="Q584" s="269"/>
      <c r="R584" s="269"/>
      <c r="S584" s="269"/>
      <c r="T584" s="269"/>
      <c r="U584" s="269"/>
      <c r="V584" s="269"/>
      <c r="W584" s="269"/>
      <c r="X584" s="269"/>
      <c r="Y584" s="269"/>
      <c r="Z584" s="269"/>
    </row>
    <row r="585" ht="12.75" customHeight="1">
      <c r="A585" s="269"/>
      <c r="B585" s="269"/>
      <c r="C585" s="269"/>
      <c r="D585" s="269"/>
      <c r="E585" s="269"/>
      <c r="F585" s="269"/>
      <c r="G585" s="269"/>
      <c r="H585" s="269"/>
      <c r="I585" s="269"/>
      <c r="J585" s="269"/>
      <c r="K585" s="269"/>
      <c r="L585" s="269"/>
      <c r="M585" s="269"/>
      <c r="N585" s="269"/>
      <c r="O585" s="269"/>
      <c r="P585" s="269"/>
      <c r="Q585" s="269"/>
      <c r="R585" s="269"/>
      <c r="S585" s="269"/>
      <c r="T585" s="269"/>
      <c r="U585" s="269"/>
      <c r="V585" s="269"/>
      <c r="W585" s="269"/>
      <c r="X585" s="269"/>
      <c r="Y585" s="269"/>
      <c r="Z585" s="269"/>
    </row>
    <row r="586" ht="12.75" customHeight="1">
      <c r="A586" s="269"/>
      <c r="B586" s="269"/>
      <c r="C586" s="269"/>
      <c r="D586" s="269"/>
      <c r="E586" s="269"/>
      <c r="F586" s="269"/>
      <c r="G586" s="269"/>
      <c r="H586" s="269"/>
      <c r="I586" s="269"/>
      <c r="J586" s="269"/>
      <c r="K586" s="269"/>
      <c r="L586" s="269"/>
      <c r="M586" s="269"/>
      <c r="N586" s="269"/>
      <c r="O586" s="269"/>
      <c r="P586" s="269"/>
      <c r="Q586" s="269"/>
      <c r="R586" s="269"/>
      <c r="S586" s="269"/>
      <c r="T586" s="269"/>
      <c r="U586" s="269"/>
      <c r="V586" s="269"/>
      <c r="W586" s="269"/>
      <c r="X586" s="269"/>
      <c r="Y586" s="269"/>
      <c r="Z586" s="269"/>
    </row>
    <row r="587" ht="12.75" customHeight="1">
      <c r="A587" s="269"/>
      <c r="B587" s="269"/>
      <c r="C587" s="269"/>
      <c r="D587" s="269"/>
      <c r="E587" s="269"/>
      <c r="F587" s="269"/>
      <c r="G587" s="269"/>
      <c r="H587" s="269"/>
      <c r="I587" s="269"/>
      <c r="J587" s="269"/>
      <c r="K587" s="269"/>
      <c r="L587" s="269"/>
      <c r="M587" s="269"/>
      <c r="N587" s="269"/>
      <c r="O587" s="269"/>
      <c r="P587" s="269"/>
      <c r="Q587" s="269"/>
      <c r="R587" s="269"/>
      <c r="S587" s="269"/>
      <c r="T587" s="269"/>
      <c r="U587" s="269"/>
      <c r="V587" s="269"/>
      <c r="W587" s="269"/>
      <c r="X587" s="269"/>
      <c r="Y587" s="269"/>
      <c r="Z587" s="269"/>
    </row>
    <row r="588" ht="12.75" customHeight="1">
      <c r="A588" s="269"/>
      <c r="B588" s="269"/>
      <c r="C588" s="269"/>
      <c r="D588" s="269"/>
      <c r="E588" s="269"/>
      <c r="F588" s="269"/>
      <c r="G588" s="269"/>
      <c r="H588" s="269"/>
      <c r="I588" s="269"/>
      <c r="J588" s="269"/>
      <c r="K588" s="269"/>
      <c r="L588" s="269"/>
      <c r="M588" s="269"/>
      <c r="N588" s="269"/>
      <c r="O588" s="269"/>
      <c r="P588" s="269"/>
      <c r="Q588" s="269"/>
      <c r="R588" s="269"/>
      <c r="S588" s="269"/>
      <c r="T588" s="269"/>
      <c r="U588" s="269"/>
      <c r="V588" s="269"/>
      <c r="W588" s="269"/>
      <c r="X588" s="269"/>
      <c r="Y588" s="269"/>
      <c r="Z588" s="269"/>
    </row>
    <row r="589" ht="12.75" customHeight="1">
      <c r="A589" s="269"/>
      <c r="B589" s="269"/>
      <c r="C589" s="269"/>
      <c r="D589" s="269"/>
      <c r="E589" s="269"/>
      <c r="F589" s="269"/>
      <c r="G589" s="269"/>
      <c r="H589" s="269"/>
      <c r="I589" s="269"/>
      <c r="J589" s="269"/>
      <c r="K589" s="269"/>
      <c r="L589" s="269"/>
      <c r="M589" s="269"/>
      <c r="N589" s="269"/>
      <c r="O589" s="269"/>
      <c r="P589" s="269"/>
      <c r="Q589" s="269"/>
      <c r="R589" s="269"/>
      <c r="S589" s="269"/>
      <c r="T589" s="269"/>
      <c r="U589" s="269"/>
      <c r="V589" s="269"/>
      <c r="W589" s="269"/>
      <c r="X589" s="269"/>
      <c r="Y589" s="269"/>
      <c r="Z589" s="269"/>
    </row>
    <row r="590" ht="12.75" customHeight="1">
      <c r="A590" s="269"/>
      <c r="B590" s="269"/>
      <c r="C590" s="269"/>
      <c r="D590" s="269"/>
      <c r="E590" s="269"/>
      <c r="F590" s="269"/>
      <c r="G590" s="269"/>
      <c r="H590" s="269"/>
      <c r="I590" s="269"/>
      <c r="J590" s="269"/>
      <c r="K590" s="269"/>
      <c r="L590" s="269"/>
      <c r="M590" s="269"/>
      <c r="N590" s="269"/>
      <c r="O590" s="269"/>
      <c r="P590" s="269"/>
      <c r="Q590" s="269"/>
      <c r="R590" s="269"/>
      <c r="S590" s="269"/>
      <c r="T590" s="269"/>
      <c r="U590" s="269"/>
      <c r="V590" s="269"/>
      <c r="W590" s="269"/>
      <c r="X590" s="269"/>
      <c r="Y590" s="269"/>
      <c r="Z590" s="269"/>
    </row>
    <row r="591" ht="12.75" customHeight="1">
      <c r="A591" s="269"/>
      <c r="B591" s="269"/>
      <c r="C591" s="269"/>
      <c r="D591" s="269"/>
      <c r="E591" s="269"/>
      <c r="F591" s="269"/>
      <c r="G591" s="269"/>
      <c r="H591" s="269"/>
      <c r="I591" s="269"/>
      <c r="J591" s="269"/>
      <c r="K591" s="269"/>
      <c r="L591" s="269"/>
      <c r="M591" s="269"/>
      <c r="N591" s="269"/>
      <c r="O591" s="269"/>
      <c r="P591" s="269"/>
      <c r="Q591" s="269"/>
      <c r="R591" s="269"/>
      <c r="S591" s="269"/>
      <c r="T591" s="269"/>
      <c r="U591" s="269"/>
      <c r="V591" s="269"/>
      <c r="W591" s="269"/>
      <c r="X591" s="269"/>
      <c r="Y591" s="269"/>
      <c r="Z591" s="269"/>
    </row>
    <row r="592" ht="12.75" customHeight="1">
      <c r="A592" s="269"/>
      <c r="B592" s="269"/>
      <c r="C592" s="269"/>
      <c r="D592" s="269"/>
      <c r="E592" s="269"/>
      <c r="F592" s="269"/>
      <c r="G592" s="269"/>
      <c r="H592" s="269"/>
      <c r="I592" s="269"/>
      <c r="J592" s="269"/>
      <c r="K592" s="269"/>
      <c r="L592" s="269"/>
      <c r="M592" s="269"/>
      <c r="N592" s="269"/>
      <c r="O592" s="269"/>
      <c r="P592" s="269"/>
      <c r="Q592" s="269"/>
      <c r="R592" s="269"/>
      <c r="S592" s="269"/>
      <c r="T592" s="269"/>
      <c r="U592" s="269"/>
      <c r="V592" s="269"/>
      <c r="W592" s="269"/>
      <c r="X592" s="269"/>
      <c r="Y592" s="269"/>
      <c r="Z592" s="269"/>
    </row>
    <row r="593" ht="12.75" customHeight="1">
      <c r="A593" s="269"/>
      <c r="B593" s="269"/>
      <c r="C593" s="269"/>
      <c r="D593" s="269"/>
      <c r="E593" s="269"/>
      <c r="F593" s="269"/>
      <c r="G593" s="269"/>
      <c r="H593" s="269"/>
      <c r="I593" s="269"/>
      <c r="J593" s="269"/>
      <c r="K593" s="269"/>
      <c r="L593" s="269"/>
      <c r="M593" s="269"/>
      <c r="N593" s="269"/>
      <c r="O593" s="269"/>
      <c r="P593" s="269"/>
      <c r="Q593" s="269"/>
      <c r="R593" s="269"/>
      <c r="S593" s="269"/>
      <c r="T593" s="269"/>
      <c r="U593" s="269"/>
      <c r="V593" s="269"/>
      <c r="W593" s="269"/>
      <c r="X593" s="269"/>
      <c r="Y593" s="269"/>
      <c r="Z593" s="269"/>
    </row>
    <row r="594" ht="12.75" customHeight="1">
      <c r="A594" s="269"/>
      <c r="B594" s="269"/>
      <c r="C594" s="269"/>
      <c r="D594" s="269"/>
      <c r="E594" s="269"/>
      <c r="F594" s="269"/>
      <c r="G594" s="269"/>
      <c r="H594" s="269"/>
      <c r="I594" s="269"/>
      <c r="J594" s="269"/>
      <c r="K594" s="269"/>
      <c r="L594" s="269"/>
      <c r="M594" s="269"/>
      <c r="N594" s="269"/>
      <c r="O594" s="269"/>
      <c r="P594" s="269"/>
      <c r="Q594" s="269"/>
      <c r="R594" s="269"/>
      <c r="S594" s="269"/>
      <c r="T594" s="269"/>
      <c r="U594" s="269"/>
      <c r="V594" s="269"/>
      <c r="W594" s="269"/>
      <c r="X594" s="269"/>
      <c r="Y594" s="269"/>
      <c r="Z594" s="269"/>
    </row>
    <row r="595" ht="12.75" customHeight="1">
      <c r="A595" s="269"/>
      <c r="B595" s="269"/>
      <c r="C595" s="269"/>
      <c r="D595" s="269"/>
      <c r="E595" s="269"/>
      <c r="F595" s="269"/>
      <c r="G595" s="269"/>
      <c r="H595" s="269"/>
      <c r="I595" s="269"/>
      <c r="J595" s="269"/>
      <c r="K595" s="269"/>
      <c r="L595" s="269"/>
      <c r="M595" s="269"/>
      <c r="N595" s="269"/>
      <c r="O595" s="269"/>
      <c r="P595" s="269"/>
      <c r="Q595" s="269"/>
      <c r="R595" s="269"/>
      <c r="S595" s="269"/>
      <c r="T595" s="269"/>
      <c r="U595" s="269"/>
      <c r="V595" s="269"/>
      <c r="W595" s="269"/>
      <c r="X595" s="269"/>
      <c r="Y595" s="269"/>
      <c r="Z595" s="269"/>
    </row>
    <row r="596" ht="12.75" customHeight="1">
      <c r="A596" s="269"/>
      <c r="B596" s="269"/>
      <c r="C596" s="269"/>
      <c r="D596" s="269"/>
      <c r="E596" s="269"/>
      <c r="F596" s="269"/>
      <c r="G596" s="269"/>
      <c r="H596" s="269"/>
      <c r="I596" s="269"/>
      <c r="J596" s="269"/>
      <c r="K596" s="269"/>
      <c r="L596" s="269"/>
      <c r="M596" s="269"/>
      <c r="N596" s="269"/>
      <c r="O596" s="269"/>
      <c r="P596" s="269"/>
      <c r="Q596" s="269"/>
      <c r="R596" s="269"/>
      <c r="S596" s="269"/>
      <c r="T596" s="269"/>
      <c r="U596" s="269"/>
      <c r="V596" s="269"/>
      <c r="W596" s="269"/>
      <c r="X596" s="269"/>
      <c r="Y596" s="269"/>
      <c r="Z596" s="269"/>
    </row>
    <row r="597" ht="12.75" customHeight="1">
      <c r="A597" s="269"/>
      <c r="B597" s="269"/>
      <c r="C597" s="269"/>
      <c r="D597" s="269"/>
      <c r="E597" s="269"/>
      <c r="F597" s="269"/>
      <c r="G597" s="269"/>
      <c r="H597" s="269"/>
      <c r="I597" s="269"/>
      <c r="J597" s="269"/>
      <c r="K597" s="269"/>
      <c r="L597" s="269"/>
      <c r="M597" s="269"/>
      <c r="N597" s="269"/>
      <c r="O597" s="269"/>
      <c r="P597" s="269"/>
      <c r="Q597" s="269"/>
      <c r="R597" s="269"/>
      <c r="S597" s="269"/>
      <c r="T597" s="269"/>
      <c r="U597" s="269"/>
      <c r="V597" s="269"/>
      <c r="W597" s="269"/>
      <c r="X597" s="269"/>
      <c r="Y597" s="269"/>
      <c r="Z597" s="269"/>
    </row>
    <row r="598" ht="12.75" customHeight="1">
      <c r="A598" s="269"/>
      <c r="B598" s="269"/>
      <c r="C598" s="269"/>
      <c r="D598" s="269"/>
      <c r="E598" s="269"/>
      <c r="F598" s="269"/>
      <c r="G598" s="269"/>
      <c r="H598" s="269"/>
      <c r="I598" s="269"/>
      <c r="J598" s="269"/>
      <c r="K598" s="269"/>
      <c r="L598" s="269"/>
      <c r="M598" s="269"/>
      <c r="N598" s="269"/>
      <c r="O598" s="269"/>
      <c r="P598" s="269"/>
      <c r="Q598" s="269"/>
      <c r="R598" s="269"/>
      <c r="S598" s="269"/>
      <c r="T598" s="269"/>
      <c r="U598" s="269"/>
      <c r="V598" s="269"/>
      <c r="W598" s="269"/>
      <c r="X598" s="269"/>
      <c r="Y598" s="269"/>
      <c r="Z598" s="269"/>
    </row>
    <row r="599" ht="12.75" customHeight="1">
      <c r="A599" s="269"/>
      <c r="B599" s="269"/>
      <c r="C599" s="269"/>
      <c r="D599" s="269"/>
      <c r="E599" s="269"/>
      <c r="F599" s="269"/>
      <c r="G599" s="269"/>
      <c r="H599" s="269"/>
      <c r="I599" s="269"/>
      <c r="J599" s="269"/>
      <c r="K599" s="269"/>
      <c r="L599" s="269"/>
      <c r="M599" s="269"/>
      <c r="N599" s="269"/>
      <c r="O599" s="269"/>
      <c r="P599" s="269"/>
      <c r="Q599" s="269"/>
      <c r="R599" s="269"/>
      <c r="S599" s="269"/>
      <c r="T599" s="269"/>
      <c r="U599" s="269"/>
      <c r="V599" s="269"/>
      <c r="W599" s="269"/>
      <c r="X599" s="269"/>
      <c r="Y599" s="269"/>
      <c r="Z599" s="269"/>
    </row>
    <row r="600" ht="12.75" customHeight="1">
      <c r="A600" s="269"/>
      <c r="B600" s="269"/>
      <c r="C600" s="269"/>
      <c r="D600" s="269"/>
      <c r="E600" s="269"/>
      <c r="F600" s="269"/>
      <c r="G600" s="269"/>
      <c r="H600" s="269"/>
      <c r="I600" s="269"/>
      <c r="J600" s="269"/>
      <c r="K600" s="269"/>
      <c r="L600" s="269"/>
      <c r="M600" s="269"/>
      <c r="N600" s="269"/>
      <c r="O600" s="269"/>
      <c r="P600" s="269"/>
      <c r="Q600" s="269"/>
      <c r="R600" s="269"/>
      <c r="S600" s="269"/>
      <c r="T600" s="269"/>
      <c r="U600" s="269"/>
      <c r="V600" s="269"/>
      <c r="W600" s="269"/>
      <c r="X600" s="269"/>
      <c r="Y600" s="269"/>
      <c r="Z600" s="269"/>
    </row>
    <row r="601" ht="12.75" customHeight="1">
      <c r="A601" s="269"/>
      <c r="B601" s="269"/>
      <c r="C601" s="269"/>
      <c r="D601" s="269"/>
      <c r="E601" s="269"/>
      <c r="F601" s="269"/>
      <c r="G601" s="269"/>
      <c r="H601" s="269"/>
      <c r="I601" s="269"/>
      <c r="J601" s="269"/>
      <c r="K601" s="269"/>
      <c r="L601" s="269"/>
      <c r="M601" s="269"/>
      <c r="N601" s="269"/>
      <c r="O601" s="269"/>
      <c r="P601" s="269"/>
      <c r="Q601" s="269"/>
      <c r="R601" s="269"/>
      <c r="S601" s="269"/>
      <c r="T601" s="269"/>
      <c r="U601" s="269"/>
      <c r="V601" s="269"/>
      <c r="W601" s="269"/>
      <c r="X601" s="269"/>
      <c r="Y601" s="269"/>
      <c r="Z601" s="269"/>
    </row>
    <row r="602" ht="12.75" customHeight="1">
      <c r="A602" s="269"/>
      <c r="B602" s="269"/>
      <c r="C602" s="269"/>
      <c r="D602" s="269"/>
      <c r="E602" s="269"/>
      <c r="F602" s="269"/>
      <c r="G602" s="269"/>
      <c r="H602" s="269"/>
      <c r="I602" s="269"/>
      <c r="J602" s="269"/>
      <c r="K602" s="269"/>
      <c r="L602" s="269"/>
      <c r="M602" s="269"/>
      <c r="N602" s="269"/>
      <c r="O602" s="269"/>
      <c r="P602" s="269"/>
      <c r="Q602" s="269"/>
      <c r="R602" s="269"/>
      <c r="S602" s="269"/>
      <c r="T602" s="269"/>
      <c r="U602" s="269"/>
      <c r="V602" s="269"/>
      <c r="W602" s="269"/>
      <c r="X602" s="269"/>
      <c r="Y602" s="269"/>
      <c r="Z602" s="269"/>
    </row>
    <row r="603" ht="12.75" customHeight="1">
      <c r="A603" s="269"/>
      <c r="B603" s="269"/>
      <c r="C603" s="269"/>
      <c r="D603" s="269"/>
      <c r="E603" s="269"/>
      <c r="F603" s="269"/>
      <c r="G603" s="269"/>
      <c r="H603" s="269"/>
      <c r="I603" s="269"/>
      <c r="J603" s="269"/>
      <c r="K603" s="269"/>
      <c r="L603" s="269"/>
      <c r="M603" s="269"/>
      <c r="N603" s="269"/>
      <c r="O603" s="269"/>
      <c r="P603" s="269"/>
      <c r="Q603" s="269"/>
      <c r="R603" s="269"/>
      <c r="S603" s="269"/>
      <c r="T603" s="269"/>
      <c r="U603" s="269"/>
      <c r="V603" s="269"/>
      <c r="W603" s="269"/>
      <c r="X603" s="269"/>
      <c r="Y603" s="269"/>
      <c r="Z603" s="269"/>
    </row>
    <row r="604" ht="12.75" customHeight="1">
      <c r="A604" s="269"/>
      <c r="B604" s="269"/>
      <c r="C604" s="269"/>
      <c r="D604" s="269"/>
      <c r="E604" s="269"/>
      <c r="F604" s="269"/>
      <c r="G604" s="269"/>
      <c r="H604" s="269"/>
      <c r="I604" s="269"/>
      <c r="J604" s="269"/>
      <c r="K604" s="269"/>
      <c r="L604" s="269"/>
      <c r="M604" s="269"/>
      <c r="N604" s="269"/>
      <c r="O604" s="269"/>
      <c r="P604" s="269"/>
      <c r="Q604" s="269"/>
      <c r="R604" s="269"/>
      <c r="S604" s="269"/>
      <c r="T604" s="269"/>
      <c r="U604" s="269"/>
      <c r="V604" s="269"/>
      <c r="W604" s="269"/>
      <c r="X604" s="269"/>
      <c r="Y604" s="269"/>
      <c r="Z604" s="269"/>
    </row>
    <row r="605" ht="12.75" customHeight="1">
      <c r="A605" s="269"/>
      <c r="B605" s="269"/>
      <c r="C605" s="269"/>
      <c r="D605" s="269"/>
      <c r="E605" s="269"/>
      <c r="F605" s="269"/>
      <c r="G605" s="269"/>
      <c r="H605" s="269"/>
      <c r="I605" s="269"/>
      <c r="J605" s="269"/>
      <c r="K605" s="269"/>
      <c r="L605" s="269"/>
      <c r="M605" s="269"/>
      <c r="N605" s="269"/>
      <c r="O605" s="269"/>
      <c r="P605" s="269"/>
      <c r="Q605" s="269"/>
      <c r="R605" s="269"/>
      <c r="S605" s="269"/>
      <c r="T605" s="269"/>
      <c r="U605" s="269"/>
      <c r="V605" s="269"/>
      <c r="W605" s="269"/>
      <c r="X605" s="269"/>
      <c r="Y605" s="269"/>
      <c r="Z605" s="269"/>
    </row>
    <row r="606" ht="12.75" customHeight="1">
      <c r="A606" s="269"/>
      <c r="B606" s="269"/>
      <c r="C606" s="269"/>
      <c r="D606" s="269"/>
      <c r="E606" s="269"/>
      <c r="F606" s="269"/>
      <c r="G606" s="269"/>
      <c r="H606" s="269"/>
      <c r="I606" s="269"/>
      <c r="J606" s="269"/>
      <c r="K606" s="269"/>
      <c r="L606" s="269"/>
      <c r="M606" s="269"/>
      <c r="N606" s="269"/>
      <c r="O606" s="269"/>
      <c r="P606" s="269"/>
      <c r="Q606" s="269"/>
      <c r="R606" s="269"/>
      <c r="S606" s="269"/>
      <c r="T606" s="269"/>
      <c r="U606" s="269"/>
      <c r="V606" s="269"/>
      <c r="W606" s="269"/>
      <c r="X606" s="269"/>
      <c r="Y606" s="269"/>
      <c r="Z606" s="269"/>
    </row>
    <row r="607" ht="12.75" customHeight="1">
      <c r="A607" s="269"/>
      <c r="B607" s="269"/>
      <c r="C607" s="269"/>
      <c r="D607" s="269"/>
      <c r="E607" s="269"/>
      <c r="F607" s="269"/>
      <c r="G607" s="269"/>
      <c r="H607" s="269"/>
      <c r="I607" s="269"/>
      <c r="J607" s="269"/>
      <c r="K607" s="269"/>
      <c r="L607" s="269"/>
      <c r="M607" s="269"/>
      <c r="N607" s="269"/>
      <c r="O607" s="269"/>
      <c r="P607" s="269"/>
      <c r="Q607" s="269"/>
      <c r="R607" s="269"/>
      <c r="S607" s="269"/>
      <c r="T607" s="269"/>
      <c r="U607" s="269"/>
      <c r="V607" s="269"/>
      <c r="W607" s="269"/>
      <c r="X607" s="269"/>
      <c r="Y607" s="269"/>
      <c r="Z607" s="269"/>
    </row>
    <row r="608" ht="12.75" customHeight="1">
      <c r="A608" s="269"/>
      <c r="B608" s="269"/>
      <c r="C608" s="269"/>
      <c r="D608" s="269"/>
      <c r="E608" s="269"/>
      <c r="F608" s="269"/>
      <c r="G608" s="269"/>
      <c r="H608" s="269"/>
      <c r="I608" s="269"/>
      <c r="J608" s="269"/>
      <c r="K608" s="269"/>
      <c r="L608" s="269"/>
      <c r="M608" s="269"/>
      <c r="N608" s="269"/>
      <c r="O608" s="269"/>
      <c r="P608" s="269"/>
      <c r="Q608" s="269"/>
      <c r="R608" s="269"/>
      <c r="S608" s="269"/>
      <c r="T608" s="269"/>
      <c r="U608" s="269"/>
      <c r="V608" s="269"/>
      <c r="W608" s="269"/>
      <c r="X608" s="269"/>
      <c r="Y608" s="269"/>
      <c r="Z608" s="269"/>
    </row>
    <row r="609" ht="12.75" customHeight="1">
      <c r="A609" s="269"/>
      <c r="B609" s="269"/>
      <c r="C609" s="269"/>
      <c r="D609" s="269"/>
      <c r="E609" s="269"/>
      <c r="F609" s="269"/>
      <c r="G609" s="269"/>
      <c r="H609" s="269"/>
      <c r="I609" s="269"/>
      <c r="J609" s="269"/>
      <c r="K609" s="269"/>
      <c r="L609" s="269"/>
      <c r="M609" s="269"/>
      <c r="N609" s="269"/>
      <c r="O609" s="269"/>
      <c r="P609" s="269"/>
      <c r="Q609" s="269"/>
      <c r="R609" s="269"/>
      <c r="S609" s="269"/>
      <c r="T609" s="269"/>
      <c r="U609" s="269"/>
      <c r="V609" s="269"/>
      <c r="W609" s="269"/>
      <c r="X609" s="269"/>
      <c r="Y609" s="269"/>
      <c r="Z609" s="269"/>
    </row>
    <row r="610" ht="12.75" customHeight="1">
      <c r="A610" s="269"/>
      <c r="B610" s="269"/>
      <c r="C610" s="269"/>
      <c r="D610" s="269"/>
      <c r="E610" s="269"/>
      <c r="F610" s="269"/>
      <c r="G610" s="269"/>
      <c r="H610" s="269"/>
      <c r="I610" s="269"/>
      <c r="J610" s="269"/>
      <c r="K610" s="269"/>
      <c r="L610" s="269"/>
      <c r="M610" s="269"/>
      <c r="N610" s="269"/>
      <c r="O610" s="269"/>
      <c r="P610" s="269"/>
      <c r="Q610" s="269"/>
      <c r="R610" s="269"/>
      <c r="S610" s="269"/>
      <c r="T610" s="269"/>
      <c r="U610" s="269"/>
      <c r="V610" s="269"/>
      <c r="W610" s="269"/>
      <c r="X610" s="269"/>
      <c r="Y610" s="269"/>
      <c r="Z610" s="269"/>
    </row>
    <row r="611" ht="12.75" customHeight="1">
      <c r="A611" s="269"/>
      <c r="B611" s="269"/>
      <c r="C611" s="269"/>
      <c r="D611" s="269"/>
      <c r="E611" s="269"/>
      <c r="F611" s="269"/>
      <c r="G611" s="269"/>
      <c r="H611" s="269"/>
      <c r="I611" s="269"/>
      <c r="J611" s="269"/>
      <c r="K611" s="269"/>
      <c r="L611" s="269"/>
      <c r="M611" s="269"/>
      <c r="N611" s="269"/>
      <c r="O611" s="269"/>
      <c r="P611" s="269"/>
      <c r="Q611" s="269"/>
      <c r="R611" s="269"/>
      <c r="S611" s="269"/>
      <c r="T611" s="269"/>
      <c r="U611" s="269"/>
      <c r="V611" s="269"/>
      <c r="W611" s="269"/>
      <c r="X611" s="269"/>
      <c r="Y611" s="269"/>
      <c r="Z611" s="269"/>
    </row>
    <row r="612" ht="12.75" customHeight="1">
      <c r="A612" s="269"/>
      <c r="B612" s="269"/>
      <c r="C612" s="269"/>
      <c r="D612" s="269"/>
      <c r="E612" s="269"/>
      <c r="F612" s="269"/>
      <c r="G612" s="269"/>
      <c r="H612" s="269"/>
      <c r="I612" s="269"/>
      <c r="J612" s="269"/>
      <c r="K612" s="269"/>
      <c r="L612" s="269"/>
      <c r="M612" s="269"/>
      <c r="N612" s="269"/>
      <c r="O612" s="269"/>
      <c r="P612" s="269"/>
      <c r="Q612" s="269"/>
      <c r="R612" s="269"/>
      <c r="S612" s="269"/>
      <c r="T612" s="269"/>
      <c r="U612" s="269"/>
      <c r="V612" s="269"/>
      <c r="W612" s="269"/>
      <c r="X612" s="269"/>
      <c r="Y612" s="269"/>
      <c r="Z612" s="269"/>
    </row>
    <row r="613" ht="12.75" customHeight="1">
      <c r="A613" s="269"/>
      <c r="B613" s="269"/>
      <c r="C613" s="269"/>
      <c r="D613" s="269"/>
      <c r="E613" s="269"/>
      <c r="F613" s="269"/>
      <c r="G613" s="269"/>
      <c r="H613" s="269"/>
      <c r="I613" s="269"/>
      <c r="J613" s="269"/>
      <c r="K613" s="269"/>
      <c r="L613" s="269"/>
      <c r="M613" s="269"/>
      <c r="N613" s="269"/>
      <c r="O613" s="269"/>
      <c r="P613" s="269"/>
      <c r="Q613" s="269"/>
      <c r="R613" s="269"/>
      <c r="S613" s="269"/>
      <c r="T613" s="269"/>
      <c r="U613" s="269"/>
      <c r="V613" s="269"/>
      <c r="W613" s="269"/>
      <c r="X613" s="269"/>
      <c r="Y613" s="269"/>
      <c r="Z613" s="269"/>
    </row>
    <row r="614" ht="12.75" customHeight="1">
      <c r="A614" s="269"/>
      <c r="B614" s="269"/>
      <c r="C614" s="269"/>
      <c r="D614" s="269"/>
      <c r="E614" s="269"/>
      <c r="F614" s="269"/>
      <c r="G614" s="269"/>
      <c r="H614" s="269"/>
      <c r="I614" s="269"/>
      <c r="J614" s="269"/>
      <c r="K614" s="269"/>
      <c r="L614" s="269"/>
      <c r="M614" s="269"/>
      <c r="N614" s="269"/>
      <c r="O614" s="269"/>
      <c r="P614" s="269"/>
      <c r="Q614" s="269"/>
      <c r="R614" s="269"/>
      <c r="S614" s="269"/>
      <c r="T614" s="269"/>
      <c r="U614" s="269"/>
      <c r="V614" s="269"/>
      <c r="W614" s="269"/>
      <c r="X614" s="269"/>
      <c r="Y614" s="269"/>
      <c r="Z614" s="269"/>
    </row>
    <row r="615" ht="12.75" customHeight="1">
      <c r="A615" s="269"/>
      <c r="B615" s="269"/>
      <c r="C615" s="269"/>
      <c r="D615" s="269"/>
      <c r="E615" s="269"/>
      <c r="F615" s="269"/>
      <c r="G615" s="269"/>
      <c r="H615" s="269"/>
      <c r="I615" s="269"/>
      <c r="J615" s="269"/>
      <c r="K615" s="269"/>
      <c r="L615" s="269"/>
      <c r="M615" s="269"/>
      <c r="N615" s="269"/>
      <c r="O615" s="269"/>
      <c r="P615" s="269"/>
      <c r="Q615" s="269"/>
      <c r="R615" s="269"/>
      <c r="S615" s="269"/>
      <c r="T615" s="269"/>
      <c r="U615" s="269"/>
      <c r="V615" s="269"/>
      <c r="W615" s="269"/>
      <c r="X615" s="269"/>
      <c r="Y615" s="269"/>
      <c r="Z615" s="269"/>
    </row>
    <row r="616" ht="12.75" customHeight="1">
      <c r="A616" s="269"/>
      <c r="B616" s="269"/>
      <c r="C616" s="269"/>
      <c r="D616" s="269"/>
      <c r="E616" s="269"/>
      <c r="F616" s="269"/>
      <c r="G616" s="269"/>
      <c r="H616" s="269"/>
      <c r="I616" s="269"/>
      <c r="J616" s="269"/>
      <c r="K616" s="269"/>
      <c r="L616" s="269"/>
      <c r="M616" s="269"/>
      <c r="N616" s="269"/>
      <c r="O616" s="269"/>
      <c r="P616" s="269"/>
      <c r="Q616" s="269"/>
      <c r="R616" s="269"/>
      <c r="S616" s="269"/>
      <c r="T616" s="269"/>
      <c r="U616" s="269"/>
      <c r="V616" s="269"/>
      <c r="W616" s="269"/>
      <c r="X616" s="269"/>
      <c r="Y616" s="269"/>
      <c r="Z616" s="269"/>
    </row>
    <row r="617" ht="12.75" customHeight="1">
      <c r="A617" s="269"/>
      <c r="B617" s="269"/>
      <c r="C617" s="269"/>
      <c r="D617" s="269"/>
      <c r="E617" s="269"/>
      <c r="F617" s="269"/>
      <c r="G617" s="269"/>
      <c r="H617" s="269"/>
      <c r="I617" s="269"/>
      <c r="J617" s="269"/>
      <c r="K617" s="269"/>
      <c r="L617" s="269"/>
      <c r="M617" s="269"/>
      <c r="N617" s="269"/>
      <c r="O617" s="269"/>
      <c r="P617" s="269"/>
      <c r="Q617" s="269"/>
      <c r="R617" s="269"/>
      <c r="S617" s="269"/>
      <c r="T617" s="269"/>
      <c r="U617" s="269"/>
      <c r="V617" s="269"/>
      <c r="W617" s="269"/>
      <c r="X617" s="269"/>
      <c r="Y617" s="269"/>
      <c r="Z617" s="269"/>
    </row>
    <row r="618" ht="12.75" customHeight="1">
      <c r="A618" s="269"/>
      <c r="B618" s="269"/>
      <c r="C618" s="269"/>
      <c r="D618" s="269"/>
      <c r="E618" s="269"/>
      <c r="F618" s="269"/>
      <c r="G618" s="269"/>
      <c r="H618" s="269"/>
      <c r="I618" s="269"/>
      <c r="J618" s="269"/>
      <c r="K618" s="269"/>
      <c r="L618" s="269"/>
      <c r="M618" s="269"/>
      <c r="N618" s="269"/>
      <c r="O618" s="269"/>
      <c r="P618" s="269"/>
      <c r="Q618" s="269"/>
      <c r="R618" s="269"/>
      <c r="S618" s="269"/>
      <c r="T618" s="269"/>
      <c r="U618" s="269"/>
      <c r="V618" s="269"/>
      <c r="W618" s="269"/>
      <c r="X618" s="269"/>
      <c r="Y618" s="269"/>
      <c r="Z618" s="269"/>
    </row>
    <row r="619" ht="12.75" customHeight="1">
      <c r="A619" s="269"/>
      <c r="B619" s="269"/>
      <c r="C619" s="269"/>
      <c r="D619" s="269"/>
      <c r="E619" s="269"/>
      <c r="F619" s="269"/>
      <c r="G619" s="269"/>
      <c r="H619" s="269"/>
      <c r="I619" s="269"/>
      <c r="J619" s="269"/>
      <c r="K619" s="269"/>
      <c r="L619" s="269"/>
      <c r="M619" s="269"/>
      <c r="N619" s="269"/>
      <c r="O619" s="269"/>
      <c r="P619" s="269"/>
      <c r="Q619" s="269"/>
      <c r="R619" s="269"/>
      <c r="S619" s="269"/>
      <c r="T619" s="269"/>
      <c r="U619" s="269"/>
      <c r="V619" s="269"/>
      <c r="W619" s="269"/>
      <c r="X619" s="269"/>
      <c r="Y619" s="269"/>
      <c r="Z619" s="269"/>
    </row>
    <row r="620" ht="12.75" customHeight="1">
      <c r="A620" s="269"/>
      <c r="B620" s="269"/>
      <c r="C620" s="269"/>
      <c r="D620" s="269"/>
      <c r="E620" s="269"/>
      <c r="F620" s="269"/>
      <c r="G620" s="269"/>
      <c r="H620" s="269"/>
      <c r="I620" s="269"/>
      <c r="J620" s="269"/>
      <c r="K620" s="269"/>
      <c r="L620" s="269"/>
      <c r="M620" s="269"/>
      <c r="N620" s="269"/>
      <c r="O620" s="269"/>
      <c r="P620" s="269"/>
      <c r="Q620" s="269"/>
      <c r="R620" s="269"/>
      <c r="S620" s="269"/>
      <c r="T620" s="269"/>
      <c r="U620" s="269"/>
      <c r="V620" s="269"/>
      <c r="W620" s="269"/>
      <c r="X620" s="269"/>
      <c r="Y620" s="269"/>
      <c r="Z620" s="269"/>
    </row>
    <row r="621" ht="12.75" customHeight="1">
      <c r="A621" s="269"/>
      <c r="B621" s="269"/>
      <c r="C621" s="269"/>
      <c r="D621" s="269"/>
      <c r="E621" s="269"/>
      <c r="F621" s="269"/>
      <c r="G621" s="269"/>
      <c r="H621" s="269"/>
      <c r="I621" s="269"/>
      <c r="J621" s="269"/>
      <c r="K621" s="269"/>
      <c r="L621" s="269"/>
      <c r="M621" s="269"/>
      <c r="N621" s="269"/>
      <c r="O621" s="269"/>
      <c r="P621" s="269"/>
      <c r="Q621" s="269"/>
      <c r="R621" s="269"/>
      <c r="S621" s="269"/>
      <c r="T621" s="269"/>
      <c r="U621" s="269"/>
      <c r="V621" s="269"/>
      <c r="W621" s="269"/>
      <c r="X621" s="269"/>
      <c r="Y621" s="269"/>
      <c r="Z621" s="269"/>
    </row>
    <row r="622" ht="12.75" customHeight="1">
      <c r="A622" s="269"/>
      <c r="B622" s="269"/>
      <c r="C622" s="269"/>
      <c r="D622" s="269"/>
      <c r="E622" s="269"/>
      <c r="F622" s="269"/>
      <c r="G622" s="269"/>
      <c r="H622" s="269"/>
      <c r="I622" s="269"/>
      <c r="J622" s="269"/>
      <c r="K622" s="269"/>
      <c r="L622" s="269"/>
      <c r="M622" s="269"/>
      <c r="N622" s="269"/>
      <c r="O622" s="269"/>
      <c r="P622" s="269"/>
      <c r="Q622" s="269"/>
      <c r="R622" s="269"/>
      <c r="S622" s="269"/>
      <c r="T622" s="269"/>
      <c r="U622" s="269"/>
      <c r="V622" s="269"/>
      <c r="W622" s="269"/>
      <c r="X622" s="269"/>
      <c r="Y622" s="269"/>
      <c r="Z622" s="269"/>
    </row>
    <row r="623" ht="12.75" customHeight="1">
      <c r="A623" s="269"/>
      <c r="B623" s="269"/>
      <c r="C623" s="269"/>
      <c r="D623" s="269"/>
      <c r="E623" s="269"/>
      <c r="F623" s="269"/>
      <c r="G623" s="269"/>
      <c r="H623" s="269"/>
      <c r="I623" s="269"/>
      <c r="J623" s="269"/>
      <c r="K623" s="269"/>
      <c r="L623" s="269"/>
      <c r="M623" s="269"/>
      <c r="N623" s="269"/>
      <c r="O623" s="269"/>
      <c r="P623" s="269"/>
      <c r="Q623" s="269"/>
      <c r="R623" s="269"/>
      <c r="S623" s="269"/>
      <c r="T623" s="269"/>
      <c r="U623" s="269"/>
      <c r="V623" s="269"/>
      <c r="W623" s="269"/>
      <c r="X623" s="269"/>
      <c r="Y623" s="269"/>
      <c r="Z623" s="269"/>
    </row>
    <row r="624" ht="12.75" customHeight="1">
      <c r="A624" s="269"/>
      <c r="B624" s="269"/>
      <c r="C624" s="269"/>
      <c r="D624" s="269"/>
      <c r="E624" s="269"/>
      <c r="F624" s="269"/>
      <c r="G624" s="269"/>
      <c r="H624" s="269"/>
      <c r="I624" s="269"/>
      <c r="J624" s="269"/>
      <c r="K624" s="269"/>
      <c r="L624" s="269"/>
      <c r="M624" s="269"/>
      <c r="N624" s="269"/>
      <c r="O624" s="269"/>
      <c r="P624" s="269"/>
      <c r="Q624" s="269"/>
      <c r="R624" s="269"/>
      <c r="S624" s="269"/>
      <c r="T624" s="269"/>
      <c r="U624" s="269"/>
      <c r="V624" s="269"/>
      <c r="W624" s="269"/>
      <c r="X624" s="269"/>
      <c r="Y624" s="269"/>
      <c r="Z624" s="269"/>
    </row>
    <row r="625" ht="12.75" customHeight="1">
      <c r="A625" s="269"/>
      <c r="B625" s="269"/>
      <c r="C625" s="269"/>
      <c r="D625" s="269"/>
      <c r="E625" s="269"/>
      <c r="F625" s="269"/>
      <c r="G625" s="269"/>
      <c r="H625" s="269"/>
      <c r="I625" s="269"/>
      <c r="J625" s="269"/>
      <c r="K625" s="269"/>
      <c r="L625" s="269"/>
      <c r="M625" s="269"/>
      <c r="N625" s="269"/>
      <c r="O625" s="269"/>
      <c r="P625" s="269"/>
      <c r="Q625" s="269"/>
      <c r="R625" s="269"/>
      <c r="S625" s="269"/>
      <c r="T625" s="269"/>
      <c r="U625" s="269"/>
      <c r="V625" s="269"/>
      <c r="W625" s="269"/>
      <c r="X625" s="269"/>
      <c r="Y625" s="269"/>
      <c r="Z625" s="269"/>
    </row>
    <row r="626" ht="12.75" customHeight="1">
      <c r="A626" s="269"/>
      <c r="B626" s="269"/>
      <c r="C626" s="269"/>
      <c r="D626" s="269"/>
      <c r="E626" s="269"/>
      <c r="F626" s="269"/>
      <c r="G626" s="269"/>
      <c r="H626" s="269"/>
      <c r="I626" s="269"/>
      <c r="J626" s="269"/>
      <c r="K626" s="269"/>
      <c r="L626" s="269"/>
      <c r="M626" s="269"/>
      <c r="N626" s="269"/>
      <c r="O626" s="269"/>
      <c r="P626" s="269"/>
      <c r="Q626" s="269"/>
      <c r="R626" s="269"/>
      <c r="S626" s="269"/>
      <c r="T626" s="269"/>
      <c r="U626" s="269"/>
      <c r="V626" s="269"/>
      <c r="W626" s="269"/>
      <c r="X626" s="269"/>
      <c r="Y626" s="269"/>
      <c r="Z626" s="269"/>
    </row>
    <row r="627" ht="12.75" customHeight="1">
      <c r="A627" s="269"/>
      <c r="B627" s="269"/>
      <c r="C627" s="269"/>
      <c r="D627" s="269"/>
      <c r="E627" s="269"/>
      <c r="F627" s="269"/>
      <c r="G627" s="269"/>
      <c r="H627" s="269"/>
      <c r="I627" s="269"/>
      <c r="J627" s="269"/>
      <c r="K627" s="269"/>
      <c r="L627" s="269"/>
      <c r="M627" s="269"/>
      <c r="N627" s="269"/>
      <c r="O627" s="269"/>
      <c r="P627" s="269"/>
      <c r="Q627" s="269"/>
      <c r="R627" s="269"/>
      <c r="S627" s="269"/>
      <c r="T627" s="269"/>
      <c r="U627" s="269"/>
      <c r="V627" s="269"/>
      <c r="W627" s="269"/>
      <c r="X627" s="269"/>
      <c r="Y627" s="269"/>
      <c r="Z627" s="269"/>
    </row>
    <row r="628" ht="12.75" customHeight="1">
      <c r="A628" s="269"/>
      <c r="B628" s="269"/>
      <c r="C628" s="269"/>
      <c r="D628" s="269"/>
      <c r="E628" s="269"/>
      <c r="F628" s="269"/>
      <c r="G628" s="269"/>
      <c r="H628" s="269"/>
      <c r="I628" s="269"/>
      <c r="J628" s="269"/>
      <c r="K628" s="269"/>
      <c r="L628" s="269"/>
      <c r="M628" s="269"/>
      <c r="N628" s="269"/>
      <c r="O628" s="269"/>
      <c r="P628" s="269"/>
      <c r="Q628" s="269"/>
      <c r="R628" s="269"/>
      <c r="S628" s="269"/>
      <c r="T628" s="269"/>
      <c r="U628" s="269"/>
      <c r="V628" s="269"/>
      <c r="W628" s="269"/>
      <c r="X628" s="269"/>
      <c r="Y628" s="269"/>
      <c r="Z628" s="269"/>
    </row>
    <row r="629" ht="12.75" customHeight="1">
      <c r="A629" s="269"/>
      <c r="B629" s="269"/>
      <c r="C629" s="269"/>
      <c r="D629" s="269"/>
      <c r="E629" s="269"/>
      <c r="F629" s="269"/>
      <c r="G629" s="269"/>
      <c r="H629" s="269"/>
      <c r="I629" s="269"/>
      <c r="J629" s="269"/>
      <c r="K629" s="269"/>
      <c r="L629" s="269"/>
      <c r="M629" s="269"/>
      <c r="N629" s="269"/>
      <c r="O629" s="269"/>
      <c r="P629" s="269"/>
      <c r="Q629" s="269"/>
      <c r="R629" s="269"/>
      <c r="S629" s="269"/>
      <c r="T629" s="269"/>
      <c r="U629" s="269"/>
      <c r="V629" s="269"/>
      <c r="W629" s="269"/>
      <c r="X629" s="269"/>
      <c r="Y629" s="269"/>
      <c r="Z629" s="269"/>
    </row>
    <row r="630" ht="12.75" customHeight="1">
      <c r="A630" s="269"/>
      <c r="B630" s="269"/>
      <c r="C630" s="269"/>
      <c r="D630" s="269"/>
      <c r="E630" s="269"/>
      <c r="F630" s="269"/>
      <c r="G630" s="269"/>
      <c r="H630" s="269"/>
      <c r="I630" s="269"/>
      <c r="J630" s="269"/>
      <c r="K630" s="269"/>
      <c r="L630" s="269"/>
      <c r="M630" s="269"/>
      <c r="N630" s="269"/>
      <c r="O630" s="269"/>
      <c r="P630" s="269"/>
      <c r="Q630" s="269"/>
      <c r="R630" s="269"/>
      <c r="S630" s="269"/>
      <c r="T630" s="269"/>
      <c r="U630" s="269"/>
      <c r="V630" s="269"/>
      <c r="W630" s="269"/>
      <c r="X630" s="269"/>
      <c r="Y630" s="269"/>
      <c r="Z630" s="269"/>
    </row>
    <row r="631" ht="12.75" customHeight="1">
      <c r="A631" s="269"/>
      <c r="B631" s="269"/>
      <c r="C631" s="269"/>
      <c r="D631" s="269"/>
      <c r="E631" s="269"/>
      <c r="F631" s="269"/>
      <c r="G631" s="269"/>
      <c r="H631" s="269"/>
      <c r="I631" s="269"/>
      <c r="J631" s="269"/>
      <c r="K631" s="269"/>
      <c r="L631" s="269"/>
      <c r="M631" s="269"/>
      <c r="N631" s="269"/>
      <c r="O631" s="269"/>
      <c r="P631" s="269"/>
      <c r="Q631" s="269"/>
      <c r="R631" s="269"/>
      <c r="S631" s="269"/>
      <c r="T631" s="269"/>
      <c r="U631" s="269"/>
      <c r="V631" s="269"/>
      <c r="W631" s="269"/>
      <c r="X631" s="269"/>
      <c r="Y631" s="269"/>
      <c r="Z631" s="269"/>
    </row>
    <row r="632" ht="12.75" customHeight="1">
      <c r="A632" s="269"/>
      <c r="B632" s="269"/>
      <c r="C632" s="269"/>
      <c r="D632" s="269"/>
      <c r="E632" s="269"/>
      <c r="F632" s="269"/>
      <c r="G632" s="269"/>
      <c r="H632" s="269"/>
      <c r="I632" s="269"/>
      <c r="J632" s="269"/>
      <c r="K632" s="269"/>
      <c r="L632" s="269"/>
      <c r="M632" s="269"/>
      <c r="N632" s="269"/>
      <c r="O632" s="269"/>
      <c r="P632" s="269"/>
      <c r="Q632" s="269"/>
      <c r="R632" s="269"/>
      <c r="S632" s="269"/>
      <c r="T632" s="269"/>
      <c r="U632" s="269"/>
      <c r="V632" s="269"/>
      <c r="W632" s="269"/>
      <c r="X632" s="269"/>
      <c r="Y632" s="269"/>
      <c r="Z632" s="269"/>
    </row>
    <row r="633" ht="12.75" customHeight="1">
      <c r="A633" s="269"/>
      <c r="B633" s="269"/>
      <c r="C633" s="269"/>
      <c r="D633" s="269"/>
      <c r="E633" s="269"/>
      <c r="F633" s="269"/>
      <c r="G633" s="269"/>
      <c r="H633" s="269"/>
      <c r="I633" s="269"/>
      <c r="J633" s="269"/>
      <c r="K633" s="269"/>
      <c r="L633" s="269"/>
      <c r="M633" s="269"/>
      <c r="N633" s="269"/>
      <c r="O633" s="269"/>
      <c r="P633" s="269"/>
      <c r="Q633" s="269"/>
      <c r="R633" s="269"/>
      <c r="S633" s="269"/>
      <c r="T633" s="269"/>
      <c r="U633" s="269"/>
      <c r="V633" s="269"/>
      <c r="W633" s="269"/>
      <c r="X633" s="269"/>
      <c r="Y633" s="269"/>
      <c r="Z633" s="269"/>
    </row>
    <row r="634" ht="12.75" customHeight="1">
      <c r="A634" s="269"/>
      <c r="B634" s="269"/>
      <c r="C634" s="269"/>
      <c r="D634" s="269"/>
      <c r="E634" s="269"/>
      <c r="F634" s="269"/>
      <c r="G634" s="269"/>
      <c r="H634" s="269"/>
      <c r="I634" s="269"/>
      <c r="J634" s="269"/>
      <c r="K634" s="269"/>
      <c r="L634" s="269"/>
      <c r="M634" s="269"/>
      <c r="N634" s="269"/>
      <c r="O634" s="269"/>
      <c r="P634" s="269"/>
      <c r="Q634" s="269"/>
      <c r="R634" s="269"/>
      <c r="S634" s="269"/>
      <c r="T634" s="269"/>
      <c r="U634" s="269"/>
      <c r="V634" s="269"/>
      <c r="W634" s="269"/>
      <c r="X634" s="269"/>
      <c r="Y634" s="269"/>
      <c r="Z634" s="269"/>
    </row>
    <row r="635" ht="12.75" customHeight="1">
      <c r="A635" s="269"/>
      <c r="B635" s="269"/>
      <c r="C635" s="269"/>
      <c r="D635" s="269"/>
      <c r="E635" s="269"/>
      <c r="F635" s="269"/>
      <c r="G635" s="269"/>
      <c r="H635" s="269"/>
      <c r="I635" s="269"/>
      <c r="J635" s="269"/>
      <c r="K635" s="269"/>
      <c r="L635" s="269"/>
      <c r="M635" s="269"/>
      <c r="N635" s="269"/>
      <c r="O635" s="269"/>
      <c r="P635" s="269"/>
      <c r="Q635" s="269"/>
      <c r="R635" s="269"/>
      <c r="S635" s="269"/>
      <c r="T635" s="269"/>
      <c r="U635" s="269"/>
      <c r="V635" s="269"/>
      <c r="W635" s="269"/>
      <c r="X635" s="269"/>
      <c r="Y635" s="269"/>
      <c r="Z635" s="269"/>
    </row>
    <row r="636" ht="12.75" customHeight="1">
      <c r="A636" s="269"/>
      <c r="B636" s="269"/>
      <c r="C636" s="269"/>
      <c r="D636" s="269"/>
      <c r="E636" s="269"/>
      <c r="F636" s="269"/>
      <c r="G636" s="269"/>
      <c r="H636" s="269"/>
      <c r="I636" s="269"/>
      <c r="J636" s="269"/>
      <c r="K636" s="269"/>
      <c r="L636" s="269"/>
      <c r="M636" s="269"/>
      <c r="N636" s="269"/>
      <c r="O636" s="269"/>
      <c r="P636" s="269"/>
      <c r="Q636" s="269"/>
      <c r="R636" s="269"/>
      <c r="S636" s="269"/>
      <c r="T636" s="269"/>
      <c r="U636" s="269"/>
      <c r="V636" s="269"/>
      <c r="W636" s="269"/>
      <c r="X636" s="269"/>
      <c r="Y636" s="269"/>
      <c r="Z636" s="269"/>
    </row>
    <row r="637" ht="12.75" customHeight="1">
      <c r="A637" s="269"/>
      <c r="B637" s="269"/>
      <c r="C637" s="269"/>
      <c r="D637" s="269"/>
      <c r="E637" s="269"/>
      <c r="F637" s="269"/>
      <c r="G637" s="269"/>
      <c r="H637" s="269"/>
      <c r="I637" s="269"/>
      <c r="J637" s="269"/>
      <c r="K637" s="269"/>
      <c r="L637" s="269"/>
      <c r="M637" s="269"/>
      <c r="N637" s="269"/>
      <c r="O637" s="269"/>
      <c r="P637" s="269"/>
      <c r="Q637" s="269"/>
      <c r="R637" s="269"/>
      <c r="S637" s="269"/>
      <c r="T637" s="269"/>
      <c r="U637" s="269"/>
      <c r="V637" s="269"/>
      <c r="W637" s="269"/>
      <c r="X637" s="269"/>
      <c r="Y637" s="269"/>
      <c r="Z637" s="269"/>
    </row>
    <row r="638" ht="12.75" customHeight="1">
      <c r="A638" s="269"/>
      <c r="B638" s="269"/>
      <c r="C638" s="269"/>
      <c r="D638" s="269"/>
      <c r="E638" s="269"/>
      <c r="F638" s="269"/>
      <c r="G638" s="269"/>
      <c r="H638" s="269"/>
      <c r="I638" s="269"/>
      <c r="J638" s="269"/>
      <c r="K638" s="269"/>
      <c r="L638" s="269"/>
      <c r="M638" s="269"/>
      <c r="N638" s="269"/>
      <c r="O638" s="269"/>
      <c r="P638" s="269"/>
      <c r="Q638" s="269"/>
      <c r="R638" s="269"/>
      <c r="S638" s="269"/>
      <c r="T638" s="269"/>
      <c r="U638" s="269"/>
      <c r="V638" s="269"/>
      <c r="W638" s="269"/>
      <c r="X638" s="269"/>
      <c r="Y638" s="269"/>
      <c r="Z638" s="269"/>
    </row>
    <row r="639" ht="12.75" customHeight="1">
      <c r="A639" s="269"/>
      <c r="B639" s="269"/>
      <c r="C639" s="269"/>
      <c r="D639" s="269"/>
      <c r="E639" s="269"/>
      <c r="F639" s="269"/>
      <c r="G639" s="269"/>
      <c r="H639" s="269"/>
      <c r="I639" s="269"/>
      <c r="J639" s="269"/>
      <c r="K639" s="269"/>
      <c r="L639" s="269"/>
      <c r="M639" s="269"/>
      <c r="N639" s="269"/>
      <c r="O639" s="269"/>
      <c r="P639" s="269"/>
      <c r="Q639" s="269"/>
      <c r="R639" s="269"/>
      <c r="S639" s="269"/>
      <c r="T639" s="269"/>
      <c r="U639" s="269"/>
      <c r="V639" s="269"/>
      <c r="W639" s="269"/>
      <c r="X639" s="269"/>
      <c r="Y639" s="269"/>
      <c r="Z639" s="269"/>
    </row>
    <row r="640" ht="12.75" customHeight="1">
      <c r="A640" s="269"/>
      <c r="B640" s="269"/>
      <c r="C640" s="269"/>
      <c r="D640" s="269"/>
      <c r="E640" s="269"/>
      <c r="F640" s="269"/>
      <c r="G640" s="269"/>
      <c r="H640" s="269"/>
      <c r="I640" s="269"/>
      <c r="J640" s="269"/>
      <c r="K640" s="269"/>
      <c r="L640" s="269"/>
      <c r="M640" s="269"/>
      <c r="N640" s="269"/>
      <c r="O640" s="269"/>
      <c r="P640" s="269"/>
      <c r="Q640" s="269"/>
      <c r="R640" s="269"/>
      <c r="S640" s="269"/>
      <c r="T640" s="269"/>
      <c r="U640" s="269"/>
      <c r="V640" s="269"/>
      <c r="W640" s="269"/>
      <c r="X640" s="269"/>
      <c r="Y640" s="269"/>
      <c r="Z640" s="269"/>
    </row>
    <row r="641" ht="12.75" customHeight="1">
      <c r="A641" s="269"/>
      <c r="B641" s="269"/>
      <c r="C641" s="269"/>
      <c r="D641" s="269"/>
      <c r="E641" s="269"/>
      <c r="F641" s="269"/>
      <c r="G641" s="269"/>
      <c r="H641" s="269"/>
      <c r="I641" s="269"/>
      <c r="J641" s="269"/>
      <c r="K641" s="269"/>
      <c r="L641" s="269"/>
      <c r="M641" s="269"/>
      <c r="N641" s="269"/>
      <c r="O641" s="269"/>
      <c r="P641" s="269"/>
      <c r="Q641" s="269"/>
      <c r="R641" s="269"/>
      <c r="S641" s="269"/>
      <c r="T641" s="269"/>
      <c r="U641" s="269"/>
      <c r="V641" s="269"/>
      <c r="W641" s="269"/>
      <c r="X641" s="269"/>
      <c r="Y641" s="269"/>
      <c r="Z641" s="269"/>
    </row>
    <row r="642" ht="12.75" customHeight="1">
      <c r="A642" s="269"/>
      <c r="B642" s="269"/>
      <c r="C642" s="269"/>
      <c r="D642" s="269"/>
      <c r="E642" s="269"/>
      <c r="F642" s="269"/>
      <c r="G642" s="269"/>
      <c r="H642" s="269"/>
      <c r="I642" s="269"/>
      <c r="J642" s="269"/>
      <c r="K642" s="269"/>
      <c r="L642" s="269"/>
      <c r="M642" s="269"/>
      <c r="N642" s="269"/>
      <c r="O642" s="269"/>
      <c r="P642" s="269"/>
      <c r="Q642" s="269"/>
      <c r="R642" s="269"/>
      <c r="S642" s="269"/>
      <c r="T642" s="269"/>
      <c r="U642" s="269"/>
      <c r="V642" s="269"/>
      <c r="W642" s="269"/>
      <c r="X642" s="269"/>
      <c r="Y642" s="269"/>
      <c r="Z642" s="269"/>
    </row>
    <row r="643" ht="12.75" customHeight="1">
      <c r="A643" s="269"/>
      <c r="B643" s="269"/>
      <c r="C643" s="269"/>
      <c r="D643" s="269"/>
      <c r="E643" s="269"/>
      <c r="F643" s="269"/>
      <c r="G643" s="269"/>
      <c r="H643" s="269"/>
      <c r="I643" s="269"/>
      <c r="J643" s="269"/>
      <c r="K643" s="269"/>
      <c r="L643" s="269"/>
      <c r="M643" s="269"/>
      <c r="N643" s="269"/>
      <c r="O643" s="269"/>
      <c r="P643" s="269"/>
      <c r="Q643" s="269"/>
      <c r="R643" s="269"/>
      <c r="S643" s="269"/>
      <c r="T643" s="269"/>
      <c r="U643" s="269"/>
      <c r="V643" s="269"/>
      <c r="W643" s="269"/>
      <c r="X643" s="269"/>
      <c r="Y643" s="269"/>
      <c r="Z643" s="269"/>
    </row>
    <row r="644" ht="12.75" customHeight="1">
      <c r="A644" s="269"/>
      <c r="B644" s="269"/>
      <c r="C644" s="269"/>
      <c r="D644" s="269"/>
      <c r="E644" s="269"/>
      <c r="F644" s="269"/>
      <c r="G644" s="269"/>
      <c r="H644" s="269"/>
      <c r="I644" s="269"/>
      <c r="J644" s="269"/>
      <c r="K644" s="269"/>
      <c r="L644" s="269"/>
      <c r="M644" s="269"/>
      <c r="N644" s="269"/>
      <c r="O644" s="269"/>
      <c r="P644" s="269"/>
      <c r="Q644" s="269"/>
      <c r="R644" s="269"/>
      <c r="S644" s="269"/>
      <c r="T644" s="269"/>
      <c r="U644" s="269"/>
      <c r="V644" s="269"/>
      <c r="W644" s="269"/>
      <c r="X644" s="269"/>
      <c r="Y644" s="269"/>
      <c r="Z644" s="269"/>
    </row>
    <row r="645" ht="12.75" customHeight="1">
      <c r="A645" s="269"/>
      <c r="B645" s="269"/>
      <c r="C645" s="269"/>
      <c r="D645" s="269"/>
      <c r="E645" s="269"/>
      <c r="F645" s="269"/>
      <c r="G645" s="269"/>
      <c r="H645" s="269"/>
      <c r="I645" s="269"/>
      <c r="J645" s="269"/>
      <c r="K645" s="269"/>
      <c r="L645" s="269"/>
      <c r="M645" s="269"/>
      <c r="N645" s="269"/>
      <c r="O645" s="269"/>
      <c r="P645" s="269"/>
      <c r="Q645" s="269"/>
      <c r="R645" s="269"/>
      <c r="S645" s="269"/>
      <c r="T645" s="269"/>
      <c r="U645" s="269"/>
      <c r="V645" s="269"/>
      <c r="W645" s="269"/>
      <c r="X645" s="269"/>
      <c r="Y645" s="269"/>
      <c r="Z645" s="269"/>
    </row>
    <row r="646" ht="12.75" customHeight="1">
      <c r="A646" s="269"/>
      <c r="B646" s="269"/>
      <c r="C646" s="269"/>
      <c r="D646" s="269"/>
      <c r="E646" s="269"/>
      <c r="F646" s="269"/>
      <c r="G646" s="269"/>
      <c r="H646" s="269"/>
      <c r="I646" s="269"/>
      <c r="J646" s="269"/>
      <c r="K646" s="269"/>
      <c r="L646" s="269"/>
      <c r="M646" s="269"/>
      <c r="N646" s="269"/>
      <c r="O646" s="269"/>
      <c r="P646" s="269"/>
      <c r="Q646" s="269"/>
      <c r="R646" s="269"/>
      <c r="S646" s="269"/>
      <c r="T646" s="269"/>
      <c r="U646" s="269"/>
      <c r="V646" s="269"/>
      <c r="W646" s="269"/>
      <c r="X646" s="269"/>
      <c r="Y646" s="269"/>
      <c r="Z646" s="269"/>
    </row>
    <row r="647" ht="12.75" customHeight="1">
      <c r="A647" s="269"/>
      <c r="B647" s="269"/>
      <c r="C647" s="269"/>
      <c r="D647" s="269"/>
      <c r="E647" s="269"/>
      <c r="F647" s="269"/>
      <c r="G647" s="269"/>
      <c r="H647" s="269"/>
      <c r="I647" s="269"/>
      <c r="J647" s="269"/>
      <c r="K647" s="269"/>
      <c r="L647" s="269"/>
      <c r="M647" s="269"/>
      <c r="N647" s="269"/>
      <c r="O647" s="269"/>
      <c r="P647" s="269"/>
      <c r="Q647" s="269"/>
      <c r="R647" s="269"/>
      <c r="S647" s="269"/>
      <c r="T647" s="269"/>
      <c r="U647" s="269"/>
      <c r="V647" s="269"/>
      <c r="W647" s="269"/>
      <c r="X647" s="269"/>
      <c r="Y647" s="269"/>
      <c r="Z647" s="269"/>
    </row>
    <row r="648" ht="12.75" customHeight="1">
      <c r="A648" s="269"/>
      <c r="B648" s="269"/>
      <c r="C648" s="269"/>
      <c r="D648" s="269"/>
      <c r="E648" s="269"/>
      <c r="F648" s="269"/>
      <c r="G648" s="269"/>
      <c r="H648" s="269"/>
      <c r="I648" s="269"/>
      <c r="J648" s="269"/>
      <c r="K648" s="269"/>
      <c r="L648" s="269"/>
      <c r="M648" s="269"/>
      <c r="N648" s="269"/>
      <c r="O648" s="269"/>
      <c r="P648" s="269"/>
      <c r="Q648" s="269"/>
      <c r="R648" s="269"/>
      <c r="S648" s="269"/>
      <c r="T648" s="269"/>
      <c r="U648" s="269"/>
      <c r="V648" s="269"/>
      <c r="W648" s="269"/>
      <c r="X648" s="269"/>
      <c r="Y648" s="269"/>
      <c r="Z648" s="269"/>
    </row>
    <row r="649" ht="12.75" customHeight="1">
      <c r="A649" s="269"/>
      <c r="B649" s="269"/>
      <c r="C649" s="269"/>
      <c r="D649" s="269"/>
      <c r="E649" s="269"/>
      <c r="F649" s="269"/>
      <c r="G649" s="269"/>
      <c r="H649" s="269"/>
      <c r="I649" s="269"/>
      <c r="J649" s="269"/>
      <c r="K649" s="269"/>
      <c r="L649" s="269"/>
      <c r="M649" s="269"/>
      <c r="N649" s="269"/>
      <c r="O649" s="269"/>
      <c r="P649" s="269"/>
      <c r="Q649" s="269"/>
      <c r="R649" s="269"/>
      <c r="S649" s="269"/>
      <c r="T649" s="269"/>
      <c r="U649" s="269"/>
      <c r="V649" s="269"/>
      <c r="W649" s="269"/>
      <c r="X649" s="269"/>
      <c r="Y649" s="269"/>
      <c r="Z649" s="269"/>
    </row>
    <row r="650" ht="12.75" customHeight="1">
      <c r="A650" s="269"/>
      <c r="B650" s="269"/>
      <c r="C650" s="269"/>
      <c r="D650" s="269"/>
      <c r="E650" s="269"/>
      <c r="F650" s="269"/>
      <c r="G650" s="269"/>
      <c r="H650" s="269"/>
      <c r="I650" s="269"/>
      <c r="J650" s="269"/>
      <c r="K650" s="269"/>
      <c r="L650" s="269"/>
      <c r="M650" s="269"/>
      <c r="N650" s="269"/>
      <c r="O650" s="269"/>
      <c r="P650" s="269"/>
      <c r="Q650" s="269"/>
      <c r="R650" s="269"/>
      <c r="S650" s="269"/>
      <c r="T650" s="269"/>
      <c r="U650" s="269"/>
      <c r="V650" s="269"/>
      <c r="W650" s="269"/>
      <c r="X650" s="269"/>
      <c r="Y650" s="269"/>
      <c r="Z650" s="269"/>
    </row>
    <row r="651" ht="12.75" customHeight="1">
      <c r="A651" s="269"/>
      <c r="B651" s="269"/>
      <c r="C651" s="269"/>
      <c r="D651" s="269"/>
      <c r="E651" s="269"/>
      <c r="F651" s="269"/>
      <c r="G651" s="269"/>
      <c r="H651" s="269"/>
      <c r="I651" s="269"/>
      <c r="J651" s="269"/>
      <c r="K651" s="269"/>
      <c r="L651" s="269"/>
      <c r="M651" s="269"/>
      <c r="N651" s="269"/>
      <c r="O651" s="269"/>
      <c r="P651" s="269"/>
      <c r="Q651" s="269"/>
      <c r="R651" s="269"/>
      <c r="S651" s="269"/>
      <c r="T651" s="269"/>
      <c r="U651" s="269"/>
      <c r="V651" s="269"/>
      <c r="W651" s="269"/>
      <c r="X651" s="269"/>
      <c r="Y651" s="269"/>
      <c r="Z651" s="269"/>
    </row>
    <row r="652" ht="12.75" customHeight="1">
      <c r="A652" s="269"/>
      <c r="B652" s="269"/>
      <c r="C652" s="269"/>
      <c r="D652" s="269"/>
      <c r="E652" s="269"/>
      <c r="F652" s="269"/>
      <c r="G652" s="269"/>
      <c r="H652" s="269"/>
      <c r="I652" s="269"/>
      <c r="J652" s="269"/>
      <c r="K652" s="269"/>
      <c r="L652" s="269"/>
      <c r="M652" s="269"/>
      <c r="N652" s="269"/>
      <c r="O652" s="269"/>
      <c r="P652" s="269"/>
      <c r="Q652" s="269"/>
      <c r="R652" s="269"/>
      <c r="S652" s="269"/>
      <c r="T652" s="269"/>
      <c r="U652" s="269"/>
      <c r="V652" s="269"/>
      <c r="W652" s="269"/>
      <c r="X652" s="269"/>
      <c r="Y652" s="269"/>
      <c r="Z652" s="269"/>
    </row>
    <row r="653" ht="12.75" customHeight="1">
      <c r="A653" s="269"/>
      <c r="B653" s="269"/>
      <c r="C653" s="269"/>
      <c r="D653" s="269"/>
      <c r="E653" s="269"/>
      <c r="F653" s="269"/>
      <c r="G653" s="269"/>
      <c r="H653" s="269"/>
      <c r="I653" s="269"/>
      <c r="J653" s="269"/>
      <c r="K653" s="269"/>
      <c r="L653" s="269"/>
      <c r="M653" s="269"/>
      <c r="N653" s="269"/>
      <c r="O653" s="269"/>
      <c r="P653" s="269"/>
      <c r="Q653" s="269"/>
      <c r="R653" s="269"/>
      <c r="S653" s="269"/>
      <c r="T653" s="269"/>
      <c r="U653" s="269"/>
      <c r="V653" s="269"/>
      <c r="W653" s="269"/>
      <c r="X653" s="269"/>
      <c r="Y653" s="269"/>
      <c r="Z653" s="269"/>
    </row>
    <row r="654" ht="12.75" customHeight="1">
      <c r="A654" s="269"/>
      <c r="B654" s="269"/>
      <c r="C654" s="269"/>
      <c r="D654" s="269"/>
      <c r="E654" s="269"/>
      <c r="F654" s="269"/>
      <c r="G654" s="269"/>
      <c r="H654" s="269"/>
      <c r="I654" s="269"/>
      <c r="J654" s="269"/>
      <c r="K654" s="269"/>
      <c r="L654" s="269"/>
      <c r="M654" s="269"/>
      <c r="N654" s="269"/>
      <c r="O654" s="269"/>
      <c r="P654" s="269"/>
      <c r="Q654" s="269"/>
      <c r="R654" s="269"/>
      <c r="S654" s="269"/>
      <c r="T654" s="269"/>
      <c r="U654" s="269"/>
      <c r="V654" s="269"/>
      <c r="W654" s="269"/>
      <c r="X654" s="269"/>
      <c r="Y654" s="269"/>
      <c r="Z654" s="269"/>
    </row>
    <row r="655" ht="12.75" customHeight="1">
      <c r="A655" s="269"/>
      <c r="B655" s="269"/>
      <c r="C655" s="269"/>
      <c r="D655" s="269"/>
      <c r="E655" s="269"/>
      <c r="F655" s="269"/>
      <c r="G655" s="269"/>
      <c r="H655" s="269"/>
      <c r="I655" s="269"/>
      <c r="J655" s="269"/>
      <c r="K655" s="269"/>
      <c r="L655" s="269"/>
      <c r="M655" s="269"/>
      <c r="N655" s="269"/>
      <c r="O655" s="269"/>
      <c r="P655" s="269"/>
      <c r="Q655" s="269"/>
      <c r="R655" s="269"/>
      <c r="S655" s="269"/>
      <c r="T655" s="269"/>
      <c r="U655" s="269"/>
      <c r="V655" s="269"/>
      <c r="W655" s="269"/>
      <c r="X655" s="269"/>
      <c r="Y655" s="269"/>
      <c r="Z655" s="269"/>
    </row>
    <row r="656" ht="12.75" customHeight="1">
      <c r="A656" s="269"/>
      <c r="B656" s="269"/>
      <c r="C656" s="269"/>
      <c r="D656" s="269"/>
      <c r="E656" s="269"/>
      <c r="F656" s="269"/>
      <c r="G656" s="269"/>
      <c r="H656" s="269"/>
      <c r="I656" s="269"/>
      <c r="J656" s="269"/>
      <c r="K656" s="269"/>
      <c r="L656" s="269"/>
      <c r="M656" s="269"/>
      <c r="N656" s="269"/>
      <c r="O656" s="269"/>
      <c r="P656" s="269"/>
      <c r="Q656" s="269"/>
      <c r="R656" s="269"/>
      <c r="S656" s="269"/>
      <c r="T656" s="269"/>
      <c r="U656" s="269"/>
      <c r="V656" s="269"/>
      <c r="W656" s="269"/>
      <c r="X656" s="269"/>
      <c r="Y656" s="269"/>
      <c r="Z656" s="269"/>
    </row>
    <row r="657" ht="12.75" customHeight="1">
      <c r="A657" s="269"/>
      <c r="B657" s="269"/>
      <c r="C657" s="269"/>
      <c r="D657" s="269"/>
      <c r="E657" s="269"/>
      <c r="F657" s="269"/>
      <c r="G657" s="269"/>
      <c r="H657" s="269"/>
      <c r="I657" s="269"/>
      <c r="J657" s="269"/>
      <c r="K657" s="269"/>
      <c r="L657" s="269"/>
      <c r="M657" s="269"/>
      <c r="N657" s="269"/>
      <c r="O657" s="269"/>
      <c r="P657" s="269"/>
      <c r="Q657" s="269"/>
      <c r="R657" s="269"/>
      <c r="S657" s="269"/>
      <c r="T657" s="269"/>
      <c r="U657" s="269"/>
      <c r="V657" s="269"/>
      <c r="W657" s="269"/>
      <c r="X657" s="269"/>
      <c r="Y657" s="269"/>
      <c r="Z657" s="269"/>
    </row>
    <row r="658" ht="12.75" customHeight="1">
      <c r="A658" s="269"/>
      <c r="B658" s="269"/>
      <c r="C658" s="269"/>
      <c r="D658" s="269"/>
      <c r="E658" s="269"/>
      <c r="F658" s="269"/>
      <c r="G658" s="269"/>
      <c r="H658" s="269"/>
      <c r="I658" s="269"/>
      <c r="J658" s="269"/>
      <c r="K658" s="269"/>
      <c r="L658" s="269"/>
      <c r="M658" s="269"/>
      <c r="N658" s="269"/>
      <c r="O658" s="269"/>
      <c r="P658" s="269"/>
      <c r="Q658" s="269"/>
      <c r="R658" s="269"/>
      <c r="S658" s="269"/>
      <c r="T658" s="269"/>
      <c r="U658" s="269"/>
      <c r="V658" s="269"/>
      <c r="W658" s="269"/>
      <c r="X658" s="269"/>
      <c r="Y658" s="269"/>
      <c r="Z658" s="269"/>
    </row>
    <row r="659" ht="12.75" customHeight="1">
      <c r="A659" s="269"/>
      <c r="B659" s="269"/>
      <c r="C659" s="269"/>
      <c r="D659" s="269"/>
      <c r="E659" s="269"/>
      <c r="F659" s="269"/>
      <c r="G659" s="269"/>
      <c r="H659" s="269"/>
      <c r="I659" s="269"/>
      <c r="J659" s="269"/>
      <c r="K659" s="269"/>
      <c r="L659" s="269"/>
      <c r="M659" s="269"/>
      <c r="N659" s="269"/>
      <c r="O659" s="269"/>
      <c r="P659" s="269"/>
      <c r="Q659" s="269"/>
      <c r="R659" s="269"/>
      <c r="S659" s="269"/>
      <c r="T659" s="269"/>
      <c r="U659" s="269"/>
      <c r="V659" s="269"/>
      <c r="W659" s="269"/>
      <c r="X659" s="269"/>
      <c r="Y659" s="269"/>
      <c r="Z659" s="269"/>
    </row>
    <row r="660" ht="12.75" customHeight="1">
      <c r="A660" s="269"/>
      <c r="B660" s="269"/>
      <c r="C660" s="269"/>
      <c r="D660" s="269"/>
      <c r="E660" s="269"/>
      <c r="F660" s="269"/>
      <c r="G660" s="269"/>
      <c r="H660" s="269"/>
      <c r="I660" s="269"/>
      <c r="J660" s="269"/>
      <c r="K660" s="269"/>
      <c r="L660" s="269"/>
      <c r="M660" s="269"/>
      <c r="N660" s="269"/>
      <c r="O660" s="269"/>
      <c r="P660" s="269"/>
      <c r="Q660" s="269"/>
      <c r="R660" s="269"/>
      <c r="S660" s="269"/>
      <c r="T660" s="269"/>
      <c r="U660" s="269"/>
      <c r="V660" s="269"/>
      <c r="W660" s="269"/>
      <c r="X660" s="269"/>
      <c r="Y660" s="269"/>
      <c r="Z660" s="269"/>
    </row>
    <row r="661" ht="12.75" customHeight="1">
      <c r="A661" s="269"/>
      <c r="B661" s="269"/>
      <c r="C661" s="269"/>
      <c r="D661" s="269"/>
      <c r="E661" s="269"/>
      <c r="F661" s="269"/>
      <c r="G661" s="269"/>
      <c r="H661" s="269"/>
      <c r="I661" s="269"/>
      <c r="J661" s="269"/>
      <c r="K661" s="269"/>
      <c r="L661" s="269"/>
      <c r="M661" s="269"/>
      <c r="N661" s="269"/>
      <c r="O661" s="269"/>
      <c r="P661" s="269"/>
      <c r="Q661" s="269"/>
      <c r="R661" s="269"/>
      <c r="S661" s="269"/>
      <c r="T661" s="269"/>
      <c r="U661" s="269"/>
      <c r="V661" s="269"/>
      <c r="W661" s="269"/>
      <c r="X661" s="269"/>
      <c r="Y661" s="269"/>
      <c r="Z661" s="269"/>
    </row>
    <row r="662" ht="12.75" customHeight="1">
      <c r="A662" s="269"/>
      <c r="B662" s="269"/>
      <c r="C662" s="269"/>
      <c r="D662" s="269"/>
      <c r="E662" s="269"/>
      <c r="F662" s="269"/>
      <c r="G662" s="269"/>
      <c r="H662" s="269"/>
      <c r="I662" s="269"/>
      <c r="J662" s="269"/>
      <c r="K662" s="269"/>
      <c r="L662" s="269"/>
      <c r="M662" s="269"/>
      <c r="N662" s="269"/>
      <c r="O662" s="269"/>
      <c r="P662" s="269"/>
      <c r="Q662" s="269"/>
      <c r="R662" s="269"/>
      <c r="S662" s="269"/>
      <c r="T662" s="269"/>
      <c r="U662" s="269"/>
      <c r="V662" s="269"/>
      <c r="W662" s="269"/>
      <c r="X662" s="269"/>
      <c r="Y662" s="269"/>
      <c r="Z662" s="269"/>
    </row>
    <row r="663" ht="12.75" customHeight="1">
      <c r="A663" s="269"/>
      <c r="B663" s="269"/>
      <c r="C663" s="269"/>
      <c r="D663" s="269"/>
      <c r="E663" s="269"/>
      <c r="F663" s="269"/>
      <c r="G663" s="269"/>
      <c r="H663" s="269"/>
      <c r="I663" s="269"/>
      <c r="J663" s="269"/>
      <c r="K663" s="269"/>
      <c r="L663" s="269"/>
      <c r="M663" s="269"/>
      <c r="N663" s="269"/>
      <c r="O663" s="269"/>
      <c r="P663" s="269"/>
      <c r="Q663" s="269"/>
      <c r="R663" s="269"/>
      <c r="S663" s="269"/>
      <c r="T663" s="269"/>
      <c r="U663" s="269"/>
      <c r="V663" s="269"/>
      <c r="W663" s="269"/>
      <c r="X663" s="269"/>
      <c r="Y663" s="269"/>
      <c r="Z663" s="269"/>
    </row>
    <row r="664" ht="12.75" customHeight="1">
      <c r="A664" s="269"/>
      <c r="B664" s="269"/>
      <c r="C664" s="269"/>
      <c r="D664" s="269"/>
      <c r="E664" s="269"/>
      <c r="F664" s="269"/>
      <c r="G664" s="269"/>
      <c r="H664" s="269"/>
      <c r="I664" s="269"/>
      <c r="J664" s="269"/>
      <c r="K664" s="269"/>
      <c r="L664" s="269"/>
      <c r="M664" s="269"/>
      <c r="N664" s="269"/>
      <c r="O664" s="269"/>
      <c r="P664" s="269"/>
      <c r="Q664" s="269"/>
      <c r="R664" s="269"/>
      <c r="S664" s="269"/>
      <c r="T664" s="269"/>
      <c r="U664" s="269"/>
      <c r="V664" s="269"/>
      <c r="W664" s="269"/>
      <c r="X664" s="269"/>
      <c r="Y664" s="269"/>
      <c r="Z664" s="269"/>
    </row>
    <row r="665" ht="12.75" customHeight="1">
      <c r="A665" s="269"/>
      <c r="B665" s="269"/>
      <c r="C665" s="269"/>
      <c r="D665" s="269"/>
      <c r="E665" s="269"/>
      <c r="F665" s="269"/>
      <c r="G665" s="269"/>
      <c r="H665" s="269"/>
      <c r="I665" s="269"/>
      <c r="J665" s="269"/>
      <c r="K665" s="269"/>
      <c r="L665" s="269"/>
      <c r="M665" s="269"/>
      <c r="N665" s="269"/>
      <c r="O665" s="269"/>
      <c r="P665" s="269"/>
      <c r="Q665" s="269"/>
      <c r="R665" s="269"/>
      <c r="S665" s="269"/>
      <c r="T665" s="269"/>
      <c r="U665" s="269"/>
      <c r="V665" s="269"/>
      <c r="W665" s="269"/>
      <c r="X665" s="269"/>
      <c r="Y665" s="269"/>
      <c r="Z665" s="269"/>
    </row>
    <row r="666" ht="12.75" customHeight="1">
      <c r="A666" s="269"/>
      <c r="B666" s="269"/>
      <c r="C666" s="269"/>
      <c r="D666" s="269"/>
      <c r="E666" s="269"/>
      <c r="F666" s="269"/>
      <c r="G666" s="269"/>
      <c r="H666" s="269"/>
      <c r="I666" s="269"/>
      <c r="J666" s="269"/>
      <c r="K666" s="269"/>
      <c r="L666" s="269"/>
      <c r="M666" s="269"/>
      <c r="N666" s="269"/>
      <c r="O666" s="269"/>
      <c r="P666" s="269"/>
      <c r="Q666" s="269"/>
      <c r="R666" s="269"/>
      <c r="S666" s="269"/>
      <c r="T666" s="269"/>
      <c r="U666" s="269"/>
      <c r="V666" s="269"/>
      <c r="W666" s="269"/>
      <c r="X666" s="269"/>
      <c r="Y666" s="269"/>
      <c r="Z666" s="269"/>
    </row>
    <row r="667" ht="12.75" customHeight="1">
      <c r="A667" s="269"/>
      <c r="B667" s="269"/>
      <c r="C667" s="269"/>
      <c r="D667" s="269"/>
      <c r="E667" s="269"/>
      <c r="F667" s="269"/>
      <c r="G667" s="269"/>
      <c r="H667" s="269"/>
      <c r="I667" s="269"/>
      <c r="J667" s="269"/>
      <c r="K667" s="269"/>
      <c r="L667" s="269"/>
      <c r="M667" s="269"/>
      <c r="N667" s="269"/>
      <c r="O667" s="269"/>
      <c r="P667" s="269"/>
      <c r="Q667" s="269"/>
      <c r="R667" s="269"/>
      <c r="S667" s="269"/>
      <c r="T667" s="269"/>
      <c r="U667" s="269"/>
      <c r="V667" s="269"/>
      <c r="W667" s="269"/>
      <c r="X667" s="269"/>
      <c r="Y667" s="269"/>
      <c r="Z667" s="269"/>
    </row>
    <row r="668" ht="12.75" customHeight="1">
      <c r="A668" s="269"/>
      <c r="B668" s="269"/>
      <c r="C668" s="269"/>
      <c r="D668" s="269"/>
      <c r="E668" s="269"/>
      <c r="F668" s="269"/>
      <c r="G668" s="269"/>
      <c r="H668" s="269"/>
      <c r="I668" s="269"/>
      <c r="J668" s="269"/>
      <c r="K668" s="269"/>
      <c r="L668" s="269"/>
      <c r="M668" s="269"/>
      <c r="N668" s="269"/>
      <c r="O668" s="269"/>
      <c r="P668" s="269"/>
      <c r="Q668" s="269"/>
      <c r="R668" s="269"/>
      <c r="S668" s="269"/>
      <c r="T668" s="269"/>
      <c r="U668" s="269"/>
      <c r="V668" s="269"/>
      <c r="W668" s="269"/>
      <c r="X668" s="269"/>
      <c r="Y668" s="269"/>
      <c r="Z668" s="269"/>
    </row>
    <row r="669" ht="12.75" customHeight="1">
      <c r="A669" s="269"/>
      <c r="B669" s="269"/>
      <c r="C669" s="269"/>
      <c r="D669" s="269"/>
      <c r="E669" s="269"/>
      <c r="F669" s="269"/>
      <c r="G669" s="269"/>
      <c r="H669" s="269"/>
      <c r="I669" s="269"/>
      <c r="J669" s="269"/>
      <c r="K669" s="269"/>
      <c r="L669" s="269"/>
      <c r="M669" s="269"/>
      <c r="N669" s="269"/>
      <c r="O669" s="269"/>
      <c r="P669" s="269"/>
      <c r="Q669" s="269"/>
      <c r="R669" s="269"/>
      <c r="S669" s="269"/>
      <c r="T669" s="269"/>
      <c r="U669" s="269"/>
      <c r="V669" s="269"/>
      <c r="W669" s="269"/>
      <c r="X669" s="269"/>
      <c r="Y669" s="269"/>
      <c r="Z669" s="269"/>
    </row>
    <row r="670" ht="12.75" customHeight="1">
      <c r="A670" s="269"/>
      <c r="B670" s="269"/>
      <c r="C670" s="269"/>
      <c r="D670" s="269"/>
      <c r="E670" s="269"/>
      <c r="F670" s="269"/>
      <c r="G670" s="269"/>
      <c r="H670" s="269"/>
      <c r="I670" s="269"/>
      <c r="J670" s="269"/>
      <c r="K670" s="269"/>
      <c r="L670" s="269"/>
      <c r="M670" s="269"/>
      <c r="N670" s="269"/>
      <c r="O670" s="269"/>
      <c r="P670" s="269"/>
      <c r="Q670" s="269"/>
      <c r="R670" s="269"/>
      <c r="S670" s="269"/>
      <c r="T670" s="269"/>
      <c r="U670" s="269"/>
      <c r="V670" s="269"/>
      <c r="W670" s="269"/>
      <c r="X670" s="269"/>
      <c r="Y670" s="269"/>
      <c r="Z670" s="269"/>
    </row>
    <row r="671" ht="12.75" customHeight="1">
      <c r="A671" s="269"/>
      <c r="B671" s="269"/>
      <c r="C671" s="269"/>
      <c r="D671" s="269"/>
      <c r="E671" s="269"/>
      <c r="F671" s="269"/>
      <c r="G671" s="269"/>
      <c r="H671" s="269"/>
      <c r="I671" s="269"/>
      <c r="J671" s="269"/>
      <c r="K671" s="269"/>
      <c r="L671" s="269"/>
      <c r="M671" s="269"/>
      <c r="N671" s="269"/>
      <c r="O671" s="269"/>
      <c r="P671" s="269"/>
      <c r="Q671" s="269"/>
      <c r="R671" s="269"/>
      <c r="S671" s="269"/>
      <c r="T671" s="269"/>
      <c r="U671" s="269"/>
      <c r="V671" s="269"/>
      <c r="W671" s="269"/>
      <c r="X671" s="269"/>
      <c r="Y671" s="269"/>
      <c r="Z671" s="269"/>
    </row>
    <row r="672" ht="12.75" customHeight="1">
      <c r="A672" s="269"/>
      <c r="B672" s="269"/>
      <c r="C672" s="269"/>
      <c r="D672" s="269"/>
      <c r="E672" s="269"/>
      <c r="F672" s="269"/>
      <c r="G672" s="269"/>
      <c r="H672" s="269"/>
      <c r="I672" s="269"/>
      <c r="J672" s="269"/>
      <c r="K672" s="269"/>
      <c r="L672" s="269"/>
      <c r="M672" s="269"/>
      <c r="N672" s="269"/>
      <c r="O672" s="269"/>
      <c r="P672" s="269"/>
      <c r="Q672" s="269"/>
      <c r="R672" s="269"/>
      <c r="S672" s="269"/>
      <c r="T672" s="269"/>
      <c r="U672" s="269"/>
      <c r="V672" s="269"/>
      <c r="W672" s="269"/>
      <c r="X672" s="269"/>
      <c r="Y672" s="269"/>
      <c r="Z672" s="269"/>
    </row>
    <row r="673" ht="12.75" customHeight="1">
      <c r="A673" s="269"/>
      <c r="B673" s="269"/>
      <c r="C673" s="269"/>
      <c r="D673" s="269"/>
      <c r="E673" s="269"/>
      <c r="F673" s="269"/>
      <c r="G673" s="269"/>
      <c r="H673" s="269"/>
      <c r="I673" s="269"/>
      <c r="J673" s="269"/>
      <c r="K673" s="269"/>
      <c r="L673" s="269"/>
      <c r="M673" s="269"/>
      <c r="N673" s="269"/>
      <c r="O673" s="269"/>
      <c r="P673" s="269"/>
      <c r="Q673" s="269"/>
      <c r="R673" s="269"/>
      <c r="S673" s="269"/>
      <c r="T673" s="269"/>
      <c r="U673" s="269"/>
      <c r="V673" s="269"/>
      <c r="W673" s="269"/>
      <c r="X673" s="269"/>
      <c r="Y673" s="269"/>
      <c r="Z673" s="269"/>
    </row>
    <row r="674" ht="12.75" customHeight="1">
      <c r="A674" s="269"/>
      <c r="B674" s="269"/>
      <c r="C674" s="269"/>
      <c r="D674" s="269"/>
      <c r="E674" s="269"/>
      <c r="F674" s="269"/>
      <c r="G674" s="269"/>
      <c r="H674" s="269"/>
      <c r="I674" s="269"/>
      <c r="J674" s="269"/>
      <c r="K674" s="269"/>
      <c r="L674" s="269"/>
      <c r="M674" s="269"/>
      <c r="N674" s="269"/>
      <c r="O674" s="269"/>
      <c r="P674" s="269"/>
      <c r="Q674" s="269"/>
      <c r="R674" s="269"/>
      <c r="S674" s="269"/>
      <c r="T674" s="269"/>
      <c r="U674" s="269"/>
      <c r="V674" s="269"/>
      <c r="W674" s="269"/>
      <c r="X674" s="269"/>
      <c r="Y674" s="269"/>
      <c r="Z674" s="269"/>
    </row>
    <row r="675" ht="12.75" customHeight="1">
      <c r="A675" s="269"/>
      <c r="B675" s="269"/>
      <c r="C675" s="269"/>
      <c r="D675" s="269"/>
      <c r="E675" s="269"/>
      <c r="F675" s="269"/>
      <c r="G675" s="269"/>
      <c r="H675" s="269"/>
      <c r="I675" s="269"/>
      <c r="J675" s="269"/>
      <c r="K675" s="269"/>
      <c r="L675" s="269"/>
      <c r="M675" s="269"/>
      <c r="N675" s="269"/>
      <c r="O675" s="269"/>
      <c r="P675" s="269"/>
      <c r="Q675" s="269"/>
      <c r="R675" s="269"/>
      <c r="S675" s="269"/>
      <c r="T675" s="269"/>
      <c r="U675" s="269"/>
      <c r="V675" s="269"/>
      <c r="W675" s="269"/>
      <c r="X675" s="269"/>
      <c r="Y675" s="269"/>
      <c r="Z675" s="269"/>
    </row>
    <row r="676" ht="12.75" customHeight="1">
      <c r="A676" s="269"/>
      <c r="B676" s="269"/>
      <c r="C676" s="269"/>
      <c r="D676" s="269"/>
      <c r="E676" s="269"/>
      <c r="F676" s="269"/>
      <c r="G676" s="269"/>
      <c r="H676" s="269"/>
      <c r="I676" s="269"/>
      <c r="J676" s="269"/>
      <c r="K676" s="269"/>
      <c r="L676" s="269"/>
      <c r="M676" s="269"/>
      <c r="N676" s="269"/>
      <c r="O676" s="269"/>
      <c r="P676" s="269"/>
      <c r="Q676" s="269"/>
      <c r="R676" s="269"/>
      <c r="S676" s="269"/>
      <c r="T676" s="269"/>
      <c r="U676" s="269"/>
      <c r="V676" s="269"/>
      <c r="W676" s="269"/>
      <c r="X676" s="269"/>
      <c r="Y676" s="269"/>
      <c r="Z676" s="269"/>
    </row>
    <row r="677" ht="12.75" customHeight="1">
      <c r="A677" s="269"/>
      <c r="B677" s="269"/>
      <c r="C677" s="269"/>
      <c r="D677" s="269"/>
      <c r="E677" s="269"/>
      <c r="F677" s="269"/>
      <c r="G677" s="269"/>
      <c r="H677" s="269"/>
      <c r="I677" s="269"/>
      <c r="J677" s="269"/>
      <c r="K677" s="269"/>
      <c r="L677" s="269"/>
      <c r="M677" s="269"/>
      <c r="N677" s="269"/>
      <c r="O677" s="269"/>
      <c r="P677" s="269"/>
      <c r="Q677" s="269"/>
      <c r="R677" s="269"/>
      <c r="S677" s="269"/>
      <c r="T677" s="269"/>
      <c r="U677" s="269"/>
      <c r="V677" s="269"/>
      <c r="W677" s="269"/>
      <c r="X677" s="269"/>
      <c r="Y677" s="269"/>
      <c r="Z677" s="269"/>
    </row>
    <row r="678" ht="12.75" customHeight="1">
      <c r="A678" s="269"/>
      <c r="B678" s="269"/>
      <c r="C678" s="269"/>
      <c r="D678" s="269"/>
      <c r="E678" s="269"/>
      <c r="F678" s="269"/>
      <c r="G678" s="269"/>
      <c r="H678" s="269"/>
      <c r="I678" s="269"/>
      <c r="J678" s="269"/>
      <c r="K678" s="269"/>
      <c r="L678" s="269"/>
      <c r="M678" s="269"/>
      <c r="N678" s="269"/>
      <c r="O678" s="269"/>
      <c r="P678" s="269"/>
      <c r="Q678" s="269"/>
      <c r="R678" s="269"/>
      <c r="S678" s="269"/>
      <c r="T678" s="269"/>
      <c r="U678" s="269"/>
      <c r="V678" s="269"/>
      <c r="W678" s="269"/>
      <c r="X678" s="269"/>
      <c r="Y678" s="269"/>
      <c r="Z678" s="269"/>
    </row>
    <row r="679" ht="12.75" customHeight="1">
      <c r="A679" s="269"/>
      <c r="B679" s="269"/>
      <c r="C679" s="269"/>
      <c r="D679" s="269"/>
      <c r="E679" s="269"/>
      <c r="F679" s="269"/>
      <c r="G679" s="269"/>
      <c r="H679" s="269"/>
      <c r="I679" s="269"/>
      <c r="J679" s="269"/>
      <c r="K679" s="269"/>
      <c r="L679" s="269"/>
      <c r="M679" s="269"/>
      <c r="N679" s="269"/>
      <c r="O679" s="269"/>
      <c r="P679" s="269"/>
      <c r="Q679" s="269"/>
      <c r="R679" s="269"/>
      <c r="S679" s="269"/>
      <c r="T679" s="269"/>
      <c r="U679" s="269"/>
      <c r="V679" s="269"/>
      <c r="W679" s="269"/>
      <c r="X679" s="269"/>
      <c r="Y679" s="269"/>
      <c r="Z679" s="269"/>
    </row>
    <row r="680" ht="12.75" customHeight="1">
      <c r="A680" s="269"/>
      <c r="B680" s="269"/>
      <c r="C680" s="269"/>
      <c r="D680" s="269"/>
      <c r="E680" s="269"/>
      <c r="F680" s="269"/>
      <c r="G680" s="269"/>
      <c r="H680" s="269"/>
      <c r="I680" s="269"/>
      <c r="J680" s="269"/>
      <c r="K680" s="269"/>
      <c r="L680" s="269"/>
      <c r="M680" s="269"/>
      <c r="N680" s="269"/>
      <c r="O680" s="269"/>
      <c r="P680" s="269"/>
      <c r="Q680" s="269"/>
      <c r="R680" s="269"/>
      <c r="S680" s="269"/>
      <c r="T680" s="269"/>
      <c r="U680" s="269"/>
      <c r="V680" s="269"/>
      <c r="W680" s="269"/>
      <c r="X680" s="269"/>
      <c r="Y680" s="269"/>
      <c r="Z680" s="269"/>
    </row>
    <row r="681" ht="12.75" customHeight="1">
      <c r="A681" s="269"/>
      <c r="B681" s="269"/>
      <c r="C681" s="269"/>
      <c r="D681" s="269"/>
      <c r="E681" s="269"/>
      <c r="F681" s="269"/>
      <c r="G681" s="269"/>
      <c r="H681" s="269"/>
      <c r="I681" s="269"/>
      <c r="J681" s="269"/>
      <c r="K681" s="269"/>
      <c r="L681" s="269"/>
      <c r="M681" s="269"/>
      <c r="N681" s="269"/>
      <c r="O681" s="269"/>
      <c r="P681" s="269"/>
      <c r="Q681" s="269"/>
      <c r="R681" s="269"/>
      <c r="S681" s="269"/>
      <c r="T681" s="269"/>
      <c r="U681" s="269"/>
      <c r="V681" s="269"/>
      <c r="W681" s="269"/>
      <c r="X681" s="269"/>
      <c r="Y681" s="269"/>
      <c r="Z681" s="269"/>
    </row>
    <row r="682" ht="12.75" customHeight="1">
      <c r="A682" s="269"/>
      <c r="B682" s="269"/>
      <c r="C682" s="269"/>
      <c r="D682" s="269"/>
      <c r="E682" s="269"/>
      <c r="F682" s="269"/>
      <c r="G682" s="269"/>
      <c r="H682" s="269"/>
      <c r="I682" s="269"/>
      <c r="J682" s="269"/>
      <c r="K682" s="269"/>
      <c r="L682" s="269"/>
      <c r="M682" s="269"/>
      <c r="N682" s="269"/>
      <c r="O682" s="269"/>
      <c r="P682" s="269"/>
      <c r="Q682" s="269"/>
      <c r="R682" s="269"/>
      <c r="S682" s="269"/>
      <c r="T682" s="269"/>
      <c r="U682" s="269"/>
      <c r="V682" s="269"/>
      <c r="W682" s="269"/>
      <c r="X682" s="269"/>
      <c r="Y682" s="269"/>
      <c r="Z682" s="269"/>
    </row>
    <row r="683" ht="12.75" customHeight="1">
      <c r="A683" s="269"/>
      <c r="B683" s="269"/>
      <c r="C683" s="269"/>
      <c r="D683" s="269"/>
      <c r="E683" s="269"/>
      <c r="F683" s="269"/>
      <c r="G683" s="269"/>
      <c r="H683" s="269"/>
      <c r="I683" s="269"/>
      <c r="J683" s="269"/>
      <c r="K683" s="269"/>
      <c r="L683" s="269"/>
      <c r="M683" s="269"/>
      <c r="N683" s="269"/>
      <c r="O683" s="269"/>
      <c r="P683" s="269"/>
      <c r="Q683" s="269"/>
      <c r="R683" s="269"/>
      <c r="S683" s="269"/>
      <c r="T683" s="269"/>
      <c r="U683" s="269"/>
      <c r="V683" s="269"/>
      <c r="W683" s="269"/>
      <c r="X683" s="269"/>
      <c r="Y683" s="269"/>
      <c r="Z683" s="269"/>
    </row>
    <row r="684" ht="12.75" customHeight="1">
      <c r="A684" s="269"/>
      <c r="B684" s="269"/>
      <c r="C684" s="269"/>
      <c r="D684" s="269"/>
      <c r="E684" s="269"/>
      <c r="F684" s="269"/>
      <c r="G684" s="269"/>
      <c r="H684" s="269"/>
      <c r="I684" s="269"/>
      <c r="J684" s="269"/>
      <c r="K684" s="269"/>
      <c r="L684" s="269"/>
      <c r="M684" s="269"/>
      <c r="N684" s="269"/>
      <c r="O684" s="269"/>
      <c r="P684" s="269"/>
      <c r="Q684" s="269"/>
      <c r="R684" s="269"/>
      <c r="S684" s="269"/>
      <c r="T684" s="269"/>
      <c r="U684" s="269"/>
      <c r="V684" s="269"/>
      <c r="W684" s="269"/>
      <c r="X684" s="269"/>
      <c r="Y684" s="269"/>
      <c r="Z684" s="269"/>
    </row>
    <row r="685" ht="12.75" customHeight="1">
      <c r="A685" s="269"/>
      <c r="B685" s="269"/>
      <c r="C685" s="269"/>
      <c r="D685" s="269"/>
      <c r="E685" s="269"/>
      <c r="F685" s="269"/>
      <c r="G685" s="269"/>
      <c r="H685" s="269"/>
      <c r="I685" s="269"/>
      <c r="J685" s="269"/>
      <c r="K685" s="269"/>
      <c r="L685" s="269"/>
      <c r="M685" s="269"/>
      <c r="N685" s="269"/>
      <c r="O685" s="269"/>
      <c r="P685" s="269"/>
      <c r="Q685" s="269"/>
      <c r="R685" s="269"/>
      <c r="S685" s="269"/>
      <c r="T685" s="269"/>
      <c r="U685" s="269"/>
      <c r="V685" s="269"/>
      <c r="W685" s="269"/>
      <c r="X685" s="269"/>
      <c r="Y685" s="269"/>
      <c r="Z685" s="269"/>
    </row>
    <row r="686" ht="12.75" customHeight="1">
      <c r="A686" s="269"/>
      <c r="B686" s="269"/>
      <c r="C686" s="269"/>
      <c r="D686" s="269"/>
      <c r="E686" s="269"/>
      <c r="F686" s="269"/>
      <c r="G686" s="269"/>
      <c r="H686" s="269"/>
      <c r="I686" s="269"/>
      <c r="J686" s="269"/>
      <c r="K686" s="269"/>
      <c r="L686" s="269"/>
      <c r="M686" s="269"/>
      <c r="N686" s="269"/>
      <c r="O686" s="269"/>
      <c r="P686" s="269"/>
      <c r="Q686" s="269"/>
      <c r="R686" s="269"/>
      <c r="S686" s="269"/>
      <c r="T686" s="269"/>
      <c r="U686" s="269"/>
      <c r="V686" s="269"/>
      <c r="W686" s="269"/>
      <c r="X686" s="269"/>
      <c r="Y686" s="269"/>
      <c r="Z686" s="269"/>
    </row>
    <row r="687" ht="12.75" customHeight="1">
      <c r="A687" s="269"/>
      <c r="B687" s="269"/>
      <c r="C687" s="269"/>
      <c r="D687" s="269"/>
      <c r="E687" s="269"/>
      <c r="F687" s="269"/>
      <c r="G687" s="269"/>
      <c r="H687" s="269"/>
      <c r="I687" s="269"/>
      <c r="J687" s="269"/>
      <c r="K687" s="269"/>
      <c r="L687" s="269"/>
      <c r="M687" s="269"/>
      <c r="N687" s="269"/>
      <c r="O687" s="269"/>
      <c r="P687" s="269"/>
      <c r="Q687" s="269"/>
      <c r="R687" s="269"/>
      <c r="S687" s="269"/>
      <c r="T687" s="269"/>
      <c r="U687" s="269"/>
      <c r="V687" s="269"/>
      <c r="W687" s="269"/>
      <c r="X687" s="269"/>
      <c r="Y687" s="269"/>
      <c r="Z687" s="269"/>
    </row>
    <row r="688" ht="12.75" customHeight="1">
      <c r="A688" s="269"/>
      <c r="B688" s="269"/>
      <c r="C688" s="269"/>
      <c r="D688" s="269"/>
      <c r="E688" s="269"/>
      <c r="F688" s="269"/>
      <c r="G688" s="269"/>
      <c r="H688" s="269"/>
      <c r="I688" s="269"/>
      <c r="J688" s="269"/>
      <c r="K688" s="269"/>
      <c r="L688" s="269"/>
      <c r="M688" s="269"/>
      <c r="N688" s="269"/>
      <c r="O688" s="269"/>
      <c r="P688" s="269"/>
      <c r="Q688" s="269"/>
      <c r="R688" s="269"/>
      <c r="S688" s="269"/>
      <c r="T688" s="269"/>
      <c r="U688" s="269"/>
      <c r="V688" s="269"/>
      <c r="W688" s="269"/>
      <c r="X688" s="269"/>
      <c r="Y688" s="269"/>
      <c r="Z688" s="269"/>
    </row>
    <row r="689" ht="12.75" customHeight="1">
      <c r="A689" s="269"/>
      <c r="B689" s="269"/>
      <c r="C689" s="269"/>
      <c r="D689" s="269"/>
      <c r="E689" s="269"/>
      <c r="F689" s="269"/>
      <c r="G689" s="269"/>
      <c r="H689" s="269"/>
      <c r="I689" s="269"/>
      <c r="J689" s="269"/>
      <c r="K689" s="269"/>
      <c r="L689" s="269"/>
      <c r="M689" s="269"/>
      <c r="N689" s="269"/>
      <c r="O689" s="269"/>
      <c r="P689" s="269"/>
      <c r="Q689" s="269"/>
      <c r="R689" s="269"/>
      <c r="S689" s="269"/>
      <c r="T689" s="269"/>
      <c r="U689" s="269"/>
      <c r="V689" s="269"/>
      <c r="W689" s="269"/>
      <c r="X689" s="269"/>
      <c r="Y689" s="269"/>
      <c r="Z689" s="269"/>
    </row>
    <row r="690" ht="12.75" customHeight="1">
      <c r="A690" s="269"/>
      <c r="B690" s="269"/>
      <c r="C690" s="269"/>
      <c r="D690" s="269"/>
      <c r="E690" s="269"/>
      <c r="F690" s="269"/>
      <c r="G690" s="269"/>
      <c r="H690" s="269"/>
      <c r="I690" s="269"/>
      <c r="J690" s="269"/>
      <c r="K690" s="269"/>
      <c r="L690" s="269"/>
      <c r="M690" s="269"/>
      <c r="N690" s="269"/>
      <c r="O690" s="269"/>
      <c r="P690" s="269"/>
      <c r="Q690" s="269"/>
      <c r="R690" s="269"/>
      <c r="S690" s="269"/>
      <c r="T690" s="269"/>
      <c r="U690" s="269"/>
      <c r="V690" s="269"/>
      <c r="W690" s="269"/>
      <c r="X690" s="269"/>
      <c r="Y690" s="269"/>
      <c r="Z690" s="269"/>
    </row>
    <row r="691" ht="12.75" customHeight="1">
      <c r="A691" s="269"/>
      <c r="B691" s="269"/>
      <c r="C691" s="269"/>
      <c r="D691" s="269"/>
      <c r="E691" s="269"/>
      <c r="F691" s="269"/>
      <c r="G691" s="269"/>
      <c r="H691" s="269"/>
      <c r="I691" s="269"/>
      <c r="J691" s="269"/>
      <c r="K691" s="269"/>
      <c r="L691" s="269"/>
      <c r="M691" s="269"/>
      <c r="N691" s="269"/>
      <c r="O691" s="269"/>
      <c r="P691" s="269"/>
      <c r="Q691" s="269"/>
      <c r="R691" s="269"/>
      <c r="S691" s="269"/>
      <c r="T691" s="269"/>
      <c r="U691" s="269"/>
      <c r="V691" s="269"/>
      <c r="W691" s="269"/>
      <c r="X691" s="269"/>
      <c r="Y691" s="269"/>
      <c r="Z691" s="269"/>
    </row>
    <row r="692" ht="12.75" customHeight="1">
      <c r="A692" s="269"/>
      <c r="B692" s="269"/>
      <c r="C692" s="269"/>
      <c r="D692" s="269"/>
      <c r="E692" s="269"/>
      <c r="F692" s="269"/>
      <c r="G692" s="269"/>
      <c r="H692" s="269"/>
      <c r="I692" s="269"/>
      <c r="J692" s="269"/>
      <c r="K692" s="269"/>
      <c r="L692" s="269"/>
      <c r="M692" s="269"/>
      <c r="N692" s="269"/>
      <c r="O692" s="269"/>
      <c r="P692" s="269"/>
      <c r="Q692" s="269"/>
      <c r="R692" s="269"/>
      <c r="S692" s="269"/>
      <c r="T692" s="269"/>
      <c r="U692" s="269"/>
      <c r="V692" s="269"/>
      <c r="W692" s="269"/>
      <c r="X692" s="269"/>
      <c r="Y692" s="269"/>
      <c r="Z692" s="269"/>
    </row>
    <row r="693" ht="12.75" customHeight="1">
      <c r="A693" s="269"/>
      <c r="B693" s="269"/>
      <c r="C693" s="269"/>
      <c r="D693" s="269"/>
      <c r="E693" s="269"/>
      <c r="F693" s="269"/>
      <c r="G693" s="269"/>
      <c r="H693" s="269"/>
      <c r="I693" s="269"/>
      <c r="J693" s="269"/>
      <c r="K693" s="269"/>
      <c r="L693" s="269"/>
      <c r="M693" s="269"/>
      <c r="N693" s="269"/>
      <c r="O693" s="269"/>
      <c r="P693" s="269"/>
      <c r="Q693" s="269"/>
      <c r="R693" s="269"/>
      <c r="S693" s="269"/>
      <c r="T693" s="269"/>
      <c r="U693" s="269"/>
      <c r="V693" s="269"/>
      <c r="W693" s="269"/>
      <c r="X693" s="269"/>
      <c r="Y693" s="269"/>
      <c r="Z693" s="269"/>
    </row>
    <row r="694" ht="12.75" customHeight="1">
      <c r="A694" s="269"/>
      <c r="B694" s="269"/>
      <c r="C694" s="269"/>
      <c r="D694" s="269"/>
      <c r="E694" s="269"/>
      <c r="F694" s="269"/>
      <c r="G694" s="269"/>
      <c r="H694" s="269"/>
      <c r="I694" s="269"/>
      <c r="J694" s="269"/>
      <c r="K694" s="269"/>
      <c r="L694" s="269"/>
      <c r="M694" s="269"/>
      <c r="N694" s="269"/>
      <c r="O694" s="269"/>
      <c r="P694" s="269"/>
      <c r="Q694" s="269"/>
      <c r="R694" s="269"/>
      <c r="S694" s="269"/>
      <c r="T694" s="269"/>
      <c r="U694" s="269"/>
      <c r="V694" s="269"/>
      <c r="W694" s="269"/>
      <c r="X694" s="269"/>
      <c r="Y694" s="269"/>
      <c r="Z694" s="269"/>
    </row>
    <row r="695" ht="12.75" customHeight="1">
      <c r="A695" s="269"/>
      <c r="B695" s="269"/>
      <c r="C695" s="269"/>
      <c r="D695" s="269"/>
      <c r="E695" s="269"/>
      <c r="F695" s="269"/>
      <c r="G695" s="269"/>
      <c r="H695" s="269"/>
      <c r="I695" s="269"/>
      <c r="J695" s="269"/>
      <c r="K695" s="269"/>
      <c r="L695" s="269"/>
      <c r="M695" s="269"/>
      <c r="N695" s="269"/>
      <c r="O695" s="269"/>
      <c r="P695" s="269"/>
      <c r="Q695" s="269"/>
      <c r="R695" s="269"/>
      <c r="S695" s="269"/>
      <c r="T695" s="269"/>
      <c r="U695" s="269"/>
      <c r="V695" s="269"/>
      <c r="W695" s="269"/>
      <c r="X695" s="269"/>
      <c r="Y695" s="269"/>
      <c r="Z695" s="269"/>
    </row>
    <row r="696" ht="12.75" customHeight="1">
      <c r="A696" s="269"/>
      <c r="B696" s="269"/>
      <c r="C696" s="269"/>
      <c r="D696" s="269"/>
      <c r="E696" s="269"/>
      <c r="F696" s="269"/>
      <c r="G696" s="269"/>
      <c r="H696" s="269"/>
      <c r="I696" s="269"/>
      <c r="J696" s="269"/>
      <c r="K696" s="269"/>
      <c r="L696" s="269"/>
      <c r="M696" s="269"/>
      <c r="N696" s="269"/>
      <c r="O696" s="269"/>
      <c r="P696" s="269"/>
      <c r="Q696" s="269"/>
      <c r="R696" s="269"/>
      <c r="S696" s="269"/>
      <c r="T696" s="269"/>
      <c r="U696" s="269"/>
      <c r="V696" s="269"/>
      <c r="W696" s="269"/>
      <c r="X696" s="269"/>
      <c r="Y696" s="269"/>
      <c r="Z696" s="269"/>
    </row>
    <row r="697" ht="12.75" customHeight="1">
      <c r="A697" s="269"/>
      <c r="B697" s="269"/>
      <c r="C697" s="269"/>
      <c r="D697" s="269"/>
      <c r="E697" s="269"/>
      <c r="F697" s="269"/>
      <c r="G697" s="269"/>
      <c r="H697" s="269"/>
      <c r="I697" s="269"/>
      <c r="J697" s="269"/>
      <c r="K697" s="269"/>
      <c r="L697" s="269"/>
      <c r="M697" s="269"/>
      <c r="N697" s="269"/>
      <c r="O697" s="269"/>
      <c r="P697" s="269"/>
      <c r="Q697" s="269"/>
      <c r="R697" s="269"/>
      <c r="S697" s="269"/>
      <c r="T697" s="269"/>
      <c r="U697" s="269"/>
      <c r="V697" s="269"/>
      <c r="W697" s="269"/>
      <c r="X697" s="269"/>
      <c r="Y697" s="269"/>
      <c r="Z697" s="269"/>
    </row>
    <row r="698" ht="12.75" customHeight="1">
      <c r="A698" s="269"/>
      <c r="B698" s="269"/>
      <c r="C698" s="269"/>
      <c r="D698" s="269"/>
      <c r="E698" s="269"/>
      <c r="F698" s="269"/>
      <c r="G698" s="269"/>
      <c r="H698" s="269"/>
      <c r="I698" s="269"/>
      <c r="J698" s="269"/>
      <c r="K698" s="269"/>
      <c r="L698" s="269"/>
      <c r="M698" s="269"/>
      <c r="N698" s="269"/>
      <c r="O698" s="269"/>
      <c r="P698" s="269"/>
      <c r="Q698" s="269"/>
      <c r="R698" s="269"/>
      <c r="S698" s="269"/>
      <c r="T698" s="269"/>
      <c r="U698" s="269"/>
      <c r="V698" s="269"/>
      <c r="W698" s="269"/>
      <c r="X698" s="269"/>
      <c r="Y698" s="269"/>
      <c r="Z698" s="269"/>
    </row>
    <row r="699" ht="12.75" customHeight="1">
      <c r="A699" s="269"/>
      <c r="B699" s="269"/>
      <c r="C699" s="269"/>
      <c r="D699" s="269"/>
      <c r="E699" s="269"/>
      <c r="F699" s="269"/>
      <c r="G699" s="269"/>
      <c r="H699" s="269"/>
      <c r="I699" s="269"/>
      <c r="J699" s="269"/>
      <c r="K699" s="269"/>
      <c r="L699" s="269"/>
      <c r="M699" s="269"/>
      <c r="N699" s="269"/>
      <c r="O699" s="269"/>
      <c r="P699" s="269"/>
      <c r="Q699" s="269"/>
      <c r="R699" s="269"/>
      <c r="S699" s="269"/>
      <c r="T699" s="269"/>
      <c r="U699" s="269"/>
      <c r="V699" s="269"/>
      <c r="W699" s="269"/>
      <c r="X699" s="269"/>
      <c r="Y699" s="269"/>
      <c r="Z699" s="269"/>
    </row>
    <row r="700" ht="12.75" customHeight="1">
      <c r="A700" s="269"/>
      <c r="B700" s="269"/>
      <c r="C700" s="269"/>
      <c r="D700" s="269"/>
      <c r="E700" s="269"/>
      <c r="F700" s="269"/>
      <c r="G700" s="269"/>
      <c r="H700" s="269"/>
      <c r="I700" s="269"/>
      <c r="J700" s="269"/>
      <c r="K700" s="269"/>
      <c r="L700" s="269"/>
      <c r="M700" s="269"/>
      <c r="N700" s="269"/>
      <c r="O700" s="269"/>
      <c r="P700" s="269"/>
      <c r="Q700" s="269"/>
      <c r="R700" s="269"/>
      <c r="S700" s="269"/>
      <c r="T700" s="269"/>
      <c r="U700" s="269"/>
      <c r="V700" s="269"/>
      <c r="W700" s="269"/>
      <c r="X700" s="269"/>
      <c r="Y700" s="269"/>
      <c r="Z700" s="269"/>
    </row>
    <row r="701" ht="12.75" customHeight="1">
      <c r="A701" s="269"/>
      <c r="B701" s="269"/>
      <c r="C701" s="269"/>
      <c r="D701" s="269"/>
      <c r="E701" s="269"/>
      <c r="F701" s="269"/>
      <c r="G701" s="269"/>
      <c r="H701" s="269"/>
      <c r="I701" s="269"/>
      <c r="J701" s="269"/>
      <c r="K701" s="269"/>
      <c r="L701" s="269"/>
      <c r="M701" s="269"/>
      <c r="N701" s="269"/>
      <c r="O701" s="269"/>
      <c r="P701" s="269"/>
      <c r="Q701" s="269"/>
      <c r="R701" s="269"/>
      <c r="S701" s="269"/>
      <c r="T701" s="269"/>
      <c r="U701" s="269"/>
      <c r="V701" s="269"/>
      <c r="W701" s="269"/>
      <c r="X701" s="269"/>
      <c r="Y701" s="269"/>
      <c r="Z701" s="269"/>
    </row>
    <row r="702" ht="12.75" customHeight="1">
      <c r="A702" s="269"/>
      <c r="B702" s="269"/>
      <c r="C702" s="269"/>
      <c r="D702" s="269"/>
      <c r="E702" s="269"/>
      <c r="F702" s="269"/>
      <c r="G702" s="269"/>
      <c r="H702" s="269"/>
      <c r="I702" s="269"/>
      <c r="J702" s="269"/>
      <c r="K702" s="269"/>
      <c r="L702" s="269"/>
      <c r="M702" s="269"/>
      <c r="N702" s="269"/>
      <c r="O702" s="269"/>
      <c r="P702" s="269"/>
      <c r="Q702" s="269"/>
      <c r="R702" s="269"/>
      <c r="S702" s="269"/>
      <c r="T702" s="269"/>
      <c r="U702" s="269"/>
      <c r="V702" s="269"/>
      <c r="W702" s="269"/>
      <c r="X702" s="269"/>
      <c r="Y702" s="269"/>
      <c r="Z702" s="269"/>
    </row>
    <row r="703" ht="12.75" customHeight="1">
      <c r="A703" s="269"/>
      <c r="B703" s="269"/>
      <c r="C703" s="269"/>
      <c r="D703" s="269"/>
      <c r="E703" s="269"/>
      <c r="F703" s="269"/>
      <c r="G703" s="269"/>
      <c r="H703" s="269"/>
      <c r="I703" s="269"/>
      <c r="J703" s="269"/>
      <c r="K703" s="269"/>
      <c r="L703" s="269"/>
      <c r="M703" s="269"/>
      <c r="N703" s="269"/>
      <c r="O703" s="269"/>
      <c r="P703" s="269"/>
      <c r="Q703" s="269"/>
      <c r="R703" s="269"/>
      <c r="S703" s="269"/>
      <c r="T703" s="269"/>
      <c r="U703" s="269"/>
      <c r="V703" s="269"/>
      <c r="W703" s="269"/>
      <c r="X703" s="269"/>
      <c r="Y703" s="269"/>
      <c r="Z703" s="269"/>
    </row>
    <row r="704" ht="12.75" customHeight="1">
      <c r="A704" s="269"/>
      <c r="B704" s="269"/>
      <c r="C704" s="269"/>
      <c r="D704" s="269"/>
      <c r="E704" s="269"/>
      <c r="F704" s="269"/>
      <c r="G704" s="269"/>
      <c r="H704" s="269"/>
      <c r="I704" s="269"/>
      <c r="J704" s="269"/>
      <c r="K704" s="269"/>
      <c r="L704" s="269"/>
      <c r="M704" s="269"/>
      <c r="N704" s="269"/>
      <c r="O704" s="269"/>
      <c r="P704" s="269"/>
      <c r="Q704" s="269"/>
      <c r="R704" s="269"/>
      <c r="S704" s="269"/>
      <c r="T704" s="269"/>
      <c r="U704" s="269"/>
      <c r="V704" s="269"/>
      <c r="W704" s="269"/>
      <c r="X704" s="269"/>
      <c r="Y704" s="269"/>
      <c r="Z704" s="269"/>
    </row>
    <row r="705" ht="12.75" customHeight="1">
      <c r="A705" s="269"/>
      <c r="B705" s="269"/>
      <c r="C705" s="269"/>
      <c r="D705" s="269"/>
      <c r="E705" s="269"/>
      <c r="F705" s="269"/>
      <c r="G705" s="269"/>
      <c r="H705" s="269"/>
      <c r="I705" s="269"/>
      <c r="J705" s="269"/>
      <c r="K705" s="269"/>
      <c r="L705" s="269"/>
      <c r="M705" s="269"/>
      <c r="N705" s="269"/>
      <c r="O705" s="269"/>
      <c r="P705" s="269"/>
      <c r="Q705" s="269"/>
      <c r="R705" s="269"/>
      <c r="S705" s="269"/>
      <c r="T705" s="269"/>
      <c r="U705" s="269"/>
      <c r="V705" s="269"/>
      <c r="W705" s="269"/>
      <c r="X705" s="269"/>
      <c r="Y705" s="269"/>
      <c r="Z705" s="269"/>
    </row>
    <row r="706" ht="12.75" customHeight="1">
      <c r="A706" s="269"/>
      <c r="B706" s="269"/>
      <c r="C706" s="269"/>
      <c r="D706" s="269"/>
      <c r="E706" s="269"/>
      <c r="F706" s="269"/>
      <c r="G706" s="269"/>
      <c r="H706" s="269"/>
      <c r="I706" s="269"/>
      <c r="J706" s="269"/>
      <c r="K706" s="269"/>
      <c r="L706" s="269"/>
      <c r="M706" s="269"/>
      <c r="N706" s="269"/>
      <c r="O706" s="269"/>
      <c r="P706" s="269"/>
      <c r="Q706" s="269"/>
      <c r="R706" s="269"/>
      <c r="S706" s="269"/>
      <c r="T706" s="269"/>
      <c r="U706" s="269"/>
      <c r="V706" s="269"/>
      <c r="W706" s="269"/>
      <c r="X706" s="269"/>
      <c r="Y706" s="269"/>
      <c r="Z706" s="269"/>
    </row>
    <row r="707" ht="12.75" customHeight="1">
      <c r="A707" s="269"/>
      <c r="B707" s="269"/>
      <c r="C707" s="269"/>
      <c r="D707" s="269"/>
      <c r="E707" s="269"/>
      <c r="F707" s="269"/>
      <c r="G707" s="269"/>
      <c r="H707" s="269"/>
      <c r="I707" s="269"/>
      <c r="J707" s="269"/>
      <c r="K707" s="269"/>
      <c r="L707" s="269"/>
      <c r="M707" s="269"/>
      <c r="N707" s="269"/>
      <c r="O707" s="269"/>
      <c r="P707" s="269"/>
      <c r="Q707" s="269"/>
      <c r="R707" s="269"/>
      <c r="S707" s="269"/>
      <c r="T707" s="269"/>
      <c r="U707" s="269"/>
      <c r="V707" s="269"/>
      <c r="W707" s="269"/>
      <c r="X707" s="269"/>
      <c r="Y707" s="269"/>
      <c r="Z707" s="269"/>
    </row>
    <row r="708" ht="12.75" customHeight="1">
      <c r="A708" s="269"/>
      <c r="B708" s="269"/>
      <c r="C708" s="269"/>
      <c r="D708" s="269"/>
      <c r="E708" s="269"/>
      <c r="F708" s="269"/>
      <c r="G708" s="269"/>
      <c r="H708" s="269"/>
      <c r="I708" s="269"/>
      <c r="J708" s="269"/>
      <c r="K708" s="269"/>
      <c r="L708" s="269"/>
      <c r="M708" s="269"/>
      <c r="N708" s="269"/>
      <c r="O708" s="269"/>
      <c r="P708" s="269"/>
      <c r="Q708" s="269"/>
      <c r="R708" s="269"/>
      <c r="S708" s="269"/>
      <c r="T708" s="269"/>
      <c r="U708" s="269"/>
      <c r="V708" s="269"/>
      <c r="W708" s="269"/>
      <c r="X708" s="269"/>
      <c r="Y708" s="269"/>
      <c r="Z708" s="269"/>
    </row>
    <row r="709" ht="12.75" customHeight="1">
      <c r="A709" s="269"/>
      <c r="B709" s="269"/>
      <c r="C709" s="269"/>
      <c r="D709" s="269"/>
      <c r="E709" s="269"/>
      <c r="F709" s="269"/>
      <c r="G709" s="269"/>
      <c r="H709" s="269"/>
      <c r="I709" s="269"/>
      <c r="J709" s="269"/>
      <c r="K709" s="269"/>
      <c r="L709" s="269"/>
      <c r="M709" s="269"/>
      <c r="N709" s="269"/>
      <c r="O709" s="269"/>
      <c r="P709" s="269"/>
      <c r="Q709" s="269"/>
      <c r="R709" s="269"/>
      <c r="S709" s="269"/>
      <c r="T709" s="269"/>
      <c r="U709" s="269"/>
      <c r="V709" s="269"/>
      <c r="W709" s="269"/>
      <c r="X709" s="269"/>
      <c r="Y709" s="269"/>
      <c r="Z709" s="269"/>
    </row>
    <row r="710" ht="12.75" customHeight="1">
      <c r="A710" s="269"/>
      <c r="B710" s="269"/>
      <c r="C710" s="269"/>
      <c r="D710" s="269"/>
      <c r="E710" s="269"/>
      <c r="F710" s="269"/>
      <c r="G710" s="269"/>
      <c r="H710" s="269"/>
      <c r="I710" s="269"/>
      <c r="J710" s="269"/>
      <c r="K710" s="269"/>
      <c r="L710" s="269"/>
      <c r="M710" s="269"/>
      <c r="N710" s="269"/>
      <c r="O710" s="269"/>
      <c r="P710" s="269"/>
      <c r="Q710" s="269"/>
      <c r="R710" s="269"/>
      <c r="S710" s="269"/>
      <c r="T710" s="269"/>
      <c r="U710" s="269"/>
      <c r="V710" s="269"/>
      <c r="W710" s="269"/>
      <c r="X710" s="269"/>
      <c r="Y710" s="269"/>
      <c r="Z710" s="269"/>
    </row>
    <row r="711" ht="12.75" customHeight="1">
      <c r="A711" s="269"/>
      <c r="B711" s="269"/>
      <c r="C711" s="269"/>
      <c r="D711" s="269"/>
      <c r="E711" s="269"/>
      <c r="F711" s="269"/>
      <c r="G711" s="269"/>
      <c r="H711" s="269"/>
      <c r="I711" s="269"/>
      <c r="J711" s="269"/>
      <c r="K711" s="269"/>
      <c r="L711" s="269"/>
      <c r="M711" s="269"/>
      <c r="N711" s="269"/>
      <c r="O711" s="269"/>
      <c r="P711" s="269"/>
      <c r="Q711" s="269"/>
      <c r="R711" s="269"/>
      <c r="S711" s="269"/>
      <c r="T711" s="269"/>
      <c r="U711" s="269"/>
      <c r="V711" s="269"/>
      <c r="W711" s="269"/>
      <c r="X711" s="269"/>
      <c r="Y711" s="269"/>
      <c r="Z711" s="269"/>
    </row>
    <row r="712" ht="12.75" customHeight="1">
      <c r="A712" s="269"/>
      <c r="B712" s="269"/>
      <c r="C712" s="269"/>
      <c r="D712" s="269"/>
      <c r="E712" s="269"/>
      <c r="F712" s="269"/>
      <c r="G712" s="269"/>
      <c r="H712" s="269"/>
      <c r="I712" s="269"/>
      <c r="J712" s="269"/>
      <c r="K712" s="269"/>
      <c r="L712" s="269"/>
      <c r="M712" s="269"/>
      <c r="N712" s="269"/>
      <c r="O712" s="269"/>
      <c r="P712" s="269"/>
      <c r="Q712" s="269"/>
      <c r="R712" s="269"/>
      <c r="S712" s="269"/>
      <c r="T712" s="269"/>
      <c r="U712" s="269"/>
      <c r="V712" s="269"/>
      <c r="W712" s="269"/>
      <c r="X712" s="269"/>
      <c r="Y712" s="269"/>
      <c r="Z712" s="269"/>
    </row>
    <row r="713" ht="12.75" customHeight="1">
      <c r="A713" s="269"/>
      <c r="B713" s="269"/>
      <c r="C713" s="269"/>
      <c r="D713" s="269"/>
      <c r="E713" s="269"/>
      <c r="F713" s="269"/>
      <c r="G713" s="269"/>
      <c r="H713" s="269"/>
      <c r="I713" s="269"/>
      <c r="J713" s="269"/>
      <c r="K713" s="269"/>
      <c r="L713" s="269"/>
      <c r="M713" s="269"/>
      <c r="N713" s="269"/>
      <c r="O713" s="269"/>
      <c r="P713" s="269"/>
      <c r="Q713" s="269"/>
      <c r="R713" s="269"/>
      <c r="S713" s="269"/>
      <c r="T713" s="269"/>
      <c r="U713" s="269"/>
      <c r="V713" s="269"/>
      <c r="W713" s="269"/>
      <c r="X713" s="269"/>
      <c r="Y713" s="269"/>
      <c r="Z713" s="269"/>
    </row>
    <row r="714" ht="12.75" customHeight="1">
      <c r="A714" s="269"/>
      <c r="B714" s="269"/>
      <c r="C714" s="269"/>
      <c r="D714" s="269"/>
      <c r="E714" s="269"/>
      <c r="F714" s="269"/>
      <c r="G714" s="269"/>
      <c r="H714" s="269"/>
      <c r="I714" s="269"/>
      <c r="J714" s="269"/>
      <c r="K714" s="269"/>
      <c r="L714" s="269"/>
      <c r="M714" s="269"/>
      <c r="N714" s="269"/>
      <c r="O714" s="269"/>
      <c r="P714" s="269"/>
      <c r="Q714" s="269"/>
      <c r="R714" s="269"/>
      <c r="S714" s="269"/>
      <c r="T714" s="269"/>
      <c r="U714" s="269"/>
      <c r="V714" s="269"/>
      <c r="W714" s="269"/>
      <c r="X714" s="269"/>
      <c r="Y714" s="269"/>
      <c r="Z714" s="269"/>
    </row>
    <row r="715" ht="12.75" customHeight="1">
      <c r="A715" s="269"/>
      <c r="B715" s="269"/>
      <c r="C715" s="269"/>
      <c r="D715" s="269"/>
      <c r="E715" s="269"/>
      <c r="F715" s="269"/>
      <c r="G715" s="269"/>
      <c r="H715" s="269"/>
      <c r="I715" s="269"/>
      <c r="J715" s="269"/>
      <c r="K715" s="269"/>
      <c r="L715" s="269"/>
      <c r="M715" s="269"/>
      <c r="N715" s="269"/>
      <c r="O715" s="269"/>
      <c r="P715" s="269"/>
      <c r="Q715" s="269"/>
      <c r="R715" s="269"/>
      <c r="S715" s="269"/>
      <c r="T715" s="269"/>
      <c r="U715" s="269"/>
      <c r="V715" s="269"/>
      <c r="W715" s="269"/>
      <c r="X715" s="269"/>
      <c r="Y715" s="269"/>
      <c r="Z715" s="269"/>
    </row>
    <row r="716" ht="12.75" customHeight="1">
      <c r="A716" s="269"/>
      <c r="B716" s="269"/>
      <c r="C716" s="269"/>
      <c r="D716" s="269"/>
      <c r="E716" s="269"/>
      <c r="F716" s="269"/>
      <c r="G716" s="269"/>
      <c r="H716" s="269"/>
      <c r="I716" s="269"/>
      <c r="J716" s="269"/>
      <c r="K716" s="269"/>
      <c r="L716" s="269"/>
      <c r="M716" s="269"/>
      <c r="N716" s="269"/>
      <c r="O716" s="269"/>
      <c r="P716" s="269"/>
      <c r="Q716" s="269"/>
      <c r="R716" s="269"/>
      <c r="S716" s="269"/>
      <c r="T716" s="269"/>
      <c r="U716" s="269"/>
      <c r="V716" s="269"/>
      <c r="W716" s="269"/>
      <c r="X716" s="269"/>
      <c r="Y716" s="269"/>
      <c r="Z716" s="269"/>
    </row>
    <row r="717" ht="12.75" customHeight="1">
      <c r="A717" s="269"/>
      <c r="B717" s="269"/>
      <c r="C717" s="269"/>
      <c r="D717" s="269"/>
      <c r="E717" s="269"/>
      <c r="F717" s="269"/>
      <c r="G717" s="269"/>
      <c r="H717" s="269"/>
      <c r="I717" s="269"/>
      <c r="J717" s="269"/>
      <c r="K717" s="269"/>
      <c r="L717" s="269"/>
      <c r="M717" s="269"/>
      <c r="N717" s="269"/>
      <c r="O717" s="269"/>
      <c r="P717" s="269"/>
      <c r="Q717" s="269"/>
      <c r="R717" s="269"/>
      <c r="S717" s="269"/>
      <c r="T717" s="269"/>
      <c r="U717" s="269"/>
      <c r="V717" s="269"/>
      <c r="W717" s="269"/>
      <c r="X717" s="269"/>
      <c r="Y717" s="269"/>
      <c r="Z717" s="269"/>
    </row>
    <row r="718" ht="12.75" customHeight="1">
      <c r="A718" s="269"/>
      <c r="B718" s="269"/>
      <c r="C718" s="269"/>
      <c r="D718" s="269"/>
      <c r="E718" s="269"/>
      <c r="F718" s="269"/>
      <c r="G718" s="269"/>
      <c r="H718" s="269"/>
      <c r="I718" s="269"/>
      <c r="J718" s="269"/>
      <c r="K718" s="269"/>
      <c r="L718" s="269"/>
      <c r="M718" s="269"/>
      <c r="N718" s="269"/>
      <c r="O718" s="269"/>
      <c r="P718" s="269"/>
      <c r="Q718" s="269"/>
      <c r="R718" s="269"/>
      <c r="S718" s="269"/>
      <c r="T718" s="269"/>
      <c r="U718" s="269"/>
      <c r="V718" s="269"/>
      <c r="W718" s="269"/>
      <c r="X718" s="269"/>
      <c r="Y718" s="269"/>
      <c r="Z718" s="269"/>
    </row>
    <row r="719" ht="12.75" customHeight="1">
      <c r="A719" s="269"/>
      <c r="B719" s="269"/>
      <c r="C719" s="269"/>
      <c r="D719" s="269"/>
      <c r="E719" s="269"/>
      <c r="F719" s="269"/>
      <c r="G719" s="269"/>
      <c r="H719" s="269"/>
      <c r="I719" s="269"/>
      <c r="J719" s="269"/>
      <c r="K719" s="269"/>
      <c r="L719" s="269"/>
      <c r="M719" s="269"/>
      <c r="N719" s="269"/>
      <c r="O719" s="269"/>
      <c r="P719" s="269"/>
      <c r="Q719" s="269"/>
      <c r="R719" s="269"/>
      <c r="S719" s="269"/>
      <c r="T719" s="269"/>
      <c r="U719" s="269"/>
      <c r="V719" s="269"/>
      <c r="W719" s="269"/>
      <c r="X719" s="269"/>
      <c r="Y719" s="269"/>
      <c r="Z719" s="269"/>
    </row>
    <row r="720" ht="12.75" customHeight="1">
      <c r="A720" s="269"/>
      <c r="B720" s="269"/>
      <c r="C720" s="269"/>
      <c r="D720" s="269"/>
      <c r="E720" s="269"/>
      <c r="F720" s="269"/>
      <c r="G720" s="269"/>
      <c r="H720" s="269"/>
      <c r="I720" s="269"/>
      <c r="J720" s="269"/>
      <c r="K720" s="269"/>
      <c r="L720" s="269"/>
      <c r="M720" s="269"/>
      <c r="N720" s="269"/>
      <c r="O720" s="269"/>
      <c r="P720" s="269"/>
      <c r="Q720" s="269"/>
      <c r="R720" s="269"/>
      <c r="S720" s="269"/>
      <c r="T720" s="269"/>
      <c r="U720" s="269"/>
      <c r="V720" s="269"/>
      <c r="W720" s="269"/>
      <c r="X720" s="269"/>
      <c r="Y720" s="269"/>
      <c r="Z720" s="269"/>
    </row>
    <row r="721" ht="12.75" customHeight="1">
      <c r="A721" s="269"/>
      <c r="B721" s="269"/>
      <c r="C721" s="269"/>
      <c r="D721" s="269"/>
      <c r="E721" s="269"/>
      <c r="F721" s="269"/>
      <c r="G721" s="269"/>
      <c r="H721" s="269"/>
      <c r="I721" s="269"/>
      <c r="J721" s="269"/>
      <c r="K721" s="269"/>
      <c r="L721" s="269"/>
      <c r="M721" s="269"/>
      <c r="N721" s="269"/>
      <c r="O721" s="269"/>
      <c r="P721" s="269"/>
      <c r="Q721" s="269"/>
      <c r="R721" s="269"/>
      <c r="S721" s="269"/>
      <c r="T721" s="269"/>
      <c r="U721" s="269"/>
      <c r="V721" s="269"/>
      <c r="W721" s="269"/>
      <c r="X721" s="269"/>
      <c r="Y721" s="269"/>
      <c r="Z721" s="269"/>
    </row>
    <row r="722" ht="12.75" customHeight="1">
      <c r="A722" s="269"/>
      <c r="B722" s="269"/>
      <c r="C722" s="269"/>
      <c r="D722" s="269"/>
      <c r="E722" s="269"/>
      <c r="F722" s="269"/>
      <c r="G722" s="269"/>
      <c r="H722" s="269"/>
      <c r="I722" s="269"/>
      <c r="J722" s="269"/>
      <c r="K722" s="269"/>
      <c r="L722" s="269"/>
      <c r="M722" s="269"/>
      <c r="N722" s="269"/>
      <c r="O722" s="269"/>
      <c r="P722" s="269"/>
      <c r="Q722" s="269"/>
      <c r="R722" s="269"/>
      <c r="S722" s="269"/>
      <c r="T722" s="269"/>
      <c r="U722" s="269"/>
      <c r="V722" s="269"/>
      <c r="W722" s="269"/>
      <c r="X722" s="269"/>
      <c r="Y722" s="269"/>
      <c r="Z722" s="269"/>
    </row>
    <row r="723" ht="12.75" customHeight="1">
      <c r="A723" s="269"/>
      <c r="B723" s="269"/>
      <c r="C723" s="269"/>
      <c r="D723" s="269"/>
      <c r="E723" s="269"/>
      <c r="F723" s="269"/>
      <c r="G723" s="269"/>
      <c r="H723" s="269"/>
      <c r="I723" s="269"/>
      <c r="J723" s="269"/>
      <c r="K723" s="269"/>
      <c r="L723" s="269"/>
      <c r="M723" s="269"/>
      <c r="N723" s="269"/>
      <c r="O723" s="269"/>
      <c r="P723" s="269"/>
      <c r="Q723" s="269"/>
      <c r="R723" s="269"/>
      <c r="S723" s="269"/>
      <c r="T723" s="269"/>
      <c r="U723" s="269"/>
      <c r="V723" s="269"/>
      <c r="W723" s="269"/>
      <c r="X723" s="269"/>
      <c r="Y723" s="269"/>
      <c r="Z723" s="269"/>
    </row>
    <row r="724" ht="12.75" customHeight="1">
      <c r="A724" s="269"/>
      <c r="B724" s="269"/>
      <c r="C724" s="269"/>
      <c r="D724" s="269"/>
      <c r="E724" s="269"/>
      <c r="F724" s="269"/>
      <c r="G724" s="269"/>
      <c r="H724" s="269"/>
      <c r="I724" s="269"/>
      <c r="J724" s="269"/>
      <c r="K724" s="269"/>
      <c r="L724" s="269"/>
      <c r="M724" s="269"/>
      <c r="N724" s="269"/>
      <c r="O724" s="269"/>
      <c r="P724" s="269"/>
      <c r="Q724" s="269"/>
      <c r="R724" s="269"/>
      <c r="S724" s="269"/>
      <c r="T724" s="269"/>
      <c r="U724" s="269"/>
      <c r="V724" s="269"/>
      <c r="W724" s="269"/>
      <c r="X724" s="269"/>
      <c r="Y724" s="269"/>
      <c r="Z724" s="269"/>
    </row>
    <row r="725" ht="12.75" customHeight="1">
      <c r="A725" s="269"/>
      <c r="B725" s="269"/>
      <c r="C725" s="269"/>
      <c r="D725" s="269"/>
      <c r="E725" s="269"/>
      <c r="F725" s="269"/>
      <c r="G725" s="269"/>
      <c r="H725" s="269"/>
      <c r="I725" s="269"/>
      <c r="J725" s="269"/>
      <c r="K725" s="269"/>
      <c r="L725" s="269"/>
      <c r="M725" s="269"/>
      <c r="N725" s="269"/>
      <c r="O725" s="269"/>
      <c r="P725" s="269"/>
      <c r="Q725" s="269"/>
      <c r="R725" s="269"/>
      <c r="S725" s="269"/>
      <c r="T725" s="269"/>
      <c r="U725" s="269"/>
      <c r="V725" s="269"/>
      <c r="W725" s="269"/>
      <c r="X725" s="269"/>
      <c r="Y725" s="269"/>
      <c r="Z725" s="269"/>
    </row>
    <row r="726" ht="12.75" customHeight="1">
      <c r="A726" s="269"/>
      <c r="B726" s="269"/>
      <c r="C726" s="269"/>
      <c r="D726" s="269"/>
      <c r="E726" s="269"/>
      <c r="F726" s="269"/>
      <c r="G726" s="269"/>
      <c r="H726" s="269"/>
      <c r="I726" s="269"/>
      <c r="J726" s="269"/>
      <c r="K726" s="269"/>
      <c r="L726" s="269"/>
      <c r="M726" s="269"/>
      <c r="N726" s="269"/>
      <c r="O726" s="269"/>
      <c r="P726" s="269"/>
      <c r="Q726" s="269"/>
      <c r="R726" s="269"/>
      <c r="S726" s="269"/>
      <c r="T726" s="269"/>
      <c r="U726" s="269"/>
      <c r="V726" s="269"/>
      <c r="W726" s="269"/>
      <c r="X726" s="269"/>
      <c r="Y726" s="269"/>
      <c r="Z726" s="269"/>
    </row>
    <row r="727" ht="12.75" customHeight="1">
      <c r="A727" s="269"/>
      <c r="B727" s="269"/>
      <c r="C727" s="269"/>
      <c r="D727" s="269"/>
      <c r="E727" s="269"/>
      <c r="F727" s="269"/>
      <c r="G727" s="269"/>
      <c r="H727" s="269"/>
      <c r="I727" s="269"/>
      <c r="J727" s="269"/>
      <c r="K727" s="269"/>
      <c r="L727" s="269"/>
      <c r="M727" s="269"/>
      <c r="N727" s="269"/>
      <c r="O727" s="269"/>
      <c r="P727" s="269"/>
      <c r="Q727" s="269"/>
      <c r="R727" s="269"/>
      <c r="S727" s="269"/>
      <c r="T727" s="269"/>
      <c r="U727" s="269"/>
      <c r="V727" s="269"/>
      <c r="W727" s="269"/>
      <c r="X727" s="269"/>
      <c r="Y727" s="269"/>
      <c r="Z727" s="269"/>
    </row>
    <row r="728" ht="12.75" customHeight="1">
      <c r="A728" s="269"/>
      <c r="B728" s="269"/>
      <c r="C728" s="269"/>
      <c r="D728" s="269"/>
      <c r="E728" s="269"/>
      <c r="F728" s="269"/>
      <c r="G728" s="269"/>
      <c r="H728" s="269"/>
      <c r="I728" s="269"/>
      <c r="J728" s="269"/>
      <c r="K728" s="269"/>
      <c r="L728" s="269"/>
      <c r="M728" s="269"/>
      <c r="N728" s="269"/>
      <c r="O728" s="269"/>
      <c r="P728" s="269"/>
      <c r="Q728" s="269"/>
      <c r="R728" s="269"/>
      <c r="S728" s="269"/>
      <c r="T728" s="269"/>
      <c r="U728" s="269"/>
      <c r="V728" s="269"/>
      <c r="W728" s="269"/>
      <c r="X728" s="269"/>
      <c r="Y728" s="269"/>
      <c r="Z728" s="269"/>
    </row>
    <row r="729" ht="12.75" customHeight="1">
      <c r="A729" s="269"/>
      <c r="B729" s="269"/>
      <c r="C729" s="269"/>
      <c r="D729" s="269"/>
      <c r="E729" s="269"/>
      <c r="F729" s="269"/>
      <c r="G729" s="269"/>
      <c r="H729" s="269"/>
      <c r="I729" s="269"/>
      <c r="J729" s="269"/>
      <c r="K729" s="269"/>
      <c r="L729" s="269"/>
      <c r="M729" s="269"/>
      <c r="N729" s="269"/>
      <c r="O729" s="269"/>
      <c r="P729" s="269"/>
      <c r="Q729" s="269"/>
      <c r="R729" s="269"/>
      <c r="S729" s="269"/>
      <c r="T729" s="269"/>
      <c r="U729" s="269"/>
      <c r="V729" s="269"/>
      <c r="W729" s="269"/>
      <c r="X729" s="269"/>
      <c r="Y729" s="269"/>
      <c r="Z729" s="269"/>
    </row>
    <row r="730" ht="12.75" customHeight="1">
      <c r="A730" s="269"/>
      <c r="B730" s="269"/>
      <c r="C730" s="269"/>
      <c r="D730" s="269"/>
      <c r="E730" s="269"/>
      <c r="F730" s="269"/>
      <c r="G730" s="269"/>
      <c r="H730" s="269"/>
      <c r="I730" s="269"/>
      <c r="J730" s="269"/>
      <c r="K730" s="269"/>
      <c r="L730" s="269"/>
      <c r="M730" s="269"/>
      <c r="N730" s="269"/>
      <c r="O730" s="269"/>
      <c r="P730" s="269"/>
      <c r="Q730" s="269"/>
      <c r="R730" s="269"/>
      <c r="S730" s="269"/>
      <c r="T730" s="269"/>
      <c r="U730" s="269"/>
      <c r="V730" s="269"/>
      <c r="W730" s="269"/>
      <c r="X730" s="269"/>
      <c r="Y730" s="269"/>
      <c r="Z730" s="269"/>
    </row>
    <row r="731" ht="12.75" customHeight="1">
      <c r="A731" s="269"/>
      <c r="B731" s="269"/>
      <c r="C731" s="269"/>
      <c r="D731" s="269"/>
      <c r="E731" s="269"/>
      <c r="F731" s="269"/>
      <c r="G731" s="269"/>
      <c r="H731" s="269"/>
      <c r="I731" s="269"/>
      <c r="J731" s="269"/>
      <c r="K731" s="269"/>
      <c r="L731" s="269"/>
      <c r="M731" s="269"/>
      <c r="N731" s="269"/>
      <c r="O731" s="269"/>
      <c r="P731" s="269"/>
      <c r="Q731" s="269"/>
      <c r="R731" s="269"/>
      <c r="S731" s="269"/>
      <c r="T731" s="269"/>
      <c r="U731" s="269"/>
      <c r="V731" s="269"/>
      <c r="W731" s="269"/>
      <c r="X731" s="269"/>
      <c r="Y731" s="269"/>
      <c r="Z731" s="269"/>
    </row>
    <row r="732" ht="12.75" customHeight="1">
      <c r="A732" s="269"/>
      <c r="B732" s="269"/>
      <c r="C732" s="269"/>
      <c r="D732" s="269"/>
      <c r="E732" s="269"/>
      <c r="F732" s="269"/>
      <c r="G732" s="269"/>
      <c r="H732" s="269"/>
      <c r="I732" s="269"/>
      <c r="J732" s="269"/>
      <c r="K732" s="269"/>
      <c r="L732" s="269"/>
      <c r="M732" s="269"/>
      <c r="N732" s="269"/>
      <c r="O732" s="269"/>
      <c r="P732" s="269"/>
      <c r="Q732" s="269"/>
      <c r="R732" s="269"/>
      <c r="S732" s="269"/>
      <c r="T732" s="269"/>
      <c r="U732" s="269"/>
      <c r="V732" s="269"/>
      <c r="W732" s="269"/>
      <c r="X732" s="269"/>
      <c r="Y732" s="269"/>
      <c r="Z732" s="269"/>
    </row>
    <row r="733" ht="12.75" customHeight="1">
      <c r="A733" s="269"/>
      <c r="B733" s="269"/>
      <c r="C733" s="269"/>
      <c r="D733" s="269"/>
      <c r="E733" s="269"/>
      <c r="F733" s="269"/>
      <c r="G733" s="269"/>
      <c r="H733" s="269"/>
      <c r="I733" s="269"/>
      <c r="J733" s="269"/>
      <c r="K733" s="269"/>
      <c r="L733" s="269"/>
      <c r="M733" s="269"/>
      <c r="N733" s="269"/>
      <c r="O733" s="269"/>
      <c r="P733" s="269"/>
      <c r="Q733" s="269"/>
      <c r="R733" s="269"/>
      <c r="S733" s="269"/>
      <c r="T733" s="269"/>
      <c r="U733" s="269"/>
      <c r="V733" s="269"/>
      <c r="W733" s="269"/>
      <c r="X733" s="269"/>
      <c r="Y733" s="269"/>
      <c r="Z733" s="269"/>
    </row>
    <row r="734" ht="12.75" customHeight="1">
      <c r="A734" s="269"/>
      <c r="B734" s="269"/>
      <c r="C734" s="269"/>
      <c r="D734" s="269"/>
      <c r="E734" s="269"/>
      <c r="F734" s="269"/>
      <c r="G734" s="269"/>
      <c r="H734" s="269"/>
      <c r="I734" s="269"/>
      <c r="J734" s="269"/>
      <c r="K734" s="269"/>
      <c r="L734" s="269"/>
      <c r="M734" s="269"/>
      <c r="N734" s="269"/>
      <c r="O734" s="269"/>
      <c r="P734" s="269"/>
      <c r="Q734" s="269"/>
      <c r="R734" s="269"/>
      <c r="S734" s="269"/>
      <c r="T734" s="269"/>
      <c r="U734" s="269"/>
      <c r="V734" s="269"/>
      <c r="W734" s="269"/>
      <c r="X734" s="269"/>
      <c r="Y734" s="269"/>
      <c r="Z734" s="269"/>
    </row>
    <row r="735" ht="12.75" customHeight="1">
      <c r="A735" s="269"/>
      <c r="B735" s="269"/>
      <c r="C735" s="269"/>
      <c r="D735" s="269"/>
      <c r="E735" s="269"/>
      <c r="F735" s="269"/>
      <c r="G735" s="269"/>
      <c r="H735" s="269"/>
      <c r="I735" s="269"/>
      <c r="J735" s="269"/>
      <c r="K735" s="269"/>
      <c r="L735" s="269"/>
      <c r="M735" s="269"/>
      <c r="N735" s="269"/>
      <c r="O735" s="269"/>
      <c r="P735" s="269"/>
      <c r="Q735" s="269"/>
      <c r="R735" s="269"/>
      <c r="S735" s="269"/>
      <c r="T735" s="269"/>
      <c r="U735" s="269"/>
      <c r="V735" s="269"/>
      <c r="W735" s="269"/>
      <c r="X735" s="269"/>
      <c r="Y735" s="269"/>
      <c r="Z735" s="269"/>
    </row>
    <row r="736" ht="12.75" customHeight="1">
      <c r="A736" s="269"/>
      <c r="B736" s="269"/>
      <c r="C736" s="269"/>
      <c r="D736" s="269"/>
      <c r="E736" s="269"/>
      <c r="F736" s="269"/>
      <c r="G736" s="269"/>
      <c r="H736" s="269"/>
      <c r="I736" s="269"/>
      <c r="J736" s="269"/>
      <c r="K736" s="269"/>
      <c r="L736" s="269"/>
      <c r="M736" s="269"/>
      <c r="N736" s="269"/>
      <c r="O736" s="269"/>
      <c r="P736" s="269"/>
      <c r="Q736" s="269"/>
      <c r="R736" s="269"/>
      <c r="S736" s="269"/>
      <c r="T736" s="269"/>
      <c r="U736" s="269"/>
      <c r="V736" s="269"/>
      <c r="W736" s="269"/>
      <c r="X736" s="269"/>
      <c r="Y736" s="269"/>
      <c r="Z736" s="269"/>
    </row>
    <row r="737" ht="12.75" customHeight="1">
      <c r="A737" s="269"/>
      <c r="B737" s="269"/>
      <c r="C737" s="269"/>
      <c r="D737" s="269"/>
      <c r="E737" s="269"/>
      <c r="F737" s="269"/>
      <c r="G737" s="269"/>
      <c r="H737" s="269"/>
      <c r="I737" s="269"/>
      <c r="J737" s="269"/>
      <c r="K737" s="269"/>
      <c r="L737" s="269"/>
      <c r="M737" s="269"/>
      <c r="N737" s="269"/>
      <c r="O737" s="269"/>
      <c r="P737" s="269"/>
      <c r="Q737" s="269"/>
      <c r="R737" s="269"/>
      <c r="S737" s="269"/>
      <c r="T737" s="269"/>
      <c r="U737" s="269"/>
      <c r="V737" s="269"/>
      <c r="W737" s="269"/>
      <c r="X737" s="269"/>
      <c r="Y737" s="269"/>
      <c r="Z737" s="269"/>
    </row>
    <row r="738" ht="12.75" customHeight="1">
      <c r="A738" s="269"/>
      <c r="B738" s="269"/>
      <c r="C738" s="269"/>
      <c r="D738" s="269"/>
      <c r="E738" s="269"/>
      <c r="F738" s="269"/>
      <c r="G738" s="269"/>
      <c r="H738" s="269"/>
      <c r="I738" s="269"/>
      <c r="J738" s="269"/>
      <c r="K738" s="269"/>
      <c r="L738" s="269"/>
      <c r="M738" s="269"/>
      <c r="N738" s="269"/>
      <c r="O738" s="269"/>
      <c r="P738" s="269"/>
      <c r="Q738" s="269"/>
      <c r="R738" s="269"/>
      <c r="S738" s="269"/>
      <c r="T738" s="269"/>
      <c r="U738" s="269"/>
      <c r="V738" s="269"/>
      <c r="W738" s="269"/>
      <c r="X738" s="269"/>
      <c r="Y738" s="269"/>
      <c r="Z738" s="269"/>
    </row>
    <row r="739" ht="12.75" customHeight="1">
      <c r="A739" s="269"/>
      <c r="B739" s="269"/>
      <c r="C739" s="269"/>
      <c r="D739" s="269"/>
      <c r="E739" s="269"/>
      <c r="F739" s="269"/>
      <c r="G739" s="269"/>
      <c r="H739" s="269"/>
      <c r="I739" s="269"/>
      <c r="J739" s="269"/>
      <c r="K739" s="269"/>
      <c r="L739" s="269"/>
      <c r="M739" s="269"/>
      <c r="N739" s="269"/>
      <c r="O739" s="269"/>
      <c r="P739" s="269"/>
      <c r="Q739" s="269"/>
      <c r="R739" s="269"/>
      <c r="S739" s="269"/>
      <c r="T739" s="269"/>
      <c r="U739" s="269"/>
      <c r="V739" s="269"/>
      <c r="W739" s="269"/>
      <c r="X739" s="269"/>
      <c r="Y739" s="269"/>
      <c r="Z739" s="269"/>
    </row>
    <row r="740" ht="12.75" customHeight="1">
      <c r="A740" s="269"/>
      <c r="B740" s="269"/>
      <c r="C740" s="269"/>
      <c r="D740" s="269"/>
      <c r="E740" s="269"/>
      <c r="F740" s="269"/>
      <c r="G740" s="269"/>
      <c r="H740" s="269"/>
      <c r="I740" s="269"/>
      <c r="J740" s="269"/>
      <c r="K740" s="269"/>
      <c r="L740" s="269"/>
      <c r="M740" s="269"/>
      <c r="N740" s="269"/>
      <c r="O740" s="269"/>
      <c r="P740" s="269"/>
      <c r="Q740" s="269"/>
      <c r="R740" s="269"/>
      <c r="S740" s="269"/>
      <c r="T740" s="269"/>
      <c r="U740" s="269"/>
      <c r="V740" s="269"/>
      <c r="W740" s="269"/>
      <c r="X740" s="269"/>
      <c r="Y740" s="269"/>
      <c r="Z740" s="269"/>
    </row>
    <row r="741" ht="12.75" customHeight="1">
      <c r="A741" s="269"/>
      <c r="B741" s="269"/>
      <c r="C741" s="269"/>
      <c r="D741" s="269"/>
      <c r="E741" s="269"/>
      <c r="F741" s="269"/>
      <c r="G741" s="269"/>
      <c r="H741" s="269"/>
      <c r="I741" s="269"/>
      <c r="J741" s="269"/>
      <c r="K741" s="269"/>
      <c r="L741" s="269"/>
      <c r="M741" s="269"/>
      <c r="N741" s="269"/>
      <c r="O741" s="269"/>
      <c r="P741" s="269"/>
      <c r="Q741" s="269"/>
      <c r="R741" s="269"/>
      <c r="S741" s="269"/>
      <c r="T741" s="269"/>
      <c r="U741" s="269"/>
      <c r="V741" s="269"/>
      <c r="W741" s="269"/>
      <c r="X741" s="269"/>
      <c r="Y741" s="269"/>
      <c r="Z741" s="269"/>
    </row>
    <row r="742" ht="12.75" customHeight="1">
      <c r="A742" s="269"/>
      <c r="B742" s="269"/>
      <c r="C742" s="269"/>
      <c r="D742" s="269"/>
      <c r="E742" s="269"/>
      <c r="F742" s="269"/>
      <c r="G742" s="269"/>
      <c r="H742" s="269"/>
      <c r="I742" s="269"/>
      <c r="J742" s="269"/>
      <c r="K742" s="269"/>
      <c r="L742" s="269"/>
      <c r="M742" s="269"/>
      <c r="N742" s="269"/>
      <c r="O742" s="269"/>
      <c r="P742" s="269"/>
      <c r="Q742" s="269"/>
      <c r="R742" s="269"/>
      <c r="S742" s="269"/>
      <c r="T742" s="269"/>
      <c r="U742" s="269"/>
      <c r="V742" s="269"/>
      <c r="W742" s="269"/>
      <c r="X742" s="269"/>
      <c r="Y742" s="269"/>
      <c r="Z742" s="269"/>
    </row>
    <row r="743" ht="12.75" customHeight="1">
      <c r="A743" s="269"/>
      <c r="B743" s="269"/>
      <c r="C743" s="269"/>
      <c r="D743" s="269"/>
      <c r="E743" s="269"/>
      <c r="F743" s="269"/>
      <c r="G743" s="269"/>
      <c r="H743" s="269"/>
      <c r="I743" s="269"/>
      <c r="J743" s="269"/>
      <c r="K743" s="269"/>
      <c r="L743" s="269"/>
      <c r="M743" s="269"/>
      <c r="N743" s="269"/>
      <c r="O743" s="269"/>
      <c r="P743" s="269"/>
      <c r="Q743" s="269"/>
      <c r="R743" s="269"/>
      <c r="S743" s="269"/>
      <c r="T743" s="269"/>
      <c r="U743" s="269"/>
      <c r="V743" s="269"/>
      <c r="W743" s="269"/>
      <c r="X743" s="269"/>
      <c r="Y743" s="269"/>
      <c r="Z743" s="269"/>
    </row>
    <row r="744" ht="12.75" customHeight="1">
      <c r="A744" s="269"/>
      <c r="B744" s="269"/>
      <c r="C744" s="269"/>
      <c r="D744" s="269"/>
      <c r="E744" s="269"/>
      <c r="F744" s="269"/>
      <c r="G744" s="269"/>
      <c r="H744" s="269"/>
      <c r="I744" s="269"/>
      <c r="J744" s="269"/>
      <c r="K744" s="269"/>
      <c r="L744" s="269"/>
      <c r="M744" s="269"/>
      <c r="N744" s="269"/>
      <c r="O744" s="269"/>
      <c r="P744" s="269"/>
      <c r="Q744" s="269"/>
      <c r="R744" s="269"/>
      <c r="S744" s="269"/>
      <c r="T744" s="269"/>
      <c r="U744" s="269"/>
      <c r="V744" s="269"/>
      <c r="W744" s="269"/>
      <c r="X744" s="269"/>
      <c r="Y744" s="269"/>
      <c r="Z744" s="269"/>
    </row>
    <row r="745" ht="12.75" customHeight="1">
      <c r="A745" s="269"/>
      <c r="B745" s="269"/>
      <c r="C745" s="269"/>
      <c r="D745" s="269"/>
      <c r="E745" s="269"/>
      <c r="F745" s="269"/>
      <c r="G745" s="269"/>
      <c r="H745" s="269"/>
      <c r="I745" s="269"/>
      <c r="J745" s="269"/>
      <c r="K745" s="269"/>
      <c r="L745" s="269"/>
      <c r="M745" s="269"/>
      <c r="N745" s="269"/>
      <c r="O745" s="269"/>
      <c r="P745" s="269"/>
      <c r="Q745" s="269"/>
      <c r="R745" s="269"/>
      <c r="S745" s="269"/>
      <c r="T745" s="269"/>
      <c r="U745" s="269"/>
      <c r="V745" s="269"/>
      <c r="W745" s="269"/>
      <c r="X745" s="269"/>
      <c r="Y745" s="269"/>
      <c r="Z745" s="269"/>
    </row>
    <row r="746" ht="12.75" customHeight="1">
      <c r="A746" s="269"/>
      <c r="B746" s="269"/>
      <c r="C746" s="269"/>
      <c r="D746" s="269"/>
      <c r="E746" s="269"/>
      <c r="F746" s="269"/>
      <c r="G746" s="269"/>
      <c r="H746" s="269"/>
      <c r="I746" s="269"/>
      <c r="J746" s="269"/>
      <c r="K746" s="269"/>
      <c r="L746" s="269"/>
      <c r="M746" s="269"/>
      <c r="N746" s="269"/>
      <c r="O746" s="269"/>
      <c r="P746" s="269"/>
      <c r="Q746" s="269"/>
      <c r="R746" s="269"/>
      <c r="S746" s="269"/>
      <c r="T746" s="269"/>
      <c r="U746" s="269"/>
      <c r="V746" s="269"/>
      <c r="W746" s="269"/>
      <c r="X746" s="269"/>
      <c r="Y746" s="269"/>
      <c r="Z746" s="269"/>
    </row>
    <row r="747" ht="12.75" customHeight="1">
      <c r="A747" s="269"/>
      <c r="B747" s="269"/>
      <c r="C747" s="269"/>
      <c r="D747" s="269"/>
      <c r="E747" s="269"/>
      <c r="F747" s="269"/>
      <c r="G747" s="269"/>
      <c r="H747" s="269"/>
      <c r="I747" s="269"/>
      <c r="J747" s="269"/>
      <c r="K747" s="269"/>
      <c r="L747" s="269"/>
      <c r="M747" s="269"/>
      <c r="N747" s="269"/>
      <c r="O747" s="269"/>
      <c r="P747" s="269"/>
      <c r="Q747" s="269"/>
      <c r="R747" s="269"/>
      <c r="S747" s="269"/>
      <c r="T747" s="269"/>
      <c r="U747" s="269"/>
      <c r="V747" s="269"/>
      <c r="W747" s="269"/>
      <c r="X747" s="269"/>
      <c r="Y747" s="269"/>
      <c r="Z747" s="269"/>
    </row>
    <row r="748" ht="12.75" customHeight="1">
      <c r="A748" s="269"/>
      <c r="B748" s="269"/>
      <c r="C748" s="269"/>
      <c r="D748" s="269"/>
      <c r="E748" s="269"/>
      <c r="F748" s="269"/>
      <c r="G748" s="269"/>
      <c r="H748" s="269"/>
      <c r="I748" s="269"/>
      <c r="J748" s="269"/>
      <c r="K748" s="269"/>
      <c r="L748" s="269"/>
      <c r="M748" s="269"/>
      <c r="N748" s="269"/>
      <c r="O748" s="269"/>
      <c r="P748" s="269"/>
      <c r="Q748" s="269"/>
      <c r="R748" s="269"/>
      <c r="S748" s="269"/>
      <c r="T748" s="269"/>
      <c r="U748" s="269"/>
      <c r="V748" s="269"/>
      <c r="W748" s="269"/>
      <c r="X748" s="269"/>
      <c r="Y748" s="269"/>
      <c r="Z748" s="269"/>
    </row>
    <row r="749" ht="12.75" customHeight="1">
      <c r="A749" s="269"/>
      <c r="B749" s="269"/>
      <c r="C749" s="269"/>
      <c r="D749" s="269"/>
      <c r="E749" s="269"/>
      <c r="F749" s="269"/>
      <c r="G749" s="269"/>
      <c r="H749" s="269"/>
      <c r="I749" s="269"/>
      <c r="J749" s="269"/>
      <c r="K749" s="269"/>
      <c r="L749" s="269"/>
      <c r="M749" s="269"/>
      <c r="N749" s="269"/>
      <c r="O749" s="269"/>
      <c r="P749" s="269"/>
      <c r="Q749" s="269"/>
      <c r="R749" s="269"/>
      <c r="S749" s="269"/>
      <c r="T749" s="269"/>
      <c r="U749" s="269"/>
      <c r="V749" s="269"/>
      <c r="W749" s="269"/>
      <c r="X749" s="269"/>
      <c r="Y749" s="269"/>
      <c r="Z749" s="269"/>
    </row>
    <row r="750" ht="12.75" customHeight="1">
      <c r="A750" s="269"/>
      <c r="B750" s="269"/>
      <c r="C750" s="269"/>
      <c r="D750" s="269"/>
      <c r="E750" s="269"/>
      <c r="F750" s="269"/>
      <c r="G750" s="269"/>
      <c r="H750" s="269"/>
      <c r="I750" s="269"/>
      <c r="J750" s="269"/>
      <c r="K750" s="269"/>
      <c r="L750" s="269"/>
      <c r="M750" s="269"/>
      <c r="N750" s="269"/>
      <c r="O750" s="269"/>
      <c r="P750" s="269"/>
      <c r="Q750" s="269"/>
      <c r="R750" s="269"/>
      <c r="S750" s="269"/>
      <c r="T750" s="269"/>
      <c r="U750" s="269"/>
      <c r="V750" s="269"/>
      <c r="W750" s="269"/>
      <c r="X750" s="269"/>
      <c r="Y750" s="269"/>
      <c r="Z750" s="269"/>
    </row>
    <row r="751" ht="12.75" customHeight="1">
      <c r="A751" s="269"/>
      <c r="B751" s="269"/>
      <c r="C751" s="269"/>
      <c r="D751" s="269"/>
      <c r="E751" s="269"/>
      <c r="F751" s="269"/>
      <c r="G751" s="269"/>
      <c r="H751" s="269"/>
      <c r="I751" s="269"/>
      <c r="J751" s="269"/>
      <c r="K751" s="269"/>
      <c r="L751" s="269"/>
      <c r="M751" s="269"/>
      <c r="N751" s="269"/>
      <c r="O751" s="269"/>
      <c r="P751" s="269"/>
      <c r="Q751" s="269"/>
      <c r="R751" s="269"/>
      <c r="S751" s="269"/>
      <c r="T751" s="269"/>
      <c r="U751" s="269"/>
      <c r="V751" s="269"/>
      <c r="W751" s="269"/>
      <c r="X751" s="269"/>
      <c r="Y751" s="269"/>
      <c r="Z751" s="269"/>
    </row>
    <row r="752" ht="12.75" customHeight="1">
      <c r="A752" s="269"/>
      <c r="B752" s="269"/>
      <c r="C752" s="269"/>
      <c r="D752" s="269"/>
      <c r="E752" s="269"/>
      <c r="F752" s="269"/>
      <c r="G752" s="269"/>
      <c r="H752" s="269"/>
      <c r="I752" s="269"/>
      <c r="J752" s="269"/>
      <c r="K752" s="269"/>
      <c r="L752" s="269"/>
      <c r="M752" s="269"/>
      <c r="N752" s="269"/>
      <c r="O752" s="269"/>
      <c r="P752" s="269"/>
      <c r="Q752" s="269"/>
      <c r="R752" s="269"/>
      <c r="S752" s="269"/>
      <c r="T752" s="269"/>
      <c r="U752" s="269"/>
      <c r="V752" s="269"/>
      <c r="W752" s="269"/>
      <c r="X752" s="269"/>
      <c r="Y752" s="269"/>
      <c r="Z752" s="269"/>
    </row>
    <row r="753" ht="12.75" customHeight="1">
      <c r="A753" s="269"/>
      <c r="B753" s="269"/>
      <c r="C753" s="269"/>
      <c r="D753" s="269"/>
      <c r="E753" s="269"/>
      <c r="F753" s="269"/>
      <c r="G753" s="269"/>
      <c r="H753" s="269"/>
      <c r="I753" s="269"/>
      <c r="J753" s="269"/>
      <c r="K753" s="269"/>
      <c r="L753" s="269"/>
      <c r="M753" s="269"/>
      <c r="N753" s="269"/>
      <c r="O753" s="269"/>
      <c r="P753" s="269"/>
      <c r="Q753" s="269"/>
      <c r="R753" s="269"/>
      <c r="S753" s="269"/>
      <c r="T753" s="269"/>
      <c r="U753" s="269"/>
      <c r="V753" s="269"/>
      <c r="W753" s="269"/>
      <c r="X753" s="269"/>
      <c r="Y753" s="269"/>
      <c r="Z753" s="269"/>
    </row>
    <row r="754" ht="12.75" customHeight="1">
      <c r="A754" s="269"/>
      <c r="B754" s="269"/>
      <c r="C754" s="269"/>
      <c r="D754" s="269"/>
      <c r="E754" s="269"/>
      <c r="F754" s="269"/>
      <c r="G754" s="269"/>
      <c r="H754" s="269"/>
      <c r="I754" s="269"/>
      <c r="J754" s="269"/>
      <c r="K754" s="269"/>
      <c r="L754" s="269"/>
      <c r="M754" s="269"/>
      <c r="N754" s="269"/>
      <c r="O754" s="269"/>
      <c r="P754" s="269"/>
      <c r="Q754" s="269"/>
      <c r="R754" s="269"/>
      <c r="S754" s="269"/>
      <c r="T754" s="269"/>
      <c r="U754" s="269"/>
      <c r="V754" s="269"/>
      <c r="W754" s="269"/>
      <c r="X754" s="269"/>
      <c r="Y754" s="269"/>
      <c r="Z754" s="269"/>
    </row>
    <row r="755" ht="12.75" customHeight="1">
      <c r="A755" s="269"/>
      <c r="B755" s="269"/>
      <c r="C755" s="269"/>
      <c r="D755" s="269"/>
      <c r="E755" s="269"/>
      <c r="F755" s="269"/>
      <c r="G755" s="269"/>
      <c r="H755" s="269"/>
      <c r="I755" s="269"/>
      <c r="J755" s="269"/>
      <c r="K755" s="269"/>
      <c r="L755" s="269"/>
      <c r="M755" s="269"/>
      <c r="N755" s="269"/>
      <c r="O755" s="269"/>
      <c r="P755" s="269"/>
      <c r="Q755" s="269"/>
      <c r="R755" s="269"/>
      <c r="S755" s="269"/>
      <c r="T755" s="269"/>
      <c r="U755" s="269"/>
      <c r="V755" s="269"/>
      <c r="W755" s="269"/>
      <c r="X755" s="269"/>
      <c r="Y755" s="269"/>
      <c r="Z755" s="269"/>
    </row>
    <row r="756" ht="12.75" customHeight="1">
      <c r="A756" s="269"/>
      <c r="B756" s="269"/>
      <c r="C756" s="269"/>
      <c r="D756" s="269"/>
      <c r="E756" s="269"/>
      <c r="F756" s="269"/>
      <c r="G756" s="269"/>
      <c r="H756" s="269"/>
      <c r="I756" s="269"/>
      <c r="J756" s="269"/>
      <c r="K756" s="269"/>
      <c r="L756" s="269"/>
      <c r="M756" s="269"/>
      <c r="N756" s="269"/>
      <c r="O756" s="269"/>
      <c r="P756" s="269"/>
      <c r="Q756" s="269"/>
      <c r="R756" s="269"/>
      <c r="S756" s="269"/>
      <c r="T756" s="269"/>
      <c r="U756" s="269"/>
      <c r="V756" s="269"/>
      <c r="W756" s="269"/>
      <c r="X756" s="269"/>
      <c r="Y756" s="269"/>
      <c r="Z756" s="269"/>
    </row>
    <row r="757" ht="12.75" customHeight="1">
      <c r="A757" s="269"/>
      <c r="B757" s="269"/>
      <c r="C757" s="269"/>
      <c r="D757" s="269"/>
      <c r="E757" s="269"/>
      <c r="F757" s="269"/>
      <c r="G757" s="269"/>
      <c r="H757" s="269"/>
      <c r="I757" s="269"/>
      <c r="J757" s="269"/>
      <c r="K757" s="269"/>
      <c r="L757" s="269"/>
      <c r="M757" s="269"/>
      <c r="N757" s="269"/>
      <c r="O757" s="269"/>
      <c r="P757" s="269"/>
      <c r="Q757" s="269"/>
      <c r="R757" s="269"/>
      <c r="S757" s="269"/>
      <c r="T757" s="269"/>
      <c r="U757" s="269"/>
      <c r="V757" s="269"/>
      <c r="W757" s="269"/>
      <c r="X757" s="269"/>
      <c r="Y757" s="269"/>
      <c r="Z757" s="269"/>
    </row>
    <row r="758" ht="12.75" customHeight="1">
      <c r="A758" s="269"/>
      <c r="B758" s="269"/>
      <c r="C758" s="269"/>
      <c r="D758" s="269"/>
      <c r="E758" s="269"/>
      <c r="F758" s="269"/>
      <c r="G758" s="269"/>
      <c r="H758" s="269"/>
      <c r="I758" s="269"/>
      <c r="J758" s="269"/>
      <c r="K758" s="269"/>
      <c r="L758" s="269"/>
      <c r="M758" s="269"/>
      <c r="N758" s="269"/>
      <c r="O758" s="269"/>
      <c r="P758" s="269"/>
      <c r="Q758" s="269"/>
      <c r="R758" s="269"/>
      <c r="S758" s="269"/>
      <c r="T758" s="269"/>
      <c r="U758" s="269"/>
      <c r="V758" s="269"/>
      <c r="W758" s="269"/>
      <c r="X758" s="269"/>
      <c r="Y758" s="269"/>
      <c r="Z758" s="269"/>
    </row>
    <row r="759" ht="12.75" customHeight="1">
      <c r="A759" s="269"/>
      <c r="B759" s="269"/>
      <c r="C759" s="269"/>
      <c r="D759" s="269"/>
      <c r="E759" s="269"/>
      <c r="F759" s="269"/>
      <c r="G759" s="269"/>
      <c r="H759" s="269"/>
      <c r="I759" s="269"/>
      <c r="J759" s="269"/>
      <c r="K759" s="269"/>
      <c r="L759" s="269"/>
      <c r="M759" s="269"/>
      <c r="N759" s="269"/>
      <c r="O759" s="269"/>
      <c r="P759" s="269"/>
      <c r="Q759" s="269"/>
      <c r="R759" s="269"/>
      <c r="S759" s="269"/>
      <c r="T759" s="269"/>
      <c r="U759" s="269"/>
      <c r="V759" s="269"/>
      <c r="W759" s="269"/>
      <c r="X759" s="269"/>
      <c r="Y759" s="269"/>
      <c r="Z759" s="269"/>
    </row>
    <row r="760" ht="12.75" customHeight="1">
      <c r="A760" s="269"/>
      <c r="B760" s="269"/>
      <c r="C760" s="269"/>
      <c r="D760" s="269"/>
      <c r="E760" s="269"/>
      <c r="F760" s="269"/>
      <c r="G760" s="269"/>
      <c r="H760" s="269"/>
      <c r="I760" s="269"/>
      <c r="J760" s="269"/>
      <c r="K760" s="269"/>
      <c r="L760" s="269"/>
      <c r="M760" s="269"/>
      <c r="N760" s="269"/>
      <c r="O760" s="269"/>
      <c r="P760" s="269"/>
      <c r="Q760" s="269"/>
      <c r="R760" s="269"/>
      <c r="S760" s="269"/>
      <c r="T760" s="269"/>
      <c r="U760" s="269"/>
      <c r="V760" s="269"/>
      <c r="W760" s="269"/>
      <c r="X760" s="269"/>
      <c r="Y760" s="269"/>
      <c r="Z760" s="269"/>
    </row>
    <row r="761" ht="12.75" customHeight="1">
      <c r="A761" s="269"/>
      <c r="B761" s="269"/>
      <c r="C761" s="269"/>
      <c r="D761" s="269"/>
      <c r="E761" s="269"/>
      <c r="F761" s="269"/>
      <c r="G761" s="269"/>
      <c r="H761" s="269"/>
      <c r="I761" s="269"/>
      <c r="J761" s="269"/>
      <c r="K761" s="269"/>
      <c r="L761" s="269"/>
      <c r="M761" s="269"/>
      <c r="N761" s="269"/>
      <c r="O761" s="269"/>
      <c r="P761" s="269"/>
      <c r="Q761" s="269"/>
      <c r="R761" s="269"/>
      <c r="S761" s="269"/>
      <c r="T761" s="269"/>
      <c r="U761" s="269"/>
      <c r="V761" s="269"/>
      <c r="W761" s="269"/>
      <c r="X761" s="269"/>
      <c r="Y761" s="269"/>
      <c r="Z761" s="269"/>
    </row>
    <row r="762" ht="12.75" customHeight="1">
      <c r="A762" s="269"/>
      <c r="B762" s="269"/>
      <c r="C762" s="269"/>
      <c r="D762" s="269"/>
      <c r="E762" s="269"/>
      <c r="F762" s="269"/>
      <c r="G762" s="269"/>
      <c r="H762" s="269"/>
      <c r="I762" s="269"/>
      <c r="J762" s="269"/>
      <c r="K762" s="269"/>
      <c r="L762" s="269"/>
      <c r="M762" s="269"/>
      <c r="N762" s="269"/>
      <c r="O762" s="269"/>
      <c r="P762" s="269"/>
      <c r="Q762" s="269"/>
      <c r="R762" s="269"/>
      <c r="S762" s="269"/>
      <c r="T762" s="269"/>
      <c r="U762" s="269"/>
      <c r="V762" s="269"/>
      <c r="W762" s="269"/>
      <c r="X762" s="269"/>
      <c r="Y762" s="269"/>
      <c r="Z762" s="269"/>
    </row>
    <row r="763" ht="12.75" customHeight="1">
      <c r="A763" s="269"/>
      <c r="B763" s="269"/>
      <c r="C763" s="269"/>
      <c r="D763" s="269"/>
      <c r="E763" s="269"/>
      <c r="F763" s="269"/>
      <c r="G763" s="269"/>
      <c r="H763" s="269"/>
      <c r="I763" s="269"/>
      <c r="J763" s="269"/>
      <c r="K763" s="269"/>
      <c r="L763" s="269"/>
      <c r="M763" s="269"/>
      <c r="N763" s="269"/>
      <c r="O763" s="269"/>
      <c r="P763" s="269"/>
      <c r="Q763" s="269"/>
      <c r="R763" s="269"/>
      <c r="S763" s="269"/>
      <c r="T763" s="269"/>
      <c r="U763" s="269"/>
      <c r="V763" s="269"/>
      <c r="W763" s="269"/>
      <c r="X763" s="269"/>
      <c r="Y763" s="269"/>
      <c r="Z763" s="269"/>
    </row>
    <row r="764" ht="12.75" customHeight="1">
      <c r="A764" s="269"/>
      <c r="B764" s="269"/>
      <c r="C764" s="269"/>
      <c r="D764" s="269"/>
      <c r="E764" s="269"/>
      <c r="F764" s="269"/>
      <c r="G764" s="269"/>
      <c r="H764" s="269"/>
      <c r="I764" s="269"/>
      <c r="J764" s="269"/>
      <c r="K764" s="269"/>
      <c r="L764" s="269"/>
      <c r="M764" s="269"/>
      <c r="N764" s="269"/>
      <c r="O764" s="269"/>
      <c r="P764" s="269"/>
      <c r="Q764" s="269"/>
      <c r="R764" s="269"/>
      <c r="S764" s="269"/>
      <c r="T764" s="269"/>
      <c r="U764" s="269"/>
      <c r="V764" s="269"/>
      <c r="W764" s="269"/>
      <c r="X764" s="269"/>
      <c r="Y764" s="269"/>
      <c r="Z764" s="269"/>
    </row>
    <row r="765" ht="12.75" customHeight="1">
      <c r="A765" s="269"/>
      <c r="B765" s="269"/>
      <c r="C765" s="269"/>
      <c r="D765" s="269"/>
      <c r="E765" s="269"/>
      <c r="F765" s="269"/>
      <c r="G765" s="269"/>
      <c r="H765" s="269"/>
      <c r="I765" s="269"/>
      <c r="J765" s="269"/>
      <c r="K765" s="269"/>
      <c r="L765" s="269"/>
      <c r="M765" s="269"/>
      <c r="N765" s="269"/>
      <c r="O765" s="269"/>
      <c r="P765" s="269"/>
      <c r="Q765" s="269"/>
      <c r="R765" s="269"/>
      <c r="S765" s="269"/>
      <c r="T765" s="269"/>
      <c r="U765" s="269"/>
      <c r="V765" s="269"/>
      <c r="W765" s="269"/>
      <c r="X765" s="269"/>
      <c r="Y765" s="269"/>
      <c r="Z765" s="269"/>
    </row>
    <row r="766" ht="12.75" customHeight="1">
      <c r="A766" s="269"/>
      <c r="B766" s="269"/>
      <c r="C766" s="269"/>
      <c r="D766" s="269"/>
      <c r="E766" s="269"/>
      <c r="F766" s="269"/>
      <c r="G766" s="269"/>
      <c r="H766" s="269"/>
      <c r="I766" s="269"/>
      <c r="J766" s="269"/>
      <c r="K766" s="269"/>
      <c r="L766" s="269"/>
      <c r="M766" s="269"/>
      <c r="N766" s="269"/>
      <c r="O766" s="269"/>
      <c r="P766" s="269"/>
      <c r="Q766" s="269"/>
      <c r="R766" s="269"/>
      <c r="S766" s="269"/>
      <c r="T766" s="269"/>
      <c r="U766" s="269"/>
      <c r="V766" s="269"/>
      <c r="W766" s="269"/>
      <c r="X766" s="269"/>
      <c r="Y766" s="269"/>
      <c r="Z766" s="269"/>
    </row>
    <row r="767" ht="12.75" customHeight="1">
      <c r="A767" s="269"/>
      <c r="B767" s="269"/>
      <c r="C767" s="269"/>
      <c r="D767" s="269"/>
      <c r="E767" s="269"/>
      <c r="F767" s="269"/>
      <c r="G767" s="269"/>
      <c r="H767" s="269"/>
      <c r="I767" s="269"/>
      <c r="J767" s="269"/>
      <c r="K767" s="269"/>
      <c r="L767" s="269"/>
      <c r="M767" s="269"/>
      <c r="N767" s="269"/>
      <c r="O767" s="269"/>
      <c r="P767" s="269"/>
      <c r="Q767" s="269"/>
      <c r="R767" s="269"/>
      <c r="S767" s="269"/>
      <c r="T767" s="269"/>
      <c r="U767" s="269"/>
      <c r="V767" s="269"/>
      <c r="W767" s="269"/>
      <c r="X767" s="269"/>
      <c r="Y767" s="269"/>
      <c r="Z767" s="269"/>
    </row>
    <row r="768" ht="12.75" customHeight="1">
      <c r="A768" s="269"/>
      <c r="B768" s="269"/>
      <c r="C768" s="269"/>
      <c r="D768" s="269"/>
      <c r="E768" s="269"/>
      <c r="F768" s="269"/>
      <c r="G768" s="269"/>
      <c r="H768" s="269"/>
      <c r="I768" s="269"/>
      <c r="J768" s="269"/>
      <c r="K768" s="269"/>
      <c r="L768" s="269"/>
      <c r="M768" s="269"/>
      <c r="N768" s="269"/>
      <c r="O768" s="269"/>
      <c r="P768" s="269"/>
      <c r="Q768" s="269"/>
      <c r="R768" s="269"/>
      <c r="S768" s="269"/>
      <c r="T768" s="269"/>
      <c r="U768" s="269"/>
      <c r="V768" s="269"/>
      <c r="W768" s="269"/>
      <c r="X768" s="269"/>
      <c r="Y768" s="269"/>
      <c r="Z768" s="269"/>
    </row>
    <row r="769" ht="12.75" customHeight="1">
      <c r="A769" s="269"/>
      <c r="B769" s="269"/>
      <c r="C769" s="269"/>
      <c r="D769" s="269"/>
      <c r="E769" s="269"/>
      <c r="F769" s="269"/>
      <c r="G769" s="269"/>
      <c r="H769" s="269"/>
      <c r="I769" s="269"/>
      <c r="J769" s="269"/>
      <c r="K769" s="269"/>
      <c r="L769" s="269"/>
      <c r="M769" s="269"/>
      <c r="N769" s="269"/>
      <c r="O769" s="269"/>
      <c r="P769" s="269"/>
      <c r="Q769" s="269"/>
      <c r="R769" s="269"/>
      <c r="S769" s="269"/>
      <c r="T769" s="269"/>
      <c r="U769" s="269"/>
      <c r="V769" s="269"/>
      <c r="W769" s="269"/>
      <c r="X769" s="269"/>
      <c r="Y769" s="269"/>
      <c r="Z769" s="269"/>
    </row>
    <row r="770" ht="12.75" customHeight="1">
      <c r="A770" s="269"/>
      <c r="B770" s="269"/>
      <c r="C770" s="269"/>
      <c r="D770" s="269"/>
      <c r="E770" s="269"/>
      <c r="F770" s="269"/>
      <c r="G770" s="269"/>
      <c r="H770" s="269"/>
      <c r="I770" s="269"/>
      <c r="J770" s="269"/>
      <c r="K770" s="269"/>
      <c r="L770" s="269"/>
      <c r="M770" s="269"/>
      <c r="N770" s="269"/>
      <c r="O770" s="269"/>
      <c r="P770" s="269"/>
      <c r="Q770" s="269"/>
      <c r="R770" s="269"/>
      <c r="S770" s="269"/>
      <c r="T770" s="269"/>
      <c r="U770" s="269"/>
      <c r="V770" s="269"/>
      <c r="W770" s="269"/>
      <c r="X770" s="269"/>
      <c r="Y770" s="269"/>
      <c r="Z770" s="269"/>
    </row>
    <row r="771" ht="12.75" customHeight="1">
      <c r="A771" s="269"/>
      <c r="B771" s="269"/>
      <c r="C771" s="269"/>
      <c r="D771" s="269"/>
      <c r="E771" s="269"/>
      <c r="F771" s="269"/>
      <c r="G771" s="269"/>
      <c r="H771" s="269"/>
      <c r="I771" s="269"/>
      <c r="J771" s="269"/>
      <c r="K771" s="269"/>
      <c r="L771" s="269"/>
      <c r="M771" s="269"/>
      <c r="N771" s="269"/>
      <c r="O771" s="269"/>
      <c r="P771" s="269"/>
      <c r="Q771" s="269"/>
      <c r="R771" s="269"/>
      <c r="S771" s="269"/>
      <c r="T771" s="269"/>
      <c r="U771" s="269"/>
      <c r="V771" s="269"/>
      <c r="W771" s="269"/>
      <c r="X771" s="269"/>
      <c r="Y771" s="269"/>
      <c r="Z771" s="269"/>
    </row>
    <row r="772" ht="12.75" customHeight="1">
      <c r="A772" s="269"/>
      <c r="B772" s="269"/>
      <c r="C772" s="269"/>
      <c r="D772" s="269"/>
      <c r="E772" s="269"/>
      <c r="F772" s="269"/>
      <c r="G772" s="269"/>
      <c r="H772" s="269"/>
      <c r="I772" s="269"/>
      <c r="J772" s="269"/>
      <c r="K772" s="269"/>
      <c r="L772" s="269"/>
      <c r="M772" s="269"/>
      <c r="N772" s="269"/>
      <c r="O772" s="269"/>
      <c r="P772" s="269"/>
      <c r="Q772" s="269"/>
      <c r="R772" s="269"/>
      <c r="S772" s="269"/>
      <c r="T772" s="269"/>
      <c r="U772" s="269"/>
      <c r="V772" s="269"/>
      <c r="W772" s="269"/>
      <c r="X772" s="269"/>
      <c r="Y772" s="269"/>
      <c r="Z772" s="269"/>
    </row>
    <row r="773" ht="12.75" customHeight="1">
      <c r="A773" s="269"/>
      <c r="B773" s="269"/>
      <c r="C773" s="269"/>
      <c r="D773" s="269"/>
      <c r="E773" s="269"/>
      <c r="F773" s="269"/>
      <c r="G773" s="269"/>
      <c r="H773" s="269"/>
      <c r="I773" s="269"/>
      <c r="J773" s="269"/>
      <c r="K773" s="269"/>
      <c r="L773" s="269"/>
      <c r="M773" s="269"/>
      <c r="N773" s="269"/>
      <c r="O773" s="269"/>
      <c r="P773" s="269"/>
      <c r="Q773" s="269"/>
      <c r="R773" s="269"/>
      <c r="S773" s="269"/>
      <c r="T773" s="269"/>
      <c r="U773" s="269"/>
      <c r="V773" s="269"/>
      <c r="W773" s="269"/>
      <c r="X773" s="269"/>
      <c r="Y773" s="269"/>
      <c r="Z773" s="269"/>
    </row>
    <row r="774" ht="12.75" customHeight="1">
      <c r="A774" s="269"/>
      <c r="B774" s="269"/>
      <c r="C774" s="269"/>
      <c r="D774" s="269"/>
      <c r="E774" s="269"/>
      <c r="F774" s="269"/>
      <c r="G774" s="269"/>
      <c r="H774" s="269"/>
      <c r="I774" s="269"/>
      <c r="J774" s="269"/>
      <c r="K774" s="269"/>
      <c r="L774" s="269"/>
      <c r="M774" s="269"/>
      <c r="N774" s="269"/>
      <c r="O774" s="269"/>
      <c r="P774" s="269"/>
      <c r="Q774" s="269"/>
      <c r="R774" s="269"/>
      <c r="S774" s="269"/>
      <c r="T774" s="269"/>
      <c r="U774" s="269"/>
      <c r="V774" s="269"/>
      <c r="W774" s="269"/>
      <c r="X774" s="269"/>
      <c r="Y774" s="269"/>
      <c r="Z774" s="269"/>
    </row>
    <row r="775" ht="12.75" customHeight="1">
      <c r="A775" s="269"/>
      <c r="B775" s="269"/>
      <c r="C775" s="269"/>
      <c r="D775" s="269"/>
      <c r="E775" s="269"/>
      <c r="F775" s="269"/>
      <c r="G775" s="269"/>
      <c r="H775" s="269"/>
      <c r="I775" s="269"/>
      <c r="J775" s="269"/>
      <c r="K775" s="269"/>
      <c r="L775" s="269"/>
      <c r="M775" s="269"/>
      <c r="N775" s="269"/>
      <c r="O775" s="269"/>
      <c r="P775" s="269"/>
      <c r="Q775" s="269"/>
      <c r="R775" s="269"/>
      <c r="S775" s="269"/>
      <c r="T775" s="269"/>
      <c r="U775" s="269"/>
      <c r="V775" s="269"/>
      <c r="W775" s="269"/>
      <c r="X775" s="269"/>
      <c r="Y775" s="269"/>
      <c r="Z775" s="269"/>
    </row>
    <row r="776" ht="12.75" customHeight="1">
      <c r="A776" s="269"/>
      <c r="B776" s="269"/>
      <c r="C776" s="269"/>
      <c r="D776" s="269"/>
      <c r="E776" s="269"/>
      <c r="F776" s="269"/>
      <c r="G776" s="269"/>
      <c r="H776" s="269"/>
      <c r="I776" s="269"/>
      <c r="J776" s="269"/>
      <c r="K776" s="269"/>
      <c r="L776" s="269"/>
      <c r="M776" s="269"/>
      <c r="N776" s="269"/>
      <c r="O776" s="269"/>
      <c r="P776" s="269"/>
      <c r="Q776" s="269"/>
      <c r="R776" s="269"/>
      <c r="S776" s="269"/>
      <c r="T776" s="269"/>
      <c r="U776" s="269"/>
      <c r="V776" s="269"/>
      <c r="W776" s="269"/>
      <c r="X776" s="269"/>
      <c r="Y776" s="269"/>
      <c r="Z776" s="269"/>
    </row>
    <row r="777" ht="12.75" customHeight="1">
      <c r="A777" s="269"/>
      <c r="B777" s="269"/>
      <c r="C777" s="269"/>
      <c r="D777" s="269"/>
      <c r="E777" s="269"/>
      <c r="F777" s="269"/>
      <c r="G777" s="269"/>
      <c r="H777" s="269"/>
      <c r="I777" s="269"/>
      <c r="J777" s="269"/>
      <c r="K777" s="269"/>
      <c r="L777" s="269"/>
      <c r="M777" s="269"/>
      <c r="N777" s="269"/>
      <c r="O777" s="269"/>
      <c r="P777" s="269"/>
      <c r="Q777" s="269"/>
      <c r="R777" s="269"/>
      <c r="S777" s="269"/>
      <c r="T777" s="269"/>
      <c r="U777" s="269"/>
      <c r="V777" s="269"/>
      <c r="W777" s="269"/>
      <c r="X777" s="269"/>
      <c r="Y777" s="269"/>
      <c r="Z777" s="269"/>
    </row>
    <row r="778" ht="12.75" customHeight="1">
      <c r="A778" s="269"/>
      <c r="B778" s="269"/>
      <c r="C778" s="269"/>
      <c r="D778" s="269"/>
      <c r="E778" s="269"/>
      <c r="F778" s="269"/>
      <c r="G778" s="269"/>
      <c r="H778" s="269"/>
      <c r="I778" s="269"/>
      <c r="J778" s="269"/>
      <c r="K778" s="269"/>
      <c r="L778" s="269"/>
      <c r="M778" s="269"/>
      <c r="N778" s="269"/>
      <c r="O778" s="269"/>
      <c r="P778" s="269"/>
      <c r="Q778" s="269"/>
      <c r="R778" s="269"/>
      <c r="S778" s="269"/>
      <c r="T778" s="269"/>
      <c r="U778" s="269"/>
      <c r="V778" s="269"/>
      <c r="W778" s="269"/>
      <c r="X778" s="269"/>
      <c r="Y778" s="269"/>
      <c r="Z778" s="269"/>
    </row>
    <row r="779" ht="12.75" customHeight="1">
      <c r="A779" s="269"/>
      <c r="B779" s="269"/>
      <c r="C779" s="269"/>
      <c r="D779" s="269"/>
      <c r="E779" s="269"/>
      <c r="F779" s="269"/>
      <c r="G779" s="269"/>
      <c r="H779" s="269"/>
      <c r="I779" s="269"/>
      <c r="J779" s="269"/>
      <c r="K779" s="269"/>
      <c r="L779" s="269"/>
      <c r="M779" s="269"/>
      <c r="N779" s="269"/>
      <c r="O779" s="269"/>
      <c r="P779" s="269"/>
      <c r="Q779" s="269"/>
      <c r="R779" s="269"/>
      <c r="S779" s="269"/>
      <c r="T779" s="269"/>
      <c r="U779" s="269"/>
      <c r="V779" s="269"/>
      <c r="W779" s="269"/>
      <c r="X779" s="269"/>
      <c r="Y779" s="269"/>
      <c r="Z779" s="269"/>
    </row>
    <row r="780" ht="12.75" customHeight="1">
      <c r="A780" s="269"/>
      <c r="B780" s="269"/>
      <c r="C780" s="269"/>
      <c r="D780" s="269"/>
      <c r="E780" s="269"/>
      <c r="F780" s="269"/>
      <c r="G780" s="269"/>
      <c r="H780" s="269"/>
      <c r="I780" s="269"/>
      <c r="J780" s="269"/>
      <c r="K780" s="269"/>
      <c r="L780" s="269"/>
      <c r="M780" s="269"/>
      <c r="N780" s="269"/>
      <c r="O780" s="269"/>
      <c r="P780" s="269"/>
      <c r="Q780" s="269"/>
      <c r="R780" s="269"/>
      <c r="S780" s="269"/>
      <c r="T780" s="269"/>
      <c r="U780" s="269"/>
      <c r="V780" s="269"/>
      <c r="W780" s="269"/>
      <c r="X780" s="269"/>
      <c r="Y780" s="269"/>
      <c r="Z780" s="269"/>
    </row>
    <row r="781" ht="12.75" customHeight="1">
      <c r="A781" s="269"/>
      <c r="B781" s="269"/>
      <c r="C781" s="269"/>
      <c r="D781" s="269"/>
      <c r="E781" s="269"/>
      <c r="F781" s="269"/>
      <c r="G781" s="269"/>
      <c r="H781" s="269"/>
      <c r="I781" s="269"/>
      <c r="J781" s="269"/>
      <c r="K781" s="269"/>
      <c r="L781" s="269"/>
      <c r="M781" s="269"/>
      <c r="N781" s="269"/>
      <c r="O781" s="269"/>
      <c r="P781" s="269"/>
      <c r="Q781" s="269"/>
      <c r="R781" s="269"/>
      <c r="S781" s="269"/>
      <c r="T781" s="269"/>
      <c r="U781" s="269"/>
      <c r="V781" s="269"/>
      <c r="W781" s="269"/>
      <c r="X781" s="269"/>
      <c r="Y781" s="269"/>
      <c r="Z781" s="269"/>
    </row>
    <row r="782" ht="12.75" customHeight="1">
      <c r="A782" s="269"/>
      <c r="B782" s="269"/>
      <c r="C782" s="269"/>
      <c r="D782" s="269"/>
      <c r="E782" s="269"/>
      <c r="F782" s="269"/>
      <c r="G782" s="269"/>
      <c r="H782" s="269"/>
      <c r="I782" s="269"/>
      <c r="J782" s="269"/>
      <c r="K782" s="269"/>
      <c r="L782" s="269"/>
      <c r="M782" s="269"/>
      <c r="N782" s="269"/>
      <c r="O782" s="269"/>
      <c r="P782" s="269"/>
      <c r="Q782" s="269"/>
      <c r="R782" s="269"/>
      <c r="S782" s="269"/>
      <c r="T782" s="269"/>
      <c r="U782" s="269"/>
      <c r="V782" s="269"/>
      <c r="W782" s="269"/>
      <c r="X782" s="269"/>
      <c r="Y782" s="269"/>
      <c r="Z782" s="269"/>
    </row>
    <row r="783" ht="12.75" customHeight="1">
      <c r="A783" s="269"/>
      <c r="B783" s="269"/>
      <c r="C783" s="269"/>
      <c r="D783" s="269"/>
      <c r="E783" s="269"/>
      <c r="F783" s="269"/>
      <c r="G783" s="269"/>
      <c r="H783" s="269"/>
      <c r="I783" s="269"/>
      <c r="J783" s="269"/>
      <c r="K783" s="269"/>
      <c r="L783" s="269"/>
      <c r="M783" s="269"/>
      <c r="N783" s="269"/>
      <c r="O783" s="269"/>
      <c r="P783" s="269"/>
      <c r="Q783" s="269"/>
      <c r="R783" s="269"/>
      <c r="S783" s="269"/>
      <c r="T783" s="269"/>
      <c r="U783" s="269"/>
      <c r="V783" s="269"/>
      <c r="W783" s="269"/>
      <c r="X783" s="269"/>
      <c r="Y783" s="269"/>
      <c r="Z783" s="269"/>
    </row>
    <row r="784" ht="12.75" customHeight="1">
      <c r="A784" s="269"/>
      <c r="B784" s="269"/>
      <c r="C784" s="269"/>
      <c r="D784" s="269"/>
      <c r="E784" s="269"/>
      <c r="F784" s="269"/>
      <c r="G784" s="269"/>
      <c r="H784" s="269"/>
      <c r="I784" s="269"/>
      <c r="J784" s="269"/>
      <c r="K784" s="269"/>
      <c r="L784" s="269"/>
      <c r="M784" s="269"/>
      <c r="N784" s="269"/>
      <c r="O784" s="269"/>
      <c r="P784" s="269"/>
      <c r="Q784" s="269"/>
      <c r="R784" s="269"/>
      <c r="S784" s="269"/>
      <c r="T784" s="269"/>
      <c r="U784" s="269"/>
      <c r="V784" s="269"/>
      <c r="W784" s="269"/>
      <c r="X784" s="269"/>
      <c r="Y784" s="269"/>
      <c r="Z784" s="269"/>
    </row>
    <row r="785" ht="12.75" customHeight="1">
      <c r="A785" s="269"/>
      <c r="B785" s="269"/>
      <c r="C785" s="269"/>
      <c r="D785" s="269"/>
      <c r="E785" s="269"/>
      <c r="F785" s="269"/>
      <c r="G785" s="269"/>
      <c r="H785" s="269"/>
      <c r="I785" s="269"/>
      <c r="J785" s="269"/>
      <c r="K785" s="269"/>
      <c r="L785" s="269"/>
      <c r="M785" s="269"/>
      <c r="N785" s="269"/>
      <c r="O785" s="269"/>
      <c r="P785" s="269"/>
      <c r="Q785" s="269"/>
      <c r="R785" s="269"/>
      <c r="S785" s="269"/>
      <c r="T785" s="269"/>
      <c r="U785" s="269"/>
      <c r="V785" s="269"/>
      <c r="W785" s="269"/>
      <c r="X785" s="269"/>
      <c r="Y785" s="269"/>
      <c r="Z785" s="269"/>
    </row>
    <row r="786" ht="12.75" customHeight="1">
      <c r="A786" s="269"/>
      <c r="B786" s="269"/>
      <c r="C786" s="269"/>
      <c r="D786" s="269"/>
      <c r="E786" s="269"/>
      <c r="F786" s="269"/>
      <c r="G786" s="269"/>
      <c r="H786" s="269"/>
      <c r="I786" s="269"/>
      <c r="J786" s="269"/>
      <c r="K786" s="269"/>
      <c r="L786" s="269"/>
      <c r="M786" s="269"/>
      <c r="N786" s="269"/>
      <c r="O786" s="269"/>
      <c r="P786" s="269"/>
      <c r="Q786" s="269"/>
      <c r="R786" s="269"/>
      <c r="S786" s="269"/>
      <c r="T786" s="269"/>
      <c r="U786" s="269"/>
      <c r="V786" s="269"/>
      <c r="W786" s="269"/>
      <c r="X786" s="269"/>
      <c r="Y786" s="269"/>
      <c r="Z786" s="269"/>
    </row>
    <row r="787" ht="12.75" customHeight="1">
      <c r="A787" s="269"/>
      <c r="B787" s="269"/>
      <c r="C787" s="269"/>
      <c r="D787" s="269"/>
      <c r="E787" s="269"/>
      <c r="F787" s="269"/>
      <c r="G787" s="269"/>
      <c r="H787" s="269"/>
      <c r="I787" s="269"/>
      <c r="J787" s="269"/>
      <c r="K787" s="269"/>
      <c r="L787" s="269"/>
      <c r="M787" s="269"/>
      <c r="N787" s="269"/>
      <c r="O787" s="269"/>
      <c r="P787" s="269"/>
      <c r="Q787" s="269"/>
      <c r="R787" s="269"/>
      <c r="S787" s="269"/>
      <c r="T787" s="269"/>
      <c r="U787" s="269"/>
      <c r="V787" s="269"/>
      <c r="W787" s="269"/>
      <c r="X787" s="269"/>
      <c r="Y787" s="269"/>
      <c r="Z787" s="269"/>
    </row>
    <row r="788" ht="12.75" customHeight="1">
      <c r="A788" s="269"/>
      <c r="B788" s="269"/>
      <c r="C788" s="269"/>
      <c r="D788" s="269"/>
      <c r="E788" s="269"/>
      <c r="F788" s="269"/>
      <c r="G788" s="269"/>
      <c r="H788" s="269"/>
      <c r="I788" s="269"/>
      <c r="J788" s="269"/>
      <c r="K788" s="269"/>
      <c r="L788" s="269"/>
      <c r="M788" s="269"/>
      <c r="N788" s="269"/>
      <c r="O788" s="269"/>
      <c r="P788" s="269"/>
      <c r="Q788" s="269"/>
      <c r="R788" s="269"/>
      <c r="S788" s="269"/>
      <c r="T788" s="269"/>
      <c r="U788" s="269"/>
      <c r="V788" s="269"/>
      <c r="W788" s="269"/>
      <c r="X788" s="269"/>
      <c r="Y788" s="269"/>
      <c r="Z788" s="269"/>
    </row>
    <row r="789" ht="12.75" customHeight="1">
      <c r="A789" s="269"/>
      <c r="B789" s="269"/>
      <c r="C789" s="269"/>
      <c r="D789" s="269"/>
      <c r="E789" s="269"/>
      <c r="F789" s="269"/>
      <c r="G789" s="269"/>
      <c r="H789" s="269"/>
      <c r="I789" s="269"/>
      <c r="J789" s="269"/>
      <c r="K789" s="269"/>
      <c r="L789" s="269"/>
      <c r="M789" s="269"/>
      <c r="N789" s="269"/>
      <c r="O789" s="269"/>
      <c r="P789" s="269"/>
      <c r="Q789" s="269"/>
      <c r="R789" s="269"/>
      <c r="S789" s="269"/>
      <c r="T789" s="269"/>
      <c r="U789" s="269"/>
      <c r="V789" s="269"/>
      <c r="W789" s="269"/>
      <c r="X789" s="269"/>
      <c r="Y789" s="269"/>
      <c r="Z789" s="269"/>
    </row>
    <row r="790" ht="12.75" customHeight="1">
      <c r="A790" s="269"/>
      <c r="B790" s="269"/>
      <c r="C790" s="269"/>
      <c r="D790" s="269"/>
      <c r="E790" s="269"/>
      <c r="F790" s="269"/>
      <c r="G790" s="269"/>
      <c r="H790" s="269"/>
      <c r="I790" s="269"/>
      <c r="J790" s="269"/>
      <c r="K790" s="269"/>
      <c r="L790" s="269"/>
      <c r="M790" s="269"/>
      <c r="N790" s="269"/>
      <c r="O790" s="269"/>
      <c r="P790" s="269"/>
      <c r="Q790" s="269"/>
      <c r="R790" s="269"/>
      <c r="S790" s="269"/>
      <c r="T790" s="269"/>
      <c r="U790" s="269"/>
      <c r="V790" s="269"/>
      <c r="W790" s="269"/>
      <c r="X790" s="269"/>
      <c r="Y790" s="269"/>
      <c r="Z790" s="269"/>
    </row>
    <row r="791" ht="12.75" customHeight="1">
      <c r="A791" s="269"/>
      <c r="B791" s="269"/>
      <c r="C791" s="269"/>
      <c r="D791" s="269"/>
      <c r="E791" s="269"/>
      <c r="F791" s="269"/>
      <c r="G791" s="269"/>
      <c r="H791" s="269"/>
      <c r="I791" s="269"/>
      <c r="J791" s="269"/>
      <c r="K791" s="269"/>
      <c r="L791" s="269"/>
      <c r="M791" s="269"/>
      <c r="N791" s="269"/>
      <c r="O791" s="269"/>
      <c r="P791" s="269"/>
      <c r="Q791" s="269"/>
      <c r="R791" s="269"/>
      <c r="S791" s="269"/>
      <c r="T791" s="269"/>
      <c r="U791" s="269"/>
      <c r="V791" s="269"/>
      <c r="W791" s="269"/>
      <c r="X791" s="269"/>
      <c r="Y791" s="269"/>
      <c r="Z791" s="269"/>
    </row>
    <row r="792" ht="12.75" customHeight="1">
      <c r="A792" s="269"/>
      <c r="B792" s="269"/>
      <c r="C792" s="269"/>
      <c r="D792" s="269"/>
      <c r="E792" s="269"/>
      <c r="F792" s="269"/>
      <c r="G792" s="269"/>
      <c r="H792" s="269"/>
      <c r="I792" s="269"/>
      <c r="J792" s="269"/>
      <c r="K792" s="269"/>
      <c r="L792" s="269"/>
      <c r="M792" s="269"/>
      <c r="N792" s="269"/>
      <c r="O792" s="269"/>
      <c r="P792" s="269"/>
      <c r="Q792" s="269"/>
      <c r="R792" s="269"/>
      <c r="S792" s="269"/>
      <c r="T792" s="269"/>
      <c r="U792" s="269"/>
      <c r="V792" s="269"/>
      <c r="W792" s="269"/>
      <c r="X792" s="269"/>
      <c r="Y792" s="269"/>
      <c r="Z792" s="269"/>
    </row>
    <row r="793" ht="12.75" customHeight="1">
      <c r="A793" s="269"/>
      <c r="B793" s="269"/>
      <c r="C793" s="269"/>
      <c r="D793" s="269"/>
      <c r="E793" s="269"/>
      <c r="F793" s="269"/>
      <c r="G793" s="269"/>
      <c r="H793" s="269"/>
      <c r="I793" s="269"/>
      <c r="J793" s="269"/>
      <c r="K793" s="269"/>
      <c r="L793" s="269"/>
      <c r="M793" s="269"/>
      <c r="N793" s="269"/>
      <c r="O793" s="269"/>
      <c r="P793" s="269"/>
      <c r="Q793" s="269"/>
      <c r="R793" s="269"/>
      <c r="S793" s="269"/>
      <c r="T793" s="269"/>
      <c r="U793" s="269"/>
      <c r="V793" s="269"/>
      <c r="W793" s="269"/>
      <c r="X793" s="269"/>
      <c r="Y793" s="269"/>
      <c r="Z793" s="269"/>
    </row>
    <row r="794" ht="12.75" customHeight="1">
      <c r="A794" s="269"/>
      <c r="B794" s="269"/>
      <c r="C794" s="269"/>
      <c r="D794" s="269"/>
      <c r="E794" s="269"/>
      <c r="F794" s="269"/>
      <c r="G794" s="269"/>
      <c r="H794" s="269"/>
      <c r="I794" s="269"/>
      <c r="J794" s="269"/>
      <c r="K794" s="269"/>
      <c r="L794" s="269"/>
      <c r="M794" s="269"/>
      <c r="N794" s="269"/>
      <c r="O794" s="269"/>
      <c r="P794" s="269"/>
      <c r="Q794" s="269"/>
      <c r="R794" s="269"/>
      <c r="S794" s="269"/>
      <c r="T794" s="269"/>
      <c r="U794" s="269"/>
      <c r="V794" s="269"/>
      <c r="W794" s="269"/>
      <c r="X794" s="269"/>
      <c r="Y794" s="269"/>
      <c r="Z794" s="269"/>
    </row>
    <row r="795" ht="12.75" customHeight="1">
      <c r="A795" s="269"/>
      <c r="B795" s="269"/>
      <c r="C795" s="269"/>
      <c r="D795" s="269"/>
      <c r="E795" s="269"/>
      <c r="F795" s="269"/>
      <c r="G795" s="269"/>
      <c r="H795" s="269"/>
      <c r="I795" s="269"/>
      <c r="J795" s="269"/>
      <c r="K795" s="269"/>
      <c r="L795" s="269"/>
      <c r="M795" s="269"/>
      <c r="N795" s="269"/>
      <c r="O795" s="269"/>
      <c r="P795" s="269"/>
      <c r="Q795" s="269"/>
      <c r="R795" s="269"/>
      <c r="S795" s="269"/>
      <c r="T795" s="269"/>
      <c r="U795" s="269"/>
      <c r="V795" s="269"/>
      <c r="W795" s="269"/>
      <c r="X795" s="269"/>
      <c r="Y795" s="269"/>
      <c r="Z795" s="269"/>
    </row>
    <row r="796" ht="12.75" customHeight="1">
      <c r="A796" s="269"/>
      <c r="B796" s="269"/>
      <c r="C796" s="269"/>
      <c r="D796" s="269"/>
      <c r="E796" s="269"/>
      <c r="F796" s="269"/>
      <c r="G796" s="269"/>
      <c r="H796" s="269"/>
      <c r="I796" s="269"/>
      <c r="J796" s="269"/>
      <c r="K796" s="269"/>
      <c r="L796" s="269"/>
      <c r="M796" s="269"/>
      <c r="N796" s="269"/>
      <c r="O796" s="269"/>
      <c r="P796" s="269"/>
      <c r="Q796" s="269"/>
      <c r="R796" s="269"/>
      <c r="S796" s="269"/>
      <c r="T796" s="269"/>
      <c r="U796" s="269"/>
      <c r="V796" s="269"/>
      <c r="W796" s="269"/>
      <c r="X796" s="269"/>
      <c r="Y796" s="269"/>
      <c r="Z796" s="269"/>
    </row>
    <row r="797" ht="12.75" customHeight="1">
      <c r="A797" s="269"/>
      <c r="B797" s="269"/>
      <c r="C797" s="269"/>
      <c r="D797" s="269"/>
      <c r="E797" s="269"/>
      <c r="F797" s="269"/>
      <c r="G797" s="269"/>
      <c r="H797" s="269"/>
      <c r="I797" s="269"/>
      <c r="J797" s="269"/>
      <c r="K797" s="269"/>
      <c r="L797" s="269"/>
      <c r="M797" s="269"/>
      <c r="N797" s="269"/>
      <c r="O797" s="269"/>
      <c r="P797" s="269"/>
      <c r="Q797" s="269"/>
      <c r="R797" s="269"/>
      <c r="S797" s="269"/>
      <c r="T797" s="269"/>
      <c r="U797" s="269"/>
      <c r="V797" s="269"/>
      <c r="W797" s="269"/>
      <c r="X797" s="269"/>
      <c r="Y797" s="269"/>
      <c r="Z797" s="269"/>
    </row>
    <row r="798" ht="12.75" customHeight="1">
      <c r="A798" s="269"/>
      <c r="B798" s="269"/>
      <c r="C798" s="269"/>
      <c r="D798" s="269"/>
      <c r="E798" s="269"/>
      <c r="F798" s="269"/>
      <c r="G798" s="269"/>
      <c r="H798" s="269"/>
      <c r="I798" s="269"/>
      <c r="J798" s="269"/>
      <c r="K798" s="269"/>
      <c r="L798" s="269"/>
      <c r="M798" s="269"/>
      <c r="N798" s="269"/>
      <c r="O798" s="269"/>
      <c r="P798" s="269"/>
      <c r="Q798" s="269"/>
      <c r="R798" s="269"/>
      <c r="S798" s="269"/>
      <c r="T798" s="269"/>
      <c r="U798" s="269"/>
      <c r="V798" s="269"/>
      <c r="W798" s="269"/>
      <c r="X798" s="269"/>
      <c r="Y798" s="269"/>
      <c r="Z798" s="269"/>
    </row>
    <row r="799" ht="12.75" customHeight="1">
      <c r="A799" s="269"/>
      <c r="B799" s="269"/>
      <c r="C799" s="269"/>
      <c r="D799" s="269"/>
      <c r="E799" s="269"/>
      <c r="F799" s="269"/>
      <c r="G799" s="269"/>
      <c r="H799" s="269"/>
      <c r="I799" s="269"/>
      <c r="J799" s="269"/>
      <c r="K799" s="269"/>
      <c r="L799" s="269"/>
      <c r="M799" s="269"/>
      <c r="N799" s="269"/>
      <c r="O799" s="269"/>
      <c r="P799" s="269"/>
      <c r="Q799" s="269"/>
      <c r="R799" s="269"/>
      <c r="S799" s="269"/>
      <c r="T799" s="269"/>
      <c r="U799" s="269"/>
      <c r="V799" s="269"/>
      <c r="W799" s="269"/>
      <c r="X799" s="269"/>
      <c r="Y799" s="269"/>
      <c r="Z799" s="269"/>
    </row>
    <row r="800" ht="12.75" customHeight="1">
      <c r="A800" s="269"/>
      <c r="B800" s="269"/>
      <c r="C800" s="269"/>
      <c r="D800" s="269"/>
      <c r="E800" s="269"/>
      <c r="F800" s="269"/>
      <c r="G800" s="269"/>
      <c r="H800" s="269"/>
      <c r="I800" s="269"/>
      <c r="J800" s="269"/>
      <c r="K800" s="269"/>
      <c r="L800" s="269"/>
      <c r="M800" s="269"/>
      <c r="N800" s="269"/>
      <c r="O800" s="269"/>
      <c r="P800" s="269"/>
      <c r="Q800" s="269"/>
      <c r="R800" s="269"/>
      <c r="S800" s="269"/>
      <c r="T800" s="269"/>
      <c r="U800" s="269"/>
      <c r="V800" s="269"/>
      <c r="W800" s="269"/>
      <c r="X800" s="269"/>
      <c r="Y800" s="269"/>
      <c r="Z800" s="269"/>
    </row>
    <row r="801" ht="12.75" customHeight="1">
      <c r="A801" s="269"/>
      <c r="B801" s="269"/>
      <c r="C801" s="269"/>
      <c r="D801" s="269"/>
      <c r="E801" s="269"/>
      <c r="F801" s="269"/>
      <c r="G801" s="269"/>
      <c r="H801" s="269"/>
      <c r="I801" s="269"/>
      <c r="J801" s="269"/>
      <c r="K801" s="269"/>
      <c r="L801" s="269"/>
      <c r="M801" s="269"/>
      <c r="N801" s="269"/>
      <c r="O801" s="269"/>
      <c r="P801" s="269"/>
      <c r="Q801" s="269"/>
      <c r="R801" s="269"/>
      <c r="S801" s="269"/>
      <c r="T801" s="269"/>
      <c r="U801" s="269"/>
      <c r="V801" s="269"/>
      <c r="W801" s="269"/>
      <c r="X801" s="269"/>
      <c r="Y801" s="269"/>
      <c r="Z801" s="269"/>
    </row>
    <row r="802" ht="12.75" customHeight="1">
      <c r="A802" s="269"/>
      <c r="B802" s="269"/>
      <c r="C802" s="269"/>
      <c r="D802" s="269"/>
      <c r="E802" s="269"/>
      <c r="F802" s="269"/>
      <c r="G802" s="269"/>
      <c r="H802" s="269"/>
      <c r="I802" s="269"/>
      <c r="J802" s="269"/>
      <c r="K802" s="269"/>
      <c r="L802" s="269"/>
      <c r="M802" s="269"/>
      <c r="N802" s="269"/>
      <c r="O802" s="269"/>
      <c r="P802" s="269"/>
      <c r="Q802" s="269"/>
      <c r="R802" s="269"/>
      <c r="S802" s="269"/>
      <c r="T802" s="269"/>
      <c r="U802" s="269"/>
      <c r="V802" s="269"/>
      <c r="W802" s="269"/>
      <c r="X802" s="269"/>
      <c r="Y802" s="269"/>
      <c r="Z802" s="269"/>
    </row>
    <row r="803" ht="12.75" customHeight="1">
      <c r="A803" s="269"/>
      <c r="B803" s="269"/>
      <c r="C803" s="269"/>
      <c r="D803" s="269"/>
      <c r="E803" s="269"/>
      <c r="F803" s="269"/>
      <c r="G803" s="269"/>
      <c r="H803" s="269"/>
      <c r="I803" s="269"/>
      <c r="J803" s="269"/>
      <c r="K803" s="269"/>
      <c r="L803" s="269"/>
      <c r="M803" s="269"/>
      <c r="N803" s="269"/>
      <c r="O803" s="269"/>
      <c r="P803" s="269"/>
      <c r="Q803" s="269"/>
      <c r="R803" s="269"/>
      <c r="S803" s="269"/>
      <c r="T803" s="269"/>
      <c r="U803" s="269"/>
      <c r="V803" s="269"/>
      <c r="W803" s="269"/>
      <c r="X803" s="269"/>
      <c r="Y803" s="269"/>
      <c r="Z803" s="269"/>
    </row>
    <row r="804" ht="12.75" customHeight="1">
      <c r="A804" s="269"/>
      <c r="B804" s="269"/>
      <c r="C804" s="269"/>
      <c r="D804" s="269"/>
      <c r="E804" s="269"/>
      <c r="F804" s="269"/>
      <c r="G804" s="269"/>
      <c r="H804" s="269"/>
      <c r="I804" s="269"/>
      <c r="J804" s="269"/>
      <c r="K804" s="269"/>
      <c r="L804" s="269"/>
      <c r="M804" s="269"/>
      <c r="N804" s="269"/>
      <c r="O804" s="269"/>
      <c r="P804" s="269"/>
      <c r="Q804" s="269"/>
      <c r="R804" s="269"/>
      <c r="S804" s="269"/>
      <c r="T804" s="269"/>
      <c r="U804" s="269"/>
      <c r="V804" s="269"/>
      <c r="W804" s="269"/>
      <c r="X804" s="269"/>
      <c r="Y804" s="269"/>
      <c r="Z804" s="269"/>
    </row>
    <row r="805" ht="12.75" customHeight="1">
      <c r="A805" s="269"/>
      <c r="B805" s="269"/>
      <c r="C805" s="269"/>
      <c r="D805" s="269"/>
      <c r="E805" s="269"/>
      <c r="F805" s="269"/>
      <c r="G805" s="269"/>
      <c r="H805" s="269"/>
      <c r="I805" s="269"/>
      <c r="J805" s="269"/>
      <c r="K805" s="269"/>
      <c r="L805" s="269"/>
      <c r="M805" s="269"/>
      <c r="N805" s="269"/>
      <c r="O805" s="269"/>
      <c r="P805" s="269"/>
      <c r="Q805" s="269"/>
      <c r="R805" s="269"/>
      <c r="S805" s="269"/>
      <c r="T805" s="269"/>
      <c r="U805" s="269"/>
      <c r="V805" s="269"/>
      <c r="W805" s="269"/>
      <c r="X805" s="269"/>
      <c r="Y805" s="269"/>
      <c r="Z805" s="269"/>
    </row>
    <row r="806" ht="12.75" customHeight="1">
      <c r="A806" s="269"/>
      <c r="B806" s="269"/>
      <c r="C806" s="269"/>
      <c r="D806" s="269"/>
      <c r="E806" s="269"/>
      <c r="F806" s="269"/>
      <c r="G806" s="269"/>
      <c r="H806" s="269"/>
      <c r="I806" s="269"/>
      <c r="J806" s="269"/>
      <c r="K806" s="269"/>
      <c r="L806" s="269"/>
      <c r="M806" s="269"/>
      <c r="N806" s="269"/>
      <c r="O806" s="269"/>
      <c r="P806" s="269"/>
      <c r="Q806" s="269"/>
      <c r="R806" s="269"/>
      <c r="S806" s="269"/>
      <c r="T806" s="269"/>
      <c r="U806" s="269"/>
      <c r="V806" s="269"/>
      <c r="W806" s="269"/>
      <c r="X806" s="269"/>
      <c r="Y806" s="269"/>
      <c r="Z806" s="269"/>
    </row>
    <row r="807" ht="12.75" customHeight="1">
      <c r="A807" s="269"/>
      <c r="B807" s="269"/>
      <c r="C807" s="269"/>
      <c r="D807" s="269"/>
      <c r="E807" s="269"/>
      <c r="F807" s="269"/>
      <c r="G807" s="269"/>
      <c r="H807" s="269"/>
      <c r="I807" s="269"/>
      <c r="J807" s="269"/>
      <c r="K807" s="269"/>
      <c r="L807" s="269"/>
      <c r="M807" s="269"/>
      <c r="N807" s="269"/>
      <c r="O807" s="269"/>
      <c r="P807" s="269"/>
      <c r="Q807" s="269"/>
      <c r="R807" s="269"/>
      <c r="S807" s="269"/>
      <c r="T807" s="269"/>
      <c r="U807" s="269"/>
      <c r="V807" s="269"/>
      <c r="W807" s="269"/>
      <c r="X807" s="269"/>
      <c r="Y807" s="269"/>
      <c r="Z807" s="269"/>
    </row>
    <row r="808" ht="12.75" customHeight="1">
      <c r="A808" s="269"/>
      <c r="B808" s="269"/>
      <c r="C808" s="269"/>
      <c r="D808" s="269"/>
      <c r="E808" s="269"/>
      <c r="F808" s="269"/>
      <c r="G808" s="269"/>
      <c r="H808" s="269"/>
      <c r="I808" s="269"/>
      <c r="J808" s="269"/>
      <c r="K808" s="269"/>
      <c r="L808" s="269"/>
      <c r="M808" s="269"/>
      <c r="N808" s="269"/>
      <c r="O808" s="269"/>
      <c r="P808" s="269"/>
      <c r="Q808" s="269"/>
      <c r="R808" s="269"/>
      <c r="S808" s="269"/>
      <c r="T808" s="269"/>
      <c r="U808" s="269"/>
      <c r="V808" s="269"/>
      <c r="W808" s="269"/>
      <c r="X808" s="269"/>
      <c r="Y808" s="269"/>
      <c r="Z808" s="269"/>
    </row>
    <row r="809" ht="12.75" customHeight="1">
      <c r="A809" s="269"/>
      <c r="B809" s="269"/>
      <c r="C809" s="269"/>
      <c r="D809" s="269"/>
      <c r="E809" s="269"/>
      <c r="F809" s="269"/>
      <c r="G809" s="269"/>
      <c r="H809" s="269"/>
      <c r="I809" s="269"/>
      <c r="J809" s="269"/>
      <c r="K809" s="269"/>
      <c r="L809" s="269"/>
      <c r="M809" s="269"/>
      <c r="N809" s="269"/>
      <c r="O809" s="269"/>
      <c r="P809" s="269"/>
      <c r="Q809" s="269"/>
      <c r="R809" s="269"/>
      <c r="S809" s="269"/>
      <c r="T809" s="269"/>
      <c r="U809" s="269"/>
      <c r="V809" s="269"/>
      <c r="W809" s="269"/>
      <c r="X809" s="269"/>
      <c r="Y809" s="269"/>
      <c r="Z809" s="269"/>
    </row>
    <row r="810" ht="12.75" customHeight="1">
      <c r="A810" s="269"/>
      <c r="B810" s="269"/>
      <c r="C810" s="269"/>
      <c r="D810" s="269"/>
      <c r="E810" s="269"/>
      <c r="F810" s="269"/>
      <c r="G810" s="269"/>
      <c r="H810" s="269"/>
      <c r="I810" s="269"/>
      <c r="J810" s="269"/>
      <c r="K810" s="269"/>
      <c r="L810" s="269"/>
      <c r="M810" s="269"/>
      <c r="N810" s="269"/>
      <c r="O810" s="269"/>
      <c r="P810" s="269"/>
      <c r="Q810" s="269"/>
      <c r="R810" s="269"/>
      <c r="S810" s="269"/>
      <c r="T810" s="269"/>
      <c r="U810" s="269"/>
      <c r="V810" s="269"/>
      <c r="W810" s="269"/>
      <c r="X810" s="269"/>
      <c r="Y810" s="269"/>
      <c r="Z810" s="269"/>
    </row>
    <row r="811" ht="12.75" customHeight="1">
      <c r="A811" s="269"/>
      <c r="B811" s="269"/>
      <c r="C811" s="269"/>
      <c r="D811" s="269"/>
      <c r="E811" s="269"/>
      <c r="F811" s="269"/>
      <c r="G811" s="269"/>
      <c r="H811" s="269"/>
      <c r="I811" s="269"/>
      <c r="J811" s="269"/>
      <c r="K811" s="269"/>
      <c r="L811" s="269"/>
      <c r="M811" s="269"/>
      <c r="N811" s="269"/>
      <c r="O811" s="269"/>
      <c r="P811" s="269"/>
      <c r="Q811" s="269"/>
      <c r="R811" s="269"/>
      <c r="S811" s="269"/>
      <c r="T811" s="269"/>
      <c r="U811" s="269"/>
      <c r="V811" s="269"/>
      <c r="W811" s="269"/>
      <c r="X811" s="269"/>
      <c r="Y811" s="269"/>
      <c r="Z811" s="269"/>
    </row>
    <row r="812" ht="12.75" customHeight="1">
      <c r="A812" s="269"/>
      <c r="B812" s="269"/>
      <c r="C812" s="269"/>
      <c r="D812" s="269"/>
      <c r="E812" s="269"/>
      <c r="F812" s="269"/>
      <c r="G812" s="269"/>
      <c r="H812" s="269"/>
      <c r="I812" s="269"/>
      <c r="J812" s="269"/>
      <c r="K812" s="269"/>
      <c r="L812" s="269"/>
      <c r="M812" s="269"/>
      <c r="N812" s="269"/>
      <c r="O812" s="269"/>
      <c r="P812" s="269"/>
      <c r="Q812" s="269"/>
      <c r="R812" s="269"/>
      <c r="S812" s="269"/>
      <c r="T812" s="269"/>
      <c r="U812" s="269"/>
      <c r="V812" s="269"/>
      <c r="W812" s="269"/>
      <c r="X812" s="269"/>
      <c r="Y812" s="269"/>
      <c r="Z812" s="269"/>
    </row>
    <row r="813" ht="12.75" customHeight="1">
      <c r="A813" s="269"/>
      <c r="B813" s="269"/>
      <c r="C813" s="269"/>
      <c r="D813" s="269"/>
      <c r="E813" s="269"/>
      <c r="F813" s="269"/>
      <c r="G813" s="269"/>
      <c r="H813" s="269"/>
      <c r="I813" s="269"/>
      <c r="J813" s="269"/>
      <c r="K813" s="269"/>
      <c r="L813" s="269"/>
      <c r="M813" s="269"/>
      <c r="N813" s="269"/>
      <c r="O813" s="269"/>
      <c r="P813" s="269"/>
      <c r="Q813" s="269"/>
      <c r="R813" s="269"/>
      <c r="S813" s="269"/>
      <c r="T813" s="269"/>
      <c r="U813" s="269"/>
      <c r="V813" s="269"/>
      <c r="W813" s="269"/>
      <c r="X813" s="269"/>
      <c r="Y813" s="269"/>
      <c r="Z813" s="269"/>
    </row>
    <row r="814" ht="12.75" customHeight="1">
      <c r="A814" s="269"/>
      <c r="B814" s="269"/>
      <c r="C814" s="269"/>
      <c r="D814" s="269"/>
      <c r="E814" s="269"/>
      <c r="F814" s="269"/>
      <c r="G814" s="269"/>
      <c r="H814" s="269"/>
      <c r="I814" s="269"/>
      <c r="J814" s="269"/>
      <c r="K814" s="269"/>
      <c r="L814" s="269"/>
      <c r="M814" s="269"/>
      <c r="N814" s="269"/>
      <c r="O814" s="269"/>
      <c r="P814" s="269"/>
      <c r="Q814" s="269"/>
      <c r="R814" s="269"/>
      <c r="S814" s="269"/>
      <c r="T814" s="269"/>
      <c r="U814" s="269"/>
      <c r="V814" s="269"/>
      <c r="W814" s="269"/>
      <c r="X814" s="269"/>
      <c r="Y814" s="269"/>
      <c r="Z814" s="269"/>
    </row>
    <row r="815" ht="12.75" customHeight="1">
      <c r="A815" s="269"/>
      <c r="B815" s="269"/>
      <c r="C815" s="269"/>
      <c r="D815" s="269"/>
      <c r="E815" s="269"/>
      <c r="F815" s="269"/>
      <c r="G815" s="269"/>
      <c r="H815" s="269"/>
      <c r="I815" s="269"/>
      <c r="J815" s="269"/>
      <c r="K815" s="269"/>
      <c r="L815" s="269"/>
      <c r="M815" s="269"/>
      <c r="N815" s="269"/>
      <c r="O815" s="269"/>
      <c r="P815" s="269"/>
      <c r="Q815" s="269"/>
      <c r="R815" s="269"/>
      <c r="S815" s="269"/>
      <c r="T815" s="269"/>
      <c r="U815" s="269"/>
      <c r="V815" s="269"/>
      <c r="W815" s="269"/>
      <c r="X815" s="269"/>
      <c r="Y815" s="269"/>
      <c r="Z815" s="269"/>
    </row>
    <row r="816" ht="12.75" customHeight="1">
      <c r="A816" s="269"/>
      <c r="B816" s="269"/>
      <c r="C816" s="269"/>
      <c r="D816" s="269"/>
      <c r="E816" s="269"/>
      <c r="F816" s="269"/>
      <c r="G816" s="269"/>
      <c r="H816" s="269"/>
      <c r="I816" s="269"/>
      <c r="J816" s="269"/>
      <c r="K816" s="269"/>
      <c r="L816" s="269"/>
      <c r="M816" s="269"/>
      <c r="N816" s="269"/>
      <c r="O816" s="269"/>
      <c r="P816" s="269"/>
      <c r="Q816" s="269"/>
      <c r="R816" s="269"/>
      <c r="S816" s="269"/>
      <c r="T816" s="269"/>
      <c r="U816" s="269"/>
      <c r="V816" s="269"/>
      <c r="W816" s="269"/>
      <c r="X816" s="269"/>
      <c r="Y816" s="269"/>
      <c r="Z816" s="269"/>
    </row>
    <row r="817" ht="12.75" customHeight="1">
      <c r="A817" s="269"/>
      <c r="B817" s="269"/>
      <c r="C817" s="269"/>
      <c r="D817" s="269"/>
      <c r="E817" s="269"/>
      <c r="F817" s="269"/>
      <c r="G817" s="269"/>
      <c r="H817" s="269"/>
      <c r="I817" s="269"/>
      <c r="J817" s="269"/>
      <c r="K817" s="269"/>
      <c r="L817" s="269"/>
      <c r="M817" s="269"/>
      <c r="N817" s="269"/>
      <c r="O817" s="269"/>
      <c r="P817" s="269"/>
      <c r="Q817" s="269"/>
      <c r="R817" s="269"/>
      <c r="S817" s="269"/>
      <c r="T817" s="269"/>
      <c r="U817" s="269"/>
      <c r="V817" s="269"/>
      <c r="W817" s="269"/>
      <c r="X817" s="269"/>
      <c r="Y817" s="269"/>
      <c r="Z817" s="269"/>
    </row>
    <row r="818" ht="12.75" customHeight="1">
      <c r="A818" s="269"/>
      <c r="B818" s="269"/>
      <c r="C818" s="269"/>
      <c r="D818" s="269"/>
      <c r="E818" s="269"/>
      <c r="F818" s="269"/>
      <c r="G818" s="269"/>
      <c r="H818" s="269"/>
      <c r="I818" s="269"/>
      <c r="J818" s="269"/>
      <c r="K818" s="269"/>
      <c r="L818" s="269"/>
      <c r="M818" s="269"/>
      <c r="N818" s="269"/>
      <c r="O818" s="269"/>
      <c r="P818" s="269"/>
      <c r="Q818" s="269"/>
      <c r="R818" s="269"/>
      <c r="S818" s="269"/>
      <c r="T818" s="269"/>
      <c r="U818" s="269"/>
      <c r="V818" s="269"/>
      <c r="W818" s="269"/>
      <c r="X818" s="269"/>
      <c r="Y818" s="269"/>
      <c r="Z818" s="269"/>
    </row>
    <row r="819" ht="12.75" customHeight="1">
      <c r="A819" s="269"/>
      <c r="B819" s="269"/>
      <c r="C819" s="269"/>
      <c r="D819" s="269"/>
      <c r="E819" s="269"/>
      <c r="F819" s="269"/>
      <c r="G819" s="269"/>
      <c r="H819" s="269"/>
      <c r="I819" s="269"/>
      <c r="J819" s="269"/>
      <c r="K819" s="269"/>
      <c r="L819" s="269"/>
      <c r="M819" s="269"/>
      <c r="N819" s="269"/>
      <c r="O819" s="269"/>
      <c r="P819" s="269"/>
      <c r="Q819" s="269"/>
      <c r="R819" s="269"/>
      <c r="S819" s="269"/>
      <c r="T819" s="269"/>
      <c r="U819" s="269"/>
      <c r="V819" s="269"/>
      <c r="W819" s="269"/>
      <c r="X819" s="269"/>
      <c r="Y819" s="269"/>
      <c r="Z819" s="269"/>
    </row>
    <row r="820" ht="12.75" customHeight="1">
      <c r="A820" s="269"/>
      <c r="B820" s="269"/>
      <c r="C820" s="269"/>
      <c r="D820" s="269"/>
      <c r="E820" s="269"/>
      <c r="F820" s="269"/>
      <c r="G820" s="269"/>
      <c r="H820" s="269"/>
      <c r="I820" s="269"/>
      <c r="J820" s="269"/>
      <c r="K820" s="269"/>
      <c r="L820" s="269"/>
      <c r="M820" s="269"/>
      <c r="N820" s="269"/>
      <c r="O820" s="269"/>
      <c r="P820" s="269"/>
      <c r="Q820" s="269"/>
      <c r="R820" s="269"/>
      <c r="S820" s="269"/>
      <c r="T820" s="269"/>
      <c r="U820" s="269"/>
      <c r="V820" s="269"/>
      <c r="W820" s="269"/>
      <c r="X820" s="269"/>
      <c r="Y820" s="269"/>
      <c r="Z820" s="269"/>
    </row>
    <row r="821" ht="12.75" customHeight="1">
      <c r="A821" s="269"/>
      <c r="B821" s="269"/>
      <c r="C821" s="269"/>
      <c r="D821" s="269"/>
      <c r="E821" s="269"/>
      <c r="F821" s="269"/>
      <c r="G821" s="269"/>
      <c r="H821" s="269"/>
      <c r="I821" s="269"/>
      <c r="J821" s="269"/>
      <c r="K821" s="269"/>
      <c r="L821" s="269"/>
      <c r="M821" s="269"/>
      <c r="N821" s="269"/>
      <c r="O821" s="269"/>
      <c r="P821" s="269"/>
      <c r="Q821" s="269"/>
      <c r="R821" s="269"/>
      <c r="S821" s="269"/>
      <c r="T821" s="269"/>
      <c r="U821" s="269"/>
      <c r="V821" s="269"/>
      <c r="W821" s="269"/>
      <c r="X821" s="269"/>
      <c r="Y821" s="269"/>
      <c r="Z821" s="269"/>
    </row>
    <row r="822" ht="12.75" customHeight="1">
      <c r="A822" s="269"/>
      <c r="B822" s="269"/>
      <c r="C822" s="269"/>
      <c r="D822" s="269"/>
      <c r="E822" s="269"/>
      <c r="F822" s="269"/>
      <c r="G822" s="269"/>
      <c r="H822" s="269"/>
      <c r="I822" s="269"/>
      <c r="J822" s="269"/>
      <c r="K822" s="269"/>
      <c r="L822" s="269"/>
      <c r="M822" s="269"/>
      <c r="N822" s="269"/>
      <c r="O822" s="269"/>
      <c r="P822" s="269"/>
      <c r="Q822" s="269"/>
      <c r="R822" s="269"/>
      <c r="S822" s="269"/>
      <c r="T822" s="269"/>
      <c r="U822" s="269"/>
      <c r="V822" s="269"/>
      <c r="W822" s="269"/>
      <c r="X822" s="269"/>
      <c r="Y822" s="269"/>
      <c r="Z822" s="269"/>
    </row>
    <row r="823" ht="12.75" customHeight="1">
      <c r="A823" s="269"/>
      <c r="B823" s="269"/>
      <c r="C823" s="269"/>
      <c r="D823" s="269"/>
      <c r="E823" s="269"/>
      <c r="F823" s="269"/>
      <c r="G823" s="269"/>
      <c r="H823" s="269"/>
      <c r="I823" s="269"/>
      <c r="J823" s="269"/>
      <c r="K823" s="269"/>
      <c r="L823" s="269"/>
      <c r="M823" s="269"/>
      <c r="N823" s="269"/>
      <c r="O823" s="269"/>
      <c r="P823" s="269"/>
      <c r="Q823" s="269"/>
      <c r="R823" s="269"/>
      <c r="S823" s="269"/>
      <c r="T823" s="269"/>
      <c r="U823" s="269"/>
      <c r="V823" s="269"/>
      <c r="W823" s="269"/>
      <c r="X823" s="269"/>
      <c r="Y823" s="269"/>
      <c r="Z823" s="269"/>
    </row>
    <row r="824" ht="12.75" customHeight="1">
      <c r="A824" s="269"/>
      <c r="B824" s="269"/>
      <c r="C824" s="269"/>
      <c r="D824" s="269"/>
      <c r="E824" s="269"/>
      <c r="F824" s="269"/>
      <c r="G824" s="269"/>
      <c r="H824" s="269"/>
      <c r="I824" s="269"/>
      <c r="J824" s="269"/>
      <c r="K824" s="269"/>
      <c r="L824" s="269"/>
      <c r="M824" s="269"/>
      <c r="N824" s="269"/>
      <c r="O824" s="269"/>
      <c r="P824" s="269"/>
      <c r="Q824" s="269"/>
      <c r="R824" s="269"/>
      <c r="S824" s="269"/>
      <c r="T824" s="269"/>
      <c r="U824" s="269"/>
      <c r="V824" s="269"/>
      <c r="W824" s="269"/>
      <c r="X824" s="269"/>
      <c r="Y824" s="269"/>
      <c r="Z824" s="269"/>
    </row>
    <row r="825" ht="12.75" customHeight="1">
      <c r="A825" s="269"/>
      <c r="B825" s="269"/>
      <c r="C825" s="269"/>
      <c r="D825" s="269"/>
      <c r="E825" s="269"/>
      <c r="F825" s="269"/>
      <c r="G825" s="269"/>
      <c r="H825" s="269"/>
      <c r="I825" s="269"/>
      <c r="J825" s="269"/>
      <c r="K825" s="269"/>
      <c r="L825" s="269"/>
      <c r="M825" s="269"/>
      <c r="N825" s="269"/>
      <c r="O825" s="269"/>
      <c r="P825" s="269"/>
      <c r="Q825" s="269"/>
      <c r="R825" s="269"/>
      <c r="S825" s="269"/>
      <c r="T825" s="269"/>
      <c r="U825" s="269"/>
      <c r="V825" s="269"/>
      <c r="W825" s="269"/>
      <c r="X825" s="269"/>
      <c r="Y825" s="269"/>
      <c r="Z825" s="269"/>
    </row>
    <row r="826" ht="12.75" customHeight="1">
      <c r="A826" s="269"/>
      <c r="B826" s="269"/>
      <c r="C826" s="269"/>
      <c r="D826" s="269"/>
      <c r="E826" s="269"/>
      <c r="F826" s="269"/>
      <c r="G826" s="269"/>
      <c r="H826" s="269"/>
      <c r="I826" s="269"/>
      <c r="J826" s="269"/>
      <c r="K826" s="269"/>
      <c r="L826" s="269"/>
      <c r="M826" s="269"/>
      <c r="N826" s="269"/>
      <c r="O826" s="269"/>
      <c r="P826" s="269"/>
      <c r="Q826" s="269"/>
      <c r="R826" s="269"/>
      <c r="S826" s="269"/>
      <c r="T826" s="269"/>
      <c r="U826" s="269"/>
      <c r="V826" s="269"/>
      <c r="W826" s="269"/>
      <c r="X826" s="269"/>
      <c r="Y826" s="269"/>
      <c r="Z826" s="269"/>
    </row>
    <row r="827" ht="12.75" customHeight="1">
      <c r="A827" s="269"/>
      <c r="B827" s="269"/>
      <c r="C827" s="269"/>
      <c r="D827" s="269"/>
      <c r="E827" s="269"/>
      <c r="F827" s="269"/>
      <c r="G827" s="269"/>
      <c r="H827" s="269"/>
      <c r="I827" s="269"/>
      <c r="J827" s="269"/>
      <c r="K827" s="269"/>
      <c r="L827" s="269"/>
      <c r="M827" s="269"/>
      <c r="N827" s="269"/>
      <c r="O827" s="269"/>
      <c r="P827" s="269"/>
      <c r="Q827" s="269"/>
      <c r="R827" s="269"/>
      <c r="S827" s="269"/>
      <c r="T827" s="269"/>
      <c r="U827" s="269"/>
      <c r="V827" s="269"/>
      <c r="W827" s="269"/>
      <c r="X827" s="269"/>
      <c r="Y827" s="269"/>
      <c r="Z827" s="269"/>
    </row>
    <row r="828" ht="12.75" customHeight="1">
      <c r="A828" s="269"/>
      <c r="B828" s="269"/>
      <c r="C828" s="269"/>
      <c r="D828" s="269"/>
      <c r="E828" s="269"/>
      <c r="F828" s="269"/>
      <c r="G828" s="269"/>
      <c r="H828" s="269"/>
      <c r="I828" s="269"/>
      <c r="J828" s="269"/>
      <c r="K828" s="269"/>
      <c r="L828" s="269"/>
      <c r="M828" s="269"/>
      <c r="N828" s="269"/>
      <c r="O828" s="269"/>
      <c r="P828" s="269"/>
      <c r="Q828" s="269"/>
      <c r="R828" s="269"/>
      <c r="S828" s="269"/>
      <c r="T828" s="269"/>
      <c r="U828" s="269"/>
      <c r="V828" s="269"/>
      <c r="W828" s="269"/>
      <c r="X828" s="269"/>
      <c r="Y828" s="269"/>
      <c r="Z828" s="269"/>
    </row>
    <row r="829" ht="12.75" customHeight="1">
      <c r="A829" s="269"/>
      <c r="B829" s="269"/>
      <c r="C829" s="269"/>
      <c r="D829" s="269"/>
      <c r="E829" s="269"/>
      <c r="F829" s="269"/>
      <c r="G829" s="269"/>
      <c r="H829" s="269"/>
      <c r="I829" s="269"/>
      <c r="J829" s="269"/>
      <c r="K829" s="269"/>
      <c r="L829" s="269"/>
      <c r="M829" s="269"/>
      <c r="N829" s="269"/>
      <c r="O829" s="269"/>
      <c r="P829" s="269"/>
      <c r="Q829" s="269"/>
      <c r="R829" s="269"/>
      <c r="S829" s="269"/>
      <c r="T829" s="269"/>
      <c r="U829" s="269"/>
      <c r="V829" s="269"/>
      <c r="W829" s="269"/>
      <c r="X829" s="269"/>
      <c r="Y829" s="269"/>
      <c r="Z829" s="269"/>
    </row>
    <row r="830" ht="12.75" customHeight="1">
      <c r="A830" s="269"/>
      <c r="B830" s="269"/>
      <c r="C830" s="269"/>
      <c r="D830" s="269"/>
      <c r="E830" s="269"/>
      <c r="F830" s="269"/>
      <c r="G830" s="269"/>
      <c r="H830" s="269"/>
      <c r="I830" s="269"/>
      <c r="J830" s="269"/>
      <c r="K830" s="269"/>
      <c r="L830" s="269"/>
      <c r="M830" s="269"/>
      <c r="N830" s="269"/>
      <c r="O830" s="269"/>
      <c r="P830" s="269"/>
      <c r="Q830" s="269"/>
      <c r="R830" s="269"/>
      <c r="S830" s="269"/>
      <c r="T830" s="269"/>
      <c r="U830" s="269"/>
      <c r="V830" s="269"/>
      <c r="W830" s="269"/>
      <c r="X830" s="269"/>
      <c r="Y830" s="269"/>
      <c r="Z830" s="269"/>
    </row>
    <row r="831" ht="12.75" customHeight="1">
      <c r="A831" s="269"/>
      <c r="B831" s="269"/>
      <c r="C831" s="269"/>
      <c r="D831" s="269"/>
      <c r="E831" s="269"/>
      <c r="F831" s="269"/>
      <c r="G831" s="269"/>
      <c r="H831" s="269"/>
      <c r="I831" s="269"/>
      <c r="J831" s="269"/>
      <c r="K831" s="269"/>
      <c r="L831" s="269"/>
      <c r="M831" s="269"/>
      <c r="N831" s="269"/>
      <c r="O831" s="269"/>
      <c r="P831" s="269"/>
      <c r="Q831" s="269"/>
      <c r="R831" s="269"/>
      <c r="S831" s="269"/>
      <c r="T831" s="269"/>
      <c r="U831" s="269"/>
      <c r="V831" s="269"/>
      <c r="W831" s="269"/>
      <c r="X831" s="269"/>
      <c r="Y831" s="269"/>
      <c r="Z831" s="269"/>
    </row>
    <row r="832" ht="12.75" customHeight="1">
      <c r="A832" s="269"/>
      <c r="B832" s="269"/>
      <c r="C832" s="269"/>
      <c r="D832" s="269"/>
      <c r="E832" s="269"/>
      <c r="F832" s="269"/>
      <c r="G832" s="269"/>
      <c r="H832" s="269"/>
      <c r="I832" s="269"/>
      <c r="J832" s="269"/>
      <c r="K832" s="269"/>
      <c r="L832" s="269"/>
      <c r="M832" s="269"/>
      <c r="N832" s="269"/>
      <c r="O832" s="269"/>
      <c r="P832" s="269"/>
      <c r="Q832" s="269"/>
      <c r="R832" s="269"/>
      <c r="S832" s="269"/>
      <c r="T832" s="269"/>
      <c r="U832" s="269"/>
      <c r="V832" s="269"/>
      <c r="W832" s="269"/>
      <c r="X832" s="269"/>
      <c r="Y832" s="269"/>
      <c r="Z832" s="269"/>
    </row>
    <row r="833" ht="12.75" customHeight="1">
      <c r="A833" s="269"/>
      <c r="B833" s="269"/>
      <c r="C833" s="269"/>
      <c r="D833" s="269"/>
      <c r="E833" s="269"/>
      <c r="F833" s="269"/>
      <c r="G833" s="269"/>
      <c r="H833" s="269"/>
      <c r="I833" s="269"/>
      <c r="J833" s="269"/>
      <c r="K833" s="269"/>
      <c r="L833" s="269"/>
      <c r="M833" s="269"/>
      <c r="N833" s="269"/>
      <c r="O833" s="269"/>
      <c r="P833" s="269"/>
      <c r="Q833" s="269"/>
      <c r="R833" s="269"/>
      <c r="S833" s="269"/>
      <c r="T833" s="269"/>
      <c r="U833" s="269"/>
      <c r="V833" s="269"/>
      <c r="W833" s="269"/>
      <c r="X833" s="269"/>
      <c r="Y833" s="269"/>
      <c r="Z833" s="269"/>
    </row>
    <row r="834" ht="12.75" customHeight="1">
      <c r="A834" s="269"/>
      <c r="B834" s="269"/>
      <c r="C834" s="269"/>
      <c r="D834" s="269"/>
      <c r="E834" s="269"/>
      <c r="F834" s="269"/>
      <c r="G834" s="269"/>
      <c r="H834" s="269"/>
      <c r="I834" s="269"/>
      <c r="J834" s="269"/>
      <c r="K834" s="269"/>
      <c r="L834" s="269"/>
      <c r="M834" s="269"/>
      <c r="N834" s="269"/>
      <c r="O834" s="269"/>
      <c r="P834" s="269"/>
      <c r="Q834" s="269"/>
      <c r="R834" s="269"/>
      <c r="S834" s="269"/>
      <c r="T834" s="269"/>
      <c r="U834" s="269"/>
      <c r="V834" s="269"/>
      <c r="W834" s="269"/>
      <c r="X834" s="269"/>
      <c r="Y834" s="269"/>
      <c r="Z834" s="269"/>
    </row>
    <row r="835" ht="12.75" customHeight="1">
      <c r="A835" s="269"/>
      <c r="B835" s="269"/>
      <c r="C835" s="269"/>
      <c r="D835" s="269"/>
      <c r="E835" s="269"/>
      <c r="F835" s="269"/>
      <c r="G835" s="269"/>
      <c r="H835" s="269"/>
      <c r="I835" s="269"/>
      <c r="J835" s="269"/>
      <c r="K835" s="269"/>
      <c r="L835" s="269"/>
      <c r="M835" s="269"/>
      <c r="N835" s="269"/>
      <c r="O835" s="269"/>
      <c r="P835" s="269"/>
      <c r="Q835" s="269"/>
      <c r="R835" s="269"/>
      <c r="S835" s="269"/>
      <c r="T835" s="269"/>
      <c r="U835" s="269"/>
      <c r="V835" s="269"/>
      <c r="W835" s="269"/>
      <c r="X835" s="269"/>
      <c r="Y835" s="269"/>
      <c r="Z835" s="269"/>
    </row>
    <row r="836" ht="12.75" customHeight="1">
      <c r="A836" s="269"/>
      <c r="B836" s="269"/>
      <c r="C836" s="269"/>
      <c r="D836" s="269"/>
      <c r="E836" s="269"/>
      <c r="F836" s="269"/>
      <c r="G836" s="269"/>
      <c r="H836" s="269"/>
      <c r="I836" s="269"/>
      <c r="J836" s="269"/>
      <c r="K836" s="269"/>
      <c r="L836" s="269"/>
      <c r="M836" s="269"/>
      <c r="N836" s="269"/>
      <c r="O836" s="269"/>
      <c r="P836" s="269"/>
      <c r="Q836" s="269"/>
      <c r="R836" s="269"/>
      <c r="S836" s="269"/>
      <c r="T836" s="269"/>
      <c r="U836" s="269"/>
      <c r="V836" s="269"/>
      <c r="W836" s="269"/>
      <c r="X836" s="269"/>
      <c r="Y836" s="269"/>
      <c r="Z836" s="269"/>
    </row>
    <row r="837" ht="12.75" customHeight="1">
      <c r="A837" s="269"/>
      <c r="B837" s="269"/>
      <c r="C837" s="269"/>
      <c r="D837" s="269"/>
      <c r="E837" s="269"/>
      <c r="F837" s="269"/>
      <c r="G837" s="269"/>
      <c r="H837" s="269"/>
      <c r="I837" s="269"/>
      <c r="J837" s="269"/>
      <c r="K837" s="269"/>
      <c r="L837" s="269"/>
      <c r="M837" s="269"/>
      <c r="N837" s="269"/>
      <c r="O837" s="269"/>
      <c r="P837" s="269"/>
      <c r="Q837" s="269"/>
      <c r="R837" s="269"/>
      <c r="S837" s="269"/>
      <c r="T837" s="269"/>
      <c r="U837" s="269"/>
      <c r="V837" s="269"/>
      <c r="W837" s="269"/>
      <c r="X837" s="269"/>
      <c r="Y837" s="269"/>
      <c r="Z837" s="269"/>
    </row>
    <row r="838" ht="12.75" customHeight="1">
      <c r="A838" s="269"/>
      <c r="B838" s="269"/>
      <c r="C838" s="269"/>
      <c r="D838" s="269"/>
      <c r="E838" s="269"/>
      <c r="F838" s="269"/>
      <c r="G838" s="269"/>
      <c r="H838" s="269"/>
      <c r="I838" s="269"/>
      <c r="J838" s="269"/>
      <c r="K838" s="269"/>
      <c r="L838" s="269"/>
      <c r="M838" s="269"/>
      <c r="N838" s="269"/>
      <c r="O838" s="269"/>
      <c r="P838" s="269"/>
      <c r="Q838" s="269"/>
      <c r="R838" s="269"/>
      <c r="S838" s="269"/>
      <c r="T838" s="269"/>
      <c r="U838" s="269"/>
      <c r="V838" s="269"/>
      <c r="W838" s="269"/>
      <c r="X838" s="269"/>
      <c r="Y838" s="269"/>
      <c r="Z838" s="269"/>
    </row>
    <row r="839" ht="12.75" customHeight="1">
      <c r="A839" s="269"/>
      <c r="B839" s="269"/>
      <c r="C839" s="269"/>
      <c r="D839" s="269"/>
      <c r="E839" s="269"/>
      <c r="F839" s="269"/>
      <c r="G839" s="269"/>
      <c r="H839" s="269"/>
      <c r="I839" s="269"/>
      <c r="J839" s="269"/>
      <c r="K839" s="269"/>
      <c r="L839" s="269"/>
      <c r="M839" s="269"/>
      <c r="N839" s="269"/>
      <c r="O839" s="269"/>
      <c r="P839" s="269"/>
      <c r="Q839" s="269"/>
      <c r="R839" s="269"/>
      <c r="S839" s="269"/>
      <c r="T839" s="269"/>
      <c r="U839" s="269"/>
      <c r="V839" s="269"/>
      <c r="W839" s="269"/>
      <c r="X839" s="269"/>
      <c r="Y839" s="269"/>
      <c r="Z839" s="269"/>
    </row>
    <row r="840" ht="12.75" customHeight="1">
      <c r="A840" s="269"/>
      <c r="B840" s="269"/>
      <c r="C840" s="269"/>
      <c r="D840" s="269"/>
      <c r="E840" s="269"/>
      <c r="F840" s="269"/>
      <c r="G840" s="269"/>
      <c r="H840" s="269"/>
      <c r="I840" s="269"/>
      <c r="J840" s="269"/>
      <c r="K840" s="269"/>
      <c r="L840" s="269"/>
      <c r="M840" s="269"/>
      <c r="N840" s="269"/>
      <c r="O840" s="269"/>
      <c r="P840" s="269"/>
      <c r="Q840" s="269"/>
      <c r="R840" s="269"/>
      <c r="S840" s="269"/>
      <c r="T840" s="269"/>
      <c r="U840" s="269"/>
      <c r="V840" s="269"/>
      <c r="W840" s="269"/>
      <c r="X840" s="269"/>
      <c r="Y840" s="269"/>
      <c r="Z840" s="269"/>
    </row>
    <row r="841" ht="12.75" customHeight="1">
      <c r="A841" s="269"/>
      <c r="B841" s="269"/>
      <c r="C841" s="269"/>
      <c r="D841" s="269"/>
      <c r="E841" s="269"/>
      <c r="F841" s="269"/>
      <c r="G841" s="269"/>
      <c r="H841" s="269"/>
      <c r="I841" s="269"/>
      <c r="J841" s="269"/>
      <c r="K841" s="269"/>
      <c r="L841" s="269"/>
      <c r="M841" s="269"/>
      <c r="N841" s="269"/>
      <c r="O841" s="269"/>
      <c r="P841" s="269"/>
      <c r="Q841" s="269"/>
      <c r="R841" s="269"/>
      <c r="S841" s="269"/>
      <c r="T841" s="269"/>
      <c r="U841" s="269"/>
      <c r="V841" s="269"/>
      <c r="W841" s="269"/>
      <c r="X841" s="269"/>
      <c r="Y841" s="269"/>
      <c r="Z841" s="269"/>
    </row>
    <row r="842" ht="12.75" customHeight="1">
      <c r="A842" s="269"/>
      <c r="B842" s="269"/>
      <c r="C842" s="269"/>
      <c r="D842" s="269"/>
      <c r="E842" s="269"/>
      <c r="F842" s="269"/>
      <c r="G842" s="269"/>
      <c r="H842" s="269"/>
      <c r="I842" s="269"/>
      <c r="J842" s="269"/>
      <c r="K842" s="269"/>
      <c r="L842" s="269"/>
      <c r="M842" s="269"/>
      <c r="N842" s="269"/>
      <c r="O842" s="269"/>
      <c r="P842" s="269"/>
      <c r="Q842" s="269"/>
      <c r="R842" s="269"/>
      <c r="S842" s="269"/>
      <c r="T842" s="269"/>
      <c r="U842" s="269"/>
      <c r="V842" s="269"/>
      <c r="W842" s="269"/>
      <c r="X842" s="269"/>
      <c r="Y842" s="269"/>
      <c r="Z842" s="269"/>
    </row>
    <row r="843" ht="12.75" customHeight="1">
      <c r="A843" s="269"/>
      <c r="B843" s="269"/>
      <c r="C843" s="269"/>
      <c r="D843" s="269"/>
      <c r="E843" s="269"/>
      <c r="F843" s="269"/>
      <c r="G843" s="269"/>
      <c r="H843" s="269"/>
      <c r="I843" s="269"/>
      <c r="J843" s="269"/>
      <c r="K843" s="269"/>
      <c r="L843" s="269"/>
      <c r="M843" s="269"/>
      <c r="N843" s="269"/>
      <c r="O843" s="269"/>
      <c r="P843" s="269"/>
      <c r="Q843" s="269"/>
      <c r="R843" s="269"/>
      <c r="S843" s="269"/>
      <c r="T843" s="269"/>
      <c r="U843" s="269"/>
      <c r="V843" s="269"/>
      <c r="W843" s="269"/>
      <c r="X843" s="269"/>
      <c r="Y843" s="269"/>
      <c r="Z843" s="269"/>
    </row>
    <row r="844" ht="12.75" customHeight="1">
      <c r="A844" s="269"/>
      <c r="B844" s="269"/>
      <c r="C844" s="269"/>
      <c r="D844" s="269"/>
      <c r="E844" s="269"/>
      <c r="F844" s="269"/>
      <c r="G844" s="269"/>
      <c r="H844" s="269"/>
      <c r="I844" s="269"/>
      <c r="J844" s="269"/>
      <c r="K844" s="269"/>
      <c r="L844" s="269"/>
      <c r="M844" s="269"/>
      <c r="N844" s="269"/>
      <c r="O844" s="269"/>
      <c r="P844" s="269"/>
      <c r="Q844" s="269"/>
      <c r="R844" s="269"/>
      <c r="S844" s="269"/>
      <c r="T844" s="269"/>
      <c r="U844" s="269"/>
      <c r="V844" s="269"/>
      <c r="W844" s="269"/>
      <c r="X844" s="269"/>
      <c r="Y844" s="269"/>
      <c r="Z844" s="269"/>
    </row>
    <row r="845" ht="12.75" customHeight="1">
      <c r="A845" s="269"/>
      <c r="B845" s="269"/>
      <c r="C845" s="269"/>
      <c r="D845" s="269"/>
      <c r="E845" s="269"/>
      <c r="F845" s="269"/>
      <c r="G845" s="269"/>
      <c r="H845" s="269"/>
      <c r="I845" s="269"/>
      <c r="J845" s="269"/>
      <c r="K845" s="269"/>
      <c r="L845" s="269"/>
      <c r="M845" s="269"/>
      <c r="N845" s="269"/>
      <c r="O845" s="269"/>
      <c r="P845" s="269"/>
      <c r="Q845" s="269"/>
      <c r="R845" s="269"/>
      <c r="S845" s="269"/>
      <c r="T845" s="269"/>
      <c r="U845" s="269"/>
      <c r="V845" s="269"/>
      <c r="W845" s="269"/>
      <c r="X845" s="269"/>
      <c r="Y845" s="269"/>
      <c r="Z845" s="269"/>
    </row>
    <row r="846" ht="12.75" customHeight="1">
      <c r="A846" s="269"/>
      <c r="B846" s="269"/>
      <c r="C846" s="269"/>
      <c r="D846" s="269"/>
      <c r="E846" s="269"/>
      <c r="F846" s="269"/>
      <c r="G846" s="269"/>
      <c r="H846" s="269"/>
      <c r="I846" s="269"/>
      <c r="J846" s="269"/>
      <c r="K846" s="269"/>
      <c r="L846" s="269"/>
      <c r="M846" s="269"/>
      <c r="N846" s="269"/>
      <c r="O846" s="269"/>
      <c r="P846" s="269"/>
      <c r="Q846" s="269"/>
      <c r="R846" s="269"/>
      <c r="S846" s="269"/>
      <c r="T846" s="269"/>
      <c r="U846" s="269"/>
      <c r="V846" s="269"/>
      <c r="W846" s="269"/>
      <c r="X846" s="269"/>
      <c r="Y846" s="269"/>
      <c r="Z846" s="269"/>
    </row>
    <row r="847" ht="12.75" customHeight="1">
      <c r="A847" s="269"/>
      <c r="B847" s="269"/>
      <c r="C847" s="269"/>
      <c r="D847" s="269"/>
      <c r="E847" s="269"/>
      <c r="F847" s="269"/>
      <c r="G847" s="269"/>
      <c r="H847" s="269"/>
      <c r="I847" s="269"/>
      <c r="J847" s="269"/>
      <c r="K847" s="269"/>
      <c r="L847" s="269"/>
      <c r="M847" s="269"/>
      <c r="N847" s="269"/>
      <c r="O847" s="269"/>
      <c r="P847" s="269"/>
      <c r="Q847" s="269"/>
      <c r="R847" s="269"/>
      <c r="S847" s="269"/>
      <c r="T847" s="269"/>
      <c r="U847" s="269"/>
      <c r="V847" s="269"/>
      <c r="W847" s="269"/>
      <c r="X847" s="269"/>
      <c r="Y847" s="269"/>
      <c r="Z847" s="269"/>
    </row>
    <row r="848" ht="12.75" customHeight="1">
      <c r="A848" s="269"/>
      <c r="B848" s="269"/>
      <c r="C848" s="269"/>
      <c r="D848" s="269"/>
      <c r="E848" s="269"/>
      <c r="F848" s="269"/>
      <c r="G848" s="269"/>
      <c r="H848" s="269"/>
      <c r="I848" s="269"/>
      <c r="J848" s="269"/>
      <c r="K848" s="269"/>
      <c r="L848" s="269"/>
      <c r="M848" s="269"/>
      <c r="N848" s="269"/>
      <c r="O848" s="269"/>
      <c r="P848" s="269"/>
      <c r="Q848" s="269"/>
      <c r="R848" s="269"/>
      <c r="S848" s="269"/>
      <c r="T848" s="269"/>
      <c r="U848" s="269"/>
      <c r="V848" s="269"/>
      <c r="W848" s="269"/>
      <c r="X848" s="269"/>
      <c r="Y848" s="269"/>
      <c r="Z848" s="269"/>
    </row>
    <row r="849" ht="12.75" customHeight="1">
      <c r="A849" s="269"/>
      <c r="B849" s="269"/>
      <c r="C849" s="269"/>
      <c r="D849" s="269"/>
      <c r="E849" s="269"/>
      <c r="F849" s="269"/>
      <c r="G849" s="269"/>
      <c r="H849" s="269"/>
      <c r="I849" s="269"/>
      <c r="J849" s="269"/>
      <c r="K849" s="269"/>
      <c r="L849" s="269"/>
      <c r="M849" s="269"/>
      <c r="N849" s="269"/>
      <c r="O849" s="269"/>
      <c r="P849" s="269"/>
      <c r="Q849" s="269"/>
      <c r="R849" s="269"/>
      <c r="S849" s="269"/>
      <c r="T849" s="269"/>
      <c r="U849" s="269"/>
      <c r="V849" s="269"/>
      <c r="W849" s="269"/>
      <c r="X849" s="269"/>
      <c r="Y849" s="269"/>
      <c r="Z849" s="269"/>
    </row>
    <row r="850" ht="12.75" customHeight="1">
      <c r="A850" s="269"/>
      <c r="B850" s="269"/>
      <c r="C850" s="269"/>
      <c r="D850" s="269"/>
      <c r="E850" s="269"/>
      <c r="F850" s="269"/>
      <c r="G850" s="269"/>
      <c r="H850" s="269"/>
      <c r="I850" s="269"/>
      <c r="J850" s="269"/>
      <c r="K850" s="269"/>
      <c r="L850" s="269"/>
      <c r="M850" s="269"/>
      <c r="N850" s="269"/>
      <c r="O850" s="269"/>
      <c r="P850" s="269"/>
      <c r="Q850" s="269"/>
      <c r="R850" s="269"/>
      <c r="S850" s="269"/>
      <c r="T850" s="269"/>
      <c r="U850" s="269"/>
      <c r="V850" s="269"/>
      <c r="W850" s="269"/>
      <c r="X850" s="269"/>
      <c r="Y850" s="269"/>
      <c r="Z850" s="269"/>
    </row>
    <row r="851" ht="12.75" customHeight="1">
      <c r="A851" s="269"/>
      <c r="B851" s="269"/>
      <c r="C851" s="269"/>
      <c r="D851" s="269"/>
      <c r="E851" s="269"/>
      <c r="F851" s="269"/>
      <c r="G851" s="269"/>
      <c r="H851" s="269"/>
      <c r="I851" s="269"/>
      <c r="J851" s="269"/>
      <c r="K851" s="269"/>
      <c r="L851" s="269"/>
      <c r="M851" s="269"/>
      <c r="N851" s="269"/>
      <c r="O851" s="269"/>
      <c r="P851" s="269"/>
      <c r="Q851" s="269"/>
      <c r="R851" s="269"/>
      <c r="S851" s="269"/>
      <c r="T851" s="269"/>
      <c r="U851" s="269"/>
      <c r="V851" s="269"/>
      <c r="W851" s="269"/>
      <c r="X851" s="269"/>
      <c r="Y851" s="269"/>
      <c r="Z851" s="269"/>
    </row>
    <row r="852" ht="12.75" customHeight="1">
      <c r="A852" s="269"/>
      <c r="B852" s="269"/>
      <c r="C852" s="269"/>
      <c r="D852" s="269"/>
      <c r="E852" s="269"/>
      <c r="F852" s="269"/>
      <c r="G852" s="269"/>
      <c r="H852" s="269"/>
      <c r="I852" s="269"/>
      <c r="J852" s="269"/>
      <c r="K852" s="269"/>
      <c r="L852" s="269"/>
      <c r="M852" s="269"/>
      <c r="N852" s="269"/>
      <c r="O852" s="269"/>
      <c r="P852" s="269"/>
      <c r="Q852" s="269"/>
      <c r="R852" s="269"/>
      <c r="S852" s="269"/>
      <c r="T852" s="269"/>
      <c r="U852" s="269"/>
      <c r="V852" s="269"/>
      <c r="W852" s="269"/>
      <c r="X852" s="269"/>
      <c r="Y852" s="269"/>
      <c r="Z852" s="269"/>
    </row>
    <row r="853" ht="12.75" customHeight="1">
      <c r="A853" s="269"/>
      <c r="B853" s="269"/>
      <c r="C853" s="269"/>
      <c r="D853" s="269"/>
      <c r="E853" s="269"/>
      <c r="F853" s="269"/>
      <c r="G853" s="269"/>
      <c r="H853" s="269"/>
      <c r="I853" s="269"/>
      <c r="J853" s="269"/>
      <c r="K853" s="269"/>
      <c r="L853" s="269"/>
      <c r="M853" s="269"/>
      <c r="N853" s="269"/>
      <c r="O853" s="269"/>
      <c r="P853" s="269"/>
      <c r="Q853" s="269"/>
      <c r="R853" s="269"/>
      <c r="S853" s="269"/>
      <c r="T853" s="269"/>
      <c r="U853" s="269"/>
      <c r="V853" s="269"/>
      <c r="W853" s="269"/>
      <c r="X853" s="269"/>
      <c r="Y853" s="269"/>
      <c r="Z853" s="269"/>
    </row>
    <row r="854" ht="12.75" customHeight="1">
      <c r="A854" s="269"/>
      <c r="B854" s="269"/>
      <c r="C854" s="269"/>
      <c r="D854" s="269"/>
      <c r="E854" s="269"/>
      <c r="F854" s="269"/>
      <c r="G854" s="269"/>
      <c r="H854" s="269"/>
      <c r="I854" s="269"/>
      <c r="J854" s="269"/>
      <c r="K854" s="269"/>
      <c r="L854" s="269"/>
      <c r="M854" s="269"/>
      <c r="N854" s="269"/>
      <c r="O854" s="269"/>
      <c r="P854" s="269"/>
      <c r="Q854" s="269"/>
      <c r="R854" s="269"/>
      <c r="S854" s="269"/>
      <c r="T854" s="269"/>
      <c r="U854" s="269"/>
      <c r="V854" s="269"/>
      <c r="W854" s="269"/>
      <c r="X854" s="269"/>
      <c r="Y854" s="269"/>
      <c r="Z854" s="269"/>
    </row>
    <row r="855" ht="12.75" customHeight="1">
      <c r="A855" s="269"/>
      <c r="B855" s="269"/>
      <c r="C855" s="269"/>
      <c r="D855" s="269"/>
      <c r="E855" s="269"/>
      <c r="F855" s="269"/>
      <c r="G855" s="269"/>
      <c r="H855" s="269"/>
      <c r="I855" s="269"/>
      <c r="J855" s="269"/>
      <c r="K855" s="269"/>
      <c r="L855" s="269"/>
      <c r="M855" s="269"/>
      <c r="N855" s="269"/>
      <c r="O855" s="269"/>
      <c r="P855" s="269"/>
      <c r="Q855" s="269"/>
      <c r="R855" s="269"/>
      <c r="S855" s="269"/>
      <c r="T855" s="269"/>
      <c r="U855" s="269"/>
      <c r="V855" s="269"/>
      <c r="W855" s="269"/>
      <c r="X855" s="269"/>
      <c r="Y855" s="269"/>
      <c r="Z855" s="269"/>
    </row>
    <row r="856" ht="12.75" customHeight="1">
      <c r="A856" s="269"/>
      <c r="B856" s="269"/>
      <c r="C856" s="269"/>
      <c r="D856" s="269"/>
      <c r="E856" s="269"/>
      <c r="F856" s="269"/>
      <c r="G856" s="269"/>
      <c r="H856" s="269"/>
      <c r="I856" s="269"/>
      <c r="J856" s="269"/>
      <c r="K856" s="269"/>
      <c r="L856" s="269"/>
      <c r="M856" s="269"/>
      <c r="N856" s="269"/>
      <c r="O856" s="269"/>
      <c r="P856" s="269"/>
      <c r="Q856" s="269"/>
      <c r="R856" s="269"/>
      <c r="S856" s="269"/>
      <c r="T856" s="269"/>
      <c r="U856" s="269"/>
      <c r="V856" s="269"/>
      <c r="W856" s="269"/>
      <c r="X856" s="269"/>
      <c r="Y856" s="269"/>
      <c r="Z856" s="269"/>
    </row>
    <row r="857" ht="12.75" customHeight="1">
      <c r="A857" s="269"/>
      <c r="B857" s="269"/>
      <c r="C857" s="269"/>
      <c r="D857" s="269"/>
      <c r="E857" s="269"/>
      <c r="F857" s="269"/>
      <c r="G857" s="269"/>
      <c r="H857" s="269"/>
      <c r="I857" s="269"/>
      <c r="J857" s="269"/>
      <c r="K857" s="269"/>
      <c r="L857" s="269"/>
      <c r="M857" s="269"/>
      <c r="N857" s="269"/>
      <c r="O857" s="269"/>
      <c r="P857" s="269"/>
      <c r="Q857" s="269"/>
      <c r="R857" s="269"/>
      <c r="S857" s="269"/>
      <c r="T857" s="269"/>
      <c r="U857" s="269"/>
      <c r="V857" s="269"/>
      <c r="W857" s="269"/>
      <c r="X857" s="269"/>
      <c r="Y857" s="269"/>
      <c r="Z857" s="269"/>
    </row>
    <row r="858" ht="12.75" customHeight="1">
      <c r="A858" s="269"/>
      <c r="B858" s="269"/>
      <c r="C858" s="269"/>
      <c r="D858" s="269"/>
      <c r="E858" s="269"/>
      <c r="F858" s="269"/>
      <c r="G858" s="269"/>
      <c r="H858" s="269"/>
      <c r="I858" s="269"/>
      <c r="J858" s="269"/>
      <c r="K858" s="269"/>
      <c r="L858" s="269"/>
      <c r="M858" s="269"/>
      <c r="N858" s="269"/>
      <c r="O858" s="269"/>
      <c r="P858" s="269"/>
      <c r="Q858" s="269"/>
      <c r="R858" s="269"/>
      <c r="S858" s="269"/>
      <c r="T858" s="269"/>
      <c r="U858" s="269"/>
      <c r="V858" s="269"/>
      <c r="W858" s="269"/>
      <c r="X858" s="269"/>
      <c r="Y858" s="269"/>
      <c r="Z858" s="269"/>
    </row>
    <row r="859" ht="12.75" customHeight="1">
      <c r="A859" s="269"/>
      <c r="B859" s="269"/>
      <c r="C859" s="269"/>
      <c r="D859" s="269"/>
      <c r="E859" s="269"/>
      <c r="F859" s="269"/>
      <c r="G859" s="269"/>
      <c r="H859" s="269"/>
      <c r="I859" s="269"/>
      <c r="J859" s="269"/>
      <c r="K859" s="269"/>
      <c r="L859" s="269"/>
      <c r="M859" s="269"/>
      <c r="N859" s="269"/>
      <c r="O859" s="269"/>
      <c r="P859" s="269"/>
      <c r="Q859" s="269"/>
      <c r="R859" s="269"/>
      <c r="S859" s="269"/>
      <c r="T859" s="269"/>
      <c r="U859" s="269"/>
      <c r="V859" s="269"/>
      <c r="W859" s="269"/>
      <c r="X859" s="269"/>
      <c r="Y859" s="269"/>
      <c r="Z859" s="269"/>
    </row>
    <row r="860" ht="12.75" customHeight="1">
      <c r="A860" s="269"/>
      <c r="B860" s="269"/>
      <c r="C860" s="269"/>
      <c r="D860" s="269"/>
      <c r="E860" s="269"/>
      <c r="F860" s="269"/>
      <c r="G860" s="269"/>
      <c r="H860" s="269"/>
      <c r="I860" s="269"/>
      <c r="J860" s="269"/>
      <c r="K860" s="269"/>
      <c r="L860" s="269"/>
      <c r="M860" s="269"/>
      <c r="N860" s="269"/>
      <c r="O860" s="269"/>
      <c r="P860" s="269"/>
      <c r="Q860" s="269"/>
      <c r="R860" s="269"/>
      <c r="S860" s="269"/>
      <c r="T860" s="269"/>
      <c r="U860" s="269"/>
      <c r="V860" s="269"/>
      <c r="W860" s="269"/>
      <c r="X860" s="269"/>
      <c r="Y860" s="269"/>
      <c r="Z860" s="269"/>
    </row>
    <row r="861" ht="12.75" customHeight="1">
      <c r="A861" s="269"/>
      <c r="B861" s="269"/>
      <c r="C861" s="269"/>
      <c r="D861" s="269"/>
      <c r="E861" s="269"/>
      <c r="F861" s="269"/>
      <c r="G861" s="269"/>
      <c r="H861" s="269"/>
      <c r="I861" s="269"/>
      <c r="J861" s="269"/>
      <c r="K861" s="269"/>
      <c r="L861" s="269"/>
      <c r="M861" s="269"/>
      <c r="N861" s="269"/>
      <c r="O861" s="269"/>
      <c r="P861" s="269"/>
      <c r="Q861" s="269"/>
      <c r="R861" s="269"/>
      <c r="S861" s="269"/>
      <c r="T861" s="269"/>
      <c r="U861" s="269"/>
      <c r="V861" s="269"/>
      <c r="W861" s="269"/>
      <c r="X861" s="269"/>
      <c r="Y861" s="269"/>
      <c r="Z861" s="269"/>
    </row>
    <row r="862" ht="12.75" customHeight="1">
      <c r="A862" s="269"/>
      <c r="B862" s="269"/>
      <c r="C862" s="269"/>
      <c r="D862" s="269"/>
      <c r="E862" s="269"/>
      <c r="F862" s="269"/>
      <c r="G862" s="269"/>
      <c r="H862" s="269"/>
      <c r="I862" s="269"/>
      <c r="J862" s="269"/>
      <c r="K862" s="269"/>
      <c r="L862" s="269"/>
      <c r="M862" s="269"/>
      <c r="N862" s="269"/>
      <c r="O862" s="269"/>
      <c r="P862" s="269"/>
      <c r="Q862" s="269"/>
      <c r="R862" s="269"/>
      <c r="S862" s="269"/>
      <c r="T862" s="269"/>
      <c r="U862" s="269"/>
      <c r="V862" s="269"/>
      <c r="W862" s="269"/>
      <c r="X862" s="269"/>
      <c r="Y862" s="269"/>
      <c r="Z862" s="269"/>
    </row>
    <row r="863" ht="12.75" customHeight="1">
      <c r="A863" s="269"/>
      <c r="B863" s="269"/>
      <c r="C863" s="269"/>
      <c r="D863" s="269"/>
      <c r="E863" s="269"/>
      <c r="F863" s="269"/>
      <c r="G863" s="269"/>
      <c r="H863" s="269"/>
      <c r="I863" s="269"/>
      <c r="J863" s="269"/>
      <c r="K863" s="269"/>
      <c r="L863" s="269"/>
      <c r="M863" s="269"/>
      <c r="N863" s="269"/>
      <c r="O863" s="269"/>
      <c r="P863" s="269"/>
      <c r="Q863" s="269"/>
      <c r="R863" s="269"/>
      <c r="S863" s="269"/>
      <c r="T863" s="269"/>
      <c r="U863" s="269"/>
      <c r="V863" s="269"/>
      <c r="W863" s="269"/>
      <c r="X863" s="269"/>
      <c r="Y863" s="269"/>
      <c r="Z863" s="269"/>
    </row>
    <row r="864" ht="12.75" customHeight="1">
      <c r="A864" s="269"/>
      <c r="B864" s="269"/>
      <c r="C864" s="269"/>
      <c r="D864" s="269"/>
      <c r="E864" s="269"/>
      <c r="F864" s="269"/>
      <c r="G864" s="269"/>
      <c r="H864" s="269"/>
      <c r="I864" s="269"/>
      <c r="J864" s="269"/>
      <c r="K864" s="269"/>
      <c r="L864" s="269"/>
      <c r="M864" s="269"/>
      <c r="N864" s="269"/>
      <c r="O864" s="269"/>
      <c r="P864" s="269"/>
      <c r="Q864" s="269"/>
      <c r="R864" s="269"/>
      <c r="S864" s="269"/>
      <c r="T864" s="269"/>
      <c r="U864" s="269"/>
      <c r="V864" s="269"/>
      <c r="W864" s="269"/>
      <c r="X864" s="269"/>
      <c r="Y864" s="269"/>
      <c r="Z864" s="269"/>
    </row>
    <row r="865" ht="12.75" customHeight="1">
      <c r="A865" s="269"/>
      <c r="B865" s="269"/>
      <c r="C865" s="269"/>
      <c r="D865" s="269"/>
      <c r="E865" s="269"/>
      <c r="F865" s="269"/>
      <c r="G865" s="269"/>
      <c r="H865" s="269"/>
      <c r="I865" s="269"/>
      <c r="J865" s="269"/>
      <c r="K865" s="269"/>
      <c r="L865" s="269"/>
      <c r="M865" s="269"/>
      <c r="N865" s="269"/>
      <c r="O865" s="269"/>
      <c r="P865" s="269"/>
      <c r="Q865" s="269"/>
      <c r="R865" s="269"/>
      <c r="S865" s="269"/>
      <c r="T865" s="269"/>
      <c r="U865" s="269"/>
      <c r="V865" s="269"/>
      <c r="W865" s="269"/>
      <c r="X865" s="269"/>
      <c r="Y865" s="269"/>
      <c r="Z865" s="269"/>
    </row>
    <row r="866" ht="12.75" customHeight="1">
      <c r="A866" s="269"/>
      <c r="B866" s="269"/>
      <c r="C866" s="269"/>
      <c r="D866" s="269"/>
      <c r="E866" s="269"/>
      <c r="F866" s="269"/>
      <c r="G866" s="269"/>
      <c r="H866" s="269"/>
      <c r="I866" s="269"/>
      <c r="J866" s="269"/>
      <c r="K866" s="269"/>
      <c r="L866" s="269"/>
      <c r="M866" s="269"/>
      <c r="N866" s="269"/>
      <c r="O866" s="269"/>
      <c r="P866" s="269"/>
      <c r="Q866" s="269"/>
      <c r="R866" s="269"/>
      <c r="S866" s="269"/>
      <c r="T866" s="269"/>
      <c r="U866" s="269"/>
      <c r="V866" s="269"/>
      <c r="W866" s="269"/>
      <c r="X866" s="269"/>
      <c r="Y866" s="269"/>
      <c r="Z866" s="269"/>
    </row>
    <row r="867" ht="12.75" customHeight="1">
      <c r="A867" s="269"/>
      <c r="B867" s="269"/>
      <c r="C867" s="269"/>
      <c r="D867" s="269"/>
      <c r="E867" s="269"/>
      <c r="F867" s="269"/>
      <c r="G867" s="269"/>
      <c r="H867" s="269"/>
      <c r="I867" s="269"/>
      <c r="J867" s="269"/>
      <c r="K867" s="269"/>
      <c r="L867" s="269"/>
      <c r="M867" s="269"/>
      <c r="N867" s="269"/>
      <c r="O867" s="269"/>
      <c r="P867" s="269"/>
      <c r="Q867" s="269"/>
      <c r="R867" s="269"/>
      <c r="S867" s="269"/>
      <c r="T867" s="269"/>
      <c r="U867" s="269"/>
      <c r="V867" s="269"/>
      <c r="W867" s="269"/>
      <c r="X867" s="269"/>
      <c r="Y867" s="269"/>
      <c r="Z867" s="269"/>
    </row>
    <row r="868" ht="12.75" customHeight="1">
      <c r="A868" s="269"/>
      <c r="B868" s="269"/>
      <c r="C868" s="269"/>
      <c r="D868" s="269"/>
      <c r="E868" s="269"/>
      <c r="F868" s="269"/>
      <c r="G868" s="269"/>
      <c r="H868" s="269"/>
      <c r="I868" s="269"/>
      <c r="J868" s="269"/>
      <c r="K868" s="269"/>
      <c r="L868" s="269"/>
      <c r="M868" s="269"/>
      <c r="N868" s="269"/>
      <c r="O868" s="269"/>
      <c r="P868" s="269"/>
      <c r="Q868" s="269"/>
      <c r="R868" s="269"/>
      <c r="S868" s="269"/>
      <c r="T868" s="269"/>
      <c r="U868" s="269"/>
      <c r="V868" s="269"/>
      <c r="W868" s="269"/>
      <c r="X868" s="269"/>
      <c r="Y868" s="269"/>
      <c r="Z868" s="269"/>
    </row>
    <row r="869" ht="12.75" customHeight="1">
      <c r="A869" s="269"/>
      <c r="B869" s="269"/>
      <c r="C869" s="269"/>
      <c r="D869" s="269"/>
      <c r="E869" s="269"/>
      <c r="F869" s="269"/>
      <c r="G869" s="269"/>
      <c r="H869" s="269"/>
      <c r="I869" s="269"/>
      <c r="J869" s="269"/>
      <c r="K869" s="269"/>
      <c r="L869" s="269"/>
      <c r="M869" s="269"/>
      <c r="N869" s="269"/>
      <c r="O869" s="269"/>
      <c r="P869" s="269"/>
      <c r="Q869" s="269"/>
      <c r="R869" s="269"/>
      <c r="S869" s="269"/>
      <c r="T869" s="269"/>
      <c r="U869" s="269"/>
      <c r="V869" s="269"/>
      <c r="W869" s="269"/>
      <c r="X869" s="269"/>
      <c r="Y869" s="269"/>
      <c r="Z869" s="269"/>
    </row>
    <row r="870" ht="12.75" customHeight="1">
      <c r="A870" s="269"/>
      <c r="B870" s="269"/>
      <c r="C870" s="269"/>
      <c r="D870" s="269"/>
      <c r="E870" s="269"/>
      <c r="F870" s="269"/>
      <c r="G870" s="269"/>
      <c r="H870" s="269"/>
      <c r="I870" s="269"/>
      <c r="J870" s="269"/>
      <c r="K870" s="269"/>
      <c r="L870" s="269"/>
      <c r="M870" s="269"/>
      <c r="N870" s="269"/>
      <c r="O870" s="269"/>
      <c r="P870" s="269"/>
      <c r="Q870" s="269"/>
      <c r="R870" s="269"/>
      <c r="S870" s="269"/>
      <c r="T870" s="269"/>
      <c r="U870" s="269"/>
      <c r="V870" s="269"/>
      <c r="W870" s="269"/>
      <c r="X870" s="269"/>
      <c r="Y870" s="269"/>
      <c r="Z870" s="269"/>
    </row>
    <row r="871" ht="12.75" customHeight="1">
      <c r="A871" s="269"/>
      <c r="B871" s="269"/>
      <c r="C871" s="269"/>
      <c r="D871" s="269"/>
      <c r="E871" s="269"/>
      <c r="F871" s="269"/>
      <c r="G871" s="269"/>
      <c r="H871" s="269"/>
      <c r="I871" s="269"/>
      <c r="J871" s="269"/>
      <c r="K871" s="269"/>
      <c r="L871" s="269"/>
      <c r="M871" s="269"/>
      <c r="N871" s="269"/>
      <c r="O871" s="269"/>
      <c r="P871" s="269"/>
      <c r="Q871" s="269"/>
      <c r="R871" s="269"/>
      <c r="S871" s="269"/>
      <c r="T871" s="269"/>
      <c r="U871" s="269"/>
      <c r="V871" s="269"/>
      <c r="W871" s="269"/>
      <c r="X871" s="269"/>
      <c r="Y871" s="269"/>
      <c r="Z871" s="269"/>
    </row>
    <row r="872" ht="12.75" customHeight="1">
      <c r="A872" s="269"/>
      <c r="B872" s="269"/>
      <c r="C872" s="269"/>
      <c r="D872" s="269"/>
      <c r="E872" s="269"/>
      <c r="F872" s="269"/>
      <c r="G872" s="269"/>
      <c r="H872" s="269"/>
      <c r="I872" s="269"/>
      <c r="J872" s="269"/>
      <c r="K872" s="269"/>
      <c r="L872" s="269"/>
      <c r="M872" s="269"/>
      <c r="N872" s="269"/>
      <c r="O872" s="269"/>
      <c r="P872" s="269"/>
      <c r="Q872" s="269"/>
      <c r="R872" s="269"/>
      <c r="S872" s="269"/>
      <c r="T872" s="269"/>
      <c r="U872" s="269"/>
      <c r="V872" s="269"/>
      <c r="W872" s="269"/>
      <c r="X872" s="269"/>
      <c r="Y872" s="269"/>
      <c r="Z872" s="269"/>
    </row>
    <row r="873" ht="12.75" customHeight="1">
      <c r="A873" s="269"/>
      <c r="B873" s="269"/>
      <c r="C873" s="269"/>
      <c r="D873" s="269"/>
      <c r="E873" s="269"/>
      <c r="F873" s="269"/>
      <c r="G873" s="269"/>
      <c r="H873" s="269"/>
      <c r="I873" s="269"/>
      <c r="J873" s="269"/>
      <c r="K873" s="269"/>
      <c r="L873" s="269"/>
      <c r="M873" s="269"/>
      <c r="N873" s="269"/>
      <c r="O873" s="269"/>
      <c r="P873" s="269"/>
      <c r="Q873" s="269"/>
      <c r="R873" s="269"/>
      <c r="S873" s="269"/>
      <c r="T873" s="269"/>
      <c r="U873" s="269"/>
      <c r="V873" s="269"/>
      <c r="W873" s="269"/>
      <c r="X873" s="269"/>
      <c r="Y873" s="269"/>
      <c r="Z873" s="269"/>
    </row>
    <row r="874" ht="12.75" customHeight="1">
      <c r="A874" s="269"/>
      <c r="B874" s="269"/>
      <c r="C874" s="269"/>
      <c r="D874" s="269"/>
      <c r="E874" s="269"/>
      <c r="F874" s="269"/>
      <c r="G874" s="269"/>
      <c r="H874" s="269"/>
      <c r="I874" s="269"/>
      <c r="J874" s="269"/>
      <c r="K874" s="269"/>
      <c r="L874" s="269"/>
      <c r="M874" s="269"/>
      <c r="N874" s="269"/>
      <c r="O874" s="269"/>
      <c r="P874" s="269"/>
      <c r="Q874" s="269"/>
      <c r="R874" s="269"/>
      <c r="S874" s="269"/>
      <c r="T874" s="269"/>
      <c r="U874" s="269"/>
      <c r="V874" s="269"/>
      <c r="W874" s="269"/>
      <c r="X874" s="269"/>
      <c r="Y874" s="269"/>
      <c r="Z874" s="269"/>
    </row>
    <row r="875" ht="12.75" customHeight="1">
      <c r="A875" s="269"/>
      <c r="B875" s="269"/>
      <c r="C875" s="269"/>
      <c r="D875" s="269"/>
      <c r="E875" s="269"/>
      <c r="F875" s="269"/>
      <c r="G875" s="269"/>
      <c r="H875" s="269"/>
      <c r="I875" s="269"/>
      <c r="J875" s="269"/>
      <c r="K875" s="269"/>
      <c r="L875" s="269"/>
      <c r="M875" s="269"/>
      <c r="N875" s="269"/>
      <c r="O875" s="269"/>
      <c r="P875" s="269"/>
      <c r="Q875" s="269"/>
      <c r="R875" s="269"/>
      <c r="S875" s="269"/>
      <c r="T875" s="269"/>
      <c r="U875" s="269"/>
      <c r="V875" s="269"/>
      <c r="W875" s="269"/>
      <c r="X875" s="269"/>
      <c r="Y875" s="269"/>
      <c r="Z875" s="269"/>
    </row>
    <row r="876" ht="12.75" customHeight="1">
      <c r="A876" s="269"/>
      <c r="B876" s="269"/>
      <c r="C876" s="269"/>
      <c r="D876" s="269"/>
      <c r="E876" s="269"/>
      <c r="F876" s="269"/>
      <c r="G876" s="269"/>
      <c r="H876" s="269"/>
      <c r="I876" s="269"/>
      <c r="J876" s="269"/>
      <c r="K876" s="269"/>
      <c r="L876" s="269"/>
      <c r="M876" s="269"/>
      <c r="N876" s="269"/>
      <c r="O876" s="269"/>
      <c r="P876" s="269"/>
      <c r="Q876" s="269"/>
      <c r="R876" s="269"/>
      <c r="S876" s="269"/>
      <c r="T876" s="269"/>
      <c r="U876" s="269"/>
      <c r="V876" s="269"/>
      <c r="W876" s="269"/>
      <c r="X876" s="269"/>
      <c r="Y876" s="269"/>
      <c r="Z876" s="269"/>
    </row>
    <row r="877" ht="12.75" customHeight="1">
      <c r="A877" s="269"/>
      <c r="B877" s="269"/>
      <c r="C877" s="269"/>
      <c r="D877" s="269"/>
      <c r="E877" s="269"/>
      <c r="F877" s="269"/>
      <c r="G877" s="269"/>
      <c r="H877" s="269"/>
      <c r="I877" s="269"/>
      <c r="J877" s="269"/>
      <c r="K877" s="269"/>
      <c r="L877" s="269"/>
      <c r="M877" s="269"/>
      <c r="N877" s="269"/>
      <c r="O877" s="269"/>
      <c r="P877" s="269"/>
      <c r="Q877" s="269"/>
      <c r="R877" s="269"/>
      <c r="S877" s="269"/>
      <c r="T877" s="269"/>
      <c r="U877" s="269"/>
      <c r="V877" s="269"/>
      <c r="W877" s="269"/>
      <c r="X877" s="269"/>
      <c r="Y877" s="269"/>
      <c r="Z877" s="269"/>
    </row>
    <row r="878" ht="12.75" customHeight="1">
      <c r="A878" s="269"/>
      <c r="B878" s="269"/>
      <c r="C878" s="269"/>
      <c r="D878" s="269"/>
      <c r="E878" s="269"/>
      <c r="F878" s="269"/>
      <c r="G878" s="269"/>
      <c r="H878" s="269"/>
      <c r="I878" s="269"/>
      <c r="J878" s="269"/>
      <c r="K878" s="269"/>
      <c r="L878" s="269"/>
      <c r="M878" s="269"/>
      <c r="N878" s="269"/>
      <c r="O878" s="269"/>
      <c r="P878" s="269"/>
      <c r="Q878" s="269"/>
      <c r="R878" s="269"/>
      <c r="S878" s="269"/>
      <c r="T878" s="269"/>
      <c r="U878" s="269"/>
      <c r="V878" s="269"/>
      <c r="W878" s="269"/>
      <c r="X878" s="269"/>
      <c r="Y878" s="269"/>
      <c r="Z878" s="269"/>
    </row>
    <row r="879" ht="12.75" customHeight="1">
      <c r="A879" s="269"/>
      <c r="B879" s="269"/>
      <c r="C879" s="269"/>
      <c r="D879" s="269"/>
      <c r="E879" s="269"/>
      <c r="F879" s="269"/>
      <c r="G879" s="269"/>
      <c r="H879" s="269"/>
      <c r="I879" s="269"/>
      <c r="J879" s="269"/>
      <c r="K879" s="269"/>
      <c r="L879" s="269"/>
      <c r="M879" s="269"/>
      <c r="N879" s="269"/>
      <c r="O879" s="269"/>
      <c r="P879" s="269"/>
      <c r="Q879" s="269"/>
      <c r="R879" s="269"/>
      <c r="S879" s="269"/>
      <c r="T879" s="269"/>
      <c r="U879" s="269"/>
      <c r="V879" s="269"/>
      <c r="W879" s="269"/>
      <c r="X879" s="269"/>
      <c r="Y879" s="269"/>
      <c r="Z879" s="269"/>
    </row>
    <row r="880" ht="12.75" customHeight="1">
      <c r="A880" s="269"/>
      <c r="B880" s="269"/>
      <c r="C880" s="269"/>
      <c r="D880" s="269"/>
      <c r="E880" s="269"/>
      <c r="F880" s="269"/>
      <c r="G880" s="269"/>
      <c r="H880" s="269"/>
      <c r="I880" s="269"/>
      <c r="J880" s="269"/>
      <c r="K880" s="269"/>
      <c r="L880" s="269"/>
      <c r="M880" s="269"/>
      <c r="N880" s="269"/>
      <c r="O880" s="269"/>
      <c r="P880" s="269"/>
      <c r="Q880" s="269"/>
      <c r="R880" s="269"/>
      <c r="S880" s="269"/>
      <c r="T880" s="269"/>
      <c r="U880" s="269"/>
      <c r="V880" s="269"/>
      <c r="W880" s="269"/>
      <c r="X880" s="269"/>
      <c r="Y880" s="269"/>
      <c r="Z880" s="269"/>
    </row>
    <row r="881" ht="12.75" customHeight="1">
      <c r="A881" s="269"/>
      <c r="B881" s="269"/>
      <c r="C881" s="269"/>
      <c r="D881" s="269"/>
      <c r="E881" s="269"/>
      <c r="F881" s="269"/>
      <c r="G881" s="269"/>
      <c r="H881" s="269"/>
      <c r="I881" s="269"/>
      <c r="J881" s="269"/>
      <c r="K881" s="269"/>
      <c r="L881" s="269"/>
      <c r="M881" s="269"/>
      <c r="N881" s="269"/>
      <c r="O881" s="269"/>
      <c r="P881" s="269"/>
      <c r="Q881" s="269"/>
      <c r="R881" s="269"/>
      <c r="S881" s="269"/>
      <c r="T881" s="269"/>
      <c r="U881" s="269"/>
      <c r="V881" s="269"/>
      <c r="W881" s="269"/>
      <c r="X881" s="269"/>
      <c r="Y881" s="269"/>
      <c r="Z881" s="269"/>
    </row>
    <row r="882" ht="12.75" customHeight="1">
      <c r="A882" s="269"/>
      <c r="B882" s="269"/>
      <c r="C882" s="269"/>
      <c r="D882" s="269"/>
      <c r="E882" s="269"/>
      <c r="F882" s="269"/>
      <c r="G882" s="269"/>
      <c r="H882" s="269"/>
      <c r="I882" s="269"/>
      <c r="J882" s="269"/>
      <c r="K882" s="269"/>
      <c r="L882" s="269"/>
      <c r="M882" s="269"/>
      <c r="N882" s="269"/>
      <c r="O882" s="269"/>
      <c r="P882" s="269"/>
      <c r="Q882" s="269"/>
      <c r="R882" s="269"/>
      <c r="S882" s="269"/>
      <c r="T882" s="269"/>
      <c r="U882" s="269"/>
      <c r="V882" s="269"/>
      <c r="W882" s="269"/>
      <c r="X882" s="269"/>
      <c r="Y882" s="269"/>
      <c r="Z882" s="269"/>
    </row>
    <row r="883" ht="12.75" customHeight="1">
      <c r="A883" s="269"/>
      <c r="B883" s="269"/>
      <c r="C883" s="269"/>
      <c r="D883" s="269"/>
      <c r="E883" s="269"/>
      <c r="F883" s="269"/>
      <c r="G883" s="269"/>
      <c r="H883" s="269"/>
      <c r="I883" s="269"/>
      <c r="J883" s="269"/>
      <c r="K883" s="269"/>
      <c r="L883" s="269"/>
      <c r="M883" s="269"/>
      <c r="N883" s="269"/>
      <c r="O883" s="269"/>
      <c r="P883" s="269"/>
      <c r="Q883" s="269"/>
      <c r="R883" s="269"/>
      <c r="S883" s="269"/>
      <c r="T883" s="269"/>
      <c r="U883" s="269"/>
      <c r="V883" s="269"/>
      <c r="W883" s="269"/>
      <c r="X883" s="269"/>
      <c r="Y883" s="269"/>
      <c r="Z883" s="269"/>
    </row>
    <row r="884" ht="12.75" customHeight="1">
      <c r="A884" s="269"/>
      <c r="B884" s="269"/>
      <c r="C884" s="269"/>
      <c r="D884" s="269"/>
      <c r="E884" s="269"/>
      <c r="F884" s="269"/>
      <c r="G884" s="269"/>
      <c r="H884" s="269"/>
      <c r="I884" s="269"/>
      <c r="J884" s="269"/>
      <c r="K884" s="269"/>
      <c r="L884" s="269"/>
      <c r="M884" s="269"/>
      <c r="N884" s="269"/>
      <c r="O884" s="269"/>
      <c r="P884" s="269"/>
      <c r="Q884" s="269"/>
      <c r="R884" s="269"/>
      <c r="S884" s="269"/>
      <c r="T884" s="269"/>
      <c r="U884" s="269"/>
      <c r="V884" s="269"/>
      <c r="W884" s="269"/>
      <c r="X884" s="269"/>
      <c r="Y884" s="269"/>
      <c r="Z884" s="269"/>
    </row>
    <row r="885" ht="12.75" customHeight="1">
      <c r="A885" s="269"/>
      <c r="B885" s="269"/>
      <c r="C885" s="269"/>
      <c r="D885" s="269"/>
      <c r="E885" s="269"/>
      <c r="F885" s="269"/>
      <c r="G885" s="269"/>
      <c r="H885" s="269"/>
      <c r="I885" s="269"/>
      <c r="J885" s="269"/>
      <c r="K885" s="269"/>
      <c r="L885" s="269"/>
      <c r="M885" s="269"/>
      <c r="N885" s="269"/>
      <c r="O885" s="269"/>
      <c r="P885" s="269"/>
      <c r="Q885" s="269"/>
      <c r="R885" s="269"/>
      <c r="S885" s="269"/>
      <c r="T885" s="269"/>
      <c r="U885" s="269"/>
      <c r="V885" s="269"/>
      <c r="W885" s="269"/>
      <c r="X885" s="269"/>
      <c r="Y885" s="269"/>
      <c r="Z885" s="269"/>
    </row>
    <row r="886" ht="12.75" customHeight="1">
      <c r="A886" s="269"/>
      <c r="B886" s="269"/>
      <c r="C886" s="269"/>
      <c r="D886" s="269"/>
      <c r="E886" s="269"/>
      <c r="F886" s="269"/>
      <c r="G886" s="269"/>
      <c r="H886" s="269"/>
      <c r="I886" s="269"/>
      <c r="J886" s="269"/>
      <c r="K886" s="269"/>
      <c r="L886" s="269"/>
      <c r="M886" s="269"/>
      <c r="N886" s="269"/>
      <c r="O886" s="269"/>
      <c r="P886" s="269"/>
      <c r="Q886" s="269"/>
      <c r="R886" s="269"/>
      <c r="S886" s="269"/>
      <c r="T886" s="269"/>
      <c r="U886" s="269"/>
      <c r="V886" s="269"/>
      <c r="W886" s="269"/>
      <c r="X886" s="269"/>
      <c r="Y886" s="269"/>
      <c r="Z886" s="269"/>
    </row>
    <row r="887" ht="12.75" customHeight="1">
      <c r="A887" s="269"/>
      <c r="B887" s="269"/>
      <c r="C887" s="269"/>
      <c r="D887" s="269"/>
      <c r="E887" s="269"/>
      <c r="F887" s="269"/>
      <c r="G887" s="269"/>
      <c r="H887" s="269"/>
      <c r="I887" s="269"/>
      <c r="J887" s="269"/>
      <c r="K887" s="269"/>
      <c r="L887" s="269"/>
      <c r="M887" s="269"/>
      <c r="N887" s="269"/>
      <c r="O887" s="269"/>
      <c r="P887" s="269"/>
      <c r="Q887" s="269"/>
      <c r="R887" s="269"/>
      <c r="S887" s="269"/>
      <c r="T887" s="269"/>
      <c r="U887" s="269"/>
      <c r="V887" s="269"/>
      <c r="W887" s="269"/>
      <c r="X887" s="269"/>
      <c r="Y887" s="269"/>
      <c r="Z887" s="269"/>
    </row>
    <row r="888" ht="12.75" customHeight="1">
      <c r="A888" s="269"/>
      <c r="B888" s="269"/>
      <c r="C888" s="269"/>
      <c r="D888" s="269"/>
      <c r="E888" s="269"/>
      <c r="F888" s="269"/>
      <c r="G888" s="269"/>
      <c r="H888" s="269"/>
      <c r="I888" s="269"/>
      <c r="J888" s="269"/>
      <c r="K888" s="269"/>
      <c r="L888" s="269"/>
      <c r="M888" s="269"/>
      <c r="N888" s="269"/>
      <c r="O888" s="269"/>
      <c r="P888" s="269"/>
      <c r="Q888" s="269"/>
      <c r="R888" s="269"/>
      <c r="S888" s="269"/>
      <c r="T888" s="269"/>
      <c r="U888" s="269"/>
      <c r="V888" s="269"/>
      <c r="W888" s="269"/>
      <c r="X888" s="269"/>
      <c r="Y888" s="269"/>
      <c r="Z888" s="269"/>
    </row>
    <row r="889" ht="12.75" customHeight="1">
      <c r="A889" s="269"/>
      <c r="B889" s="269"/>
      <c r="C889" s="269"/>
      <c r="D889" s="269"/>
      <c r="E889" s="269"/>
      <c r="F889" s="269"/>
      <c r="G889" s="269"/>
      <c r="H889" s="269"/>
      <c r="I889" s="269"/>
      <c r="J889" s="269"/>
      <c r="K889" s="269"/>
      <c r="L889" s="269"/>
      <c r="M889" s="269"/>
      <c r="N889" s="269"/>
      <c r="O889" s="269"/>
      <c r="P889" s="269"/>
      <c r="Q889" s="269"/>
      <c r="R889" s="269"/>
      <c r="S889" s="269"/>
      <c r="T889" s="269"/>
      <c r="U889" s="269"/>
      <c r="V889" s="269"/>
      <c r="W889" s="269"/>
      <c r="X889" s="269"/>
      <c r="Y889" s="269"/>
      <c r="Z889" s="269"/>
    </row>
    <row r="890" ht="12.75" customHeight="1">
      <c r="A890" s="269"/>
      <c r="B890" s="269"/>
      <c r="C890" s="269"/>
      <c r="D890" s="269"/>
      <c r="E890" s="269"/>
      <c r="F890" s="269"/>
      <c r="G890" s="269"/>
      <c r="H890" s="269"/>
      <c r="I890" s="269"/>
      <c r="J890" s="269"/>
      <c r="K890" s="269"/>
      <c r="L890" s="269"/>
      <c r="M890" s="269"/>
      <c r="N890" s="269"/>
      <c r="O890" s="269"/>
      <c r="P890" s="269"/>
      <c r="Q890" s="269"/>
      <c r="R890" s="269"/>
      <c r="S890" s="269"/>
      <c r="T890" s="269"/>
      <c r="U890" s="269"/>
      <c r="V890" s="269"/>
      <c r="W890" s="269"/>
      <c r="X890" s="269"/>
      <c r="Y890" s="269"/>
      <c r="Z890" s="269"/>
    </row>
    <row r="891" ht="12.75" customHeight="1">
      <c r="A891" s="269"/>
      <c r="B891" s="269"/>
      <c r="C891" s="269"/>
      <c r="D891" s="269"/>
      <c r="E891" s="269"/>
      <c r="F891" s="269"/>
      <c r="G891" s="269"/>
      <c r="H891" s="269"/>
      <c r="I891" s="269"/>
      <c r="J891" s="269"/>
      <c r="K891" s="269"/>
      <c r="L891" s="269"/>
      <c r="M891" s="269"/>
      <c r="N891" s="269"/>
      <c r="O891" s="269"/>
      <c r="P891" s="269"/>
      <c r="Q891" s="269"/>
      <c r="R891" s="269"/>
      <c r="S891" s="269"/>
      <c r="T891" s="269"/>
      <c r="U891" s="269"/>
      <c r="V891" s="269"/>
      <c r="W891" s="269"/>
      <c r="X891" s="269"/>
      <c r="Y891" s="269"/>
      <c r="Z891" s="269"/>
    </row>
    <row r="892" ht="12.75" customHeight="1">
      <c r="A892" s="269"/>
      <c r="B892" s="269"/>
      <c r="C892" s="269"/>
      <c r="D892" s="269"/>
      <c r="E892" s="269"/>
      <c r="F892" s="269"/>
      <c r="G892" s="269"/>
      <c r="H892" s="269"/>
      <c r="I892" s="269"/>
      <c r="J892" s="269"/>
      <c r="K892" s="269"/>
      <c r="L892" s="269"/>
      <c r="M892" s="269"/>
      <c r="N892" s="269"/>
      <c r="O892" s="269"/>
      <c r="P892" s="269"/>
      <c r="Q892" s="269"/>
      <c r="R892" s="269"/>
      <c r="S892" s="269"/>
      <c r="T892" s="269"/>
      <c r="U892" s="269"/>
      <c r="V892" s="269"/>
      <c r="W892" s="269"/>
      <c r="X892" s="269"/>
      <c r="Y892" s="269"/>
      <c r="Z892" s="269"/>
    </row>
    <row r="893" ht="12.75" customHeight="1">
      <c r="A893" s="269"/>
      <c r="B893" s="269"/>
      <c r="C893" s="269"/>
      <c r="D893" s="269"/>
      <c r="E893" s="269"/>
      <c r="F893" s="269"/>
      <c r="G893" s="269"/>
      <c r="H893" s="269"/>
      <c r="I893" s="269"/>
      <c r="J893" s="269"/>
      <c r="K893" s="269"/>
      <c r="L893" s="269"/>
      <c r="M893" s="269"/>
      <c r="N893" s="269"/>
      <c r="O893" s="269"/>
      <c r="P893" s="269"/>
      <c r="Q893" s="269"/>
      <c r="R893" s="269"/>
      <c r="S893" s="269"/>
      <c r="T893" s="269"/>
      <c r="U893" s="269"/>
      <c r="V893" s="269"/>
      <c r="W893" s="269"/>
      <c r="X893" s="269"/>
      <c r="Y893" s="269"/>
      <c r="Z893" s="269"/>
    </row>
    <row r="894" ht="12.75" customHeight="1">
      <c r="A894" s="269"/>
      <c r="B894" s="269"/>
      <c r="C894" s="269"/>
      <c r="D894" s="269"/>
      <c r="E894" s="269"/>
      <c r="F894" s="269"/>
      <c r="G894" s="269"/>
      <c r="H894" s="269"/>
      <c r="I894" s="269"/>
      <c r="J894" s="269"/>
      <c r="K894" s="269"/>
      <c r="L894" s="269"/>
      <c r="M894" s="269"/>
      <c r="N894" s="269"/>
      <c r="O894" s="269"/>
      <c r="P894" s="269"/>
      <c r="Q894" s="269"/>
      <c r="R894" s="269"/>
      <c r="S894" s="269"/>
      <c r="T894" s="269"/>
      <c r="U894" s="269"/>
      <c r="V894" s="269"/>
      <c r="W894" s="269"/>
      <c r="X894" s="269"/>
      <c r="Y894" s="269"/>
      <c r="Z894" s="269"/>
    </row>
    <row r="895" ht="12.75" customHeight="1">
      <c r="A895" s="269"/>
      <c r="B895" s="269"/>
      <c r="C895" s="269"/>
      <c r="D895" s="269"/>
      <c r="E895" s="269"/>
      <c r="F895" s="269"/>
      <c r="G895" s="269"/>
      <c r="H895" s="269"/>
      <c r="I895" s="269"/>
      <c r="J895" s="269"/>
      <c r="K895" s="269"/>
      <c r="L895" s="269"/>
      <c r="M895" s="269"/>
      <c r="N895" s="269"/>
      <c r="O895" s="269"/>
      <c r="P895" s="269"/>
      <c r="Q895" s="269"/>
      <c r="R895" s="269"/>
      <c r="S895" s="269"/>
      <c r="T895" s="269"/>
      <c r="U895" s="269"/>
      <c r="V895" s="269"/>
      <c r="W895" s="269"/>
      <c r="X895" s="269"/>
      <c r="Y895" s="269"/>
      <c r="Z895" s="269"/>
    </row>
    <row r="896" ht="12.75" customHeight="1">
      <c r="A896" s="269"/>
      <c r="B896" s="269"/>
      <c r="C896" s="269"/>
      <c r="D896" s="269"/>
      <c r="E896" s="269"/>
      <c r="F896" s="269"/>
      <c r="G896" s="269"/>
      <c r="H896" s="269"/>
      <c r="I896" s="269"/>
      <c r="J896" s="269"/>
      <c r="K896" s="269"/>
      <c r="L896" s="269"/>
      <c r="M896" s="269"/>
      <c r="N896" s="269"/>
      <c r="O896" s="269"/>
      <c r="P896" s="269"/>
      <c r="Q896" s="269"/>
      <c r="R896" s="269"/>
      <c r="S896" s="269"/>
      <c r="T896" s="269"/>
      <c r="U896" s="269"/>
      <c r="V896" s="269"/>
      <c r="W896" s="269"/>
      <c r="X896" s="269"/>
      <c r="Y896" s="269"/>
      <c r="Z896" s="269"/>
    </row>
    <row r="897" ht="12.75" customHeight="1">
      <c r="A897" s="269"/>
      <c r="B897" s="269"/>
      <c r="C897" s="269"/>
      <c r="D897" s="269"/>
      <c r="E897" s="269"/>
      <c r="F897" s="269"/>
      <c r="G897" s="269"/>
      <c r="H897" s="269"/>
      <c r="I897" s="269"/>
      <c r="J897" s="269"/>
      <c r="K897" s="269"/>
      <c r="L897" s="269"/>
      <c r="M897" s="269"/>
      <c r="N897" s="269"/>
      <c r="O897" s="269"/>
      <c r="P897" s="269"/>
      <c r="Q897" s="269"/>
      <c r="R897" s="269"/>
      <c r="S897" s="269"/>
      <c r="T897" s="269"/>
      <c r="U897" s="269"/>
      <c r="V897" s="269"/>
      <c r="W897" s="269"/>
      <c r="X897" s="269"/>
      <c r="Y897" s="269"/>
      <c r="Z897" s="269"/>
    </row>
    <row r="898" ht="12.75" customHeight="1">
      <c r="A898" s="269"/>
      <c r="B898" s="269"/>
      <c r="C898" s="269"/>
      <c r="D898" s="269"/>
      <c r="E898" s="269"/>
      <c r="F898" s="269"/>
      <c r="G898" s="269"/>
      <c r="H898" s="269"/>
      <c r="I898" s="269"/>
      <c r="J898" s="269"/>
      <c r="K898" s="269"/>
      <c r="L898" s="269"/>
      <c r="M898" s="269"/>
      <c r="N898" s="269"/>
      <c r="O898" s="269"/>
      <c r="P898" s="269"/>
      <c r="Q898" s="269"/>
      <c r="R898" s="269"/>
      <c r="S898" s="269"/>
      <c r="T898" s="269"/>
      <c r="U898" s="269"/>
      <c r="V898" s="269"/>
      <c r="W898" s="269"/>
      <c r="X898" s="269"/>
      <c r="Y898" s="269"/>
      <c r="Z898" s="269"/>
    </row>
    <row r="899" ht="12.75" customHeight="1">
      <c r="A899" s="269"/>
      <c r="B899" s="269"/>
      <c r="C899" s="269"/>
      <c r="D899" s="269"/>
      <c r="E899" s="269"/>
      <c r="F899" s="269"/>
      <c r="G899" s="269"/>
      <c r="H899" s="269"/>
      <c r="I899" s="269"/>
      <c r="J899" s="269"/>
      <c r="K899" s="269"/>
      <c r="L899" s="269"/>
      <c r="M899" s="269"/>
      <c r="N899" s="269"/>
      <c r="O899" s="269"/>
      <c r="P899" s="269"/>
      <c r="Q899" s="269"/>
      <c r="R899" s="269"/>
      <c r="S899" s="269"/>
      <c r="T899" s="269"/>
      <c r="U899" s="269"/>
      <c r="V899" s="269"/>
      <c r="W899" s="269"/>
      <c r="X899" s="269"/>
      <c r="Y899" s="269"/>
      <c r="Z899" s="269"/>
    </row>
    <row r="900" ht="12.75" customHeight="1">
      <c r="A900" s="269"/>
      <c r="B900" s="269"/>
      <c r="C900" s="269"/>
      <c r="D900" s="269"/>
      <c r="E900" s="269"/>
      <c r="F900" s="269"/>
      <c r="G900" s="269"/>
      <c r="H900" s="269"/>
      <c r="I900" s="269"/>
      <c r="J900" s="269"/>
      <c r="K900" s="269"/>
      <c r="L900" s="269"/>
      <c r="M900" s="269"/>
      <c r="N900" s="269"/>
      <c r="O900" s="269"/>
      <c r="P900" s="269"/>
      <c r="Q900" s="269"/>
      <c r="R900" s="269"/>
      <c r="S900" s="269"/>
      <c r="T900" s="269"/>
      <c r="U900" s="269"/>
      <c r="V900" s="269"/>
      <c r="W900" s="269"/>
      <c r="X900" s="269"/>
      <c r="Y900" s="269"/>
      <c r="Z900" s="269"/>
    </row>
    <row r="901" ht="12.75" customHeight="1">
      <c r="A901" s="269"/>
      <c r="B901" s="269"/>
      <c r="C901" s="269"/>
      <c r="D901" s="269"/>
      <c r="E901" s="269"/>
      <c r="F901" s="269"/>
      <c r="G901" s="269"/>
      <c r="H901" s="269"/>
      <c r="I901" s="269"/>
      <c r="J901" s="269"/>
      <c r="K901" s="269"/>
      <c r="L901" s="269"/>
      <c r="M901" s="269"/>
      <c r="N901" s="269"/>
      <c r="O901" s="269"/>
      <c r="P901" s="269"/>
      <c r="Q901" s="269"/>
      <c r="R901" s="269"/>
      <c r="S901" s="269"/>
      <c r="T901" s="269"/>
      <c r="U901" s="269"/>
      <c r="V901" s="269"/>
      <c r="W901" s="269"/>
      <c r="X901" s="269"/>
      <c r="Y901" s="269"/>
      <c r="Z901" s="269"/>
    </row>
    <row r="902" ht="12.75" customHeight="1">
      <c r="A902" s="269"/>
      <c r="B902" s="269"/>
      <c r="C902" s="269"/>
      <c r="D902" s="269"/>
      <c r="E902" s="269"/>
      <c r="F902" s="269"/>
      <c r="G902" s="269"/>
      <c r="H902" s="269"/>
      <c r="I902" s="269"/>
      <c r="J902" s="269"/>
      <c r="K902" s="269"/>
      <c r="L902" s="269"/>
      <c r="M902" s="269"/>
      <c r="N902" s="269"/>
      <c r="O902" s="269"/>
      <c r="P902" s="269"/>
      <c r="Q902" s="269"/>
      <c r="R902" s="269"/>
      <c r="S902" s="269"/>
      <c r="T902" s="269"/>
      <c r="U902" s="269"/>
      <c r="V902" s="269"/>
      <c r="W902" s="269"/>
      <c r="X902" s="269"/>
      <c r="Y902" s="269"/>
      <c r="Z902" s="269"/>
    </row>
    <row r="903" ht="12.75" customHeight="1">
      <c r="A903" s="269"/>
      <c r="B903" s="269"/>
      <c r="C903" s="269"/>
      <c r="D903" s="269"/>
      <c r="E903" s="269"/>
      <c r="F903" s="269"/>
      <c r="G903" s="269"/>
      <c r="H903" s="269"/>
      <c r="I903" s="269"/>
      <c r="J903" s="269"/>
      <c r="K903" s="269"/>
      <c r="L903" s="269"/>
      <c r="M903" s="269"/>
      <c r="N903" s="269"/>
      <c r="O903" s="269"/>
      <c r="P903" s="269"/>
      <c r="Q903" s="269"/>
      <c r="R903" s="269"/>
      <c r="S903" s="269"/>
      <c r="T903" s="269"/>
      <c r="U903" s="269"/>
      <c r="V903" s="269"/>
      <c r="W903" s="269"/>
      <c r="X903" s="269"/>
      <c r="Y903" s="269"/>
      <c r="Z903" s="269"/>
    </row>
    <row r="904" ht="12.75" customHeight="1">
      <c r="A904" s="269"/>
      <c r="B904" s="269"/>
      <c r="C904" s="269"/>
      <c r="D904" s="269"/>
      <c r="E904" s="269"/>
      <c r="F904" s="269"/>
      <c r="G904" s="269"/>
      <c r="H904" s="269"/>
      <c r="I904" s="269"/>
      <c r="J904" s="269"/>
      <c r="K904" s="269"/>
      <c r="L904" s="269"/>
      <c r="M904" s="269"/>
      <c r="N904" s="269"/>
      <c r="O904" s="269"/>
      <c r="P904" s="269"/>
      <c r="Q904" s="269"/>
      <c r="R904" s="269"/>
      <c r="S904" s="269"/>
      <c r="T904" s="269"/>
      <c r="U904" s="269"/>
      <c r="V904" s="269"/>
      <c r="W904" s="269"/>
      <c r="X904" s="269"/>
      <c r="Y904" s="269"/>
      <c r="Z904" s="269"/>
    </row>
    <row r="905" ht="12.75" customHeight="1">
      <c r="A905" s="269"/>
      <c r="B905" s="269"/>
      <c r="C905" s="269"/>
      <c r="D905" s="269"/>
      <c r="E905" s="269"/>
      <c r="F905" s="269"/>
      <c r="G905" s="269"/>
      <c r="H905" s="269"/>
      <c r="I905" s="269"/>
      <c r="J905" s="269"/>
      <c r="K905" s="269"/>
      <c r="L905" s="269"/>
      <c r="M905" s="269"/>
      <c r="N905" s="269"/>
      <c r="O905" s="269"/>
      <c r="P905" s="269"/>
      <c r="Q905" s="269"/>
      <c r="R905" s="269"/>
      <c r="S905" s="269"/>
      <c r="T905" s="269"/>
      <c r="U905" s="269"/>
      <c r="V905" s="269"/>
      <c r="W905" s="269"/>
      <c r="X905" s="269"/>
      <c r="Y905" s="269"/>
      <c r="Z905" s="269"/>
    </row>
    <row r="906" ht="12.75" customHeight="1">
      <c r="A906" s="269"/>
      <c r="B906" s="269"/>
      <c r="C906" s="269"/>
      <c r="D906" s="269"/>
      <c r="E906" s="269"/>
      <c r="F906" s="269"/>
      <c r="G906" s="269"/>
      <c r="H906" s="269"/>
      <c r="I906" s="269"/>
      <c r="J906" s="269"/>
      <c r="K906" s="269"/>
      <c r="L906" s="269"/>
      <c r="M906" s="269"/>
      <c r="N906" s="269"/>
      <c r="O906" s="269"/>
      <c r="P906" s="269"/>
      <c r="Q906" s="269"/>
      <c r="R906" s="269"/>
      <c r="S906" s="269"/>
      <c r="T906" s="269"/>
      <c r="U906" s="269"/>
      <c r="V906" s="269"/>
      <c r="W906" s="269"/>
      <c r="X906" s="269"/>
      <c r="Y906" s="269"/>
      <c r="Z906" s="269"/>
    </row>
    <row r="907" ht="12.75" customHeight="1">
      <c r="A907" s="269"/>
      <c r="B907" s="269"/>
      <c r="C907" s="269"/>
      <c r="D907" s="269"/>
      <c r="E907" s="269"/>
      <c r="F907" s="269"/>
      <c r="G907" s="269"/>
      <c r="H907" s="269"/>
      <c r="I907" s="269"/>
      <c r="J907" s="269"/>
      <c r="K907" s="269"/>
      <c r="L907" s="269"/>
      <c r="M907" s="269"/>
      <c r="N907" s="269"/>
      <c r="O907" s="269"/>
      <c r="P907" s="269"/>
      <c r="Q907" s="269"/>
      <c r="R907" s="269"/>
      <c r="S907" s="269"/>
      <c r="T907" s="269"/>
      <c r="U907" s="269"/>
      <c r="V907" s="269"/>
      <c r="W907" s="269"/>
      <c r="X907" s="269"/>
      <c r="Y907" s="269"/>
      <c r="Z907" s="269"/>
    </row>
    <row r="908" ht="12.75" customHeight="1">
      <c r="A908" s="269"/>
      <c r="B908" s="269"/>
      <c r="C908" s="269"/>
      <c r="D908" s="269"/>
      <c r="E908" s="269"/>
      <c r="F908" s="269"/>
      <c r="G908" s="269"/>
      <c r="H908" s="269"/>
      <c r="I908" s="269"/>
      <c r="J908" s="269"/>
      <c r="K908" s="269"/>
      <c r="L908" s="269"/>
      <c r="M908" s="269"/>
      <c r="N908" s="269"/>
      <c r="O908" s="269"/>
      <c r="P908" s="269"/>
      <c r="Q908" s="269"/>
      <c r="R908" s="269"/>
      <c r="S908" s="269"/>
      <c r="T908" s="269"/>
      <c r="U908" s="269"/>
      <c r="V908" s="269"/>
      <c r="W908" s="269"/>
      <c r="X908" s="269"/>
      <c r="Y908" s="269"/>
      <c r="Z908" s="269"/>
    </row>
    <row r="909" ht="12.75" customHeight="1">
      <c r="A909" s="269"/>
      <c r="B909" s="269"/>
      <c r="C909" s="269"/>
      <c r="D909" s="269"/>
      <c r="E909" s="269"/>
      <c r="F909" s="269"/>
      <c r="G909" s="269"/>
      <c r="H909" s="269"/>
      <c r="I909" s="269"/>
      <c r="J909" s="269"/>
      <c r="K909" s="269"/>
      <c r="L909" s="269"/>
      <c r="M909" s="269"/>
      <c r="N909" s="269"/>
      <c r="O909" s="269"/>
      <c r="P909" s="269"/>
      <c r="Q909" s="269"/>
      <c r="R909" s="269"/>
      <c r="S909" s="269"/>
      <c r="T909" s="269"/>
      <c r="U909" s="269"/>
      <c r="V909" s="269"/>
      <c r="W909" s="269"/>
      <c r="X909" s="269"/>
      <c r="Y909" s="269"/>
      <c r="Z909" s="269"/>
    </row>
    <row r="910" ht="12.75" customHeight="1">
      <c r="A910" s="269"/>
      <c r="B910" s="269"/>
      <c r="C910" s="269"/>
      <c r="D910" s="269"/>
      <c r="E910" s="269"/>
      <c r="F910" s="269"/>
      <c r="G910" s="269"/>
      <c r="H910" s="269"/>
      <c r="I910" s="269"/>
      <c r="J910" s="269"/>
      <c r="K910" s="269"/>
      <c r="L910" s="269"/>
      <c r="M910" s="269"/>
      <c r="N910" s="269"/>
      <c r="O910" s="269"/>
      <c r="P910" s="269"/>
      <c r="Q910" s="269"/>
      <c r="R910" s="269"/>
      <c r="S910" s="269"/>
      <c r="T910" s="269"/>
      <c r="U910" s="269"/>
      <c r="V910" s="269"/>
      <c r="W910" s="269"/>
      <c r="X910" s="269"/>
      <c r="Y910" s="269"/>
      <c r="Z910" s="269"/>
    </row>
    <row r="911" ht="12.75" customHeight="1">
      <c r="A911" s="269"/>
      <c r="B911" s="269"/>
      <c r="C911" s="269"/>
      <c r="D911" s="269"/>
      <c r="E911" s="269"/>
      <c r="F911" s="269"/>
      <c r="G911" s="269"/>
      <c r="H911" s="269"/>
      <c r="I911" s="269"/>
      <c r="J911" s="269"/>
      <c r="K911" s="269"/>
      <c r="L911" s="269"/>
      <c r="M911" s="269"/>
      <c r="N911" s="269"/>
      <c r="O911" s="269"/>
      <c r="P911" s="269"/>
      <c r="Q911" s="269"/>
      <c r="R911" s="269"/>
      <c r="S911" s="269"/>
      <c r="T911" s="269"/>
      <c r="U911" s="269"/>
      <c r="V911" s="269"/>
      <c r="W911" s="269"/>
      <c r="X911" s="269"/>
      <c r="Y911" s="269"/>
      <c r="Z911" s="269"/>
    </row>
    <row r="912" ht="12.75" customHeight="1">
      <c r="A912" s="269"/>
      <c r="B912" s="269"/>
      <c r="C912" s="269"/>
      <c r="D912" s="269"/>
      <c r="E912" s="269"/>
      <c r="F912" s="269"/>
      <c r="G912" s="269"/>
      <c r="H912" s="269"/>
      <c r="I912" s="269"/>
      <c r="J912" s="269"/>
      <c r="K912" s="269"/>
      <c r="L912" s="269"/>
      <c r="M912" s="269"/>
      <c r="N912" s="269"/>
      <c r="O912" s="269"/>
      <c r="P912" s="269"/>
      <c r="Q912" s="269"/>
      <c r="R912" s="269"/>
      <c r="S912" s="269"/>
      <c r="T912" s="269"/>
      <c r="U912" s="269"/>
      <c r="V912" s="269"/>
      <c r="W912" s="269"/>
      <c r="X912" s="269"/>
      <c r="Y912" s="269"/>
      <c r="Z912" s="269"/>
    </row>
    <row r="913" ht="12.75" customHeight="1">
      <c r="A913" s="269"/>
      <c r="B913" s="269"/>
      <c r="C913" s="269"/>
      <c r="D913" s="269"/>
      <c r="E913" s="269"/>
      <c r="F913" s="269"/>
      <c r="G913" s="269"/>
      <c r="H913" s="269"/>
      <c r="I913" s="269"/>
      <c r="J913" s="269"/>
      <c r="K913" s="269"/>
      <c r="L913" s="269"/>
      <c r="M913" s="269"/>
      <c r="N913" s="269"/>
      <c r="O913" s="269"/>
      <c r="P913" s="269"/>
      <c r="Q913" s="269"/>
      <c r="R913" s="269"/>
      <c r="S913" s="269"/>
      <c r="T913" s="269"/>
      <c r="U913" s="269"/>
      <c r="V913" s="269"/>
      <c r="W913" s="269"/>
      <c r="X913" s="269"/>
      <c r="Y913" s="269"/>
      <c r="Z913" s="269"/>
    </row>
    <row r="914" ht="12.75" customHeight="1">
      <c r="A914" s="269"/>
      <c r="B914" s="269"/>
      <c r="C914" s="269"/>
      <c r="D914" s="269"/>
      <c r="E914" s="269"/>
      <c r="F914" s="269"/>
      <c r="G914" s="269"/>
      <c r="H914" s="269"/>
      <c r="I914" s="269"/>
      <c r="J914" s="269"/>
      <c r="K914" s="269"/>
      <c r="L914" s="269"/>
      <c r="M914" s="269"/>
      <c r="N914" s="269"/>
      <c r="O914" s="269"/>
      <c r="P914" s="269"/>
      <c r="Q914" s="269"/>
      <c r="R914" s="269"/>
      <c r="S914" s="269"/>
      <c r="T914" s="269"/>
      <c r="U914" s="269"/>
      <c r="V914" s="269"/>
      <c r="W914" s="269"/>
      <c r="X914" s="269"/>
      <c r="Y914" s="269"/>
      <c r="Z914" s="269"/>
    </row>
    <row r="915" ht="12.75" customHeight="1">
      <c r="A915" s="269"/>
      <c r="B915" s="269"/>
      <c r="C915" s="269"/>
      <c r="D915" s="269"/>
      <c r="E915" s="269"/>
      <c r="F915" s="269"/>
      <c r="G915" s="269"/>
      <c r="H915" s="269"/>
      <c r="I915" s="269"/>
      <c r="J915" s="269"/>
      <c r="K915" s="269"/>
      <c r="L915" s="269"/>
      <c r="M915" s="269"/>
      <c r="N915" s="269"/>
      <c r="O915" s="269"/>
      <c r="P915" s="269"/>
      <c r="Q915" s="269"/>
      <c r="R915" s="269"/>
      <c r="S915" s="269"/>
      <c r="T915" s="269"/>
      <c r="U915" s="269"/>
      <c r="V915" s="269"/>
      <c r="W915" s="269"/>
      <c r="X915" s="269"/>
      <c r="Y915" s="269"/>
      <c r="Z915" s="269"/>
    </row>
    <row r="916" ht="12.75" customHeight="1">
      <c r="A916" s="269"/>
      <c r="B916" s="269"/>
      <c r="C916" s="269"/>
      <c r="D916" s="269"/>
      <c r="E916" s="269"/>
      <c r="F916" s="269"/>
      <c r="G916" s="269"/>
      <c r="H916" s="269"/>
      <c r="I916" s="269"/>
      <c r="J916" s="269"/>
      <c r="K916" s="269"/>
      <c r="L916" s="269"/>
      <c r="M916" s="269"/>
      <c r="N916" s="269"/>
      <c r="O916" s="269"/>
      <c r="P916" s="269"/>
      <c r="Q916" s="269"/>
      <c r="R916" s="269"/>
      <c r="S916" s="269"/>
      <c r="T916" s="269"/>
      <c r="U916" s="269"/>
      <c r="V916" s="269"/>
      <c r="W916" s="269"/>
      <c r="X916" s="269"/>
      <c r="Y916" s="269"/>
      <c r="Z916" s="269"/>
    </row>
    <row r="917" ht="12.75" customHeight="1">
      <c r="A917" s="269"/>
      <c r="B917" s="269"/>
      <c r="C917" s="269"/>
      <c r="D917" s="269"/>
      <c r="E917" s="269"/>
      <c r="F917" s="269"/>
      <c r="G917" s="269"/>
      <c r="H917" s="269"/>
      <c r="I917" s="269"/>
      <c r="J917" s="269"/>
      <c r="K917" s="269"/>
      <c r="L917" s="269"/>
      <c r="M917" s="269"/>
      <c r="N917" s="269"/>
      <c r="O917" s="269"/>
      <c r="P917" s="269"/>
      <c r="Q917" s="269"/>
      <c r="R917" s="269"/>
      <c r="S917" s="269"/>
      <c r="T917" s="269"/>
      <c r="U917" s="269"/>
      <c r="V917" s="269"/>
      <c r="W917" s="269"/>
      <c r="X917" s="269"/>
      <c r="Y917" s="269"/>
      <c r="Z917" s="269"/>
    </row>
    <row r="918" ht="12.75" customHeight="1">
      <c r="A918" s="269"/>
      <c r="B918" s="269"/>
      <c r="C918" s="269"/>
      <c r="D918" s="269"/>
      <c r="E918" s="269"/>
      <c r="F918" s="269"/>
      <c r="G918" s="269"/>
      <c r="H918" s="269"/>
      <c r="I918" s="269"/>
      <c r="J918" s="269"/>
      <c r="K918" s="269"/>
      <c r="L918" s="269"/>
      <c r="M918" s="269"/>
      <c r="N918" s="269"/>
      <c r="O918" s="269"/>
      <c r="P918" s="269"/>
      <c r="Q918" s="269"/>
      <c r="R918" s="269"/>
      <c r="S918" s="269"/>
      <c r="T918" s="269"/>
      <c r="U918" s="269"/>
      <c r="V918" s="269"/>
      <c r="W918" s="269"/>
      <c r="X918" s="269"/>
      <c r="Y918" s="269"/>
      <c r="Z918" s="269"/>
    </row>
    <row r="919" ht="12.75" customHeight="1">
      <c r="A919" s="269"/>
      <c r="B919" s="269"/>
      <c r="C919" s="269"/>
      <c r="D919" s="269"/>
      <c r="E919" s="269"/>
      <c r="F919" s="269"/>
      <c r="G919" s="269"/>
      <c r="H919" s="269"/>
      <c r="I919" s="269"/>
      <c r="J919" s="269"/>
      <c r="K919" s="269"/>
      <c r="L919" s="269"/>
      <c r="M919" s="269"/>
      <c r="N919" s="269"/>
      <c r="O919" s="269"/>
      <c r="P919" s="269"/>
      <c r="Q919" s="269"/>
      <c r="R919" s="269"/>
      <c r="S919" s="269"/>
      <c r="T919" s="269"/>
      <c r="U919" s="269"/>
      <c r="V919" s="269"/>
      <c r="W919" s="269"/>
      <c r="X919" s="269"/>
      <c r="Y919" s="269"/>
      <c r="Z919" s="269"/>
    </row>
    <row r="920" ht="12.75" customHeight="1">
      <c r="A920" s="269"/>
      <c r="B920" s="269"/>
      <c r="C920" s="269"/>
      <c r="D920" s="269"/>
      <c r="E920" s="269"/>
      <c r="F920" s="269"/>
      <c r="G920" s="269"/>
      <c r="H920" s="269"/>
      <c r="I920" s="269"/>
      <c r="J920" s="269"/>
      <c r="K920" s="269"/>
      <c r="L920" s="269"/>
      <c r="M920" s="269"/>
      <c r="N920" s="269"/>
      <c r="O920" s="269"/>
      <c r="P920" s="269"/>
      <c r="Q920" s="269"/>
      <c r="R920" s="269"/>
      <c r="S920" s="269"/>
      <c r="T920" s="269"/>
      <c r="U920" s="269"/>
      <c r="V920" s="269"/>
      <c r="W920" s="269"/>
      <c r="X920" s="269"/>
      <c r="Y920" s="269"/>
      <c r="Z920" s="269"/>
    </row>
    <row r="921" ht="12.75" customHeight="1">
      <c r="A921" s="269"/>
      <c r="B921" s="269"/>
      <c r="C921" s="269"/>
      <c r="D921" s="269"/>
      <c r="E921" s="269"/>
      <c r="F921" s="269"/>
      <c r="G921" s="269"/>
      <c r="H921" s="269"/>
      <c r="I921" s="269"/>
      <c r="J921" s="269"/>
      <c r="K921" s="269"/>
      <c r="L921" s="269"/>
      <c r="M921" s="269"/>
      <c r="N921" s="269"/>
      <c r="O921" s="269"/>
      <c r="P921" s="269"/>
      <c r="Q921" s="269"/>
      <c r="R921" s="269"/>
      <c r="S921" s="269"/>
      <c r="T921" s="269"/>
      <c r="U921" s="269"/>
      <c r="V921" s="269"/>
      <c r="W921" s="269"/>
      <c r="X921" s="269"/>
      <c r="Y921" s="269"/>
      <c r="Z921" s="269"/>
    </row>
    <row r="922" ht="12.75" customHeight="1">
      <c r="A922" s="269"/>
      <c r="B922" s="269"/>
      <c r="C922" s="269"/>
      <c r="D922" s="269"/>
      <c r="E922" s="269"/>
      <c r="F922" s="269"/>
      <c r="G922" s="269"/>
      <c r="H922" s="269"/>
      <c r="I922" s="269"/>
      <c r="J922" s="269"/>
      <c r="K922" s="269"/>
      <c r="L922" s="269"/>
      <c r="M922" s="269"/>
      <c r="N922" s="269"/>
      <c r="O922" s="269"/>
      <c r="P922" s="269"/>
      <c r="Q922" s="269"/>
      <c r="R922" s="269"/>
      <c r="S922" s="269"/>
      <c r="T922" s="269"/>
      <c r="U922" s="269"/>
      <c r="V922" s="269"/>
      <c r="W922" s="269"/>
      <c r="X922" s="269"/>
      <c r="Y922" s="269"/>
      <c r="Z922" s="269"/>
    </row>
    <row r="923" ht="12.75" customHeight="1">
      <c r="A923" s="269"/>
      <c r="B923" s="269"/>
      <c r="C923" s="269"/>
      <c r="D923" s="269"/>
      <c r="E923" s="269"/>
      <c r="F923" s="269"/>
      <c r="G923" s="269"/>
      <c r="H923" s="269"/>
      <c r="I923" s="269"/>
      <c r="J923" s="269"/>
      <c r="K923" s="269"/>
      <c r="L923" s="269"/>
      <c r="M923" s="269"/>
      <c r="N923" s="269"/>
      <c r="O923" s="269"/>
      <c r="P923" s="269"/>
      <c r="Q923" s="269"/>
      <c r="R923" s="269"/>
      <c r="S923" s="269"/>
      <c r="T923" s="269"/>
      <c r="U923" s="269"/>
      <c r="V923" s="269"/>
      <c r="W923" s="269"/>
      <c r="X923" s="269"/>
      <c r="Y923" s="269"/>
      <c r="Z923" s="269"/>
    </row>
    <row r="924" ht="12.75" customHeight="1">
      <c r="A924" s="269"/>
      <c r="B924" s="269"/>
      <c r="C924" s="269"/>
      <c r="D924" s="269"/>
      <c r="E924" s="269"/>
      <c r="F924" s="269"/>
      <c r="G924" s="269"/>
      <c r="H924" s="269"/>
      <c r="I924" s="269"/>
      <c r="J924" s="269"/>
      <c r="K924" s="269"/>
      <c r="L924" s="269"/>
      <c r="M924" s="269"/>
      <c r="N924" s="269"/>
      <c r="O924" s="269"/>
      <c r="P924" s="269"/>
      <c r="Q924" s="269"/>
      <c r="R924" s="269"/>
      <c r="S924" s="269"/>
      <c r="T924" s="269"/>
      <c r="U924" s="269"/>
      <c r="V924" s="269"/>
      <c r="W924" s="269"/>
      <c r="X924" s="269"/>
      <c r="Y924" s="269"/>
      <c r="Z924" s="269"/>
    </row>
    <row r="925" ht="12.75" customHeight="1">
      <c r="A925" s="269"/>
      <c r="B925" s="269"/>
      <c r="C925" s="269"/>
      <c r="D925" s="269"/>
      <c r="E925" s="269"/>
      <c r="F925" s="269"/>
      <c r="G925" s="269"/>
      <c r="H925" s="269"/>
      <c r="I925" s="269"/>
      <c r="J925" s="269"/>
      <c r="K925" s="269"/>
      <c r="L925" s="269"/>
      <c r="M925" s="269"/>
      <c r="N925" s="269"/>
      <c r="O925" s="269"/>
      <c r="P925" s="269"/>
      <c r="Q925" s="269"/>
      <c r="R925" s="269"/>
      <c r="S925" s="269"/>
      <c r="T925" s="269"/>
      <c r="U925" s="269"/>
      <c r="V925" s="269"/>
      <c r="W925" s="269"/>
      <c r="X925" s="269"/>
      <c r="Y925" s="269"/>
      <c r="Z925" s="269"/>
    </row>
    <row r="926" ht="12.75" customHeight="1">
      <c r="A926" s="269"/>
      <c r="B926" s="269"/>
      <c r="C926" s="269"/>
      <c r="D926" s="269"/>
      <c r="E926" s="269"/>
      <c r="F926" s="269"/>
      <c r="G926" s="269"/>
      <c r="H926" s="269"/>
      <c r="I926" s="269"/>
      <c r="J926" s="269"/>
      <c r="K926" s="269"/>
      <c r="L926" s="269"/>
      <c r="M926" s="269"/>
      <c r="N926" s="269"/>
      <c r="O926" s="269"/>
      <c r="P926" s="269"/>
      <c r="Q926" s="269"/>
      <c r="R926" s="269"/>
      <c r="S926" s="269"/>
      <c r="T926" s="269"/>
      <c r="U926" s="269"/>
      <c r="V926" s="269"/>
      <c r="W926" s="269"/>
      <c r="X926" s="269"/>
      <c r="Y926" s="269"/>
      <c r="Z926" s="269"/>
    </row>
    <row r="927" ht="12.75" customHeight="1">
      <c r="A927" s="269"/>
      <c r="B927" s="269"/>
      <c r="C927" s="269"/>
      <c r="D927" s="269"/>
      <c r="E927" s="269"/>
      <c r="F927" s="269"/>
      <c r="G927" s="269"/>
      <c r="H927" s="269"/>
      <c r="I927" s="269"/>
      <c r="J927" s="269"/>
      <c r="K927" s="269"/>
      <c r="L927" s="269"/>
      <c r="M927" s="269"/>
      <c r="N927" s="269"/>
      <c r="O927" s="269"/>
      <c r="P927" s="269"/>
      <c r="Q927" s="269"/>
      <c r="R927" s="269"/>
      <c r="S927" s="269"/>
      <c r="T927" s="269"/>
      <c r="U927" s="269"/>
      <c r="V927" s="269"/>
      <c r="W927" s="269"/>
      <c r="X927" s="269"/>
      <c r="Y927" s="269"/>
      <c r="Z927" s="269"/>
    </row>
    <row r="928" ht="12.75" customHeight="1">
      <c r="A928" s="269"/>
      <c r="B928" s="269"/>
      <c r="C928" s="269"/>
      <c r="D928" s="269"/>
      <c r="E928" s="269"/>
      <c r="F928" s="269"/>
      <c r="G928" s="269"/>
      <c r="H928" s="269"/>
      <c r="I928" s="269"/>
      <c r="J928" s="269"/>
      <c r="K928" s="269"/>
      <c r="L928" s="269"/>
      <c r="M928" s="269"/>
      <c r="N928" s="269"/>
      <c r="O928" s="269"/>
      <c r="P928" s="269"/>
      <c r="Q928" s="269"/>
      <c r="R928" s="269"/>
      <c r="S928" s="269"/>
      <c r="T928" s="269"/>
      <c r="U928" s="269"/>
      <c r="V928" s="269"/>
      <c r="W928" s="269"/>
      <c r="X928" s="269"/>
      <c r="Y928" s="269"/>
      <c r="Z928" s="269"/>
    </row>
    <row r="929" ht="12.75" customHeight="1">
      <c r="A929" s="269"/>
      <c r="B929" s="269"/>
      <c r="C929" s="269"/>
      <c r="D929" s="269"/>
      <c r="E929" s="269"/>
      <c r="F929" s="269"/>
      <c r="G929" s="269"/>
      <c r="H929" s="269"/>
      <c r="I929" s="269"/>
      <c r="J929" s="269"/>
      <c r="K929" s="269"/>
      <c r="L929" s="269"/>
      <c r="M929" s="269"/>
      <c r="N929" s="269"/>
      <c r="O929" s="269"/>
      <c r="P929" s="269"/>
      <c r="Q929" s="269"/>
      <c r="R929" s="269"/>
      <c r="S929" s="269"/>
      <c r="T929" s="269"/>
      <c r="U929" s="269"/>
      <c r="V929" s="269"/>
      <c r="W929" s="269"/>
      <c r="X929" s="269"/>
      <c r="Y929" s="269"/>
      <c r="Z929" s="269"/>
    </row>
    <row r="930" ht="12.75" customHeight="1">
      <c r="A930" s="269"/>
      <c r="B930" s="269"/>
      <c r="C930" s="269"/>
      <c r="D930" s="269"/>
      <c r="E930" s="269"/>
      <c r="F930" s="269"/>
      <c r="G930" s="269"/>
      <c r="H930" s="269"/>
      <c r="I930" s="269"/>
      <c r="J930" s="269"/>
      <c r="K930" s="269"/>
      <c r="L930" s="269"/>
      <c r="M930" s="269"/>
      <c r="N930" s="269"/>
      <c r="O930" s="269"/>
      <c r="P930" s="269"/>
      <c r="Q930" s="269"/>
      <c r="R930" s="269"/>
      <c r="S930" s="269"/>
      <c r="T930" s="269"/>
      <c r="U930" s="269"/>
      <c r="V930" s="269"/>
      <c r="W930" s="269"/>
      <c r="X930" s="269"/>
      <c r="Y930" s="269"/>
      <c r="Z930" s="269"/>
    </row>
    <row r="931" ht="12.75" customHeight="1">
      <c r="A931" s="269"/>
      <c r="B931" s="269"/>
      <c r="C931" s="269"/>
      <c r="D931" s="269"/>
      <c r="E931" s="269"/>
      <c r="F931" s="269"/>
      <c r="G931" s="269"/>
      <c r="H931" s="269"/>
      <c r="I931" s="269"/>
      <c r="J931" s="269"/>
      <c r="K931" s="269"/>
      <c r="L931" s="269"/>
      <c r="M931" s="269"/>
      <c r="N931" s="269"/>
      <c r="O931" s="269"/>
      <c r="P931" s="269"/>
      <c r="Q931" s="269"/>
      <c r="R931" s="269"/>
      <c r="S931" s="269"/>
      <c r="T931" s="269"/>
      <c r="U931" s="269"/>
      <c r="V931" s="269"/>
      <c r="W931" s="269"/>
      <c r="X931" s="269"/>
      <c r="Y931" s="269"/>
      <c r="Z931" s="269"/>
    </row>
    <row r="932" ht="12.75" customHeight="1">
      <c r="A932" s="269"/>
      <c r="B932" s="269"/>
      <c r="C932" s="269"/>
      <c r="D932" s="269"/>
      <c r="E932" s="269"/>
      <c r="F932" s="269"/>
      <c r="G932" s="269"/>
      <c r="H932" s="269"/>
      <c r="I932" s="269"/>
      <c r="J932" s="269"/>
      <c r="K932" s="269"/>
      <c r="L932" s="269"/>
      <c r="M932" s="269"/>
      <c r="N932" s="269"/>
      <c r="O932" s="269"/>
      <c r="P932" s="269"/>
      <c r="Q932" s="269"/>
      <c r="R932" s="269"/>
      <c r="S932" s="269"/>
      <c r="T932" s="269"/>
      <c r="U932" s="269"/>
      <c r="V932" s="269"/>
      <c r="W932" s="269"/>
      <c r="X932" s="269"/>
      <c r="Y932" s="269"/>
      <c r="Z932" s="269"/>
    </row>
    <row r="933" ht="12.75" customHeight="1">
      <c r="A933" s="269"/>
      <c r="B933" s="269"/>
      <c r="C933" s="269"/>
      <c r="D933" s="269"/>
      <c r="E933" s="269"/>
      <c r="F933" s="269"/>
      <c r="G933" s="269"/>
      <c r="H933" s="269"/>
      <c r="I933" s="269"/>
      <c r="J933" s="269"/>
      <c r="K933" s="269"/>
      <c r="L933" s="269"/>
      <c r="M933" s="269"/>
      <c r="N933" s="269"/>
      <c r="O933" s="269"/>
      <c r="P933" s="269"/>
      <c r="Q933" s="269"/>
      <c r="R933" s="269"/>
      <c r="S933" s="269"/>
      <c r="T933" s="269"/>
      <c r="U933" s="269"/>
      <c r="V933" s="269"/>
      <c r="W933" s="269"/>
      <c r="X933" s="269"/>
      <c r="Y933" s="269"/>
      <c r="Z933" s="269"/>
    </row>
    <row r="934" ht="12.75" customHeight="1">
      <c r="A934" s="269"/>
      <c r="B934" s="269"/>
      <c r="C934" s="269"/>
      <c r="D934" s="269"/>
      <c r="E934" s="269"/>
      <c r="F934" s="269"/>
      <c r="G934" s="269"/>
      <c r="H934" s="269"/>
      <c r="I934" s="269"/>
      <c r="J934" s="269"/>
      <c r="K934" s="269"/>
      <c r="L934" s="269"/>
      <c r="M934" s="269"/>
      <c r="N934" s="269"/>
      <c r="O934" s="269"/>
      <c r="P934" s="269"/>
      <c r="Q934" s="269"/>
      <c r="R934" s="269"/>
      <c r="S934" s="269"/>
      <c r="T934" s="269"/>
      <c r="U934" s="269"/>
      <c r="V934" s="269"/>
      <c r="W934" s="269"/>
      <c r="X934" s="269"/>
      <c r="Y934" s="269"/>
      <c r="Z934" s="269"/>
    </row>
    <row r="935" ht="12.75" customHeight="1">
      <c r="A935" s="269"/>
      <c r="B935" s="269"/>
      <c r="C935" s="269"/>
      <c r="D935" s="269"/>
      <c r="E935" s="269"/>
      <c r="F935" s="269"/>
      <c r="G935" s="269"/>
      <c r="H935" s="269"/>
      <c r="I935" s="269"/>
      <c r="J935" s="269"/>
      <c r="K935" s="269"/>
      <c r="L935" s="269"/>
      <c r="M935" s="269"/>
      <c r="N935" s="269"/>
      <c r="O935" s="269"/>
      <c r="P935" s="269"/>
      <c r="Q935" s="269"/>
      <c r="R935" s="269"/>
      <c r="S935" s="269"/>
      <c r="T935" s="269"/>
      <c r="U935" s="269"/>
      <c r="V935" s="269"/>
      <c r="W935" s="269"/>
      <c r="X935" s="269"/>
      <c r="Y935" s="269"/>
      <c r="Z935" s="269"/>
    </row>
    <row r="936" ht="12.75" customHeight="1">
      <c r="A936" s="269"/>
      <c r="B936" s="269"/>
      <c r="C936" s="269"/>
      <c r="D936" s="269"/>
      <c r="E936" s="269"/>
      <c r="F936" s="269"/>
      <c r="G936" s="269"/>
      <c r="H936" s="269"/>
      <c r="I936" s="269"/>
      <c r="J936" s="269"/>
      <c r="K936" s="269"/>
      <c r="L936" s="269"/>
      <c r="M936" s="269"/>
      <c r="N936" s="269"/>
      <c r="O936" s="269"/>
      <c r="P936" s="269"/>
      <c r="Q936" s="269"/>
      <c r="R936" s="269"/>
      <c r="S936" s="269"/>
      <c r="T936" s="269"/>
      <c r="U936" s="269"/>
      <c r="V936" s="269"/>
      <c r="W936" s="269"/>
      <c r="X936" s="269"/>
      <c r="Y936" s="269"/>
      <c r="Z936" s="269"/>
    </row>
    <row r="937" ht="12.75" customHeight="1">
      <c r="A937" s="269"/>
      <c r="B937" s="269"/>
      <c r="C937" s="269"/>
      <c r="D937" s="269"/>
      <c r="E937" s="269"/>
      <c r="F937" s="269"/>
      <c r="G937" s="269"/>
      <c r="H937" s="269"/>
      <c r="I937" s="269"/>
      <c r="J937" s="269"/>
      <c r="K937" s="269"/>
      <c r="L937" s="269"/>
      <c r="M937" s="269"/>
      <c r="N937" s="269"/>
      <c r="O937" s="269"/>
      <c r="P937" s="269"/>
      <c r="Q937" s="269"/>
      <c r="R937" s="269"/>
      <c r="S937" s="269"/>
      <c r="T937" s="269"/>
      <c r="U937" s="269"/>
      <c r="V937" s="269"/>
      <c r="W937" s="269"/>
      <c r="X937" s="269"/>
      <c r="Y937" s="269"/>
      <c r="Z937" s="269"/>
    </row>
    <row r="938" ht="12.75" customHeight="1">
      <c r="A938" s="269"/>
      <c r="B938" s="269"/>
      <c r="C938" s="269"/>
      <c r="D938" s="269"/>
      <c r="E938" s="269"/>
      <c r="F938" s="269"/>
      <c r="G938" s="269"/>
      <c r="H938" s="269"/>
      <c r="I938" s="269"/>
      <c r="J938" s="269"/>
      <c r="K938" s="269"/>
      <c r="L938" s="269"/>
      <c r="M938" s="269"/>
      <c r="N938" s="269"/>
      <c r="O938" s="269"/>
      <c r="P938" s="269"/>
      <c r="Q938" s="269"/>
      <c r="R938" s="269"/>
      <c r="S938" s="269"/>
      <c r="T938" s="269"/>
      <c r="U938" s="269"/>
      <c r="V938" s="269"/>
      <c r="W938" s="269"/>
      <c r="X938" s="269"/>
      <c r="Y938" s="269"/>
      <c r="Z938" s="269"/>
    </row>
    <row r="939" ht="12.75" customHeight="1">
      <c r="A939" s="269"/>
      <c r="B939" s="269"/>
      <c r="C939" s="269"/>
      <c r="D939" s="269"/>
      <c r="E939" s="269"/>
      <c r="F939" s="269"/>
      <c r="G939" s="269"/>
      <c r="H939" s="269"/>
      <c r="I939" s="269"/>
      <c r="J939" s="269"/>
      <c r="K939" s="269"/>
      <c r="L939" s="269"/>
      <c r="M939" s="269"/>
      <c r="N939" s="269"/>
      <c r="O939" s="269"/>
      <c r="P939" s="269"/>
      <c r="Q939" s="269"/>
      <c r="R939" s="269"/>
      <c r="S939" s="269"/>
      <c r="T939" s="269"/>
      <c r="U939" s="269"/>
      <c r="V939" s="269"/>
      <c r="W939" s="269"/>
      <c r="X939" s="269"/>
      <c r="Y939" s="269"/>
      <c r="Z939" s="269"/>
    </row>
    <row r="940" ht="12.75" customHeight="1">
      <c r="A940" s="269"/>
      <c r="B940" s="269"/>
      <c r="C940" s="269"/>
      <c r="D940" s="269"/>
      <c r="E940" s="269"/>
      <c r="F940" s="269"/>
      <c r="G940" s="269"/>
      <c r="H940" s="269"/>
      <c r="I940" s="269"/>
      <c r="J940" s="269"/>
      <c r="K940" s="269"/>
      <c r="L940" s="269"/>
      <c r="M940" s="269"/>
      <c r="N940" s="269"/>
      <c r="O940" s="269"/>
      <c r="P940" s="269"/>
      <c r="Q940" s="269"/>
      <c r="R940" s="269"/>
      <c r="S940" s="269"/>
      <c r="T940" s="269"/>
      <c r="U940" s="269"/>
      <c r="V940" s="269"/>
      <c r="W940" s="269"/>
      <c r="X940" s="269"/>
      <c r="Y940" s="269"/>
      <c r="Z940" s="269"/>
    </row>
    <row r="941" ht="12.75" customHeight="1">
      <c r="A941" s="269"/>
      <c r="B941" s="269"/>
      <c r="C941" s="269"/>
      <c r="D941" s="269"/>
      <c r="E941" s="269"/>
      <c r="F941" s="269"/>
      <c r="G941" s="269"/>
      <c r="H941" s="269"/>
      <c r="I941" s="269"/>
      <c r="J941" s="269"/>
      <c r="K941" s="269"/>
      <c r="L941" s="269"/>
      <c r="M941" s="269"/>
      <c r="N941" s="269"/>
      <c r="O941" s="269"/>
      <c r="P941" s="269"/>
      <c r="Q941" s="269"/>
      <c r="R941" s="269"/>
      <c r="S941" s="269"/>
      <c r="T941" s="269"/>
      <c r="U941" s="269"/>
      <c r="V941" s="269"/>
      <c r="W941" s="269"/>
      <c r="X941" s="269"/>
      <c r="Y941" s="269"/>
      <c r="Z941" s="269"/>
    </row>
    <row r="942" ht="12.75" customHeight="1">
      <c r="A942" s="269"/>
      <c r="B942" s="269"/>
      <c r="C942" s="269"/>
      <c r="D942" s="269"/>
      <c r="E942" s="269"/>
      <c r="F942" s="269"/>
      <c r="G942" s="269"/>
      <c r="H942" s="269"/>
      <c r="I942" s="269"/>
      <c r="J942" s="269"/>
      <c r="K942" s="269"/>
      <c r="L942" s="269"/>
      <c r="M942" s="269"/>
      <c r="N942" s="269"/>
      <c r="O942" s="269"/>
      <c r="P942" s="269"/>
      <c r="Q942" s="269"/>
      <c r="R942" s="269"/>
      <c r="S942" s="269"/>
      <c r="T942" s="269"/>
      <c r="U942" s="269"/>
      <c r="V942" s="269"/>
      <c r="W942" s="269"/>
      <c r="X942" s="269"/>
      <c r="Y942" s="269"/>
      <c r="Z942" s="269"/>
    </row>
    <row r="943" ht="12.75" customHeight="1">
      <c r="A943" s="269"/>
      <c r="B943" s="269"/>
      <c r="C943" s="269"/>
      <c r="D943" s="269"/>
      <c r="E943" s="269"/>
      <c r="F943" s="269"/>
      <c r="G943" s="269"/>
      <c r="H943" s="269"/>
      <c r="I943" s="269"/>
      <c r="J943" s="269"/>
      <c r="K943" s="269"/>
      <c r="L943" s="269"/>
      <c r="M943" s="269"/>
      <c r="N943" s="269"/>
      <c r="O943" s="269"/>
      <c r="P943" s="269"/>
      <c r="Q943" s="269"/>
      <c r="R943" s="269"/>
      <c r="S943" s="269"/>
      <c r="T943" s="269"/>
      <c r="U943" s="269"/>
      <c r="V943" s="269"/>
      <c r="W943" s="269"/>
      <c r="X943" s="269"/>
      <c r="Y943" s="269"/>
      <c r="Z943" s="269"/>
    </row>
    <row r="944" ht="12.75" customHeight="1">
      <c r="A944" s="269"/>
      <c r="B944" s="269"/>
      <c r="C944" s="269"/>
      <c r="D944" s="269"/>
      <c r="E944" s="269"/>
      <c r="F944" s="269"/>
      <c r="G944" s="269"/>
      <c r="H944" s="269"/>
      <c r="I944" s="269"/>
      <c r="J944" s="269"/>
      <c r="K944" s="269"/>
      <c r="L944" s="269"/>
      <c r="M944" s="269"/>
      <c r="N944" s="269"/>
      <c r="O944" s="269"/>
      <c r="P944" s="269"/>
      <c r="Q944" s="269"/>
      <c r="R944" s="269"/>
      <c r="S944" s="269"/>
      <c r="T944" s="269"/>
      <c r="U944" s="269"/>
      <c r="V944" s="269"/>
      <c r="W944" s="269"/>
      <c r="X944" s="269"/>
      <c r="Y944" s="269"/>
      <c r="Z944" s="269"/>
    </row>
    <row r="945" ht="12.75" customHeight="1">
      <c r="A945" s="269"/>
      <c r="B945" s="269"/>
      <c r="C945" s="269"/>
      <c r="D945" s="269"/>
      <c r="E945" s="269"/>
      <c r="F945" s="269"/>
      <c r="G945" s="269"/>
      <c r="H945" s="269"/>
      <c r="I945" s="269"/>
      <c r="J945" s="269"/>
      <c r="K945" s="269"/>
      <c r="L945" s="269"/>
      <c r="M945" s="269"/>
      <c r="N945" s="269"/>
      <c r="O945" s="269"/>
      <c r="P945" s="269"/>
      <c r="Q945" s="269"/>
      <c r="R945" s="269"/>
      <c r="S945" s="269"/>
      <c r="T945" s="269"/>
      <c r="U945" s="269"/>
      <c r="V945" s="269"/>
      <c r="W945" s="269"/>
      <c r="X945" s="269"/>
      <c r="Y945" s="269"/>
      <c r="Z945" s="269"/>
    </row>
    <row r="946" ht="12.75" customHeight="1">
      <c r="A946" s="269"/>
      <c r="B946" s="269"/>
      <c r="C946" s="269"/>
      <c r="D946" s="269"/>
      <c r="E946" s="269"/>
      <c r="F946" s="269"/>
      <c r="G946" s="269"/>
      <c r="H946" s="269"/>
      <c r="I946" s="269"/>
      <c r="J946" s="269"/>
      <c r="K946" s="269"/>
      <c r="L946" s="269"/>
      <c r="M946" s="269"/>
      <c r="N946" s="269"/>
      <c r="O946" s="269"/>
      <c r="P946" s="269"/>
      <c r="Q946" s="269"/>
      <c r="R946" s="269"/>
      <c r="S946" s="269"/>
      <c r="T946" s="269"/>
      <c r="U946" s="269"/>
      <c r="V946" s="269"/>
      <c r="W946" s="269"/>
      <c r="X946" s="269"/>
      <c r="Y946" s="269"/>
      <c r="Z946" s="269"/>
    </row>
    <row r="947" ht="12.75" customHeight="1">
      <c r="A947" s="269"/>
      <c r="B947" s="269"/>
      <c r="C947" s="269"/>
      <c r="D947" s="269"/>
      <c r="E947" s="269"/>
      <c r="F947" s="269"/>
      <c r="G947" s="269"/>
      <c r="H947" s="269"/>
      <c r="I947" s="269"/>
      <c r="J947" s="269"/>
      <c r="K947" s="269"/>
      <c r="L947" s="269"/>
      <c r="M947" s="269"/>
      <c r="N947" s="269"/>
      <c r="O947" s="269"/>
      <c r="P947" s="269"/>
      <c r="Q947" s="269"/>
      <c r="R947" s="269"/>
      <c r="S947" s="269"/>
      <c r="T947" s="269"/>
      <c r="U947" s="269"/>
      <c r="V947" s="269"/>
      <c r="W947" s="269"/>
      <c r="X947" s="269"/>
      <c r="Y947" s="269"/>
      <c r="Z947" s="269"/>
    </row>
    <row r="948" ht="12.75" customHeight="1">
      <c r="A948" s="269"/>
      <c r="B948" s="269"/>
      <c r="C948" s="269"/>
      <c r="D948" s="269"/>
      <c r="E948" s="269"/>
      <c r="F948" s="269"/>
      <c r="G948" s="269"/>
      <c r="H948" s="269"/>
      <c r="I948" s="269"/>
      <c r="J948" s="269"/>
      <c r="K948" s="269"/>
      <c r="L948" s="269"/>
      <c r="M948" s="269"/>
      <c r="N948" s="269"/>
      <c r="O948" s="269"/>
      <c r="P948" s="269"/>
      <c r="Q948" s="269"/>
      <c r="R948" s="269"/>
      <c r="S948" s="269"/>
      <c r="T948" s="269"/>
      <c r="U948" s="269"/>
      <c r="V948" s="269"/>
      <c r="W948" s="269"/>
      <c r="X948" s="269"/>
      <c r="Y948" s="269"/>
      <c r="Z948" s="269"/>
    </row>
    <row r="949" ht="12.75" customHeight="1">
      <c r="A949" s="269"/>
      <c r="B949" s="269"/>
      <c r="C949" s="269"/>
      <c r="D949" s="269"/>
      <c r="E949" s="269"/>
      <c r="F949" s="269"/>
      <c r="G949" s="269"/>
      <c r="H949" s="269"/>
      <c r="I949" s="269"/>
      <c r="J949" s="269"/>
      <c r="K949" s="269"/>
      <c r="L949" s="269"/>
      <c r="M949" s="269"/>
      <c r="N949" s="269"/>
      <c r="O949" s="269"/>
      <c r="P949" s="269"/>
      <c r="Q949" s="269"/>
      <c r="R949" s="269"/>
      <c r="S949" s="269"/>
      <c r="T949" s="269"/>
      <c r="U949" s="269"/>
      <c r="V949" s="269"/>
      <c r="W949" s="269"/>
      <c r="X949" s="269"/>
      <c r="Y949" s="269"/>
      <c r="Z949" s="269"/>
    </row>
    <row r="950" ht="12.75" customHeight="1">
      <c r="A950" s="269"/>
      <c r="B950" s="269"/>
      <c r="C950" s="269"/>
      <c r="D950" s="269"/>
      <c r="E950" s="269"/>
      <c r="F950" s="269"/>
      <c r="G950" s="269"/>
      <c r="H950" s="269"/>
      <c r="I950" s="269"/>
      <c r="J950" s="269"/>
      <c r="K950" s="269"/>
      <c r="L950" s="269"/>
      <c r="M950" s="269"/>
      <c r="N950" s="269"/>
      <c r="O950" s="269"/>
      <c r="P950" s="269"/>
      <c r="Q950" s="269"/>
      <c r="R950" s="269"/>
      <c r="S950" s="269"/>
      <c r="T950" s="269"/>
      <c r="U950" s="269"/>
      <c r="V950" s="269"/>
      <c r="W950" s="269"/>
      <c r="X950" s="269"/>
      <c r="Y950" s="269"/>
      <c r="Z950" s="269"/>
    </row>
    <row r="951" ht="12.75" customHeight="1">
      <c r="A951" s="269"/>
      <c r="B951" s="269"/>
      <c r="C951" s="269"/>
      <c r="D951" s="269"/>
      <c r="E951" s="269"/>
      <c r="F951" s="269"/>
      <c r="G951" s="269"/>
      <c r="H951" s="269"/>
      <c r="I951" s="269"/>
      <c r="J951" s="269"/>
      <c r="K951" s="269"/>
      <c r="L951" s="269"/>
      <c r="M951" s="269"/>
      <c r="N951" s="269"/>
      <c r="O951" s="269"/>
      <c r="P951" s="269"/>
      <c r="Q951" s="269"/>
      <c r="R951" s="269"/>
      <c r="S951" s="269"/>
      <c r="T951" s="269"/>
      <c r="U951" s="269"/>
      <c r="V951" s="269"/>
      <c r="W951" s="269"/>
      <c r="X951" s="269"/>
      <c r="Y951" s="269"/>
      <c r="Z951" s="269"/>
    </row>
    <row r="952" ht="12.75" customHeight="1">
      <c r="A952" s="269"/>
      <c r="B952" s="269"/>
      <c r="C952" s="269"/>
      <c r="D952" s="269"/>
      <c r="E952" s="269"/>
      <c r="F952" s="269"/>
      <c r="G952" s="269"/>
      <c r="H952" s="269"/>
      <c r="I952" s="269"/>
      <c r="J952" s="269"/>
      <c r="K952" s="269"/>
      <c r="L952" s="269"/>
      <c r="M952" s="269"/>
      <c r="N952" s="269"/>
      <c r="O952" s="269"/>
      <c r="P952" s="269"/>
      <c r="Q952" s="269"/>
      <c r="R952" s="269"/>
      <c r="S952" s="269"/>
      <c r="T952" s="269"/>
      <c r="U952" s="269"/>
      <c r="V952" s="269"/>
      <c r="W952" s="269"/>
      <c r="X952" s="269"/>
      <c r="Y952" s="269"/>
      <c r="Z952" s="269"/>
    </row>
    <row r="953" ht="12.75" customHeight="1">
      <c r="A953" s="269"/>
      <c r="B953" s="269"/>
      <c r="C953" s="269"/>
      <c r="D953" s="269"/>
      <c r="E953" s="269"/>
      <c r="F953" s="269"/>
      <c r="G953" s="269"/>
      <c r="H953" s="269"/>
      <c r="I953" s="269"/>
      <c r="J953" s="269"/>
      <c r="K953" s="269"/>
      <c r="L953" s="269"/>
      <c r="M953" s="269"/>
      <c r="N953" s="269"/>
      <c r="O953" s="269"/>
      <c r="P953" s="269"/>
      <c r="Q953" s="269"/>
      <c r="R953" s="269"/>
      <c r="S953" s="269"/>
      <c r="T953" s="269"/>
      <c r="U953" s="269"/>
      <c r="V953" s="269"/>
      <c r="W953" s="269"/>
      <c r="X953" s="269"/>
      <c r="Y953" s="269"/>
      <c r="Z953" s="269"/>
    </row>
    <row r="954" ht="12.75" customHeight="1">
      <c r="A954" s="269"/>
      <c r="B954" s="269"/>
      <c r="C954" s="269"/>
      <c r="D954" s="269"/>
      <c r="E954" s="269"/>
      <c r="F954" s="269"/>
      <c r="G954" s="269"/>
      <c r="H954" s="269"/>
      <c r="I954" s="269"/>
      <c r="J954" s="269"/>
      <c r="K954" s="269"/>
      <c r="L954" s="269"/>
      <c r="M954" s="269"/>
      <c r="N954" s="269"/>
      <c r="O954" s="269"/>
      <c r="P954" s="269"/>
      <c r="Q954" s="269"/>
      <c r="R954" s="269"/>
      <c r="S954" s="269"/>
      <c r="T954" s="269"/>
      <c r="U954" s="269"/>
      <c r="V954" s="269"/>
      <c r="W954" s="269"/>
      <c r="X954" s="269"/>
      <c r="Y954" s="269"/>
      <c r="Z954" s="269"/>
    </row>
    <row r="955" ht="12.75" customHeight="1">
      <c r="A955" s="269"/>
      <c r="B955" s="269"/>
      <c r="C955" s="269"/>
      <c r="D955" s="269"/>
      <c r="E955" s="269"/>
      <c r="F955" s="269"/>
      <c r="G955" s="269"/>
      <c r="H955" s="269"/>
      <c r="I955" s="269"/>
      <c r="J955" s="269"/>
      <c r="K955" s="269"/>
      <c r="L955" s="269"/>
      <c r="M955" s="269"/>
      <c r="N955" s="269"/>
      <c r="O955" s="269"/>
      <c r="P955" s="269"/>
      <c r="Q955" s="269"/>
      <c r="R955" s="269"/>
      <c r="S955" s="269"/>
      <c r="T955" s="269"/>
      <c r="U955" s="269"/>
      <c r="V955" s="269"/>
      <c r="W955" s="269"/>
      <c r="X955" s="269"/>
      <c r="Y955" s="269"/>
      <c r="Z955" s="269"/>
    </row>
    <row r="956" ht="12.75" customHeight="1">
      <c r="A956" s="269"/>
      <c r="B956" s="269"/>
      <c r="C956" s="269"/>
      <c r="D956" s="269"/>
      <c r="E956" s="269"/>
      <c r="F956" s="269"/>
      <c r="G956" s="269"/>
      <c r="H956" s="269"/>
      <c r="I956" s="269"/>
      <c r="J956" s="269"/>
      <c r="K956" s="269"/>
      <c r="L956" s="269"/>
      <c r="M956" s="269"/>
      <c r="N956" s="269"/>
      <c r="O956" s="269"/>
      <c r="P956" s="269"/>
      <c r="Q956" s="269"/>
      <c r="R956" s="269"/>
      <c r="S956" s="269"/>
      <c r="T956" s="269"/>
      <c r="U956" s="269"/>
      <c r="V956" s="269"/>
      <c r="W956" s="269"/>
      <c r="X956" s="269"/>
      <c r="Y956" s="269"/>
      <c r="Z956" s="269"/>
    </row>
    <row r="957" ht="12.75" customHeight="1">
      <c r="A957" s="269"/>
      <c r="B957" s="269"/>
      <c r="C957" s="269"/>
      <c r="D957" s="269"/>
      <c r="E957" s="269"/>
      <c r="F957" s="269"/>
      <c r="G957" s="269"/>
      <c r="H957" s="269"/>
      <c r="I957" s="269"/>
      <c r="J957" s="269"/>
      <c r="K957" s="269"/>
      <c r="L957" s="269"/>
      <c r="M957" s="269"/>
      <c r="N957" s="269"/>
      <c r="O957" s="269"/>
      <c r="P957" s="269"/>
      <c r="Q957" s="269"/>
      <c r="R957" s="269"/>
      <c r="S957" s="269"/>
      <c r="T957" s="269"/>
      <c r="U957" s="269"/>
      <c r="V957" s="269"/>
      <c r="W957" s="269"/>
      <c r="X957" s="269"/>
      <c r="Y957" s="269"/>
      <c r="Z957" s="269"/>
    </row>
    <row r="958" ht="12.75" customHeight="1">
      <c r="A958" s="269"/>
      <c r="B958" s="269"/>
      <c r="C958" s="269"/>
      <c r="D958" s="269"/>
      <c r="E958" s="269"/>
      <c r="F958" s="269"/>
      <c r="G958" s="269"/>
      <c r="H958" s="269"/>
      <c r="I958" s="269"/>
      <c r="J958" s="269"/>
      <c r="K958" s="269"/>
      <c r="L958" s="269"/>
      <c r="M958" s="269"/>
      <c r="N958" s="269"/>
      <c r="O958" s="269"/>
      <c r="P958" s="269"/>
      <c r="Q958" s="269"/>
      <c r="R958" s="269"/>
      <c r="S958" s="269"/>
      <c r="T958" s="269"/>
      <c r="U958" s="269"/>
      <c r="V958" s="269"/>
      <c r="W958" s="269"/>
      <c r="X958" s="269"/>
      <c r="Y958" s="269"/>
      <c r="Z958" s="269"/>
    </row>
    <row r="959" ht="12.75" customHeight="1">
      <c r="A959" s="269"/>
      <c r="B959" s="269"/>
      <c r="C959" s="269"/>
      <c r="D959" s="269"/>
      <c r="E959" s="269"/>
      <c r="F959" s="269"/>
      <c r="G959" s="269"/>
      <c r="H959" s="269"/>
      <c r="I959" s="269"/>
      <c r="J959" s="269"/>
      <c r="K959" s="269"/>
      <c r="L959" s="269"/>
      <c r="M959" s="269"/>
      <c r="N959" s="269"/>
      <c r="O959" s="269"/>
      <c r="P959" s="269"/>
      <c r="Q959" s="269"/>
      <c r="R959" s="269"/>
      <c r="S959" s="269"/>
      <c r="T959" s="269"/>
      <c r="U959" s="269"/>
      <c r="V959" s="269"/>
      <c r="W959" s="269"/>
      <c r="X959" s="269"/>
      <c r="Y959" s="269"/>
      <c r="Z959" s="269"/>
    </row>
    <row r="960" ht="12.75" customHeight="1">
      <c r="A960" s="269"/>
      <c r="B960" s="269"/>
      <c r="C960" s="269"/>
      <c r="D960" s="269"/>
      <c r="E960" s="269"/>
      <c r="F960" s="269"/>
      <c r="G960" s="269"/>
      <c r="H960" s="269"/>
      <c r="I960" s="269"/>
      <c r="J960" s="269"/>
      <c r="K960" s="269"/>
      <c r="L960" s="269"/>
      <c r="M960" s="269"/>
      <c r="N960" s="269"/>
      <c r="O960" s="269"/>
      <c r="P960" s="269"/>
      <c r="Q960" s="269"/>
      <c r="R960" s="269"/>
      <c r="S960" s="269"/>
      <c r="T960" s="269"/>
      <c r="U960" s="269"/>
      <c r="V960" s="269"/>
      <c r="W960" s="269"/>
      <c r="X960" s="269"/>
      <c r="Y960" s="269"/>
      <c r="Z960" s="269"/>
    </row>
    <row r="961" ht="12.75" customHeight="1">
      <c r="A961" s="269"/>
      <c r="B961" s="269"/>
      <c r="C961" s="269"/>
      <c r="D961" s="269"/>
      <c r="E961" s="269"/>
      <c r="F961" s="269"/>
      <c r="G961" s="269"/>
      <c r="H961" s="269"/>
      <c r="I961" s="269"/>
      <c r="J961" s="269"/>
      <c r="K961" s="269"/>
      <c r="L961" s="269"/>
      <c r="M961" s="269"/>
      <c r="N961" s="269"/>
      <c r="O961" s="269"/>
      <c r="P961" s="269"/>
      <c r="Q961" s="269"/>
      <c r="R961" s="269"/>
      <c r="S961" s="269"/>
      <c r="T961" s="269"/>
      <c r="U961" s="269"/>
      <c r="V961" s="269"/>
      <c r="W961" s="269"/>
      <c r="X961" s="269"/>
      <c r="Y961" s="269"/>
      <c r="Z961" s="269"/>
    </row>
    <row r="962" ht="12.75" customHeight="1">
      <c r="A962" s="269"/>
      <c r="B962" s="269"/>
      <c r="C962" s="269"/>
      <c r="D962" s="269"/>
      <c r="E962" s="269"/>
      <c r="F962" s="269"/>
      <c r="G962" s="269"/>
      <c r="H962" s="269"/>
      <c r="I962" s="269"/>
      <c r="J962" s="269"/>
      <c r="K962" s="269"/>
      <c r="L962" s="269"/>
      <c r="M962" s="269"/>
      <c r="N962" s="269"/>
      <c r="O962" s="269"/>
      <c r="P962" s="269"/>
      <c r="Q962" s="269"/>
      <c r="R962" s="269"/>
      <c r="S962" s="269"/>
      <c r="T962" s="269"/>
      <c r="U962" s="269"/>
      <c r="V962" s="269"/>
      <c r="W962" s="269"/>
      <c r="X962" s="269"/>
      <c r="Y962" s="269"/>
      <c r="Z962" s="269"/>
    </row>
    <row r="963" ht="12.75" customHeight="1">
      <c r="A963" s="269"/>
      <c r="B963" s="269"/>
      <c r="C963" s="269"/>
      <c r="D963" s="269"/>
      <c r="E963" s="269"/>
      <c r="F963" s="269"/>
      <c r="G963" s="269"/>
      <c r="H963" s="269"/>
      <c r="I963" s="269"/>
      <c r="J963" s="269"/>
      <c r="K963" s="269"/>
      <c r="L963" s="269"/>
      <c r="M963" s="269"/>
      <c r="N963" s="269"/>
      <c r="O963" s="269"/>
      <c r="P963" s="269"/>
      <c r="Q963" s="269"/>
      <c r="R963" s="269"/>
      <c r="S963" s="269"/>
      <c r="T963" s="269"/>
      <c r="U963" s="269"/>
      <c r="V963" s="269"/>
      <c r="W963" s="269"/>
      <c r="X963" s="269"/>
      <c r="Y963" s="269"/>
      <c r="Z963" s="269"/>
    </row>
    <row r="964" ht="12.75" customHeight="1">
      <c r="A964" s="269"/>
      <c r="B964" s="269"/>
      <c r="C964" s="269"/>
      <c r="D964" s="269"/>
      <c r="E964" s="269"/>
      <c r="F964" s="269"/>
      <c r="G964" s="269"/>
      <c r="H964" s="269"/>
      <c r="I964" s="269"/>
      <c r="J964" s="269"/>
      <c r="K964" s="269"/>
      <c r="L964" s="269"/>
      <c r="M964" s="269"/>
      <c r="N964" s="269"/>
      <c r="O964" s="269"/>
      <c r="P964" s="269"/>
      <c r="Q964" s="269"/>
      <c r="R964" s="269"/>
      <c r="S964" s="269"/>
      <c r="T964" s="269"/>
      <c r="U964" s="269"/>
      <c r="V964" s="269"/>
      <c r="W964" s="269"/>
      <c r="X964" s="269"/>
      <c r="Y964" s="269"/>
      <c r="Z964" s="269"/>
    </row>
    <row r="965" ht="12.75" customHeight="1">
      <c r="A965" s="269"/>
      <c r="B965" s="269"/>
      <c r="C965" s="269"/>
      <c r="D965" s="269"/>
      <c r="E965" s="269"/>
      <c r="F965" s="269"/>
      <c r="G965" s="269"/>
      <c r="H965" s="269"/>
      <c r="I965" s="269"/>
      <c r="J965" s="269"/>
      <c r="K965" s="269"/>
      <c r="L965" s="269"/>
      <c r="M965" s="269"/>
      <c r="N965" s="269"/>
      <c r="O965" s="269"/>
      <c r="P965" s="269"/>
      <c r="Q965" s="269"/>
      <c r="R965" s="269"/>
      <c r="S965" s="269"/>
      <c r="T965" s="269"/>
      <c r="U965" s="269"/>
      <c r="V965" s="269"/>
      <c r="W965" s="269"/>
      <c r="X965" s="269"/>
      <c r="Y965" s="269"/>
      <c r="Z965" s="269"/>
    </row>
    <row r="966" ht="12.75" customHeight="1">
      <c r="A966" s="269"/>
      <c r="B966" s="269"/>
      <c r="C966" s="269"/>
      <c r="D966" s="269"/>
      <c r="E966" s="269"/>
      <c r="F966" s="269"/>
      <c r="G966" s="269"/>
      <c r="H966" s="269"/>
      <c r="I966" s="269"/>
      <c r="J966" s="269"/>
      <c r="K966" s="269"/>
      <c r="L966" s="269"/>
      <c r="M966" s="269"/>
      <c r="N966" s="269"/>
      <c r="O966" s="269"/>
      <c r="P966" s="269"/>
      <c r="Q966" s="269"/>
      <c r="R966" s="269"/>
      <c r="S966" s="269"/>
      <c r="T966" s="269"/>
      <c r="U966" s="269"/>
      <c r="V966" s="269"/>
      <c r="W966" s="269"/>
      <c r="X966" s="269"/>
      <c r="Y966" s="269"/>
      <c r="Z966" s="269"/>
    </row>
    <row r="967" ht="12.75" customHeight="1">
      <c r="A967" s="269"/>
      <c r="B967" s="269"/>
      <c r="C967" s="269"/>
      <c r="D967" s="269"/>
      <c r="E967" s="269"/>
      <c r="F967" s="269"/>
      <c r="G967" s="269"/>
      <c r="H967" s="269"/>
      <c r="I967" s="269"/>
      <c r="J967" s="269"/>
      <c r="K967" s="269"/>
      <c r="L967" s="269"/>
      <c r="M967" s="269"/>
      <c r="N967" s="269"/>
      <c r="O967" s="269"/>
      <c r="P967" s="269"/>
      <c r="Q967" s="269"/>
      <c r="R967" s="269"/>
      <c r="S967" s="269"/>
      <c r="T967" s="269"/>
      <c r="U967" s="269"/>
      <c r="V967" s="269"/>
      <c r="W967" s="269"/>
      <c r="X967" s="269"/>
      <c r="Y967" s="269"/>
      <c r="Z967" s="269"/>
    </row>
    <row r="968" ht="12.75" customHeight="1">
      <c r="A968" s="269"/>
      <c r="B968" s="269"/>
      <c r="C968" s="269"/>
      <c r="D968" s="269"/>
      <c r="E968" s="269"/>
      <c r="F968" s="269"/>
      <c r="G968" s="269"/>
      <c r="H968" s="269"/>
      <c r="I968" s="269"/>
      <c r="J968" s="269"/>
      <c r="K968" s="269"/>
      <c r="L968" s="269"/>
      <c r="M968" s="269"/>
      <c r="N968" s="269"/>
      <c r="O968" s="269"/>
      <c r="P968" s="269"/>
      <c r="Q968" s="269"/>
      <c r="R968" s="269"/>
      <c r="S968" s="269"/>
      <c r="T968" s="269"/>
      <c r="U968" s="269"/>
      <c r="V968" s="269"/>
      <c r="W968" s="269"/>
      <c r="X968" s="269"/>
      <c r="Y968" s="269"/>
      <c r="Z968" s="269"/>
    </row>
    <row r="969" ht="12.75" customHeight="1">
      <c r="A969" s="269"/>
      <c r="B969" s="269"/>
      <c r="C969" s="269"/>
      <c r="D969" s="269"/>
      <c r="E969" s="269"/>
      <c r="F969" s="269"/>
      <c r="G969" s="269"/>
      <c r="H969" s="269"/>
      <c r="I969" s="269"/>
      <c r="J969" s="269"/>
      <c r="K969" s="269"/>
      <c r="L969" s="269"/>
      <c r="M969" s="269"/>
      <c r="N969" s="269"/>
      <c r="O969" s="269"/>
      <c r="P969" s="269"/>
      <c r="Q969" s="269"/>
      <c r="R969" s="269"/>
      <c r="S969" s="269"/>
      <c r="T969" s="269"/>
      <c r="U969" s="269"/>
      <c r="V969" s="269"/>
      <c r="W969" s="269"/>
      <c r="X969" s="269"/>
      <c r="Y969" s="269"/>
      <c r="Z969" s="269"/>
    </row>
    <row r="970" ht="12.75" customHeight="1">
      <c r="A970" s="269"/>
      <c r="B970" s="269"/>
      <c r="C970" s="269"/>
      <c r="D970" s="269"/>
      <c r="E970" s="269"/>
      <c r="F970" s="269"/>
      <c r="G970" s="269"/>
      <c r="H970" s="269"/>
      <c r="I970" s="269"/>
      <c r="J970" s="269"/>
      <c r="K970" s="269"/>
      <c r="L970" s="269"/>
      <c r="M970" s="269"/>
      <c r="N970" s="269"/>
      <c r="O970" s="269"/>
      <c r="P970" s="269"/>
      <c r="Q970" s="269"/>
      <c r="R970" s="269"/>
      <c r="S970" s="269"/>
      <c r="T970" s="269"/>
      <c r="U970" s="269"/>
      <c r="V970" s="269"/>
      <c r="W970" s="269"/>
      <c r="X970" s="269"/>
      <c r="Y970" s="269"/>
      <c r="Z970" s="269"/>
    </row>
    <row r="971" ht="12.75" customHeight="1">
      <c r="A971" s="269"/>
      <c r="B971" s="269"/>
      <c r="C971" s="269"/>
      <c r="D971" s="269"/>
      <c r="E971" s="269"/>
      <c r="F971" s="269"/>
      <c r="G971" s="269"/>
      <c r="H971" s="269"/>
      <c r="I971" s="269"/>
      <c r="J971" s="269"/>
      <c r="K971" s="269"/>
      <c r="L971" s="269"/>
      <c r="M971" s="269"/>
      <c r="N971" s="269"/>
      <c r="O971" s="269"/>
      <c r="P971" s="269"/>
      <c r="Q971" s="269"/>
      <c r="R971" s="269"/>
      <c r="S971" s="269"/>
      <c r="T971" s="269"/>
      <c r="U971" s="269"/>
      <c r="V971" s="269"/>
      <c r="W971" s="269"/>
      <c r="X971" s="269"/>
      <c r="Y971" s="269"/>
      <c r="Z971" s="269"/>
    </row>
    <row r="972" ht="12.75" customHeight="1">
      <c r="A972" s="269"/>
      <c r="B972" s="269"/>
      <c r="C972" s="269"/>
      <c r="D972" s="269"/>
      <c r="E972" s="269"/>
      <c r="F972" s="269"/>
      <c r="G972" s="269"/>
      <c r="H972" s="269"/>
      <c r="I972" s="269"/>
      <c r="J972" s="269"/>
      <c r="K972" s="269"/>
      <c r="L972" s="269"/>
      <c r="M972" s="269"/>
      <c r="N972" s="269"/>
      <c r="O972" s="269"/>
      <c r="P972" s="269"/>
      <c r="Q972" s="269"/>
      <c r="R972" s="269"/>
      <c r="S972" s="269"/>
      <c r="T972" s="269"/>
      <c r="U972" s="269"/>
      <c r="V972" s="269"/>
      <c r="W972" s="269"/>
      <c r="X972" s="269"/>
      <c r="Y972" s="269"/>
      <c r="Z972" s="269"/>
    </row>
    <row r="973" ht="12.75" customHeight="1">
      <c r="A973" s="269"/>
      <c r="B973" s="269"/>
      <c r="C973" s="269"/>
      <c r="D973" s="269"/>
      <c r="E973" s="269"/>
      <c r="F973" s="269"/>
      <c r="G973" s="269"/>
      <c r="H973" s="269"/>
      <c r="I973" s="269"/>
      <c r="J973" s="269"/>
      <c r="K973" s="269"/>
      <c r="L973" s="269"/>
      <c r="M973" s="269"/>
      <c r="N973" s="269"/>
      <c r="O973" s="269"/>
      <c r="P973" s="269"/>
      <c r="Q973" s="269"/>
      <c r="R973" s="269"/>
      <c r="S973" s="269"/>
      <c r="T973" s="269"/>
      <c r="U973" s="269"/>
      <c r="V973" s="269"/>
      <c r="W973" s="269"/>
      <c r="X973" s="269"/>
      <c r="Y973" s="269"/>
      <c r="Z973" s="269"/>
    </row>
    <row r="974" ht="12.75" customHeight="1">
      <c r="A974" s="269"/>
      <c r="B974" s="269"/>
      <c r="C974" s="269"/>
      <c r="D974" s="269"/>
      <c r="E974" s="269"/>
      <c r="F974" s="269"/>
      <c r="G974" s="269"/>
      <c r="H974" s="269"/>
      <c r="I974" s="269"/>
      <c r="J974" s="269"/>
      <c r="K974" s="269"/>
      <c r="L974" s="269"/>
      <c r="M974" s="269"/>
      <c r="N974" s="269"/>
      <c r="O974" s="269"/>
      <c r="P974" s="269"/>
      <c r="Q974" s="269"/>
      <c r="R974" s="269"/>
      <c r="S974" s="269"/>
      <c r="T974" s="269"/>
      <c r="U974" s="269"/>
      <c r="V974" s="269"/>
      <c r="W974" s="269"/>
      <c r="X974" s="269"/>
      <c r="Y974" s="269"/>
      <c r="Z974" s="269"/>
    </row>
    <row r="975" ht="12.75" customHeight="1">
      <c r="A975" s="269"/>
      <c r="B975" s="269"/>
      <c r="C975" s="269"/>
      <c r="D975" s="269"/>
      <c r="E975" s="269"/>
      <c r="F975" s="269"/>
      <c r="G975" s="269"/>
      <c r="H975" s="269"/>
      <c r="I975" s="269"/>
      <c r="J975" s="269"/>
      <c r="K975" s="269"/>
      <c r="L975" s="269"/>
      <c r="M975" s="269"/>
      <c r="N975" s="269"/>
      <c r="O975" s="269"/>
      <c r="P975" s="269"/>
      <c r="Q975" s="269"/>
      <c r="R975" s="269"/>
      <c r="S975" s="269"/>
      <c r="T975" s="269"/>
      <c r="U975" s="269"/>
      <c r="V975" s="269"/>
      <c r="W975" s="269"/>
      <c r="X975" s="269"/>
      <c r="Y975" s="269"/>
      <c r="Z975" s="269"/>
    </row>
    <row r="976" ht="12.75" customHeight="1">
      <c r="A976" s="269"/>
      <c r="B976" s="269"/>
      <c r="C976" s="269"/>
      <c r="D976" s="269"/>
      <c r="E976" s="269"/>
      <c r="F976" s="269"/>
      <c r="G976" s="269"/>
      <c r="H976" s="269"/>
      <c r="I976" s="269"/>
      <c r="J976" s="269"/>
      <c r="K976" s="269"/>
      <c r="L976" s="269"/>
      <c r="M976" s="269"/>
      <c r="N976" s="269"/>
      <c r="O976" s="269"/>
      <c r="P976" s="269"/>
      <c r="Q976" s="269"/>
      <c r="R976" s="269"/>
      <c r="S976" s="269"/>
      <c r="T976" s="269"/>
      <c r="U976" s="269"/>
      <c r="V976" s="269"/>
      <c r="W976" s="269"/>
      <c r="X976" s="269"/>
      <c r="Y976" s="269"/>
      <c r="Z976" s="269"/>
    </row>
    <row r="977" ht="12.75" customHeight="1">
      <c r="A977" s="269"/>
      <c r="B977" s="269"/>
      <c r="C977" s="269"/>
      <c r="D977" s="269"/>
      <c r="E977" s="269"/>
      <c r="F977" s="269"/>
      <c r="G977" s="269"/>
      <c r="H977" s="269"/>
      <c r="I977" s="269"/>
      <c r="J977" s="269"/>
      <c r="K977" s="269"/>
      <c r="L977" s="269"/>
      <c r="M977" s="269"/>
      <c r="N977" s="269"/>
      <c r="O977" s="269"/>
      <c r="P977" s="269"/>
      <c r="Q977" s="269"/>
      <c r="R977" s="269"/>
      <c r="S977" s="269"/>
      <c r="T977" s="269"/>
      <c r="U977" s="269"/>
      <c r="V977" s="269"/>
      <c r="W977" s="269"/>
      <c r="X977" s="269"/>
      <c r="Y977" s="269"/>
      <c r="Z977" s="269"/>
    </row>
    <row r="978" ht="12.75" customHeight="1">
      <c r="A978" s="269"/>
      <c r="B978" s="269"/>
      <c r="C978" s="269"/>
      <c r="D978" s="269"/>
      <c r="E978" s="269"/>
      <c r="F978" s="269"/>
      <c r="G978" s="269"/>
      <c r="H978" s="269"/>
      <c r="I978" s="269"/>
      <c r="J978" s="269"/>
      <c r="K978" s="269"/>
      <c r="L978" s="269"/>
      <c r="M978" s="269"/>
      <c r="N978" s="269"/>
      <c r="O978" s="269"/>
      <c r="P978" s="269"/>
      <c r="Q978" s="269"/>
      <c r="R978" s="269"/>
      <c r="S978" s="269"/>
      <c r="T978" s="269"/>
      <c r="U978" s="269"/>
      <c r="V978" s="269"/>
      <c r="W978" s="269"/>
      <c r="X978" s="269"/>
      <c r="Y978" s="269"/>
      <c r="Z978" s="269"/>
    </row>
    <row r="979" ht="12.75" customHeight="1">
      <c r="A979" s="269"/>
      <c r="B979" s="269"/>
      <c r="C979" s="269"/>
      <c r="D979" s="269"/>
      <c r="E979" s="269"/>
      <c r="F979" s="269"/>
      <c r="G979" s="269"/>
      <c r="H979" s="269"/>
      <c r="I979" s="269"/>
      <c r="J979" s="269"/>
      <c r="K979" s="269"/>
      <c r="L979" s="269"/>
      <c r="M979" s="269"/>
      <c r="N979" s="269"/>
      <c r="O979" s="269"/>
      <c r="P979" s="269"/>
      <c r="Q979" s="269"/>
      <c r="R979" s="269"/>
      <c r="S979" s="269"/>
      <c r="T979" s="269"/>
      <c r="U979" s="269"/>
      <c r="V979" s="269"/>
      <c r="W979" s="269"/>
      <c r="X979" s="269"/>
      <c r="Y979" s="269"/>
      <c r="Z979" s="269"/>
    </row>
    <row r="980" ht="12.75" customHeight="1">
      <c r="A980" s="269"/>
      <c r="B980" s="269"/>
      <c r="C980" s="269"/>
      <c r="D980" s="269"/>
      <c r="E980" s="269"/>
      <c r="F980" s="269"/>
      <c r="G980" s="269"/>
      <c r="H980" s="269"/>
      <c r="I980" s="269"/>
      <c r="J980" s="269"/>
      <c r="K980" s="269"/>
      <c r="L980" s="269"/>
      <c r="M980" s="269"/>
      <c r="N980" s="269"/>
      <c r="O980" s="269"/>
      <c r="P980" s="269"/>
      <c r="Q980" s="269"/>
      <c r="R980" s="269"/>
      <c r="S980" s="269"/>
      <c r="T980" s="269"/>
      <c r="U980" s="269"/>
      <c r="V980" s="269"/>
      <c r="W980" s="269"/>
      <c r="X980" s="269"/>
      <c r="Y980" s="269"/>
      <c r="Z980" s="269"/>
    </row>
    <row r="981" ht="12.75" customHeight="1">
      <c r="A981" s="269"/>
      <c r="B981" s="269"/>
      <c r="C981" s="269"/>
      <c r="D981" s="269"/>
      <c r="E981" s="269"/>
      <c r="F981" s="269"/>
      <c r="G981" s="269"/>
      <c r="H981" s="269"/>
      <c r="I981" s="269"/>
      <c r="J981" s="269"/>
      <c r="K981" s="269"/>
      <c r="L981" s="269"/>
      <c r="M981" s="269"/>
      <c r="N981" s="269"/>
      <c r="O981" s="269"/>
      <c r="P981" s="269"/>
      <c r="Q981" s="269"/>
      <c r="R981" s="269"/>
      <c r="S981" s="269"/>
      <c r="T981" s="269"/>
      <c r="U981" s="269"/>
      <c r="V981" s="269"/>
      <c r="W981" s="269"/>
      <c r="X981" s="269"/>
      <c r="Y981" s="269"/>
      <c r="Z981" s="269"/>
    </row>
    <row r="982" ht="12.75" customHeight="1">
      <c r="A982" s="269"/>
      <c r="B982" s="269"/>
      <c r="C982" s="269"/>
      <c r="D982" s="269"/>
      <c r="E982" s="269"/>
      <c r="F982" s="269"/>
      <c r="G982" s="269"/>
      <c r="H982" s="269"/>
      <c r="I982" s="269"/>
      <c r="J982" s="269"/>
      <c r="K982" s="269"/>
      <c r="L982" s="269"/>
      <c r="M982" s="269"/>
      <c r="N982" s="269"/>
      <c r="O982" s="269"/>
      <c r="P982" s="269"/>
      <c r="Q982" s="269"/>
      <c r="R982" s="269"/>
      <c r="S982" s="269"/>
      <c r="T982" s="269"/>
      <c r="U982" s="269"/>
      <c r="V982" s="269"/>
      <c r="W982" s="269"/>
      <c r="X982" s="269"/>
      <c r="Y982" s="269"/>
      <c r="Z982" s="269"/>
    </row>
    <row r="983" ht="12.75" customHeight="1">
      <c r="A983" s="269"/>
      <c r="B983" s="269"/>
      <c r="C983" s="269"/>
      <c r="D983" s="269"/>
      <c r="E983" s="269"/>
      <c r="F983" s="269"/>
      <c r="G983" s="269"/>
      <c r="H983" s="269"/>
      <c r="I983" s="269"/>
      <c r="J983" s="269"/>
      <c r="K983" s="269"/>
      <c r="L983" s="269"/>
      <c r="M983" s="269"/>
      <c r="N983" s="269"/>
      <c r="O983" s="269"/>
      <c r="P983" s="269"/>
      <c r="Q983" s="269"/>
      <c r="R983" s="269"/>
      <c r="S983" s="269"/>
      <c r="T983" s="269"/>
      <c r="U983" s="269"/>
      <c r="V983" s="269"/>
      <c r="W983" s="269"/>
      <c r="X983" s="269"/>
      <c r="Y983" s="269"/>
      <c r="Z983" s="269"/>
    </row>
    <row r="984" ht="12.75" customHeight="1">
      <c r="A984" s="269"/>
      <c r="B984" s="269"/>
      <c r="C984" s="269"/>
      <c r="D984" s="269"/>
      <c r="E984" s="269"/>
      <c r="F984" s="269"/>
      <c r="G984" s="269"/>
      <c r="H984" s="269"/>
      <c r="I984" s="269"/>
      <c r="J984" s="269"/>
      <c r="K984" s="269"/>
      <c r="L984" s="269"/>
      <c r="M984" s="269"/>
      <c r="N984" s="269"/>
      <c r="O984" s="269"/>
      <c r="P984" s="269"/>
      <c r="Q984" s="269"/>
      <c r="R984" s="269"/>
      <c r="S984" s="269"/>
      <c r="T984" s="269"/>
      <c r="U984" s="269"/>
      <c r="V984" s="269"/>
      <c r="W984" s="269"/>
      <c r="X984" s="269"/>
      <c r="Y984" s="269"/>
      <c r="Z984" s="269"/>
    </row>
    <row r="985" ht="12.75" customHeight="1">
      <c r="A985" s="269"/>
      <c r="B985" s="269"/>
      <c r="C985" s="269"/>
      <c r="D985" s="269"/>
      <c r="E985" s="269"/>
      <c r="F985" s="269"/>
      <c r="G985" s="269"/>
      <c r="H985" s="269"/>
      <c r="I985" s="269"/>
      <c r="J985" s="269"/>
      <c r="K985" s="269"/>
      <c r="L985" s="269"/>
      <c r="M985" s="269"/>
      <c r="N985" s="269"/>
      <c r="O985" s="269"/>
      <c r="P985" s="269"/>
      <c r="Q985" s="269"/>
      <c r="R985" s="269"/>
      <c r="S985" s="269"/>
      <c r="T985" s="269"/>
      <c r="U985" s="269"/>
      <c r="V985" s="269"/>
      <c r="W985" s="269"/>
      <c r="X985" s="269"/>
      <c r="Y985" s="269"/>
      <c r="Z985" s="269"/>
    </row>
    <row r="986" ht="12.75" customHeight="1">
      <c r="A986" s="269"/>
      <c r="B986" s="269"/>
      <c r="C986" s="269"/>
      <c r="D986" s="269"/>
      <c r="E986" s="269"/>
      <c r="F986" s="269"/>
      <c r="G986" s="269"/>
      <c r="H986" s="269"/>
      <c r="I986" s="269"/>
      <c r="J986" s="269"/>
      <c r="K986" s="269"/>
      <c r="L986" s="269"/>
      <c r="M986" s="269"/>
      <c r="N986" s="269"/>
      <c r="O986" s="269"/>
      <c r="P986" s="269"/>
      <c r="Q986" s="269"/>
      <c r="R986" s="269"/>
      <c r="S986" s="269"/>
      <c r="T986" s="269"/>
      <c r="U986" s="269"/>
      <c r="V986" s="269"/>
      <c r="W986" s="269"/>
      <c r="X986" s="269"/>
      <c r="Y986" s="269"/>
      <c r="Z986" s="269"/>
    </row>
    <row r="987" ht="12.75" customHeight="1">
      <c r="A987" s="269"/>
      <c r="B987" s="269"/>
      <c r="C987" s="269"/>
      <c r="D987" s="269"/>
      <c r="E987" s="269"/>
      <c r="F987" s="269"/>
      <c r="G987" s="269"/>
      <c r="H987" s="269"/>
      <c r="I987" s="269"/>
      <c r="J987" s="269"/>
      <c r="K987" s="269"/>
      <c r="L987" s="269"/>
      <c r="M987" s="269"/>
      <c r="N987" s="269"/>
      <c r="O987" s="269"/>
      <c r="P987" s="269"/>
      <c r="Q987" s="269"/>
      <c r="R987" s="269"/>
      <c r="S987" s="269"/>
      <c r="T987" s="269"/>
      <c r="U987" s="269"/>
      <c r="V987" s="269"/>
      <c r="W987" s="269"/>
      <c r="X987" s="269"/>
      <c r="Y987" s="269"/>
      <c r="Z987" s="269"/>
    </row>
    <row r="988" ht="12.75" customHeight="1">
      <c r="A988" s="269"/>
      <c r="B988" s="269"/>
      <c r="C988" s="269"/>
      <c r="D988" s="269"/>
      <c r="E988" s="269"/>
      <c r="F988" s="269"/>
      <c r="G988" s="269"/>
      <c r="H988" s="269"/>
      <c r="I988" s="269"/>
      <c r="J988" s="269"/>
      <c r="K988" s="269"/>
      <c r="L988" s="269"/>
      <c r="M988" s="269"/>
      <c r="N988" s="269"/>
      <c r="O988" s="269"/>
      <c r="P988" s="269"/>
      <c r="Q988" s="269"/>
      <c r="R988" s="269"/>
      <c r="S988" s="269"/>
      <c r="T988" s="269"/>
      <c r="U988" s="269"/>
      <c r="V988" s="269"/>
      <c r="W988" s="269"/>
      <c r="X988" s="269"/>
      <c r="Y988" s="269"/>
      <c r="Z988" s="269"/>
    </row>
    <row r="989" ht="12.75" customHeight="1">
      <c r="A989" s="269"/>
      <c r="B989" s="269"/>
      <c r="C989" s="269"/>
      <c r="D989" s="269"/>
      <c r="E989" s="269"/>
      <c r="F989" s="269"/>
      <c r="G989" s="269"/>
      <c r="H989" s="269"/>
      <c r="I989" s="269"/>
      <c r="J989" s="269"/>
      <c r="K989" s="269"/>
      <c r="L989" s="269"/>
      <c r="M989" s="269"/>
      <c r="N989" s="269"/>
      <c r="O989" s="269"/>
      <c r="P989" s="269"/>
      <c r="Q989" s="269"/>
      <c r="R989" s="269"/>
      <c r="S989" s="269"/>
      <c r="T989" s="269"/>
      <c r="U989" s="269"/>
      <c r="V989" s="269"/>
      <c r="W989" s="269"/>
      <c r="X989" s="269"/>
      <c r="Y989" s="269"/>
      <c r="Z989" s="269"/>
    </row>
    <row r="990" ht="12.75" customHeight="1">
      <c r="A990" s="269"/>
      <c r="B990" s="269"/>
      <c r="C990" s="269"/>
      <c r="D990" s="269"/>
      <c r="E990" s="269"/>
      <c r="F990" s="269"/>
      <c r="G990" s="269"/>
      <c r="H990" s="269"/>
      <c r="I990" s="269"/>
      <c r="J990" s="269"/>
      <c r="K990" s="269"/>
      <c r="L990" s="269"/>
      <c r="M990" s="269"/>
      <c r="N990" s="269"/>
      <c r="O990" s="269"/>
      <c r="P990" s="269"/>
      <c r="Q990" s="269"/>
      <c r="R990" s="269"/>
      <c r="S990" s="269"/>
      <c r="T990" s="269"/>
      <c r="U990" s="269"/>
      <c r="V990" s="269"/>
      <c r="W990" s="269"/>
      <c r="X990" s="269"/>
      <c r="Y990" s="269"/>
      <c r="Z990" s="269"/>
    </row>
    <row r="991" ht="12.75" customHeight="1">
      <c r="A991" s="269"/>
      <c r="B991" s="269"/>
      <c r="C991" s="269"/>
      <c r="D991" s="269"/>
      <c r="E991" s="269"/>
      <c r="F991" s="269"/>
      <c r="G991" s="269"/>
      <c r="H991" s="269"/>
      <c r="I991" s="269"/>
      <c r="J991" s="269"/>
      <c r="K991" s="269"/>
      <c r="L991" s="269"/>
      <c r="M991" s="269"/>
      <c r="N991" s="269"/>
      <c r="O991" s="269"/>
      <c r="P991" s="269"/>
      <c r="Q991" s="269"/>
      <c r="R991" s="269"/>
      <c r="S991" s="269"/>
      <c r="T991" s="269"/>
      <c r="U991" s="269"/>
      <c r="V991" s="269"/>
      <c r="W991" s="269"/>
      <c r="X991" s="269"/>
      <c r="Y991" s="269"/>
      <c r="Z991" s="269"/>
    </row>
    <row r="992" ht="12.75" customHeight="1">
      <c r="A992" s="269"/>
      <c r="B992" s="269"/>
      <c r="C992" s="269"/>
      <c r="D992" s="269"/>
      <c r="E992" s="269"/>
      <c r="F992" s="269"/>
      <c r="G992" s="269"/>
      <c r="H992" s="269"/>
      <c r="I992" s="269"/>
      <c r="J992" s="269"/>
      <c r="K992" s="269"/>
      <c r="L992" s="269"/>
      <c r="M992" s="269"/>
      <c r="N992" s="269"/>
      <c r="O992" s="269"/>
      <c r="P992" s="269"/>
      <c r="Q992" s="269"/>
      <c r="R992" s="269"/>
      <c r="S992" s="269"/>
      <c r="T992" s="269"/>
      <c r="U992" s="269"/>
      <c r="V992" s="269"/>
      <c r="W992" s="269"/>
      <c r="X992" s="269"/>
      <c r="Y992" s="269"/>
      <c r="Z992" s="269"/>
    </row>
    <row r="993" ht="12.75" customHeight="1">
      <c r="A993" s="269"/>
      <c r="B993" s="269"/>
      <c r="C993" s="269"/>
      <c r="D993" s="269"/>
      <c r="E993" s="269"/>
      <c r="F993" s="269"/>
      <c r="G993" s="269"/>
      <c r="H993" s="269"/>
      <c r="I993" s="269"/>
      <c r="J993" s="269"/>
      <c r="K993" s="269"/>
      <c r="L993" s="269"/>
      <c r="M993" s="269"/>
      <c r="N993" s="269"/>
      <c r="O993" s="269"/>
      <c r="P993" s="269"/>
      <c r="Q993" s="269"/>
      <c r="R993" s="269"/>
      <c r="S993" s="269"/>
      <c r="T993" s="269"/>
      <c r="U993" s="269"/>
      <c r="V993" s="269"/>
      <c r="W993" s="269"/>
      <c r="X993" s="269"/>
      <c r="Y993" s="269"/>
      <c r="Z993" s="269"/>
    </row>
    <row r="994" ht="12.75" customHeight="1">
      <c r="A994" s="269"/>
      <c r="B994" s="269"/>
      <c r="C994" s="269"/>
      <c r="D994" s="269"/>
      <c r="E994" s="269"/>
      <c r="F994" s="269"/>
      <c r="G994" s="269"/>
      <c r="H994" s="269"/>
      <c r="I994" s="269"/>
      <c r="J994" s="269"/>
      <c r="K994" s="269"/>
      <c r="L994" s="269"/>
      <c r="M994" s="269"/>
      <c r="N994" s="269"/>
      <c r="O994" s="269"/>
      <c r="P994" s="269"/>
      <c r="Q994" s="269"/>
      <c r="R994" s="269"/>
      <c r="S994" s="269"/>
      <c r="T994" s="269"/>
      <c r="U994" s="269"/>
      <c r="V994" s="269"/>
      <c r="W994" s="269"/>
      <c r="X994" s="269"/>
      <c r="Y994" s="269"/>
      <c r="Z994" s="269"/>
    </row>
    <row r="995" ht="12.75" customHeight="1">
      <c r="A995" s="269"/>
      <c r="B995" s="269"/>
      <c r="C995" s="269"/>
      <c r="D995" s="269"/>
      <c r="E995" s="269"/>
      <c r="F995" s="269"/>
      <c r="G995" s="269"/>
      <c r="H995" s="269"/>
      <c r="I995" s="269"/>
      <c r="J995" s="269"/>
      <c r="K995" s="269"/>
      <c r="L995" s="269"/>
      <c r="M995" s="269"/>
      <c r="N995" s="269"/>
      <c r="O995" s="269"/>
      <c r="P995" s="269"/>
      <c r="Q995" s="269"/>
      <c r="R995" s="269"/>
      <c r="S995" s="269"/>
      <c r="T995" s="269"/>
      <c r="U995" s="269"/>
      <c r="V995" s="269"/>
      <c r="W995" s="269"/>
      <c r="X995" s="269"/>
      <c r="Y995" s="269"/>
      <c r="Z995" s="269"/>
    </row>
    <row r="996" ht="12.75" customHeight="1">
      <c r="A996" s="269"/>
      <c r="B996" s="269"/>
      <c r="C996" s="269"/>
      <c r="D996" s="269"/>
      <c r="E996" s="269"/>
      <c r="F996" s="269"/>
      <c r="G996" s="269"/>
      <c r="H996" s="269"/>
      <c r="I996" s="269"/>
      <c r="J996" s="269"/>
      <c r="K996" s="269"/>
      <c r="L996" s="269"/>
      <c r="M996" s="269"/>
      <c r="N996" s="269"/>
      <c r="O996" s="269"/>
      <c r="P996" s="269"/>
      <c r="Q996" s="269"/>
      <c r="R996" s="269"/>
      <c r="S996" s="269"/>
      <c r="T996" s="269"/>
      <c r="U996" s="269"/>
      <c r="V996" s="269"/>
      <c r="W996" s="269"/>
      <c r="X996" s="269"/>
      <c r="Y996" s="269"/>
      <c r="Z996" s="269"/>
    </row>
    <row r="997" ht="12.75" customHeight="1">
      <c r="A997" s="269"/>
      <c r="B997" s="269"/>
      <c r="C997" s="269"/>
      <c r="D997" s="269"/>
      <c r="E997" s="269"/>
      <c r="F997" s="269"/>
      <c r="G997" s="269"/>
      <c r="H997" s="269"/>
      <c r="I997" s="269"/>
      <c r="J997" s="269"/>
      <c r="K997" s="269"/>
      <c r="L997" s="269"/>
      <c r="M997" s="269"/>
      <c r="N997" s="269"/>
      <c r="O997" s="269"/>
      <c r="P997" s="269"/>
      <c r="Q997" s="269"/>
      <c r="R997" s="269"/>
      <c r="S997" s="269"/>
      <c r="T997" s="269"/>
      <c r="U997" s="269"/>
      <c r="V997" s="269"/>
      <c r="W997" s="269"/>
      <c r="X997" s="269"/>
      <c r="Y997" s="269"/>
      <c r="Z997" s="269"/>
    </row>
    <row r="998" ht="12.75" customHeight="1">
      <c r="A998" s="269"/>
      <c r="B998" s="269"/>
      <c r="C998" s="269"/>
      <c r="D998" s="269"/>
      <c r="E998" s="269"/>
      <c r="F998" s="269"/>
      <c r="G998" s="269"/>
      <c r="H998" s="269"/>
      <c r="I998" s="269"/>
      <c r="J998" s="269"/>
      <c r="K998" s="269"/>
      <c r="L998" s="269"/>
      <c r="M998" s="269"/>
      <c r="N998" s="269"/>
      <c r="O998" s="269"/>
      <c r="P998" s="269"/>
      <c r="Q998" s="269"/>
      <c r="R998" s="269"/>
      <c r="S998" s="269"/>
      <c r="T998" s="269"/>
      <c r="U998" s="269"/>
      <c r="V998" s="269"/>
      <c r="W998" s="269"/>
      <c r="X998" s="269"/>
      <c r="Y998" s="269"/>
      <c r="Z998" s="269"/>
    </row>
    <row r="999" ht="12.75" customHeight="1">
      <c r="A999" s="269"/>
      <c r="B999" s="269"/>
      <c r="C999" s="269"/>
      <c r="D999" s="269"/>
      <c r="E999" s="269"/>
      <c r="F999" s="269"/>
      <c r="G999" s="269"/>
      <c r="H999" s="269"/>
      <c r="I999" s="269"/>
      <c r="J999" s="269"/>
      <c r="K999" s="269"/>
      <c r="L999" s="269"/>
      <c r="M999" s="269"/>
      <c r="N999" s="269"/>
      <c r="O999" s="269"/>
      <c r="P999" s="269"/>
      <c r="Q999" s="269"/>
      <c r="R999" s="269"/>
      <c r="S999" s="269"/>
      <c r="T999" s="269"/>
      <c r="U999" s="269"/>
      <c r="V999" s="269"/>
      <c r="W999" s="269"/>
      <c r="X999" s="269"/>
      <c r="Y999" s="269"/>
      <c r="Z999" s="269"/>
    </row>
    <row r="1000" ht="12.75" customHeight="1">
      <c r="A1000" s="269"/>
      <c r="B1000" s="269"/>
      <c r="C1000" s="269"/>
      <c r="D1000" s="269"/>
      <c r="E1000" s="269"/>
      <c r="F1000" s="269"/>
      <c r="G1000" s="269"/>
      <c r="H1000" s="269"/>
      <c r="I1000" s="269"/>
      <c r="J1000" s="269"/>
      <c r="K1000" s="269"/>
      <c r="L1000" s="269"/>
      <c r="M1000" s="269"/>
      <c r="N1000" s="269"/>
      <c r="O1000" s="269"/>
      <c r="P1000" s="269"/>
      <c r="Q1000" s="269"/>
      <c r="R1000" s="269"/>
      <c r="S1000" s="269"/>
      <c r="T1000" s="269"/>
      <c r="U1000" s="269"/>
      <c r="V1000" s="269"/>
      <c r="W1000" s="269"/>
      <c r="X1000" s="269"/>
      <c r="Y1000" s="269"/>
      <c r="Z1000" s="269"/>
    </row>
  </sheetData>
  <printOptions/>
  <pageMargins bottom="1.0" footer="0.0" header="0.0" left="0.75" right="0.75" top="1.0"/>
  <pageSetup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0"/>
    <col customWidth="1" min="2" max="2" width="22.29"/>
    <col customWidth="1" min="3" max="3" width="12.29"/>
    <col customWidth="1" min="4" max="4" width="13.43"/>
    <col customWidth="1" min="5" max="5" width="15.43"/>
    <col customWidth="1" min="6" max="6" width="12.0"/>
    <col customWidth="1" min="7" max="7" width="11.86"/>
    <col customWidth="1" min="8" max="8" width="6.71"/>
    <col customWidth="1" min="9" max="9" width="7.29"/>
    <col customWidth="1" min="10" max="10" width="9.14"/>
    <col customWidth="1" min="11" max="26" width="8.71"/>
  </cols>
  <sheetData>
    <row r="1" ht="14.25" customHeight="1">
      <c r="A1" s="273" t="s">
        <v>484</v>
      </c>
      <c r="B1" s="273" t="s">
        <v>485</v>
      </c>
      <c r="C1" s="274" t="s">
        <v>486</v>
      </c>
      <c r="D1" s="274" t="s">
        <v>487</v>
      </c>
      <c r="E1" s="275" t="s">
        <v>488</v>
      </c>
      <c r="F1" s="275" t="s">
        <v>489</v>
      </c>
      <c r="G1" s="276" t="s">
        <v>490</v>
      </c>
      <c r="H1" s="277"/>
      <c r="I1" s="277"/>
      <c r="J1" s="278" t="s">
        <v>118</v>
      </c>
    </row>
    <row r="2" ht="14.25" customHeight="1">
      <c r="A2" s="279"/>
      <c r="B2" s="279"/>
      <c r="C2" s="279"/>
      <c r="D2" s="279"/>
      <c r="E2" s="279"/>
      <c r="F2" s="279"/>
      <c r="G2" s="279"/>
    </row>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21.86"/>
  </cols>
  <sheetData>
    <row r="1" ht="14.25" customHeight="1">
      <c r="A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1"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1" s="281"/>
      <c r="N1" s="280"/>
      <c r="O1" s="280"/>
      <c r="P1" s="280"/>
      <c r="Q1" s="280"/>
      <c r="R1" s="280"/>
      <c r="S1" s="280"/>
      <c r="T1" s="280"/>
      <c r="U1" s="280"/>
      <c r="V1" s="280"/>
      <c r="W1" s="280"/>
      <c r="X1" s="280"/>
      <c r="Y1" s="280"/>
      <c r="Z1" s="280"/>
    </row>
    <row r="2" ht="14.25" customHeight="1">
      <c r="A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2"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2" s="281"/>
      <c r="N2" s="280"/>
      <c r="O2" s="280"/>
      <c r="P2" s="280"/>
      <c r="Q2" s="280"/>
      <c r="R2" s="280"/>
      <c r="S2" s="280"/>
      <c r="T2" s="280"/>
      <c r="U2" s="280"/>
      <c r="V2" s="280"/>
      <c r="W2" s="280"/>
      <c r="X2" s="280"/>
      <c r="Y2" s="280"/>
      <c r="Z2" s="280"/>
    </row>
    <row r="3" ht="14.25" customHeight="1">
      <c r="A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3"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3" s="281"/>
      <c r="N3" s="280"/>
      <c r="O3" s="280"/>
      <c r="P3" s="280"/>
      <c r="Q3" s="280"/>
      <c r="R3" s="280"/>
      <c r="S3" s="280"/>
      <c r="T3" s="280"/>
      <c r="U3" s="280"/>
      <c r="V3" s="280"/>
      <c r="W3" s="280"/>
      <c r="X3" s="280"/>
      <c r="Y3" s="280"/>
      <c r="Z3" s="280"/>
    </row>
    <row r="4" ht="14.25" customHeight="1">
      <c r="A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4"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4" s="281"/>
      <c r="N4" s="280"/>
      <c r="O4" s="280"/>
      <c r="P4" s="280"/>
      <c r="Q4" s="280"/>
      <c r="R4" s="280"/>
      <c r="S4" s="280"/>
      <c r="T4" s="280"/>
      <c r="U4" s="280"/>
      <c r="V4" s="280"/>
      <c r="W4" s="280"/>
      <c r="X4" s="280"/>
      <c r="Y4" s="280"/>
      <c r="Z4" s="280"/>
    </row>
    <row r="5" ht="14.25" customHeight="1">
      <c r="A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5"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5" s="281"/>
      <c r="N5" s="280"/>
      <c r="O5" s="280"/>
      <c r="P5" s="280"/>
      <c r="Q5" s="280"/>
      <c r="R5" s="280"/>
      <c r="S5" s="280"/>
      <c r="T5" s="280"/>
      <c r="U5" s="280"/>
      <c r="V5" s="280"/>
      <c r="W5" s="280"/>
      <c r="X5" s="280"/>
      <c r="Y5" s="280"/>
      <c r="Z5" s="280"/>
    </row>
    <row r="6" ht="14.25" customHeight="1">
      <c r="A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6"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6" s="281"/>
      <c r="N6" s="280"/>
      <c r="O6" s="280"/>
      <c r="P6" s="280"/>
      <c r="Q6" s="280"/>
      <c r="R6" s="280"/>
      <c r="S6" s="280"/>
      <c r="T6" s="280"/>
      <c r="U6" s="280"/>
      <c r="V6" s="280"/>
      <c r="W6" s="280"/>
      <c r="X6" s="280"/>
      <c r="Y6" s="280"/>
      <c r="Z6" s="280"/>
    </row>
    <row r="7" ht="14.25" customHeight="1">
      <c r="A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7"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7" s="281"/>
      <c r="N7" s="280"/>
      <c r="O7" s="280"/>
      <c r="P7" s="280"/>
      <c r="Q7" s="280"/>
      <c r="R7" s="280"/>
      <c r="S7" s="280"/>
      <c r="T7" s="280"/>
      <c r="U7" s="280"/>
      <c r="V7" s="280"/>
      <c r="W7" s="280"/>
      <c r="X7" s="280"/>
      <c r="Y7" s="280"/>
      <c r="Z7" s="280"/>
    </row>
    <row r="8" ht="14.25" customHeight="1">
      <c r="A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B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C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D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E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F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G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H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I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J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K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L8" s="280" t="str">
        <f>IF("e"  &amp;     IFERROR(INDIRECT("'FROM_NGS3_PCR-1'!D"&amp;MATCH(CHAR(ROW()+64)&amp;MID("0"&amp;COLUMN(),LEN(COLUMN()),2),'FROM_NGS3_PCR-1'!$Y:$Y,0)),"")    &amp;   "_"&amp;PCR_Setup!$D$2    =     "e"   &amp;   "_"&amp;PCR_Setup!$D$2,        "empty",      "e"&amp;INDIRECT("'FROM_NGS3_PCR-1'!D"&amp;MATCH(CHAR(ROW()+64)&amp;MID("0"&amp;COLUMN(),LEN(COLUMN()),2),'FROM_NGS3_PCR-1'!$Y:$Y,0))&amp;"_"&amp;PCR_Setup!$D$2 &amp;"_"&amp;CHAR(ROW()+64)&amp;MID("0"&amp;COLUMN(),LEN(COLUMN()),2))</f>
        <v>empty</v>
      </c>
      <c r="M8" s="281"/>
      <c r="N8" s="280"/>
      <c r="O8" s="280"/>
      <c r="P8" s="280"/>
      <c r="Q8" s="280"/>
      <c r="R8" s="280"/>
      <c r="S8" s="280"/>
      <c r="T8" s="280"/>
      <c r="U8" s="280"/>
      <c r="V8" s="280"/>
      <c r="W8" s="280"/>
      <c r="X8" s="280"/>
      <c r="Y8" s="280"/>
      <c r="Z8" s="280"/>
    </row>
    <row r="9" ht="14.25" customHeight="1">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row>
    <row r="10" ht="14.25" customHeight="1">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row>
    <row r="11" ht="14.25" customHeight="1">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row>
    <row r="12" ht="14.25" customHeight="1">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row>
    <row r="13" ht="14.25" customHeight="1">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ht="14.25" customHeight="1">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row>
    <row r="15" ht="14.25" customHeight="1">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row>
    <row r="16" ht="14.25" customHeight="1">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row>
    <row r="17" ht="14.25" customHeight="1">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row>
    <row r="18" ht="14.25" customHeight="1">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row>
    <row r="19" ht="14.25" customHeight="1">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row>
    <row r="20" ht="14.25" customHeight="1">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row>
    <row r="21" ht="14.25" customHeight="1">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row>
    <row r="22" ht="14.25" customHeight="1">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row>
    <row r="23" ht="14.25" customHeight="1">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row>
    <row r="24" ht="14.25" customHeight="1">
      <c r="A24" s="280"/>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row>
    <row r="25" ht="14.25" customHeight="1">
      <c r="A25" s="280"/>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row>
    <row r="26" ht="14.25" customHeight="1">
      <c r="A26" s="280"/>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row>
    <row r="27" ht="14.25" customHeight="1">
      <c r="A27" s="280"/>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row>
    <row r="28" ht="14.25" customHeight="1">
      <c r="A28" s="280"/>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row>
    <row r="29" ht="14.25" customHeight="1">
      <c r="A29" s="280"/>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row>
    <row r="30" ht="14.25" customHeight="1">
      <c r="A30" s="280"/>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row>
    <row r="31" ht="14.25" customHeight="1">
      <c r="A31" s="280"/>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row>
    <row r="32" ht="14.25" customHeight="1">
      <c r="A32" s="280"/>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row>
    <row r="33" ht="14.25" customHeight="1">
      <c r="A33" s="280"/>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row>
    <row r="34" ht="14.25" customHeight="1">
      <c r="A34" s="280"/>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row>
    <row r="35" ht="14.25" customHeight="1">
      <c r="A35" s="280"/>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row>
    <row r="36" ht="14.25" customHeight="1">
      <c r="A36" s="280"/>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row>
    <row r="37" ht="14.25" customHeight="1">
      <c r="A37" s="280"/>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row>
    <row r="38" ht="14.25" customHeight="1">
      <c r="A38" s="280"/>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row>
    <row r="39" ht="14.25" customHeight="1">
      <c r="A39" s="280"/>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row>
    <row r="40" ht="14.25" customHeight="1">
      <c r="A40" s="280"/>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row>
    <row r="41" ht="14.25" customHeight="1">
      <c r="A41" s="280"/>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row>
    <row r="42" ht="14.25" customHeight="1">
      <c r="A42" s="280"/>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row>
    <row r="43" ht="14.25" customHeight="1">
      <c r="A43" s="280"/>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row>
    <row r="44" ht="14.25" customHeight="1">
      <c r="A44" s="280"/>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row>
    <row r="45" ht="14.25" customHeight="1">
      <c r="A45" s="280"/>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row>
    <row r="46" ht="14.25" customHeight="1">
      <c r="A46" s="280"/>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row>
    <row r="47" ht="14.25" customHeight="1">
      <c r="A47" s="280"/>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row>
    <row r="48" ht="14.25" customHeight="1">
      <c r="A48" s="280"/>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row>
    <row r="49" ht="14.25" customHeight="1">
      <c r="A49" s="280"/>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row>
    <row r="50" ht="14.25" customHeight="1">
      <c r="A50" s="280"/>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row>
    <row r="51" ht="14.25" customHeight="1">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row>
    <row r="52" ht="14.25" customHeight="1">
      <c r="A52" s="280"/>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row>
    <row r="53" ht="14.25" customHeight="1">
      <c r="A53" s="280"/>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row>
    <row r="54" ht="14.25" customHeight="1">
      <c r="A54" s="280"/>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row>
    <row r="55" ht="14.25" customHeight="1">
      <c r="A55" s="280"/>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row>
    <row r="56" ht="14.25" customHeight="1">
      <c r="A56" s="280"/>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row>
    <row r="57" ht="14.25" customHeight="1">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row>
    <row r="58" ht="14.25" customHeight="1">
      <c r="A58" s="280"/>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row>
    <row r="59" ht="14.25" customHeight="1">
      <c r="A59" s="280"/>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row>
    <row r="60" ht="14.25" customHeight="1">
      <c r="A60" s="280"/>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row>
    <row r="61" ht="14.25" customHeight="1">
      <c r="A61" s="280"/>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row>
    <row r="62" ht="14.25" customHeight="1">
      <c r="A62" s="280"/>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row>
    <row r="63" ht="14.25" customHeight="1">
      <c r="A63" s="280"/>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row>
    <row r="64" ht="14.25" customHeight="1">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row>
    <row r="65" ht="14.25" customHeight="1">
      <c r="A65" s="280"/>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row>
    <row r="66" ht="14.25" customHeight="1">
      <c r="A66" s="280"/>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row>
    <row r="67" ht="14.25" customHeight="1">
      <c r="A67" s="280"/>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row>
    <row r="68" ht="14.25" customHeight="1">
      <c r="A68" s="280"/>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row>
    <row r="69" ht="14.25" customHeight="1">
      <c r="A69" s="280"/>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row>
    <row r="70" ht="14.25" customHeight="1">
      <c r="A70" s="280"/>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row>
    <row r="71" ht="14.25" customHeight="1">
      <c r="A71" s="280"/>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row>
    <row r="72" ht="14.25" customHeight="1">
      <c r="A72" s="280"/>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row>
    <row r="73" ht="14.25" customHeight="1">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row>
    <row r="74" ht="14.25" customHeight="1">
      <c r="A74" s="280"/>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row>
    <row r="75" ht="14.25" customHeight="1">
      <c r="A75" s="280"/>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row>
    <row r="76" ht="14.25" customHeight="1">
      <c r="A76" s="280"/>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row>
    <row r="77" ht="14.25" customHeight="1">
      <c r="A77" s="280"/>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row>
    <row r="78" ht="14.25" customHeight="1">
      <c r="A78" s="280"/>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row>
    <row r="79" ht="14.25" customHeight="1">
      <c r="A79" s="280"/>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row>
    <row r="80" ht="14.25" customHeight="1">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row>
    <row r="81" ht="14.25" customHeight="1">
      <c r="A81" s="280"/>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row>
    <row r="82" ht="14.25" customHeight="1">
      <c r="A82" s="280"/>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row>
    <row r="83" ht="14.25" customHeight="1">
      <c r="A83" s="280"/>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row>
    <row r="84" ht="14.25" customHeight="1">
      <c r="A84" s="280"/>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row>
    <row r="85" ht="14.25" customHeight="1">
      <c r="A85" s="280"/>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row>
    <row r="86" ht="14.25" customHeight="1">
      <c r="A86" s="280"/>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row>
    <row r="87" ht="14.25" customHeight="1">
      <c r="A87" s="280"/>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row>
    <row r="88" ht="14.25" customHeight="1">
      <c r="A88" s="280"/>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row>
    <row r="89" ht="14.25" customHeight="1">
      <c r="A89" s="280"/>
      <c r="B89" s="280"/>
      <c r="C89" s="280"/>
      <c r="D89" s="280"/>
      <c r="E89" s="280"/>
      <c r="F89" s="280"/>
      <c r="G89" s="280"/>
      <c r="H89" s="280"/>
      <c r="I89" s="280"/>
      <c r="J89" s="280"/>
      <c r="K89" s="280"/>
      <c r="L89" s="280"/>
      <c r="M89" s="280"/>
      <c r="N89" s="280"/>
      <c r="O89" s="280"/>
      <c r="P89" s="280"/>
      <c r="Q89" s="280"/>
      <c r="R89" s="280"/>
      <c r="S89" s="280"/>
      <c r="T89" s="280"/>
      <c r="U89" s="280"/>
      <c r="V89" s="280"/>
      <c r="W89" s="280"/>
      <c r="X89" s="280"/>
      <c r="Y89" s="280"/>
      <c r="Z89" s="280"/>
    </row>
    <row r="90" ht="14.25" customHeight="1">
      <c r="A90" s="280"/>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row>
    <row r="91" ht="14.25" customHeight="1">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row>
    <row r="92" ht="14.25" customHeight="1">
      <c r="A92" s="280"/>
      <c r="B92" s="280"/>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row>
    <row r="93" ht="14.25" customHeight="1">
      <c r="A93" s="280"/>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row>
    <row r="94" ht="14.25" customHeight="1">
      <c r="A94" s="280"/>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row>
    <row r="95" ht="14.25" customHeight="1">
      <c r="A95" s="280"/>
      <c r="B95" s="280"/>
      <c r="C95" s="280"/>
      <c r="D95" s="280"/>
      <c r="E95" s="280"/>
      <c r="F95" s="280"/>
      <c r="G95" s="280"/>
      <c r="H95" s="280"/>
      <c r="I95" s="280"/>
      <c r="J95" s="280"/>
      <c r="K95" s="280"/>
      <c r="L95" s="280"/>
      <c r="M95" s="280"/>
      <c r="N95" s="280"/>
      <c r="O95" s="280"/>
      <c r="P95" s="280"/>
      <c r="Q95" s="280"/>
      <c r="R95" s="280"/>
      <c r="S95" s="280"/>
      <c r="T95" s="280"/>
      <c r="U95" s="280"/>
      <c r="V95" s="280"/>
      <c r="W95" s="280"/>
      <c r="X95" s="280"/>
      <c r="Y95" s="280"/>
      <c r="Z95" s="280"/>
    </row>
    <row r="96" ht="14.25" customHeight="1">
      <c r="A96" s="280"/>
      <c r="B96" s="280"/>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row>
    <row r="97" ht="14.25" customHeight="1">
      <c r="A97" s="280"/>
      <c r="B97" s="280"/>
      <c r="C97" s="280"/>
      <c r="D97" s="280"/>
      <c r="E97" s="280"/>
      <c r="F97" s="280"/>
      <c r="G97" s="280"/>
      <c r="H97" s="280"/>
      <c r="I97" s="280"/>
      <c r="J97" s="280"/>
      <c r="K97" s="280"/>
      <c r="L97" s="280"/>
      <c r="M97" s="280"/>
      <c r="N97" s="280"/>
      <c r="O97" s="280"/>
      <c r="P97" s="280"/>
      <c r="Q97" s="280"/>
      <c r="R97" s="280"/>
      <c r="S97" s="280"/>
      <c r="T97" s="280"/>
      <c r="U97" s="280"/>
      <c r="V97" s="280"/>
      <c r="W97" s="280"/>
      <c r="X97" s="280"/>
      <c r="Y97" s="280"/>
      <c r="Z97" s="280"/>
    </row>
    <row r="98" ht="14.25" customHeight="1">
      <c r="A98" s="280"/>
      <c r="B98" s="280"/>
      <c r="C98" s="280"/>
      <c r="D98" s="280"/>
      <c r="E98" s="280"/>
      <c r="F98" s="280"/>
      <c r="G98" s="280"/>
      <c r="H98" s="280"/>
      <c r="I98" s="280"/>
      <c r="J98" s="280"/>
      <c r="K98" s="280"/>
      <c r="L98" s="280"/>
      <c r="M98" s="280"/>
      <c r="N98" s="280"/>
      <c r="O98" s="280"/>
      <c r="P98" s="280"/>
      <c r="Q98" s="280"/>
      <c r="R98" s="280"/>
      <c r="S98" s="280"/>
      <c r="T98" s="280"/>
      <c r="U98" s="280"/>
      <c r="V98" s="280"/>
      <c r="W98" s="280"/>
      <c r="X98" s="280"/>
      <c r="Y98" s="280"/>
      <c r="Z98" s="280"/>
    </row>
    <row r="99" ht="14.25" customHeight="1">
      <c r="A99" s="280"/>
      <c r="B99" s="280"/>
      <c r="C99" s="280"/>
      <c r="D99" s="280"/>
      <c r="E99" s="280"/>
      <c r="F99" s="280"/>
      <c r="G99" s="280"/>
      <c r="H99" s="280"/>
      <c r="I99" s="280"/>
      <c r="J99" s="280"/>
      <c r="K99" s="280"/>
      <c r="L99" s="280"/>
      <c r="M99" s="280"/>
      <c r="N99" s="280"/>
      <c r="O99" s="280"/>
      <c r="P99" s="280"/>
      <c r="Q99" s="280"/>
      <c r="R99" s="280"/>
      <c r="S99" s="280"/>
      <c r="T99" s="280"/>
      <c r="U99" s="280"/>
      <c r="V99" s="280"/>
      <c r="W99" s="280"/>
      <c r="X99" s="280"/>
      <c r="Y99" s="280"/>
      <c r="Z99" s="280"/>
    </row>
    <row r="100" ht="14.25" customHeight="1">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c r="W100" s="280"/>
      <c r="X100" s="280"/>
      <c r="Y100" s="280"/>
      <c r="Z100" s="280"/>
    </row>
    <row r="101" ht="14.25" customHeight="1">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c r="W101" s="280"/>
      <c r="X101" s="280"/>
      <c r="Y101" s="280"/>
      <c r="Z101" s="280"/>
    </row>
    <row r="102" ht="14.25" customHeight="1">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row>
    <row r="103" ht="14.25" customHeight="1">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c r="W103" s="280"/>
      <c r="X103" s="280"/>
      <c r="Y103" s="280"/>
      <c r="Z103" s="280"/>
    </row>
    <row r="104" ht="14.25" customHeight="1">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row>
    <row r="105" ht="14.25" customHeight="1">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row>
    <row r="106" ht="14.25" customHeight="1">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row>
    <row r="107" ht="14.25" customHeight="1">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c r="W107" s="280"/>
      <c r="X107" s="280"/>
      <c r="Y107" s="280"/>
      <c r="Z107" s="280"/>
    </row>
    <row r="108" ht="14.25" customHeight="1">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c r="W108" s="280"/>
      <c r="X108" s="280"/>
      <c r="Y108" s="280"/>
      <c r="Z108" s="280"/>
    </row>
    <row r="109" ht="14.25" customHeight="1">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c r="W109" s="280"/>
      <c r="X109" s="280"/>
      <c r="Y109" s="280"/>
      <c r="Z109" s="280"/>
    </row>
    <row r="110" ht="14.25" customHeight="1">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c r="W110" s="280"/>
      <c r="X110" s="280"/>
      <c r="Y110" s="280"/>
      <c r="Z110" s="280"/>
    </row>
    <row r="111" ht="14.25" customHeight="1">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c r="W111" s="280"/>
      <c r="X111" s="280"/>
      <c r="Y111" s="280"/>
      <c r="Z111" s="280"/>
    </row>
    <row r="112" ht="14.25" customHeight="1">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c r="W112" s="280"/>
      <c r="X112" s="280"/>
      <c r="Y112" s="280"/>
      <c r="Z112" s="280"/>
    </row>
    <row r="113" ht="14.25" customHeight="1">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c r="W113" s="280"/>
      <c r="X113" s="280"/>
      <c r="Y113" s="280"/>
      <c r="Z113" s="280"/>
    </row>
    <row r="114" ht="14.25" customHeight="1">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row>
    <row r="115" ht="14.25" customHeight="1">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row>
    <row r="116" ht="14.25" customHeight="1">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c r="W116" s="280"/>
      <c r="X116" s="280"/>
      <c r="Y116" s="280"/>
      <c r="Z116" s="280"/>
    </row>
    <row r="117" ht="14.25" customHeight="1">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row>
    <row r="118" ht="14.25" customHeight="1">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c r="W118" s="280"/>
      <c r="X118" s="280"/>
      <c r="Y118" s="280"/>
      <c r="Z118" s="280"/>
    </row>
    <row r="119" ht="14.25" customHeight="1">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row>
    <row r="120" ht="14.25" customHeight="1">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row>
    <row r="121" ht="14.25" customHeight="1">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row>
    <row r="122" ht="14.25" customHeight="1">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c r="Z122" s="280"/>
    </row>
    <row r="123" ht="14.25" customHeight="1">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c r="W123" s="280"/>
      <c r="X123" s="280"/>
      <c r="Y123" s="280"/>
      <c r="Z123" s="280"/>
    </row>
    <row r="124" ht="14.25" customHeight="1">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c r="W124" s="280"/>
      <c r="X124" s="280"/>
      <c r="Y124" s="280"/>
      <c r="Z124" s="280"/>
    </row>
    <row r="125" ht="14.25" customHeight="1">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c r="W125" s="280"/>
      <c r="X125" s="280"/>
      <c r="Y125" s="280"/>
      <c r="Z125" s="280"/>
    </row>
    <row r="126" ht="14.25" customHeight="1">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row>
    <row r="127" ht="14.25" customHeight="1">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row>
    <row r="128" ht="14.25" customHeight="1">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row>
    <row r="129" ht="14.25" customHeight="1">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row>
    <row r="130" ht="14.25" customHeight="1">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row>
    <row r="131" ht="14.25" customHeight="1">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c r="W131" s="280"/>
      <c r="X131" s="280"/>
      <c r="Y131" s="280"/>
      <c r="Z131" s="280"/>
    </row>
    <row r="132" ht="14.25" customHeight="1">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c r="W132" s="280"/>
      <c r="X132" s="280"/>
      <c r="Y132" s="280"/>
      <c r="Z132" s="280"/>
    </row>
    <row r="133" ht="14.25" customHeight="1">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c r="W133" s="280"/>
      <c r="X133" s="280"/>
      <c r="Y133" s="280"/>
      <c r="Z133" s="280"/>
    </row>
    <row r="134" ht="14.25" customHeight="1">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c r="W134" s="280"/>
      <c r="X134" s="280"/>
      <c r="Y134" s="280"/>
      <c r="Z134" s="280"/>
    </row>
    <row r="135" ht="14.25" customHeight="1">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row>
    <row r="136" ht="14.25" customHeight="1">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row>
    <row r="137" ht="14.25" customHeight="1">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row>
    <row r="138" ht="14.25" customHeight="1">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row>
    <row r="139" ht="14.25" customHeight="1">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row>
    <row r="140" ht="14.25" customHeight="1">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row>
    <row r="141" ht="14.25" customHeight="1">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row>
    <row r="142" ht="14.25" customHeight="1">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row>
    <row r="143" ht="14.25" customHeight="1">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row>
    <row r="144" ht="14.25" customHeight="1">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row>
    <row r="145" ht="14.25" customHeight="1">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row>
    <row r="146" ht="14.25" customHeight="1">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row>
    <row r="147" ht="14.25" customHeight="1">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row>
    <row r="148" ht="14.25" customHeight="1">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row>
    <row r="149" ht="14.25" customHeight="1">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c r="W149" s="280"/>
      <c r="X149" s="280"/>
      <c r="Y149" s="280"/>
      <c r="Z149" s="280"/>
    </row>
    <row r="150" ht="14.25" customHeight="1">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c r="W150" s="280"/>
      <c r="X150" s="280"/>
      <c r="Y150" s="280"/>
      <c r="Z150" s="280"/>
    </row>
    <row r="151" ht="14.25" customHeight="1">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row>
    <row r="152" ht="14.25" customHeight="1">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c r="W152" s="280"/>
      <c r="X152" s="280"/>
      <c r="Y152" s="280"/>
      <c r="Z152" s="280"/>
    </row>
    <row r="153" ht="14.25" customHeight="1">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row>
    <row r="154" ht="14.25" customHeight="1">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row>
    <row r="155" ht="14.25" customHeight="1">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row>
    <row r="156" ht="14.25" customHeight="1">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row>
    <row r="157" ht="14.25" customHeight="1">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row>
    <row r="158" ht="14.25" customHeight="1">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row>
    <row r="159" ht="14.25" customHeight="1">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row>
    <row r="160" ht="14.25" customHeight="1">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row>
    <row r="161" ht="14.25" customHeight="1">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row>
    <row r="162" ht="14.25" customHeight="1">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row>
    <row r="163" ht="14.25" customHeight="1">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row>
    <row r="164" ht="14.25" customHeight="1">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row>
    <row r="165" ht="14.25" customHeight="1">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row>
    <row r="166" ht="14.25" customHeight="1">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row>
    <row r="167" ht="14.25" customHeight="1">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row>
    <row r="168" ht="14.25" customHeight="1">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row>
    <row r="169" ht="14.25" customHeight="1">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row>
    <row r="170" ht="14.25" customHeight="1">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row>
    <row r="171" ht="14.25" customHeight="1">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row>
    <row r="172" ht="14.25" customHeight="1">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row>
    <row r="173" ht="14.25" customHeight="1">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row>
    <row r="174" ht="14.25" customHeight="1">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row>
    <row r="175" ht="14.25" customHeight="1">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row>
    <row r="176" ht="14.25" customHeight="1">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row>
    <row r="177" ht="14.25" customHeight="1">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row>
    <row r="178" ht="14.25" customHeight="1">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row>
    <row r="179" ht="14.25" customHeight="1">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row>
    <row r="180" ht="14.25" customHeight="1">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row>
    <row r="181" ht="14.25" customHeight="1">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row>
    <row r="182" ht="14.25" customHeight="1">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row>
    <row r="183" ht="14.25" customHeight="1">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row>
    <row r="184" ht="14.25" customHeight="1">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row>
    <row r="185" ht="14.25" customHeight="1">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row>
    <row r="186" ht="14.25" customHeight="1">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row>
    <row r="187" ht="14.25" customHeight="1">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row>
    <row r="188" ht="14.25" customHeight="1">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row>
    <row r="189" ht="14.25" customHeight="1">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row>
    <row r="190" ht="14.25" customHeight="1">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row>
    <row r="191" ht="14.25" customHeight="1">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row>
    <row r="192" ht="14.25" customHeight="1">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row>
    <row r="193" ht="14.25" customHeight="1">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row>
    <row r="194" ht="14.25" customHeight="1">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row>
    <row r="195" ht="14.25" customHeight="1">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row>
    <row r="196" ht="14.25" customHeight="1">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row>
    <row r="197" ht="14.25" customHeight="1">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row>
    <row r="198" ht="14.25" customHeight="1">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row>
    <row r="199" ht="14.25" customHeight="1">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row>
    <row r="200" ht="14.25" customHeight="1">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row>
    <row r="201" ht="14.25" customHeight="1">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row>
    <row r="202" ht="14.25" customHeight="1">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row>
    <row r="203" ht="14.25" customHeight="1">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row>
    <row r="204" ht="14.25" customHeight="1">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row>
    <row r="205" ht="14.25" customHeight="1">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row>
    <row r="206" ht="14.25" customHeight="1">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row>
    <row r="207" ht="14.25" customHeight="1">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row>
    <row r="208" ht="14.25" customHeight="1">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row>
    <row r="209" ht="14.25" customHeight="1">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c r="W209" s="280"/>
      <c r="X209" s="280"/>
      <c r="Y209" s="280"/>
      <c r="Z209" s="280"/>
    </row>
    <row r="210" ht="14.25" customHeight="1">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c r="W210" s="280"/>
      <c r="X210" s="280"/>
      <c r="Y210" s="280"/>
      <c r="Z210" s="280"/>
    </row>
    <row r="211" ht="14.25" customHeight="1">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c r="W211" s="280"/>
      <c r="X211" s="280"/>
      <c r="Y211" s="280"/>
      <c r="Z211" s="280"/>
    </row>
    <row r="212" ht="14.25" customHeight="1">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c r="W212" s="280"/>
      <c r="X212" s="280"/>
      <c r="Y212" s="280"/>
      <c r="Z212" s="280"/>
    </row>
    <row r="213" ht="14.25" customHeight="1">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c r="W213" s="280"/>
      <c r="X213" s="280"/>
      <c r="Y213" s="280"/>
      <c r="Z213" s="280"/>
    </row>
    <row r="214" ht="14.25" customHeight="1">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c r="W214" s="280"/>
      <c r="X214" s="280"/>
      <c r="Y214" s="280"/>
      <c r="Z214" s="280"/>
    </row>
    <row r="215" ht="14.25" customHeight="1">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c r="W215" s="280"/>
      <c r="X215" s="280"/>
      <c r="Y215" s="280"/>
      <c r="Z215" s="280"/>
    </row>
    <row r="216" ht="14.25" customHeight="1">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c r="W216" s="280"/>
      <c r="X216" s="280"/>
      <c r="Y216" s="280"/>
      <c r="Z216" s="280"/>
    </row>
    <row r="217" ht="14.25" customHeight="1">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c r="W217" s="280"/>
      <c r="X217" s="280"/>
      <c r="Y217" s="280"/>
      <c r="Z217" s="280"/>
    </row>
    <row r="218" ht="14.25" customHeight="1">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c r="W218" s="280"/>
      <c r="X218" s="280"/>
      <c r="Y218" s="280"/>
      <c r="Z218" s="280"/>
    </row>
    <row r="219" ht="14.25" customHeight="1">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row>
    <row r="220" ht="14.25" customHeight="1">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c r="W220" s="280"/>
      <c r="X220" s="280"/>
      <c r="Y220" s="280"/>
      <c r="Z220" s="280"/>
    </row>
    <row r="221" ht="14.25" customHeight="1">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row>
    <row r="222" ht="14.25" customHeight="1">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c r="W222" s="280"/>
      <c r="X222" s="280"/>
      <c r="Y222" s="280"/>
      <c r="Z222" s="280"/>
    </row>
    <row r="223" ht="14.25" customHeight="1">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c r="W223" s="280"/>
      <c r="X223" s="280"/>
      <c r="Y223" s="280"/>
      <c r="Z223" s="280"/>
    </row>
    <row r="224" ht="14.25" customHeight="1">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c r="W224" s="280"/>
      <c r="X224" s="280"/>
      <c r="Y224" s="280"/>
      <c r="Z224" s="280"/>
    </row>
    <row r="225" ht="14.25" customHeight="1">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c r="W225" s="280"/>
      <c r="X225" s="280"/>
      <c r="Y225" s="280"/>
      <c r="Z225" s="280"/>
    </row>
    <row r="226" ht="14.25" customHeight="1">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c r="W226" s="280"/>
      <c r="X226" s="280"/>
      <c r="Y226" s="280"/>
      <c r="Z226" s="280"/>
    </row>
    <row r="227" ht="14.25" customHeight="1">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c r="W227" s="280"/>
      <c r="X227" s="280"/>
      <c r="Y227" s="280"/>
      <c r="Z227" s="280"/>
    </row>
    <row r="228" ht="14.25" customHeight="1">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row>
    <row r="229" ht="14.25" customHeight="1">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c r="W229" s="280"/>
      <c r="X229" s="280"/>
      <c r="Y229" s="280"/>
      <c r="Z229" s="280"/>
    </row>
    <row r="230" ht="14.25" customHeight="1">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c r="W230" s="280"/>
      <c r="X230" s="280"/>
      <c r="Y230" s="280"/>
      <c r="Z230" s="280"/>
    </row>
    <row r="231" ht="14.25" customHeight="1">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c r="W231" s="280"/>
      <c r="X231" s="280"/>
      <c r="Y231" s="280"/>
      <c r="Z231" s="280"/>
    </row>
    <row r="232" ht="14.25" customHeight="1">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c r="W232" s="280"/>
      <c r="X232" s="280"/>
      <c r="Y232" s="280"/>
      <c r="Z232" s="280"/>
    </row>
    <row r="233" ht="14.25" customHeight="1">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c r="W233" s="280"/>
      <c r="X233" s="280"/>
      <c r="Y233" s="280"/>
      <c r="Z233" s="280"/>
    </row>
    <row r="234" ht="14.25" customHeight="1">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c r="W234" s="280"/>
      <c r="X234" s="280"/>
      <c r="Y234" s="280"/>
      <c r="Z234" s="280"/>
    </row>
    <row r="235" ht="14.25" customHeight="1">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c r="W235" s="280"/>
      <c r="X235" s="280"/>
      <c r="Y235" s="280"/>
      <c r="Z235" s="280"/>
    </row>
    <row r="236" ht="14.25" customHeight="1">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c r="W236" s="280"/>
      <c r="X236" s="280"/>
      <c r="Y236" s="280"/>
      <c r="Z236" s="280"/>
    </row>
    <row r="237" ht="14.25" customHeight="1">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c r="W237" s="280"/>
      <c r="X237" s="280"/>
      <c r="Y237" s="280"/>
      <c r="Z237" s="280"/>
    </row>
    <row r="238" ht="14.25" customHeight="1">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row>
    <row r="239" ht="14.25" customHeight="1">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c r="W239" s="280"/>
      <c r="X239" s="280"/>
      <c r="Y239" s="280"/>
      <c r="Z239" s="280"/>
    </row>
    <row r="240" ht="14.25" customHeight="1">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c r="W240" s="280"/>
      <c r="X240" s="280"/>
      <c r="Y240" s="280"/>
      <c r="Z240" s="280"/>
    </row>
    <row r="241" ht="14.25" customHeight="1">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c r="W241" s="280"/>
      <c r="X241" s="280"/>
      <c r="Y241" s="280"/>
      <c r="Z241" s="280"/>
    </row>
    <row r="242" ht="14.25" customHeight="1">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c r="W242" s="280"/>
      <c r="X242" s="280"/>
      <c r="Y242" s="280"/>
      <c r="Z242" s="280"/>
    </row>
    <row r="243" ht="14.25" customHeight="1">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c r="W243" s="280"/>
      <c r="X243" s="280"/>
      <c r="Y243" s="280"/>
      <c r="Z243" s="280"/>
    </row>
    <row r="244" ht="14.25" customHeight="1">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c r="W244" s="280"/>
      <c r="X244" s="280"/>
      <c r="Y244" s="280"/>
      <c r="Z244" s="280"/>
    </row>
    <row r="245" ht="14.25" customHeight="1">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c r="W245" s="280"/>
      <c r="X245" s="280"/>
      <c r="Y245" s="280"/>
      <c r="Z245" s="280"/>
    </row>
    <row r="246" ht="14.25" customHeight="1">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c r="W246" s="280"/>
      <c r="X246" s="280"/>
      <c r="Y246" s="280"/>
      <c r="Z246" s="280"/>
    </row>
    <row r="247" ht="14.25" customHeight="1">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c r="W247" s="280"/>
      <c r="X247" s="280"/>
      <c r="Y247" s="280"/>
      <c r="Z247" s="280"/>
    </row>
    <row r="248" ht="14.25" customHeight="1">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c r="W248" s="280"/>
      <c r="X248" s="280"/>
      <c r="Y248" s="280"/>
      <c r="Z248" s="280"/>
    </row>
    <row r="249" ht="14.25" customHeight="1">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c r="W249" s="280"/>
      <c r="X249" s="280"/>
      <c r="Y249" s="280"/>
      <c r="Z249" s="280"/>
    </row>
    <row r="250" ht="14.25" customHeight="1">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c r="W250" s="280"/>
      <c r="X250" s="280"/>
      <c r="Y250" s="280"/>
      <c r="Z250" s="280"/>
    </row>
    <row r="251" ht="14.25" customHeight="1">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c r="W251" s="280"/>
      <c r="X251" s="280"/>
      <c r="Y251" s="280"/>
      <c r="Z251" s="280"/>
    </row>
    <row r="252" ht="14.25" customHeight="1">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c r="W252" s="280"/>
      <c r="X252" s="280"/>
      <c r="Y252" s="280"/>
      <c r="Z252" s="280"/>
    </row>
    <row r="253" ht="14.25" customHeight="1">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c r="W253" s="280"/>
      <c r="X253" s="280"/>
      <c r="Y253" s="280"/>
      <c r="Z253" s="280"/>
    </row>
    <row r="254" ht="14.25" customHeight="1">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c r="W254" s="280"/>
      <c r="X254" s="280"/>
      <c r="Y254" s="280"/>
      <c r="Z254" s="280"/>
    </row>
    <row r="255" ht="14.25" customHeight="1">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c r="W255" s="280"/>
      <c r="X255" s="280"/>
      <c r="Y255" s="280"/>
      <c r="Z255" s="280"/>
    </row>
    <row r="256" ht="14.25" customHeight="1">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c r="W256" s="280"/>
      <c r="X256" s="280"/>
      <c r="Y256" s="280"/>
      <c r="Z256" s="280"/>
    </row>
    <row r="257" ht="14.25" customHeight="1">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c r="W257" s="280"/>
      <c r="X257" s="280"/>
      <c r="Y257" s="280"/>
      <c r="Z257" s="280"/>
    </row>
    <row r="258" ht="14.25" customHeight="1">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c r="W258" s="280"/>
      <c r="X258" s="280"/>
      <c r="Y258" s="280"/>
      <c r="Z258" s="280"/>
    </row>
    <row r="259" ht="14.25" customHeight="1">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c r="W259" s="280"/>
      <c r="X259" s="280"/>
      <c r="Y259" s="280"/>
      <c r="Z259" s="280"/>
    </row>
    <row r="260" ht="14.25" customHeight="1">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c r="W260" s="280"/>
      <c r="X260" s="280"/>
      <c r="Y260" s="280"/>
      <c r="Z260" s="280"/>
    </row>
    <row r="261" ht="14.25" customHeight="1">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c r="W261" s="280"/>
      <c r="X261" s="280"/>
      <c r="Y261" s="280"/>
      <c r="Z261" s="280"/>
    </row>
    <row r="262" ht="14.25" customHeight="1">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c r="W262" s="280"/>
      <c r="X262" s="280"/>
      <c r="Y262" s="280"/>
      <c r="Z262" s="280"/>
    </row>
    <row r="263" ht="14.25" customHeight="1">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c r="W263" s="280"/>
      <c r="X263" s="280"/>
      <c r="Y263" s="280"/>
      <c r="Z263" s="280"/>
    </row>
    <row r="264" ht="14.25" customHeight="1">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c r="W264" s="280"/>
      <c r="X264" s="280"/>
      <c r="Y264" s="280"/>
      <c r="Z264" s="280"/>
    </row>
    <row r="265" ht="14.25" customHeight="1">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c r="W265" s="280"/>
      <c r="X265" s="280"/>
      <c r="Y265" s="280"/>
      <c r="Z265" s="280"/>
    </row>
    <row r="266" ht="14.25" customHeight="1">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c r="W266" s="280"/>
      <c r="X266" s="280"/>
      <c r="Y266" s="280"/>
      <c r="Z266" s="280"/>
    </row>
    <row r="267" ht="14.25" customHeight="1">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c r="W267" s="280"/>
      <c r="X267" s="280"/>
      <c r="Y267" s="280"/>
      <c r="Z267" s="280"/>
    </row>
    <row r="268" ht="14.25" customHeight="1">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c r="W268" s="280"/>
      <c r="X268" s="280"/>
      <c r="Y268" s="280"/>
      <c r="Z268" s="280"/>
    </row>
    <row r="269" ht="14.25" customHeight="1">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c r="W269" s="280"/>
      <c r="X269" s="280"/>
      <c r="Y269" s="280"/>
      <c r="Z269" s="280"/>
    </row>
    <row r="270" ht="14.25" customHeight="1">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c r="W270" s="280"/>
      <c r="X270" s="280"/>
      <c r="Y270" s="280"/>
      <c r="Z270" s="280"/>
    </row>
    <row r="271" ht="14.25" customHeight="1">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c r="W271" s="280"/>
      <c r="X271" s="280"/>
      <c r="Y271" s="280"/>
      <c r="Z271" s="280"/>
    </row>
    <row r="272" ht="14.25" customHeight="1">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c r="W272" s="280"/>
      <c r="X272" s="280"/>
      <c r="Y272" s="280"/>
      <c r="Z272" s="280"/>
    </row>
    <row r="273" ht="14.25" customHeight="1">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c r="W273" s="280"/>
      <c r="X273" s="280"/>
      <c r="Y273" s="280"/>
      <c r="Z273" s="280"/>
    </row>
    <row r="274" ht="14.25" customHeight="1">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c r="W274" s="280"/>
      <c r="X274" s="280"/>
      <c r="Y274" s="280"/>
      <c r="Z274" s="280"/>
    </row>
    <row r="275" ht="14.25" customHeight="1">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c r="W275" s="280"/>
      <c r="X275" s="280"/>
      <c r="Y275" s="280"/>
      <c r="Z275" s="280"/>
    </row>
    <row r="276" ht="14.25" customHeight="1">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c r="W276" s="280"/>
      <c r="X276" s="280"/>
      <c r="Y276" s="280"/>
      <c r="Z276" s="280"/>
    </row>
    <row r="277" ht="14.25" customHeight="1">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c r="W277" s="280"/>
      <c r="X277" s="280"/>
      <c r="Y277" s="280"/>
      <c r="Z277" s="280"/>
    </row>
    <row r="278" ht="14.25" customHeight="1">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c r="W278" s="280"/>
      <c r="X278" s="280"/>
      <c r="Y278" s="280"/>
      <c r="Z278" s="280"/>
    </row>
    <row r="279" ht="14.25" customHeight="1">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c r="W279" s="280"/>
      <c r="X279" s="280"/>
      <c r="Y279" s="280"/>
      <c r="Z279" s="280"/>
    </row>
    <row r="280" ht="14.25" customHeight="1">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c r="W280" s="280"/>
      <c r="X280" s="280"/>
      <c r="Y280" s="280"/>
      <c r="Z280" s="280"/>
    </row>
    <row r="281" ht="14.25" customHeight="1">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c r="W281" s="280"/>
      <c r="X281" s="280"/>
      <c r="Y281" s="280"/>
      <c r="Z281" s="280"/>
    </row>
    <row r="282" ht="14.25" customHeight="1">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c r="W282" s="280"/>
      <c r="X282" s="280"/>
      <c r="Y282" s="280"/>
      <c r="Z282" s="280"/>
    </row>
    <row r="283" ht="14.25" customHeight="1">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c r="W283" s="280"/>
      <c r="X283" s="280"/>
      <c r="Y283" s="280"/>
      <c r="Z283" s="280"/>
    </row>
    <row r="284" ht="14.25" customHeight="1">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c r="W284" s="280"/>
      <c r="X284" s="280"/>
      <c r="Y284" s="280"/>
      <c r="Z284" s="280"/>
    </row>
    <row r="285" ht="14.25" customHeight="1">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c r="W285" s="280"/>
      <c r="X285" s="280"/>
      <c r="Y285" s="280"/>
      <c r="Z285" s="280"/>
    </row>
    <row r="286" ht="14.25" customHeight="1">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c r="W286" s="280"/>
      <c r="X286" s="280"/>
      <c r="Y286" s="280"/>
      <c r="Z286" s="280"/>
    </row>
    <row r="287" ht="14.25" customHeight="1">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c r="W287" s="280"/>
      <c r="X287" s="280"/>
      <c r="Y287" s="280"/>
      <c r="Z287" s="280"/>
    </row>
    <row r="288" ht="14.25" customHeight="1">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c r="W288" s="280"/>
      <c r="X288" s="280"/>
      <c r="Y288" s="280"/>
      <c r="Z288" s="280"/>
    </row>
    <row r="289" ht="14.25" customHeight="1">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c r="W289" s="280"/>
      <c r="X289" s="280"/>
      <c r="Y289" s="280"/>
      <c r="Z289" s="280"/>
    </row>
    <row r="290" ht="14.25" customHeight="1">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c r="W290" s="280"/>
      <c r="X290" s="280"/>
      <c r="Y290" s="280"/>
      <c r="Z290" s="280"/>
    </row>
    <row r="291" ht="14.25" customHeight="1">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c r="W291" s="280"/>
      <c r="X291" s="280"/>
      <c r="Y291" s="280"/>
      <c r="Z291" s="280"/>
    </row>
    <row r="292" ht="14.25" customHeight="1">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c r="W292" s="280"/>
      <c r="X292" s="280"/>
      <c r="Y292" s="280"/>
      <c r="Z292" s="280"/>
    </row>
    <row r="293" ht="14.25" customHeight="1">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c r="W293" s="280"/>
      <c r="X293" s="280"/>
      <c r="Y293" s="280"/>
      <c r="Z293" s="280"/>
    </row>
    <row r="294" ht="14.25" customHeight="1">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c r="W294" s="280"/>
      <c r="X294" s="280"/>
      <c r="Y294" s="280"/>
      <c r="Z294" s="280"/>
    </row>
    <row r="295" ht="14.25" customHeight="1">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c r="W295" s="280"/>
      <c r="X295" s="280"/>
      <c r="Y295" s="280"/>
      <c r="Z295" s="280"/>
    </row>
    <row r="296" ht="14.25" customHeight="1">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c r="W296" s="280"/>
      <c r="X296" s="280"/>
      <c r="Y296" s="280"/>
      <c r="Z296" s="280"/>
    </row>
    <row r="297" ht="14.25" customHeight="1">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c r="W297" s="280"/>
      <c r="X297" s="280"/>
      <c r="Y297" s="280"/>
      <c r="Z297" s="280"/>
    </row>
    <row r="298" ht="14.25" customHeight="1">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c r="W298" s="280"/>
      <c r="X298" s="280"/>
      <c r="Y298" s="280"/>
      <c r="Z298" s="280"/>
    </row>
    <row r="299" ht="14.25" customHeight="1">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c r="W299" s="280"/>
      <c r="X299" s="280"/>
      <c r="Y299" s="280"/>
      <c r="Z299" s="280"/>
    </row>
    <row r="300" ht="14.25" customHeight="1">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c r="W300" s="280"/>
      <c r="X300" s="280"/>
      <c r="Y300" s="280"/>
      <c r="Z300" s="280"/>
    </row>
    <row r="301" ht="14.25" customHeight="1">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c r="W301" s="280"/>
      <c r="X301" s="280"/>
      <c r="Y301" s="280"/>
      <c r="Z301" s="280"/>
    </row>
    <row r="302" ht="14.25" customHeight="1">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c r="W302" s="280"/>
      <c r="X302" s="280"/>
      <c r="Y302" s="280"/>
      <c r="Z302" s="280"/>
    </row>
    <row r="303" ht="14.25" customHeight="1">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c r="W303" s="280"/>
      <c r="X303" s="280"/>
      <c r="Y303" s="280"/>
      <c r="Z303" s="280"/>
    </row>
    <row r="304" ht="14.25" customHeight="1">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c r="W304" s="280"/>
      <c r="X304" s="280"/>
      <c r="Y304" s="280"/>
      <c r="Z304" s="280"/>
    </row>
    <row r="305" ht="14.25" customHeight="1">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c r="W305" s="280"/>
      <c r="X305" s="280"/>
      <c r="Y305" s="280"/>
      <c r="Z305" s="280"/>
    </row>
    <row r="306" ht="14.25" customHeight="1">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c r="W306" s="280"/>
      <c r="X306" s="280"/>
      <c r="Y306" s="280"/>
      <c r="Z306" s="280"/>
    </row>
    <row r="307" ht="14.25" customHeight="1">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c r="W307" s="280"/>
      <c r="X307" s="280"/>
      <c r="Y307" s="280"/>
      <c r="Z307" s="280"/>
    </row>
    <row r="308" ht="14.25" customHeight="1">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c r="W308" s="280"/>
      <c r="X308" s="280"/>
      <c r="Y308" s="280"/>
      <c r="Z308" s="280"/>
    </row>
    <row r="309" ht="14.25" customHeight="1">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c r="W309" s="280"/>
      <c r="X309" s="280"/>
      <c r="Y309" s="280"/>
      <c r="Z309" s="280"/>
    </row>
    <row r="310" ht="14.25" customHeight="1">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c r="W310" s="280"/>
      <c r="X310" s="280"/>
      <c r="Y310" s="280"/>
      <c r="Z310" s="280"/>
    </row>
    <row r="311" ht="14.25" customHeight="1">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c r="W311" s="280"/>
      <c r="X311" s="280"/>
      <c r="Y311" s="280"/>
      <c r="Z311" s="280"/>
    </row>
    <row r="312" ht="14.25" customHeight="1">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c r="W312" s="280"/>
      <c r="X312" s="280"/>
      <c r="Y312" s="280"/>
      <c r="Z312" s="280"/>
    </row>
    <row r="313" ht="14.25" customHeight="1">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c r="W313" s="280"/>
      <c r="X313" s="280"/>
      <c r="Y313" s="280"/>
      <c r="Z313" s="280"/>
    </row>
    <row r="314" ht="14.25" customHeight="1">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c r="W314" s="280"/>
      <c r="X314" s="280"/>
      <c r="Y314" s="280"/>
      <c r="Z314" s="280"/>
    </row>
    <row r="315" ht="14.25" customHeight="1">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c r="W315" s="280"/>
      <c r="X315" s="280"/>
      <c r="Y315" s="280"/>
      <c r="Z315" s="280"/>
    </row>
    <row r="316" ht="14.25" customHeight="1">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c r="W316" s="280"/>
      <c r="X316" s="280"/>
      <c r="Y316" s="280"/>
      <c r="Z316" s="280"/>
    </row>
    <row r="317" ht="14.25" customHeight="1">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c r="W317" s="280"/>
      <c r="X317" s="280"/>
      <c r="Y317" s="280"/>
      <c r="Z317" s="280"/>
    </row>
    <row r="318" ht="14.25" customHeight="1">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c r="W318" s="280"/>
      <c r="X318" s="280"/>
      <c r="Y318" s="280"/>
      <c r="Z318" s="280"/>
    </row>
    <row r="319" ht="14.25" customHeight="1">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c r="W319" s="280"/>
      <c r="X319" s="280"/>
      <c r="Y319" s="280"/>
      <c r="Z319" s="280"/>
    </row>
    <row r="320" ht="14.25" customHeight="1">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c r="W320" s="280"/>
      <c r="X320" s="280"/>
      <c r="Y320" s="280"/>
      <c r="Z320" s="280"/>
    </row>
    <row r="321" ht="14.25" customHeight="1">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c r="W321" s="280"/>
      <c r="X321" s="280"/>
      <c r="Y321" s="280"/>
      <c r="Z321" s="280"/>
    </row>
    <row r="322" ht="14.25" customHeight="1">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c r="W322" s="280"/>
      <c r="X322" s="280"/>
      <c r="Y322" s="280"/>
      <c r="Z322" s="280"/>
    </row>
    <row r="323" ht="14.25" customHeight="1">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c r="W323" s="280"/>
      <c r="X323" s="280"/>
      <c r="Y323" s="280"/>
      <c r="Z323" s="280"/>
    </row>
    <row r="324" ht="14.25" customHeight="1">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c r="W324" s="280"/>
      <c r="X324" s="280"/>
      <c r="Y324" s="280"/>
      <c r="Z324" s="280"/>
    </row>
    <row r="325" ht="14.25" customHeight="1">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c r="W325" s="280"/>
      <c r="X325" s="280"/>
      <c r="Y325" s="280"/>
      <c r="Z325" s="280"/>
    </row>
    <row r="326" ht="14.25" customHeight="1">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c r="W326" s="280"/>
      <c r="X326" s="280"/>
      <c r="Y326" s="280"/>
      <c r="Z326" s="280"/>
    </row>
    <row r="327" ht="14.25" customHeight="1">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c r="W327" s="280"/>
      <c r="X327" s="280"/>
      <c r="Y327" s="280"/>
      <c r="Z327" s="280"/>
    </row>
    <row r="328" ht="14.25" customHeight="1">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c r="W328" s="280"/>
      <c r="X328" s="280"/>
      <c r="Y328" s="280"/>
      <c r="Z328" s="280"/>
    </row>
    <row r="329" ht="14.25" customHeight="1">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c r="W329" s="280"/>
      <c r="X329" s="280"/>
      <c r="Y329" s="280"/>
      <c r="Z329" s="280"/>
    </row>
    <row r="330" ht="14.25" customHeight="1">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c r="W330" s="280"/>
      <c r="X330" s="280"/>
      <c r="Y330" s="280"/>
      <c r="Z330" s="280"/>
    </row>
    <row r="331" ht="14.25" customHeight="1">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c r="W331" s="280"/>
      <c r="X331" s="280"/>
      <c r="Y331" s="280"/>
      <c r="Z331" s="280"/>
    </row>
    <row r="332" ht="14.25" customHeight="1">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c r="W332" s="280"/>
      <c r="X332" s="280"/>
      <c r="Y332" s="280"/>
      <c r="Z332" s="280"/>
    </row>
    <row r="333" ht="14.25" customHeight="1">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c r="W333" s="280"/>
      <c r="X333" s="280"/>
      <c r="Y333" s="280"/>
      <c r="Z333" s="280"/>
    </row>
    <row r="334" ht="14.25" customHeight="1">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c r="W334" s="280"/>
      <c r="X334" s="280"/>
      <c r="Y334" s="280"/>
      <c r="Z334" s="280"/>
    </row>
    <row r="335" ht="14.25" customHeight="1">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c r="W335" s="280"/>
      <c r="X335" s="280"/>
      <c r="Y335" s="280"/>
      <c r="Z335" s="280"/>
    </row>
    <row r="336" ht="14.25" customHeight="1">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c r="W336" s="280"/>
      <c r="X336" s="280"/>
      <c r="Y336" s="280"/>
      <c r="Z336" s="280"/>
    </row>
    <row r="337" ht="14.25" customHeight="1">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c r="W337" s="280"/>
      <c r="X337" s="280"/>
      <c r="Y337" s="280"/>
      <c r="Z337" s="280"/>
    </row>
    <row r="338" ht="14.25" customHeight="1">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c r="W338" s="280"/>
      <c r="X338" s="280"/>
      <c r="Y338" s="280"/>
      <c r="Z338" s="280"/>
    </row>
    <row r="339" ht="14.25" customHeight="1">
      <c r="A339" s="280"/>
      <c r="B339" s="280"/>
      <c r="C339" s="280"/>
      <c r="D339" s="280"/>
      <c r="E339" s="280"/>
      <c r="F339" s="280"/>
      <c r="G339" s="280"/>
      <c r="H339" s="280"/>
      <c r="I339" s="280"/>
      <c r="J339" s="280"/>
      <c r="K339" s="280"/>
      <c r="L339" s="280"/>
      <c r="M339" s="280"/>
      <c r="N339" s="280"/>
      <c r="O339" s="280"/>
      <c r="P339" s="280"/>
      <c r="Q339" s="280"/>
      <c r="R339" s="280"/>
      <c r="S339" s="280"/>
      <c r="T339" s="280"/>
      <c r="U339" s="280"/>
      <c r="V339" s="280"/>
      <c r="W339" s="280"/>
      <c r="X339" s="280"/>
      <c r="Y339" s="280"/>
      <c r="Z339" s="280"/>
    </row>
    <row r="340" ht="14.25" customHeight="1">
      <c r="A340" s="280"/>
      <c r="B340" s="280"/>
      <c r="C340" s="280"/>
      <c r="D340" s="280"/>
      <c r="E340" s="280"/>
      <c r="F340" s="280"/>
      <c r="G340" s="280"/>
      <c r="H340" s="280"/>
      <c r="I340" s="280"/>
      <c r="J340" s="280"/>
      <c r="K340" s="280"/>
      <c r="L340" s="280"/>
      <c r="M340" s="280"/>
      <c r="N340" s="280"/>
      <c r="O340" s="280"/>
      <c r="P340" s="280"/>
      <c r="Q340" s="280"/>
      <c r="R340" s="280"/>
      <c r="S340" s="280"/>
      <c r="T340" s="280"/>
      <c r="U340" s="280"/>
      <c r="V340" s="280"/>
      <c r="W340" s="280"/>
      <c r="X340" s="280"/>
      <c r="Y340" s="280"/>
      <c r="Z340" s="280"/>
    </row>
    <row r="341" ht="14.25" customHeight="1">
      <c r="A341" s="280"/>
      <c r="B341" s="280"/>
      <c r="C341" s="280"/>
      <c r="D341" s="280"/>
      <c r="E341" s="280"/>
      <c r="F341" s="280"/>
      <c r="G341" s="280"/>
      <c r="H341" s="280"/>
      <c r="I341" s="280"/>
      <c r="J341" s="280"/>
      <c r="K341" s="280"/>
      <c r="L341" s="280"/>
      <c r="M341" s="280"/>
      <c r="N341" s="280"/>
      <c r="O341" s="280"/>
      <c r="P341" s="280"/>
      <c r="Q341" s="280"/>
      <c r="R341" s="280"/>
      <c r="S341" s="280"/>
      <c r="T341" s="280"/>
      <c r="U341" s="280"/>
      <c r="V341" s="280"/>
      <c r="W341" s="280"/>
      <c r="X341" s="280"/>
      <c r="Y341" s="280"/>
      <c r="Z341" s="280"/>
    </row>
    <row r="342" ht="14.25" customHeight="1">
      <c r="A342" s="280"/>
      <c r="B342" s="280"/>
      <c r="C342" s="280"/>
      <c r="D342" s="280"/>
      <c r="E342" s="280"/>
      <c r="F342" s="280"/>
      <c r="G342" s="280"/>
      <c r="H342" s="280"/>
      <c r="I342" s="280"/>
      <c r="J342" s="280"/>
      <c r="K342" s="280"/>
      <c r="L342" s="280"/>
      <c r="M342" s="280"/>
      <c r="N342" s="280"/>
      <c r="O342" s="280"/>
      <c r="P342" s="280"/>
      <c r="Q342" s="280"/>
      <c r="R342" s="280"/>
      <c r="S342" s="280"/>
      <c r="T342" s="280"/>
      <c r="U342" s="280"/>
      <c r="V342" s="280"/>
      <c r="W342" s="280"/>
      <c r="X342" s="280"/>
      <c r="Y342" s="280"/>
      <c r="Z342" s="280"/>
    </row>
    <row r="343" ht="14.25" customHeight="1">
      <c r="A343" s="280"/>
      <c r="B343" s="280"/>
      <c r="C343" s="280"/>
      <c r="D343" s="280"/>
      <c r="E343" s="280"/>
      <c r="F343" s="280"/>
      <c r="G343" s="280"/>
      <c r="H343" s="280"/>
      <c r="I343" s="280"/>
      <c r="J343" s="280"/>
      <c r="K343" s="280"/>
      <c r="L343" s="280"/>
      <c r="M343" s="280"/>
      <c r="N343" s="280"/>
      <c r="O343" s="280"/>
      <c r="P343" s="280"/>
      <c r="Q343" s="280"/>
      <c r="R343" s="280"/>
      <c r="S343" s="280"/>
      <c r="T343" s="280"/>
      <c r="U343" s="280"/>
      <c r="V343" s="280"/>
      <c r="W343" s="280"/>
      <c r="X343" s="280"/>
      <c r="Y343" s="280"/>
      <c r="Z343" s="280"/>
    </row>
    <row r="344" ht="14.25" customHeight="1">
      <c r="A344" s="280"/>
      <c r="B344" s="280"/>
      <c r="C344" s="280"/>
      <c r="D344" s="280"/>
      <c r="E344" s="280"/>
      <c r="F344" s="280"/>
      <c r="G344" s="280"/>
      <c r="H344" s="280"/>
      <c r="I344" s="280"/>
      <c r="J344" s="280"/>
      <c r="K344" s="280"/>
      <c r="L344" s="280"/>
      <c r="M344" s="280"/>
      <c r="N344" s="280"/>
      <c r="O344" s="280"/>
      <c r="P344" s="280"/>
      <c r="Q344" s="280"/>
      <c r="R344" s="280"/>
      <c r="S344" s="280"/>
      <c r="T344" s="280"/>
      <c r="U344" s="280"/>
      <c r="V344" s="280"/>
      <c r="W344" s="280"/>
      <c r="X344" s="280"/>
      <c r="Y344" s="280"/>
      <c r="Z344" s="280"/>
    </row>
    <row r="345" ht="14.25" customHeight="1">
      <c r="A345" s="280"/>
      <c r="B345" s="280"/>
      <c r="C345" s="280"/>
      <c r="D345" s="280"/>
      <c r="E345" s="280"/>
      <c r="F345" s="280"/>
      <c r="G345" s="280"/>
      <c r="H345" s="280"/>
      <c r="I345" s="280"/>
      <c r="J345" s="280"/>
      <c r="K345" s="280"/>
      <c r="L345" s="280"/>
      <c r="M345" s="280"/>
      <c r="N345" s="280"/>
      <c r="O345" s="280"/>
      <c r="P345" s="280"/>
      <c r="Q345" s="280"/>
      <c r="R345" s="280"/>
      <c r="S345" s="280"/>
      <c r="T345" s="280"/>
      <c r="U345" s="280"/>
      <c r="V345" s="280"/>
      <c r="W345" s="280"/>
      <c r="X345" s="280"/>
      <c r="Y345" s="280"/>
      <c r="Z345" s="280"/>
    </row>
    <row r="346" ht="14.25" customHeight="1">
      <c r="A346" s="280"/>
      <c r="B346" s="280"/>
      <c r="C346" s="280"/>
      <c r="D346" s="280"/>
      <c r="E346" s="280"/>
      <c r="F346" s="280"/>
      <c r="G346" s="280"/>
      <c r="H346" s="280"/>
      <c r="I346" s="280"/>
      <c r="J346" s="280"/>
      <c r="K346" s="280"/>
      <c r="L346" s="280"/>
      <c r="M346" s="280"/>
      <c r="N346" s="280"/>
      <c r="O346" s="280"/>
      <c r="P346" s="280"/>
      <c r="Q346" s="280"/>
      <c r="R346" s="280"/>
      <c r="S346" s="280"/>
      <c r="T346" s="280"/>
      <c r="U346" s="280"/>
      <c r="V346" s="280"/>
      <c r="W346" s="280"/>
      <c r="X346" s="280"/>
      <c r="Y346" s="280"/>
      <c r="Z346" s="280"/>
    </row>
    <row r="347" ht="14.25" customHeight="1">
      <c r="A347" s="280"/>
      <c r="B347" s="280"/>
      <c r="C347" s="280"/>
      <c r="D347" s="280"/>
      <c r="E347" s="280"/>
      <c r="F347" s="280"/>
      <c r="G347" s="280"/>
      <c r="H347" s="280"/>
      <c r="I347" s="280"/>
      <c r="J347" s="280"/>
      <c r="K347" s="280"/>
      <c r="L347" s="280"/>
      <c r="M347" s="280"/>
      <c r="N347" s="280"/>
      <c r="O347" s="280"/>
      <c r="P347" s="280"/>
      <c r="Q347" s="280"/>
      <c r="R347" s="280"/>
      <c r="S347" s="280"/>
      <c r="T347" s="280"/>
      <c r="U347" s="280"/>
      <c r="V347" s="280"/>
      <c r="W347" s="280"/>
      <c r="X347" s="280"/>
      <c r="Y347" s="280"/>
      <c r="Z347" s="280"/>
    </row>
    <row r="348" ht="14.25" customHeight="1">
      <c r="A348" s="280"/>
      <c r="B348" s="280"/>
      <c r="C348" s="280"/>
      <c r="D348" s="280"/>
      <c r="E348" s="280"/>
      <c r="F348" s="280"/>
      <c r="G348" s="280"/>
      <c r="H348" s="280"/>
      <c r="I348" s="280"/>
      <c r="J348" s="280"/>
      <c r="K348" s="280"/>
      <c r="L348" s="280"/>
      <c r="M348" s="280"/>
      <c r="N348" s="280"/>
      <c r="O348" s="280"/>
      <c r="P348" s="280"/>
      <c r="Q348" s="280"/>
      <c r="R348" s="280"/>
      <c r="S348" s="280"/>
      <c r="T348" s="280"/>
      <c r="U348" s="280"/>
      <c r="V348" s="280"/>
      <c r="W348" s="280"/>
      <c r="X348" s="280"/>
      <c r="Y348" s="280"/>
      <c r="Z348" s="280"/>
    </row>
    <row r="349" ht="14.25" customHeight="1">
      <c r="A349" s="280"/>
      <c r="B349" s="280"/>
      <c r="C349" s="280"/>
      <c r="D349" s="280"/>
      <c r="E349" s="280"/>
      <c r="F349" s="280"/>
      <c r="G349" s="280"/>
      <c r="H349" s="280"/>
      <c r="I349" s="280"/>
      <c r="J349" s="280"/>
      <c r="K349" s="280"/>
      <c r="L349" s="280"/>
      <c r="M349" s="280"/>
      <c r="N349" s="280"/>
      <c r="O349" s="280"/>
      <c r="P349" s="280"/>
      <c r="Q349" s="280"/>
      <c r="R349" s="280"/>
      <c r="S349" s="280"/>
      <c r="T349" s="280"/>
      <c r="U349" s="280"/>
      <c r="V349" s="280"/>
      <c r="W349" s="280"/>
      <c r="X349" s="280"/>
      <c r="Y349" s="280"/>
      <c r="Z349" s="280"/>
    </row>
    <row r="350" ht="14.25" customHeight="1">
      <c r="A350" s="280"/>
      <c r="B350" s="280"/>
      <c r="C350" s="280"/>
      <c r="D350" s="280"/>
      <c r="E350" s="280"/>
      <c r="F350" s="280"/>
      <c r="G350" s="280"/>
      <c r="H350" s="280"/>
      <c r="I350" s="280"/>
      <c r="J350" s="280"/>
      <c r="K350" s="280"/>
      <c r="L350" s="280"/>
      <c r="M350" s="280"/>
      <c r="N350" s="280"/>
      <c r="O350" s="280"/>
      <c r="P350" s="280"/>
      <c r="Q350" s="280"/>
      <c r="R350" s="280"/>
      <c r="S350" s="280"/>
      <c r="T350" s="280"/>
      <c r="U350" s="280"/>
      <c r="V350" s="280"/>
      <c r="W350" s="280"/>
      <c r="X350" s="280"/>
      <c r="Y350" s="280"/>
      <c r="Z350" s="280"/>
    </row>
    <row r="351" ht="14.25" customHeight="1">
      <c r="A351" s="280"/>
      <c r="B351" s="280"/>
      <c r="C351" s="280"/>
      <c r="D351" s="280"/>
      <c r="E351" s="280"/>
      <c r="F351" s="280"/>
      <c r="G351" s="280"/>
      <c r="H351" s="280"/>
      <c r="I351" s="280"/>
      <c r="J351" s="280"/>
      <c r="K351" s="280"/>
      <c r="L351" s="280"/>
      <c r="M351" s="280"/>
      <c r="N351" s="280"/>
      <c r="O351" s="280"/>
      <c r="P351" s="280"/>
      <c r="Q351" s="280"/>
      <c r="R351" s="280"/>
      <c r="S351" s="280"/>
      <c r="T351" s="280"/>
      <c r="U351" s="280"/>
      <c r="V351" s="280"/>
      <c r="W351" s="280"/>
      <c r="X351" s="280"/>
      <c r="Y351" s="280"/>
      <c r="Z351" s="280"/>
    </row>
    <row r="352" ht="14.25" customHeight="1">
      <c r="A352" s="280"/>
      <c r="B352" s="280"/>
      <c r="C352" s="280"/>
      <c r="D352" s="280"/>
      <c r="E352" s="280"/>
      <c r="F352" s="280"/>
      <c r="G352" s="280"/>
      <c r="H352" s="280"/>
      <c r="I352" s="280"/>
      <c r="J352" s="280"/>
      <c r="K352" s="280"/>
      <c r="L352" s="280"/>
      <c r="M352" s="280"/>
      <c r="N352" s="280"/>
      <c r="O352" s="280"/>
      <c r="P352" s="280"/>
      <c r="Q352" s="280"/>
      <c r="R352" s="280"/>
      <c r="S352" s="280"/>
      <c r="T352" s="280"/>
      <c r="U352" s="280"/>
      <c r="V352" s="280"/>
      <c r="W352" s="280"/>
      <c r="X352" s="280"/>
      <c r="Y352" s="280"/>
      <c r="Z352" s="280"/>
    </row>
    <row r="353" ht="14.25" customHeight="1">
      <c r="A353" s="280"/>
      <c r="B353" s="280"/>
      <c r="C353" s="280"/>
      <c r="D353" s="280"/>
      <c r="E353" s="280"/>
      <c r="F353" s="280"/>
      <c r="G353" s="280"/>
      <c r="H353" s="280"/>
      <c r="I353" s="280"/>
      <c r="J353" s="280"/>
      <c r="K353" s="280"/>
      <c r="L353" s="280"/>
      <c r="M353" s="280"/>
      <c r="N353" s="280"/>
      <c r="O353" s="280"/>
      <c r="P353" s="280"/>
      <c r="Q353" s="280"/>
      <c r="R353" s="280"/>
      <c r="S353" s="280"/>
      <c r="T353" s="280"/>
      <c r="U353" s="280"/>
      <c r="V353" s="280"/>
      <c r="W353" s="280"/>
      <c r="X353" s="280"/>
      <c r="Y353" s="280"/>
      <c r="Z353" s="280"/>
    </row>
    <row r="354" ht="14.25" customHeight="1">
      <c r="A354" s="280"/>
      <c r="B354" s="280"/>
      <c r="C354" s="280"/>
      <c r="D354" s="280"/>
      <c r="E354" s="280"/>
      <c r="F354" s="280"/>
      <c r="G354" s="280"/>
      <c r="H354" s="280"/>
      <c r="I354" s="280"/>
      <c r="J354" s="280"/>
      <c r="K354" s="280"/>
      <c r="L354" s="280"/>
      <c r="M354" s="280"/>
      <c r="N354" s="280"/>
      <c r="O354" s="280"/>
      <c r="P354" s="280"/>
      <c r="Q354" s="280"/>
      <c r="R354" s="280"/>
      <c r="S354" s="280"/>
      <c r="T354" s="280"/>
      <c r="U354" s="280"/>
      <c r="V354" s="280"/>
      <c r="W354" s="280"/>
      <c r="X354" s="280"/>
      <c r="Y354" s="280"/>
      <c r="Z354" s="280"/>
    </row>
    <row r="355" ht="14.25" customHeight="1">
      <c r="A355" s="280"/>
      <c r="B355" s="280"/>
      <c r="C355" s="280"/>
      <c r="D355" s="280"/>
      <c r="E355" s="280"/>
      <c r="F355" s="280"/>
      <c r="G355" s="280"/>
      <c r="H355" s="280"/>
      <c r="I355" s="280"/>
      <c r="J355" s="280"/>
      <c r="K355" s="280"/>
      <c r="L355" s="280"/>
      <c r="M355" s="280"/>
      <c r="N355" s="280"/>
      <c r="O355" s="280"/>
      <c r="P355" s="280"/>
      <c r="Q355" s="280"/>
      <c r="R355" s="280"/>
      <c r="S355" s="280"/>
      <c r="T355" s="280"/>
      <c r="U355" s="280"/>
      <c r="V355" s="280"/>
      <c r="W355" s="280"/>
      <c r="X355" s="280"/>
      <c r="Y355" s="280"/>
      <c r="Z355" s="280"/>
    </row>
    <row r="356" ht="14.25" customHeight="1">
      <c r="A356" s="280"/>
      <c r="B356" s="280"/>
      <c r="C356" s="280"/>
      <c r="D356" s="280"/>
      <c r="E356" s="280"/>
      <c r="F356" s="280"/>
      <c r="G356" s="280"/>
      <c r="H356" s="280"/>
      <c r="I356" s="280"/>
      <c r="J356" s="280"/>
      <c r="K356" s="280"/>
      <c r="L356" s="280"/>
      <c r="M356" s="280"/>
      <c r="N356" s="280"/>
      <c r="O356" s="280"/>
      <c r="P356" s="280"/>
      <c r="Q356" s="280"/>
      <c r="R356" s="280"/>
      <c r="S356" s="280"/>
      <c r="T356" s="280"/>
      <c r="U356" s="280"/>
      <c r="V356" s="280"/>
      <c r="W356" s="280"/>
      <c r="X356" s="280"/>
      <c r="Y356" s="280"/>
      <c r="Z356" s="280"/>
    </row>
    <row r="357" ht="14.25" customHeight="1">
      <c r="A357" s="280"/>
      <c r="B357" s="280"/>
      <c r="C357" s="280"/>
      <c r="D357" s="280"/>
      <c r="E357" s="280"/>
      <c r="F357" s="280"/>
      <c r="G357" s="280"/>
      <c r="H357" s="280"/>
      <c r="I357" s="280"/>
      <c r="J357" s="280"/>
      <c r="K357" s="280"/>
      <c r="L357" s="280"/>
      <c r="M357" s="280"/>
      <c r="N357" s="280"/>
      <c r="O357" s="280"/>
      <c r="P357" s="280"/>
      <c r="Q357" s="280"/>
      <c r="R357" s="280"/>
      <c r="S357" s="280"/>
      <c r="T357" s="280"/>
      <c r="U357" s="280"/>
      <c r="V357" s="280"/>
      <c r="W357" s="280"/>
      <c r="X357" s="280"/>
      <c r="Y357" s="280"/>
      <c r="Z357" s="280"/>
    </row>
    <row r="358" ht="14.25" customHeight="1">
      <c r="A358" s="280"/>
      <c r="B358" s="280"/>
      <c r="C358" s="280"/>
      <c r="D358" s="280"/>
      <c r="E358" s="280"/>
      <c r="F358" s="280"/>
      <c r="G358" s="280"/>
      <c r="H358" s="280"/>
      <c r="I358" s="280"/>
      <c r="J358" s="280"/>
      <c r="K358" s="280"/>
      <c r="L358" s="280"/>
      <c r="M358" s="280"/>
      <c r="N358" s="280"/>
      <c r="O358" s="280"/>
      <c r="P358" s="280"/>
      <c r="Q358" s="280"/>
      <c r="R358" s="280"/>
      <c r="S358" s="280"/>
      <c r="T358" s="280"/>
      <c r="U358" s="280"/>
      <c r="V358" s="280"/>
      <c r="W358" s="280"/>
      <c r="X358" s="280"/>
      <c r="Y358" s="280"/>
      <c r="Z358" s="280"/>
    </row>
    <row r="359" ht="14.25" customHeight="1">
      <c r="A359" s="280"/>
      <c r="B359" s="280"/>
      <c r="C359" s="280"/>
      <c r="D359" s="280"/>
      <c r="E359" s="280"/>
      <c r="F359" s="280"/>
      <c r="G359" s="280"/>
      <c r="H359" s="280"/>
      <c r="I359" s="280"/>
      <c r="J359" s="280"/>
      <c r="K359" s="280"/>
      <c r="L359" s="280"/>
      <c r="M359" s="280"/>
      <c r="N359" s="280"/>
      <c r="O359" s="280"/>
      <c r="P359" s="280"/>
      <c r="Q359" s="280"/>
      <c r="R359" s="280"/>
      <c r="S359" s="280"/>
      <c r="T359" s="280"/>
      <c r="U359" s="280"/>
      <c r="V359" s="280"/>
      <c r="W359" s="280"/>
      <c r="X359" s="280"/>
      <c r="Y359" s="280"/>
      <c r="Z359" s="280"/>
    </row>
    <row r="360" ht="14.25" customHeight="1">
      <c r="A360" s="280"/>
      <c r="B360" s="280"/>
      <c r="C360" s="280"/>
      <c r="D360" s="280"/>
      <c r="E360" s="280"/>
      <c r="F360" s="280"/>
      <c r="G360" s="280"/>
      <c r="H360" s="280"/>
      <c r="I360" s="280"/>
      <c r="J360" s="280"/>
      <c r="K360" s="280"/>
      <c r="L360" s="280"/>
      <c r="M360" s="280"/>
      <c r="N360" s="280"/>
      <c r="O360" s="280"/>
      <c r="P360" s="280"/>
      <c r="Q360" s="280"/>
      <c r="R360" s="280"/>
      <c r="S360" s="280"/>
      <c r="T360" s="280"/>
      <c r="U360" s="280"/>
      <c r="V360" s="280"/>
      <c r="W360" s="280"/>
      <c r="X360" s="280"/>
      <c r="Y360" s="280"/>
      <c r="Z360" s="280"/>
    </row>
    <row r="361" ht="14.25" customHeight="1">
      <c r="A361" s="280"/>
      <c r="B361" s="280"/>
      <c r="C361" s="280"/>
      <c r="D361" s="280"/>
      <c r="E361" s="280"/>
      <c r="F361" s="280"/>
      <c r="G361" s="280"/>
      <c r="H361" s="280"/>
      <c r="I361" s="280"/>
      <c r="J361" s="280"/>
      <c r="K361" s="280"/>
      <c r="L361" s="280"/>
      <c r="M361" s="280"/>
      <c r="N361" s="280"/>
      <c r="O361" s="280"/>
      <c r="P361" s="280"/>
      <c r="Q361" s="280"/>
      <c r="R361" s="280"/>
      <c r="S361" s="280"/>
      <c r="T361" s="280"/>
      <c r="U361" s="280"/>
      <c r="V361" s="280"/>
      <c r="W361" s="280"/>
      <c r="X361" s="280"/>
      <c r="Y361" s="280"/>
      <c r="Z361" s="280"/>
    </row>
    <row r="362" ht="14.25" customHeight="1">
      <c r="A362" s="280"/>
      <c r="B362" s="280"/>
      <c r="C362" s="280"/>
      <c r="D362" s="280"/>
      <c r="E362" s="280"/>
      <c r="F362" s="280"/>
      <c r="G362" s="280"/>
      <c r="H362" s="280"/>
      <c r="I362" s="280"/>
      <c r="J362" s="280"/>
      <c r="K362" s="280"/>
      <c r="L362" s="280"/>
      <c r="M362" s="280"/>
      <c r="N362" s="280"/>
      <c r="O362" s="280"/>
      <c r="P362" s="280"/>
      <c r="Q362" s="280"/>
      <c r="R362" s="280"/>
      <c r="S362" s="280"/>
      <c r="T362" s="280"/>
      <c r="U362" s="280"/>
      <c r="V362" s="280"/>
      <c r="W362" s="280"/>
      <c r="X362" s="280"/>
      <c r="Y362" s="280"/>
      <c r="Z362" s="280"/>
    </row>
    <row r="363" ht="14.25" customHeight="1">
      <c r="A363" s="280"/>
      <c r="B363" s="280"/>
      <c r="C363" s="280"/>
      <c r="D363" s="280"/>
      <c r="E363" s="280"/>
      <c r="F363" s="280"/>
      <c r="G363" s="280"/>
      <c r="H363" s="280"/>
      <c r="I363" s="280"/>
      <c r="J363" s="280"/>
      <c r="K363" s="280"/>
      <c r="L363" s="280"/>
      <c r="M363" s="280"/>
      <c r="N363" s="280"/>
      <c r="O363" s="280"/>
      <c r="P363" s="280"/>
      <c r="Q363" s="280"/>
      <c r="R363" s="280"/>
      <c r="S363" s="280"/>
      <c r="T363" s="280"/>
      <c r="U363" s="280"/>
      <c r="V363" s="280"/>
      <c r="W363" s="280"/>
      <c r="X363" s="280"/>
      <c r="Y363" s="280"/>
      <c r="Z363" s="280"/>
    </row>
    <row r="364" ht="14.25" customHeight="1">
      <c r="A364" s="280"/>
      <c r="B364" s="280"/>
      <c r="C364" s="280"/>
      <c r="D364" s="280"/>
      <c r="E364" s="280"/>
      <c r="F364" s="280"/>
      <c r="G364" s="280"/>
      <c r="H364" s="280"/>
      <c r="I364" s="280"/>
      <c r="J364" s="280"/>
      <c r="K364" s="280"/>
      <c r="L364" s="280"/>
      <c r="M364" s="280"/>
      <c r="N364" s="280"/>
      <c r="O364" s="280"/>
      <c r="P364" s="280"/>
      <c r="Q364" s="280"/>
      <c r="R364" s="280"/>
      <c r="S364" s="280"/>
      <c r="T364" s="280"/>
      <c r="U364" s="280"/>
      <c r="V364" s="280"/>
      <c r="W364" s="280"/>
      <c r="X364" s="280"/>
      <c r="Y364" s="280"/>
      <c r="Z364" s="280"/>
    </row>
    <row r="365" ht="14.25" customHeight="1">
      <c r="A365" s="280"/>
      <c r="B365" s="280"/>
      <c r="C365" s="280"/>
      <c r="D365" s="280"/>
      <c r="E365" s="280"/>
      <c r="F365" s="280"/>
      <c r="G365" s="280"/>
      <c r="H365" s="280"/>
      <c r="I365" s="280"/>
      <c r="J365" s="280"/>
      <c r="K365" s="280"/>
      <c r="L365" s="280"/>
      <c r="M365" s="280"/>
      <c r="N365" s="280"/>
      <c r="O365" s="280"/>
      <c r="P365" s="280"/>
      <c r="Q365" s="280"/>
      <c r="R365" s="280"/>
      <c r="S365" s="280"/>
      <c r="T365" s="280"/>
      <c r="U365" s="280"/>
      <c r="V365" s="280"/>
      <c r="W365" s="280"/>
      <c r="X365" s="280"/>
      <c r="Y365" s="280"/>
      <c r="Z365" s="280"/>
    </row>
    <row r="366" ht="14.25" customHeight="1">
      <c r="A366" s="280"/>
      <c r="B366" s="280"/>
      <c r="C366" s="280"/>
      <c r="D366" s="280"/>
      <c r="E366" s="280"/>
      <c r="F366" s="280"/>
      <c r="G366" s="280"/>
      <c r="H366" s="280"/>
      <c r="I366" s="280"/>
      <c r="J366" s="280"/>
      <c r="K366" s="280"/>
      <c r="L366" s="280"/>
      <c r="M366" s="280"/>
      <c r="N366" s="280"/>
      <c r="O366" s="280"/>
      <c r="P366" s="280"/>
      <c r="Q366" s="280"/>
      <c r="R366" s="280"/>
      <c r="S366" s="280"/>
      <c r="T366" s="280"/>
      <c r="U366" s="280"/>
      <c r="V366" s="280"/>
      <c r="W366" s="280"/>
      <c r="X366" s="280"/>
      <c r="Y366" s="280"/>
      <c r="Z366" s="280"/>
    </row>
    <row r="367" ht="14.25" customHeight="1">
      <c r="A367" s="280"/>
      <c r="B367" s="280"/>
      <c r="C367" s="280"/>
      <c r="D367" s="280"/>
      <c r="E367" s="280"/>
      <c r="F367" s="280"/>
      <c r="G367" s="280"/>
      <c r="H367" s="280"/>
      <c r="I367" s="280"/>
      <c r="J367" s="280"/>
      <c r="K367" s="280"/>
      <c r="L367" s="280"/>
      <c r="M367" s="280"/>
      <c r="N367" s="280"/>
      <c r="O367" s="280"/>
      <c r="P367" s="280"/>
      <c r="Q367" s="280"/>
      <c r="R367" s="280"/>
      <c r="S367" s="280"/>
      <c r="T367" s="280"/>
      <c r="U367" s="280"/>
      <c r="V367" s="280"/>
      <c r="W367" s="280"/>
      <c r="X367" s="280"/>
      <c r="Y367" s="280"/>
      <c r="Z367" s="280"/>
    </row>
    <row r="368" ht="14.25" customHeight="1">
      <c r="A368" s="280"/>
      <c r="B368" s="280"/>
      <c r="C368" s="280"/>
      <c r="D368" s="280"/>
      <c r="E368" s="280"/>
      <c r="F368" s="280"/>
      <c r="G368" s="280"/>
      <c r="H368" s="280"/>
      <c r="I368" s="280"/>
      <c r="J368" s="280"/>
      <c r="K368" s="280"/>
      <c r="L368" s="280"/>
      <c r="M368" s="280"/>
      <c r="N368" s="280"/>
      <c r="O368" s="280"/>
      <c r="P368" s="280"/>
      <c r="Q368" s="280"/>
      <c r="R368" s="280"/>
      <c r="S368" s="280"/>
      <c r="T368" s="280"/>
      <c r="U368" s="280"/>
      <c r="V368" s="280"/>
      <c r="W368" s="280"/>
      <c r="X368" s="280"/>
      <c r="Y368" s="280"/>
      <c r="Z368" s="280"/>
    </row>
    <row r="369" ht="14.25" customHeight="1">
      <c r="A369" s="280"/>
      <c r="B369" s="280"/>
      <c r="C369" s="280"/>
      <c r="D369" s="280"/>
      <c r="E369" s="280"/>
      <c r="F369" s="280"/>
      <c r="G369" s="280"/>
      <c r="H369" s="280"/>
      <c r="I369" s="280"/>
      <c r="J369" s="280"/>
      <c r="K369" s="280"/>
      <c r="L369" s="280"/>
      <c r="M369" s="280"/>
      <c r="N369" s="280"/>
      <c r="O369" s="280"/>
      <c r="P369" s="280"/>
      <c r="Q369" s="280"/>
      <c r="R369" s="280"/>
      <c r="S369" s="280"/>
      <c r="T369" s="280"/>
      <c r="U369" s="280"/>
      <c r="V369" s="280"/>
      <c r="W369" s="280"/>
      <c r="X369" s="280"/>
      <c r="Y369" s="280"/>
      <c r="Z369" s="280"/>
    </row>
    <row r="370" ht="14.25" customHeight="1">
      <c r="A370" s="280"/>
      <c r="B370" s="280"/>
      <c r="C370" s="280"/>
      <c r="D370" s="280"/>
      <c r="E370" s="280"/>
      <c r="F370" s="280"/>
      <c r="G370" s="280"/>
      <c r="H370" s="280"/>
      <c r="I370" s="280"/>
      <c r="J370" s="280"/>
      <c r="K370" s="280"/>
      <c r="L370" s="280"/>
      <c r="M370" s="280"/>
      <c r="N370" s="280"/>
      <c r="O370" s="280"/>
      <c r="P370" s="280"/>
      <c r="Q370" s="280"/>
      <c r="R370" s="280"/>
      <c r="S370" s="280"/>
      <c r="T370" s="280"/>
      <c r="U370" s="280"/>
      <c r="V370" s="280"/>
      <c r="W370" s="280"/>
      <c r="X370" s="280"/>
      <c r="Y370" s="280"/>
      <c r="Z370" s="280"/>
    </row>
    <row r="371" ht="14.25" customHeight="1">
      <c r="A371" s="280"/>
      <c r="B371" s="280"/>
      <c r="C371" s="280"/>
      <c r="D371" s="280"/>
      <c r="E371" s="280"/>
      <c r="F371" s="280"/>
      <c r="G371" s="280"/>
      <c r="H371" s="280"/>
      <c r="I371" s="280"/>
      <c r="J371" s="280"/>
      <c r="K371" s="280"/>
      <c r="L371" s="280"/>
      <c r="M371" s="280"/>
      <c r="N371" s="280"/>
      <c r="O371" s="280"/>
      <c r="P371" s="280"/>
      <c r="Q371" s="280"/>
      <c r="R371" s="280"/>
      <c r="S371" s="280"/>
      <c r="T371" s="280"/>
      <c r="U371" s="280"/>
      <c r="V371" s="280"/>
      <c r="W371" s="280"/>
      <c r="X371" s="280"/>
      <c r="Y371" s="280"/>
      <c r="Z371" s="280"/>
    </row>
    <row r="372" ht="14.25" customHeight="1">
      <c r="A372" s="280"/>
      <c r="B372" s="280"/>
      <c r="C372" s="280"/>
      <c r="D372" s="280"/>
      <c r="E372" s="280"/>
      <c r="F372" s="280"/>
      <c r="G372" s="280"/>
      <c r="H372" s="280"/>
      <c r="I372" s="280"/>
      <c r="J372" s="280"/>
      <c r="K372" s="280"/>
      <c r="L372" s="280"/>
      <c r="M372" s="280"/>
      <c r="N372" s="280"/>
      <c r="O372" s="280"/>
      <c r="P372" s="280"/>
      <c r="Q372" s="280"/>
      <c r="R372" s="280"/>
      <c r="S372" s="280"/>
      <c r="T372" s="280"/>
      <c r="U372" s="280"/>
      <c r="V372" s="280"/>
      <c r="W372" s="280"/>
      <c r="X372" s="280"/>
      <c r="Y372" s="280"/>
      <c r="Z372" s="280"/>
    </row>
    <row r="373" ht="14.25" customHeight="1">
      <c r="A373" s="280"/>
      <c r="B373" s="280"/>
      <c r="C373" s="280"/>
      <c r="D373" s="280"/>
      <c r="E373" s="280"/>
      <c r="F373" s="280"/>
      <c r="G373" s="280"/>
      <c r="H373" s="280"/>
      <c r="I373" s="280"/>
      <c r="J373" s="280"/>
      <c r="K373" s="280"/>
      <c r="L373" s="280"/>
      <c r="M373" s="280"/>
      <c r="N373" s="280"/>
      <c r="O373" s="280"/>
      <c r="P373" s="280"/>
      <c r="Q373" s="280"/>
      <c r="R373" s="280"/>
      <c r="S373" s="280"/>
      <c r="T373" s="280"/>
      <c r="U373" s="280"/>
      <c r="V373" s="280"/>
      <c r="W373" s="280"/>
      <c r="X373" s="280"/>
      <c r="Y373" s="280"/>
      <c r="Z373" s="280"/>
    </row>
    <row r="374" ht="14.25" customHeight="1">
      <c r="A374" s="280"/>
      <c r="B374" s="280"/>
      <c r="C374" s="280"/>
      <c r="D374" s="280"/>
      <c r="E374" s="280"/>
      <c r="F374" s="280"/>
      <c r="G374" s="280"/>
      <c r="H374" s="280"/>
      <c r="I374" s="280"/>
      <c r="J374" s="280"/>
      <c r="K374" s="280"/>
      <c r="L374" s="280"/>
      <c r="M374" s="280"/>
      <c r="N374" s="280"/>
      <c r="O374" s="280"/>
      <c r="P374" s="280"/>
      <c r="Q374" s="280"/>
      <c r="R374" s="280"/>
      <c r="S374" s="280"/>
      <c r="T374" s="280"/>
      <c r="U374" s="280"/>
      <c r="V374" s="280"/>
      <c r="W374" s="280"/>
      <c r="X374" s="280"/>
      <c r="Y374" s="280"/>
      <c r="Z374" s="280"/>
    </row>
    <row r="375" ht="14.25" customHeight="1">
      <c r="A375" s="280"/>
      <c r="B375" s="280"/>
      <c r="C375" s="280"/>
      <c r="D375" s="280"/>
      <c r="E375" s="280"/>
      <c r="F375" s="280"/>
      <c r="G375" s="280"/>
      <c r="H375" s="280"/>
      <c r="I375" s="280"/>
      <c r="J375" s="280"/>
      <c r="K375" s="280"/>
      <c r="L375" s="280"/>
      <c r="M375" s="280"/>
      <c r="N375" s="280"/>
      <c r="O375" s="280"/>
      <c r="P375" s="280"/>
      <c r="Q375" s="280"/>
      <c r="R375" s="280"/>
      <c r="S375" s="280"/>
      <c r="T375" s="280"/>
      <c r="U375" s="280"/>
      <c r="V375" s="280"/>
      <c r="W375" s="280"/>
      <c r="X375" s="280"/>
      <c r="Y375" s="280"/>
      <c r="Z375" s="280"/>
    </row>
    <row r="376" ht="14.25" customHeight="1">
      <c r="A376" s="280"/>
      <c r="B376" s="280"/>
      <c r="C376" s="280"/>
      <c r="D376" s="280"/>
      <c r="E376" s="280"/>
      <c r="F376" s="280"/>
      <c r="G376" s="280"/>
      <c r="H376" s="280"/>
      <c r="I376" s="280"/>
      <c r="J376" s="280"/>
      <c r="K376" s="280"/>
      <c r="L376" s="280"/>
      <c r="M376" s="280"/>
      <c r="N376" s="280"/>
      <c r="O376" s="280"/>
      <c r="P376" s="280"/>
      <c r="Q376" s="280"/>
      <c r="R376" s="280"/>
      <c r="S376" s="280"/>
      <c r="T376" s="280"/>
      <c r="U376" s="280"/>
      <c r="V376" s="280"/>
      <c r="W376" s="280"/>
      <c r="X376" s="280"/>
      <c r="Y376" s="280"/>
      <c r="Z376" s="280"/>
    </row>
    <row r="377" ht="14.25" customHeight="1">
      <c r="A377" s="280"/>
      <c r="B377" s="280"/>
      <c r="C377" s="280"/>
      <c r="D377" s="280"/>
      <c r="E377" s="280"/>
      <c r="F377" s="280"/>
      <c r="G377" s="280"/>
      <c r="H377" s="280"/>
      <c r="I377" s="280"/>
      <c r="J377" s="280"/>
      <c r="K377" s="280"/>
      <c r="L377" s="280"/>
      <c r="M377" s="280"/>
      <c r="N377" s="280"/>
      <c r="O377" s="280"/>
      <c r="P377" s="280"/>
      <c r="Q377" s="280"/>
      <c r="R377" s="280"/>
      <c r="S377" s="280"/>
      <c r="T377" s="280"/>
      <c r="U377" s="280"/>
      <c r="V377" s="280"/>
      <c r="W377" s="280"/>
      <c r="X377" s="280"/>
      <c r="Y377" s="280"/>
      <c r="Z377" s="280"/>
    </row>
    <row r="378" ht="14.25" customHeight="1">
      <c r="A378" s="280"/>
      <c r="B378" s="280"/>
      <c r="C378" s="280"/>
      <c r="D378" s="280"/>
      <c r="E378" s="280"/>
      <c r="F378" s="280"/>
      <c r="G378" s="280"/>
      <c r="H378" s="280"/>
      <c r="I378" s="280"/>
      <c r="J378" s="280"/>
      <c r="K378" s="280"/>
      <c r="L378" s="280"/>
      <c r="M378" s="280"/>
      <c r="N378" s="280"/>
      <c r="O378" s="280"/>
      <c r="P378" s="280"/>
      <c r="Q378" s="280"/>
      <c r="R378" s="280"/>
      <c r="S378" s="280"/>
      <c r="T378" s="280"/>
      <c r="U378" s="280"/>
      <c r="V378" s="280"/>
      <c r="W378" s="280"/>
      <c r="X378" s="280"/>
      <c r="Y378" s="280"/>
      <c r="Z378" s="280"/>
    </row>
    <row r="379" ht="14.25" customHeight="1">
      <c r="A379" s="280"/>
      <c r="B379" s="280"/>
      <c r="C379" s="280"/>
      <c r="D379" s="280"/>
      <c r="E379" s="280"/>
      <c r="F379" s="280"/>
      <c r="G379" s="280"/>
      <c r="H379" s="280"/>
      <c r="I379" s="280"/>
      <c r="J379" s="280"/>
      <c r="K379" s="280"/>
      <c r="L379" s="280"/>
      <c r="M379" s="280"/>
      <c r="N379" s="280"/>
      <c r="O379" s="280"/>
      <c r="P379" s="280"/>
      <c r="Q379" s="280"/>
      <c r="R379" s="280"/>
      <c r="S379" s="280"/>
      <c r="T379" s="280"/>
      <c r="U379" s="280"/>
      <c r="V379" s="280"/>
      <c r="W379" s="280"/>
      <c r="X379" s="280"/>
      <c r="Y379" s="280"/>
      <c r="Z379" s="280"/>
    </row>
    <row r="380" ht="14.25" customHeight="1">
      <c r="A380" s="280"/>
      <c r="B380" s="280"/>
      <c r="C380" s="280"/>
      <c r="D380" s="280"/>
      <c r="E380" s="280"/>
      <c r="F380" s="280"/>
      <c r="G380" s="280"/>
      <c r="H380" s="280"/>
      <c r="I380" s="280"/>
      <c r="J380" s="280"/>
      <c r="K380" s="280"/>
      <c r="L380" s="280"/>
      <c r="M380" s="280"/>
      <c r="N380" s="280"/>
      <c r="O380" s="280"/>
      <c r="P380" s="280"/>
      <c r="Q380" s="280"/>
      <c r="R380" s="280"/>
      <c r="S380" s="280"/>
      <c r="T380" s="280"/>
      <c r="U380" s="280"/>
      <c r="V380" s="280"/>
      <c r="W380" s="280"/>
      <c r="X380" s="280"/>
      <c r="Y380" s="280"/>
      <c r="Z380" s="280"/>
    </row>
    <row r="381" ht="14.25" customHeight="1">
      <c r="A381" s="280"/>
      <c r="B381" s="280"/>
      <c r="C381" s="280"/>
      <c r="D381" s="280"/>
      <c r="E381" s="280"/>
      <c r="F381" s="280"/>
      <c r="G381" s="280"/>
      <c r="H381" s="280"/>
      <c r="I381" s="280"/>
      <c r="J381" s="280"/>
      <c r="K381" s="280"/>
      <c r="L381" s="280"/>
      <c r="M381" s="280"/>
      <c r="N381" s="280"/>
      <c r="O381" s="280"/>
      <c r="P381" s="280"/>
      <c r="Q381" s="280"/>
      <c r="R381" s="280"/>
      <c r="S381" s="280"/>
      <c r="T381" s="280"/>
      <c r="U381" s="280"/>
      <c r="V381" s="280"/>
      <c r="W381" s="280"/>
      <c r="X381" s="280"/>
      <c r="Y381" s="280"/>
      <c r="Z381" s="280"/>
    </row>
    <row r="382" ht="14.25" customHeight="1">
      <c r="A382" s="280"/>
      <c r="B382" s="280"/>
      <c r="C382" s="280"/>
      <c r="D382" s="280"/>
      <c r="E382" s="280"/>
      <c r="F382" s="280"/>
      <c r="G382" s="280"/>
      <c r="H382" s="280"/>
      <c r="I382" s="280"/>
      <c r="J382" s="280"/>
      <c r="K382" s="280"/>
      <c r="L382" s="280"/>
      <c r="M382" s="280"/>
      <c r="N382" s="280"/>
      <c r="O382" s="280"/>
      <c r="P382" s="280"/>
      <c r="Q382" s="280"/>
      <c r="R382" s="280"/>
      <c r="S382" s="280"/>
      <c r="T382" s="280"/>
      <c r="U382" s="280"/>
      <c r="V382" s="280"/>
      <c r="W382" s="280"/>
      <c r="X382" s="280"/>
      <c r="Y382" s="280"/>
      <c r="Z382" s="280"/>
    </row>
    <row r="383" ht="14.25" customHeight="1">
      <c r="A383" s="280"/>
      <c r="B383" s="280"/>
      <c r="C383" s="280"/>
      <c r="D383" s="280"/>
      <c r="E383" s="280"/>
      <c r="F383" s="280"/>
      <c r="G383" s="280"/>
      <c r="H383" s="280"/>
      <c r="I383" s="280"/>
      <c r="J383" s="280"/>
      <c r="K383" s="280"/>
      <c r="L383" s="280"/>
      <c r="M383" s="280"/>
      <c r="N383" s="280"/>
      <c r="O383" s="280"/>
      <c r="P383" s="280"/>
      <c r="Q383" s="280"/>
      <c r="R383" s="280"/>
      <c r="S383" s="280"/>
      <c r="T383" s="280"/>
      <c r="U383" s="280"/>
      <c r="V383" s="280"/>
      <c r="W383" s="280"/>
      <c r="X383" s="280"/>
      <c r="Y383" s="280"/>
      <c r="Z383" s="280"/>
    </row>
    <row r="384" ht="14.25" customHeight="1">
      <c r="A384" s="280"/>
      <c r="B384" s="280"/>
      <c r="C384" s="280"/>
      <c r="D384" s="280"/>
      <c r="E384" s="280"/>
      <c r="F384" s="280"/>
      <c r="G384" s="280"/>
      <c r="H384" s="280"/>
      <c r="I384" s="280"/>
      <c r="J384" s="280"/>
      <c r="K384" s="280"/>
      <c r="L384" s="280"/>
      <c r="M384" s="280"/>
      <c r="N384" s="280"/>
      <c r="O384" s="280"/>
      <c r="P384" s="280"/>
      <c r="Q384" s="280"/>
      <c r="R384" s="280"/>
      <c r="S384" s="280"/>
      <c r="T384" s="280"/>
      <c r="U384" s="280"/>
      <c r="V384" s="280"/>
      <c r="W384" s="280"/>
      <c r="X384" s="280"/>
      <c r="Y384" s="280"/>
      <c r="Z384" s="280"/>
    </row>
    <row r="385" ht="14.25" customHeight="1">
      <c r="A385" s="280"/>
      <c r="B385" s="280"/>
      <c r="C385" s="280"/>
      <c r="D385" s="280"/>
      <c r="E385" s="280"/>
      <c r="F385" s="280"/>
      <c r="G385" s="280"/>
      <c r="H385" s="280"/>
      <c r="I385" s="280"/>
      <c r="J385" s="280"/>
      <c r="K385" s="280"/>
      <c r="L385" s="280"/>
      <c r="M385" s="280"/>
      <c r="N385" s="280"/>
      <c r="O385" s="280"/>
      <c r="P385" s="280"/>
      <c r="Q385" s="280"/>
      <c r="R385" s="280"/>
      <c r="S385" s="280"/>
      <c r="T385" s="280"/>
      <c r="U385" s="280"/>
      <c r="V385" s="280"/>
      <c r="W385" s="280"/>
      <c r="X385" s="280"/>
      <c r="Y385" s="280"/>
      <c r="Z385" s="280"/>
    </row>
    <row r="386" ht="14.25" customHeight="1">
      <c r="A386" s="280"/>
      <c r="B386" s="280"/>
      <c r="C386" s="280"/>
      <c r="D386" s="280"/>
      <c r="E386" s="280"/>
      <c r="F386" s="280"/>
      <c r="G386" s="280"/>
      <c r="H386" s="280"/>
      <c r="I386" s="280"/>
      <c r="J386" s="280"/>
      <c r="K386" s="280"/>
      <c r="L386" s="280"/>
      <c r="M386" s="280"/>
      <c r="N386" s="280"/>
      <c r="O386" s="280"/>
      <c r="P386" s="280"/>
      <c r="Q386" s="280"/>
      <c r="R386" s="280"/>
      <c r="S386" s="280"/>
      <c r="T386" s="280"/>
      <c r="U386" s="280"/>
      <c r="V386" s="280"/>
      <c r="W386" s="280"/>
      <c r="X386" s="280"/>
      <c r="Y386" s="280"/>
      <c r="Z386" s="280"/>
    </row>
    <row r="387" ht="14.25" customHeight="1">
      <c r="A387" s="280"/>
      <c r="B387" s="280"/>
      <c r="C387" s="280"/>
      <c r="D387" s="280"/>
      <c r="E387" s="280"/>
      <c r="F387" s="280"/>
      <c r="G387" s="280"/>
      <c r="H387" s="280"/>
      <c r="I387" s="280"/>
      <c r="J387" s="280"/>
      <c r="K387" s="280"/>
      <c r="L387" s="280"/>
      <c r="M387" s="280"/>
      <c r="N387" s="280"/>
      <c r="O387" s="280"/>
      <c r="P387" s="280"/>
      <c r="Q387" s="280"/>
      <c r="R387" s="280"/>
      <c r="S387" s="280"/>
      <c r="T387" s="280"/>
      <c r="U387" s="280"/>
      <c r="V387" s="280"/>
      <c r="W387" s="280"/>
      <c r="X387" s="280"/>
      <c r="Y387" s="280"/>
      <c r="Z387" s="280"/>
    </row>
    <row r="388" ht="14.25" customHeight="1">
      <c r="A388" s="280"/>
      <c r="B388" s="280"/>
      <c r="C388" s="280"/>
      <c r="D388" s="280"/>
      <c r="E388" s="280"/>
      <c r="F388" s="280"/>
      <c r="G388" s="280"/>
      <c r="H388" s="280"/>
      <c r="I388" s="280"/>
      <c r="J388" s="280"/>
      <c r="K388" s="280"/>
      <c r="L388" s="280"/>
      <c r="M388" s="280"/>
      <c r="N388" s="280"/>
      <c r="O388" s="280"/>
      <c r="P388" s="280"/>
      <c r="Q388" s="280"/>
      <c r="R388" s="280"/>
      <c r="S388" s="280"/>
      <c r="T388" s="280"/>
      <c r="U388" s="280"/>
      <c r="V388" s="280"/>
      <c r="W388" s="280"/>
      <c r="X388" s="280"/>
      <c r="Y388" s="280"/>
      <c r="Z388" s="280"/>
    </row>
    <row r="389" ht="14.25" customHeight="1">
      <c r="A389" s="280"/>
      <c r="B389" s="280"/>
      <c r="C389" s="280"/>
      <c r="D389" s="280"/>
      <c r="E389" s="280"/>
      <c r="F389" s="280"/>
      <c r="G389" s="280"/>
      <c r="H389" s="280"/>
      <c r="I389" s="280"/>
      <c r="J389" s="280"/>
      <c r="K389" s="280"/>
      <c r="L389" s="280"/>
      <c r="M389" s="280"/>
      <c r="N389" s="280"/>
      <c r="O389" s="280"/>
      <c r="P389" s="280"/>
      <c r="Q389" s="280"/>
      <c r="R389" s="280"/>
      <c r="S389" s="280"/>
      <c r="T389" s="280"/>
      <c r="U389" s="280"/>
      <c r="V389" s="280"/>
      <c r="W389" s="280"/>
      <c r="X389" s="280"/>
      <c r="Y389" s="280"/>
      <c r="Z389" s="280"/>
    </row>
    <row r="390" ht="14.25" customHeight="1">
      <c r="A390" s="280"/>
      <c r="B390" s="280"/>
      <c r="C390" s="280"/>
      <c r="D390" s="280"/>
      <c r="E390" s="280"/>
      <c r="F390" s="280"/>
      <c r="G390" s="280"/>
      <c r="H390" s="280"/>
      <c r="I390" s="280"/>
      <c r="J390" s="280"/>
      <c r="K390" s="280"/>
      <c r="L390" s="280"/>
      <c r="M390" s="280"/>
      <c r="N390" s="280"/>
      <c r="O390" s="280"/>
      <c r="P390" s="280"/>
      <c r="Q390" s="280"/>
      <c r="R390" s="280"/>
      <c r="S390" s="280"/>
      <c r="T390" s="280"/>
      <c r="U390" s="280"/>
      <c r="V390" s="280"/>
      <c r="W390" s="280"/>
      <c r="X390" s="280"/>
      <c r="Y390" s="280"/>
      <c r="Z390" s="280"/>
    </row>
    <row r="391" ht="14.25" customHeight="1">
      <c r="A391" s="280"/>
      <c r="B391" s="280"/>
      <c r="C391" s="280"/>
      <c r="D391" s="280"/>
      <c r="E391" s="280"/>
      <c r="F391" s="280"/>
      <c r="G391" s="280"/>
      <c r="H391" s="280"/>
      <c r="I391" s="280"/>
      <c r="J391" s="280"/>
      <c r="K391" s="280"/>
      <c r="L391" s="280"/>
      <c r="M391" s="280"/>
      <c r="N391" s="280"/>
      <c r="O391" s="280"/>
      <c r="P391" s="280"/>
      <c r="Q391" s="280"/>
      <c r="R391" s="280"/>
      <c r="S391" s="280"/>
      <c r="T391" s="280"/>
      <c r="U391" s="280"/>
      <c r="V391" s="280"/>
      <c r="W391" s="280"/>
      <c r="X391" s="280"/>
      <c r="Y391" s="280"/>
      <c r="Z391" s="280"/>
    </row>
    <row r="392" ht="14.25" customHeight="1">
      <c r="A392" s="280"/>
      <c r="B392" s="280"/>
      <c r="C392" s="280"/>
      <c r="D392" s="280"/>
      <c r="E392" s="280"/>
      <c r="F392" s="280"/>
      <c r="G392" s="280"/>
      <c r="H392" s="280"/>
      <c r="I392" s="280"/>
      <c r="J392" s="280"/>
      <c r="K392" s="280"/>
      <c r="L392" s="280"/>
      <c r="M392" s="280"/>
      <c r="N392" s="280"/>
      <c r="O392" s="280"/>
      <c r="P392" s="280"/>
      <c r="Q392" s="280"/>
      <c r="R392" s="280"/>
      <c r="S392" s="280"/>
      <c r="T392" s="280"/>
      <c r="U392" s="280"/>
      <c r="V392" s="280"/>
      <c r="W392" s="280"/>
      <c r="X392" s="280"/>
      <c r="Y392" s="280"/>
      <c r="Z392" s="280"/>
    </row>
    <row r="393" ht="14.25" customHeight="1">
      <c r="A393" s="280"/>
      <c r="B393" s="280"/>
      <c r="C393" s="280"/>
      <c r="D393" s="280"/>
      <c r="E393" s="280"/>
      <c r="F393" s="280"/>
      <c r="G393" s="280"/>
      <c r="H393" s="280"/>
      <c r="I393" s="280"/>
      <c r="J393" s="280"/>
      <c r="K393" s="280"/>
      <c r="L393" s="280"/>
      <c r="M393" s="280"/>
      <c r="N393" s="280"/>
      <c r="O393" s="280"/>
      <c r="P393" s="280"/>
      <c r="Q393" s="280"/>
      <c r="R393" s="280"/>
      <c r="S393" s="280"/>
      <c r="T393" s="280"/>
      <c r="U393" s="280"/>
      <c r="V393" s="280"/>
      <c r="W393" s="280"/>
      <c r="X393" s="280"/>
      <c r="Y393" s="280"/>
      <c r="Z393" s="280"/>
    </row>
    <row r="394" ht="14.25" customHeight="1">
      <c r="A394" s="280"/>
      <c r="B394" s="280"/>
      <c r="C394" s="280"/>
      <c r="D394" s="280"/>
      <c r="E394" s="280"/>
      <c r="F394" s="280"/>
      <c r="G394" s="280"/>
      <c r="H394" s="280"/>
      <c r="I394" s="280"/>
      <c r="J394" s="280"/>
      <c r="K394" s="280"/>
      <c r="L394" s="280"/>
      <c r="M394" s="280"/>
      <c r="N394" s="280"/>
      <c r="O394" s="280"/>
      <c r="P394" s="280"/>
      <c r="Q394" s="280"/>
      <c r="R394" s="280"/>
      <c r="S394" s="280"/>
      <c r="T394" s="280"/>
      <c r="U394" s="280"/>
      <c r="V394" s="280"/>
      <c r="W394" s="280"/>
      <c r="X394" s="280"/>
      <c r="Y394" s="280"/>
      <c r="Z394" s="280"/>
    </row>
    <row r="395" ht="14.25" customHeight="1">
      <c r="A395" s="280"/>
      <c r="B395" s="280"/>
      <c r="C395" s="280"/>
      <c r="D395" s="280"/>
      <c r="E395" s="280"/>
      <c r="F395" s="280"/>
      <c r="G395" s="280"/>
      <c r="H395" s="280"/>
      <c r="I395" s="280"/>
      <c r="J395" s="280"/>
      <c r="K395" s="280"/>
      <c r="L395" s="280"/>
      <c r="M395" s="280"/>
      <c r="N395" s="280"/>
      <c r="O395" s="280"/>
      <c r="P395" s="280"/>
      <c r="Q395" s="280"/>
      <c r="R395" s="280"/>
      <c r="S395" s="280"/>
      <c r="T395" s="280"/>
      <c r="U395" s="280"/>
      <c r="V395" s="280"/>
      <c r="W395" s="280"/>
      <c r="X395" s="280"/>
      <c r="Y395" s="280"/>
      <c r="Z395" s="280"/>
    </row>
    <row r="396" ht="14.25" customHeight="1">
      <c r="A396" s="280"/>
      <c r="B396" s="280"/>
      <c r="C396" s="280"/>
      <c r="D396" s="280"/>
      <c r="E396" s="280"/>
      <c r="F396" s="280"/>
      <c r="G396" s="280"/>
      <c r="H396" s="280"/>
      <c r="I396" s="280"/>
      <c r="J396" s="280"/>
      <c r="K396" s="280"/>
      <c r="L396" s="280"/>
      <c r="M396" s="280"/>
      <c r="N396" s="280"/>
      <c r="O396" s="280"/>
      <c r="P396" s="280"/>
      <c r="Q396" s="280"/>
      <c r="R396" s="280"/>
      <c r="S396" s="280"/>
      <c r="T396" s="280"/>
      <c r="U396" s="280"/>
      <c r="V396" s="280"/>
      <c r="W396" s="280"/>
      <c r="X396" s="280"/>
      <c r="Y396" s="280"/>
      <c r="Z396" s="280"/>
    </row>
    <row r="397" ht="14.25" customHeight="1">
      <c r="A397" s="280"/>
      <c r="B397" s="280"/>
      <c r="C397" s="280"/>
      <c r="D397" s="280"/>
      <c r="E397" s="280"/>
      <c r="F397" s="280"/>
      <c r="G397" s="280"/>
      <c r="H397" s="280"/>
      <c r="I397" s="280"/>
      <c r="J397" s="280"/>
      <c r="K397" s="280"/>
      <c r="L397" s="280"/>
      <c r="M397" s="280"/>
      <c r="N397" s="280"/>
      <c r="O397" s="280"/>
      <c r="P397" s="280"/>
      <c r="Q397" s="280"/>
      <c r="R397" s="280"/>
      <c r="S397" s="280"/>
      <c r="T397" s="280"/>
      <c r="U397" s="280"/>
      <c r="V397" s="280"/>
      <c r="W397" s="280"/>
      <c r="X397" s="280"/>
      <c r="Y397" s="280"/>
      <c r="Z397" s="280"/>
    </row>
    <row r="398" ht="14.25" customHeight="1">
      <c r="A398" s="280"/>
      <c r="B398" s="280"/>
      <c r="C398" s="280"/>
      <c r="D398" s="280"/>
      <c r="E398" s="280"/>
      <c r="F398" s="280"/>
      <c r="G398" s="280"/>
      <c r="H398" s="280"/>
      <c r="I398" s="280"/>
      <c r="J398" s="280"/>
      <c r="K398" s="280"/>
      <c r="L398" s="280"/>
      <c r="M398" s="280"/>
      <c r="N398" s="280"/>
      <c r="O398" s="280"/>
      <c r="P398" s="280"/>
      <c r="Q398" s="280"/>
      <c r="R398" s="280"/>
      <c r="S398" s="280"/>
      <c r="T398" s="280"/>
      <c r="U398" s="280"/>
      <c r="V398" s="280"/>
      <c r="W398" s="280"/>
      <c r="X398" s="280"/>
      <c r="Y398" s="280"/>
      <c r="Z398" s="280"/>
    </row>
    <row r="399" ht="14.25" customHeight="1">
      <c r="A399" s="280"/>
      <c r="B399" s="280"/>
      <c r="C399" s="280"/>
      <c r="D399" s="280"/>
      <c r="E399" s="280"/>
      <c r="F399" s="280"/>
      <c r="G399" s="280"/>
      <c r="H399" s="280"/>
      <c r="I399" s="280"/>
      <c r="J399" s="280"/>
      <c r="K399" s="280"/>
      <c r="L399" s="280"/>
      <c r="M399" s="280"/>
      <c r="N399" s="280"/>
      <c r="O399" s="280"/>
      <c r="P399" s="280"/>
      <c r="Q399" s="280"/>
      <c r="R399" s="280"/>
      <c r="S399" s="280"/>
      <c r="T399" s="280"/>
      <c r="U399" s="280"/>
      <c r="V399" s="280"/>
      <c r="W399" s="280"/>
      <c r="X399" s="280"/>
      <c r="Y399" s="280"/>
      <c r="Z399" s="280"/>
    </row>
    <row r="400" ht="14.25" customHeight="1">
      <c r="A400" s="280"/>
      <c r="B400" s="280"/>
      <c r="C400" s="280"/>
      <c r="D400" s="280"/>
      <c r="E400" s="280"/>
      <c r="F400" s="280"/>
      <c r="G400" s="280"/>
      <c r="H400" s="280"/>
      <c r="I400" s="280"/>
      <c r="J400" s="280"/>
      <c r="K400" s="280"/>
      <c r="L400" s="280"/>
      <c r="M400" s="280"/>
      <c r="N400" s="280"/>
      <c r="O400" s="280"/>
      <c r="P400" s="280"/>
      <c r="Q400" s="280"/>
      <c r="R400" s="280"/>
      <c r="S400" s="280"/>
      <c r="T400" s="280"/>
      <c r="U400" s="280"/>
      <c r="V400" s="280"/>
      <c r="W400" s="280"/>
      <c r="X400" s="280"/>
      <c r="Y400" s="280"/>
      <c r="Z400" s="280"/>
    </row>
    <row r="401" ht="14.25" customHeight="1">
      <c r="A401" s="280"/>
      <c r="B401" s="280"/>
      <c r="C401" s="280"/>
      <c r="D401" s="280"/>
      <c r="E401" s="280"/>
      <c r="F401" s="280"/>
      <c r="G401" s="280"/>
      <c r="H401" s="280"/>
      <c r="I401" s="280"/>
      <c r="J401" s="280"/>
      <c r="K401" s="280"/>
      <c r="L401" s="280"/>
      <c r="M401" s="280"/>
      <c r="N401" s="280"/>
      <c r="O401" s="280"/>
      <c r="P401" s="280"/>
      <c r="Q401" s="280"/>
      <c r="R401" s="280"/>
      <c r="S401" s="280"/>
      <c r="T401" s="280"/>
      <c r="U401" s="280"/>
      <c r="V401" s="280"/>
      <c r="W401" s="280"/>
      <c r="X401" s="280"/>
      <c r="Y401" s="280"/>
      <c r="Z401" s="280"/>
    </row>
    <row r="402" ht="14.25" customHeight="1">
      <c r="A402" s="280"/>
      <c r="B402" s="280"/>
      <c r="C402" s="280"/>
      <c r="D402" s="280"/>
      <c r="E402" s="280"/>
      <c r="F402" s="280"/>
      <c r="G402" s="280"/>
      <c r="H402" s="280"/>
      <c r="I402" s="280"/>
      <c r="J402" s="280"/>
      <c r="K402" s="280"/>
      <c r="L402" s="280"/>
      <c r="M402" s="280"/>
      <c r="N402" s="280"/>
      <c r="O402" s="280"/>
      <c r="P402" s="280"/>
      <c r="Q402" s="280"/>
      <c r="R402" s="280"/>
      <c r="S402" s="280"/>
      <c r="T402" s="280"/>
      <c r="U402" s="280"/>
      <c r="V402" s="280"/>
      <c r="W402" s="280"/>
      <c r="X402" s="280"/>
      <c r="Y402" s="280"/>
      <c r="Z402" s="280"/>
    </row>
    <row r="403" ht="14.25" customHeight="1">
      <c r="A403" s="280"/>
      <c r="B403" s="280"/>
      <c r="C403" s="280"/>
      <c r="D403" s="280"/>
      <c r="E403" s="280"/>
      <c r="F403" s="280"/>
      <c r="G403" s="280"/>
      <c r="H403" s="280"/>
      <c r="I403" s="280"/>
      <c r="J403" s="280"/>
      <c r="K403" s="280"/>
      <c r="L403" s="280"/>
      <c r="M403" s="280"/>
      <c r="N403" s="280"/>
      <c r="O403" s="280"/>
      <c r="P403" s="280"/>
      <c r="Q403" s="280"/>
      <c r="R403" s="280"/>
      <c r="S403" s="280"/>
      <c r="T403" s="280"/>
      <c r="U403" s="280"/>
      <c r="V403" s="280"/>
      <c r="W403" s="280"/>
      <c r="X403" s="280"/>
      <c r="Y403" s="280"/>
      <c r="Z403" s="280"/>
    </row>
    <row r="404" ht="14.25" customHeight="1">
      <c r="A404" s="280"/>
      <c r="B404" s="280"/>
      <c r="C404" s="280"/>
      <c r="D404" s="280"/>
      <c r="E404" s="280"/>
      <c r="F404" s="280"/>
      <c r="G404" s="280"/>
      <c r="H404" s="280"/>
      <c r="I404" s="280"/>
      <c r="J404" s="280"/>
      <c r="K404" s="280"/>
      <c r="L404" s="280"/>
      <c r="M404" s="280"/>
      <c r="N404" s="280"/>
      <c r="O404" s="280"/>
      <c r="P404" s="280"/>
      <c r="Q404" s="280"/>
      <c r="R404" s="280"/>
      <c r="S404" s="280"/>
      <c r="T404" s="280"/>
      <c r="U404" s="280"/>
      <c r="V404" s="280"/>
      <c r="W404" s="280"/>
      <c r="X404" s="280"/>
      <c r="Y404" s="280"/>
      <c r="Z404" s="280"/>
    </row>
    <row r="405" ht="14.25" customHeight="1">
      <c r="A405" s="280"/>
      <c r="B405" s="280"/>
      <c r="C405" s="280"/>
      <c r="D405" s="280"/>
      <c r="E405" s="280"/>
      <c r="F405" s="280"/>
      <c r="G405" s="280"/>
      <c r="H405" s="280"/>
      <c r="I405" s="280"/>
      <c r="J405" s="280"/>
      <c r="K405" s="280"/>
      <c r="L405" s="280"/>
      <c r="M405" s="280"/>
      <c r="N405" s="280"/>
      <c r="O405" s="280"/>
      <c r="P405" s="280"/>
      <c r="Q405" s="280"/>
      <c r="R405" s="280"/>
      <c r="S405" s="280"/>
      <c r="T405" s="280"/>
      <c r="U405" s="280"/>
      <c r="V405" s="280"/>
      <c r="W405" s="280"/>
      <c r="X405" s="280"/>
      <c r="Y405" s="280"/>
      <c r="Z405" s="280"/>
    </row>
    <row r="406" ht="14.25" customHeight="1">
      <c r="A406" s="280"/>
      <c r="B406" s="280"/>
      <c r="C406" s="280"/>
      <c r="D406" s="280"/>
      <c r="E406" s="280"/>
      <c r="F406" s="280"/>
      <c r="G406" s="280"/>
      <c r="H406" s="280"/>
      <c r="I406" s="280"/>
      <c r="J406" s="280"/>
      <c r="K406" s="280"/>
      <c r="L406" s="280"/>
      <c r="M406" s="280"/>
      <c r="N406" s="280"/>
      <c r="O406" s="280"/>
      <c r="P406" s="280"/>
      <c r="Q406" s="280"/>
      <c r="R406" s="280"/>
      <c r="S406" s="280"/>
      <c r="T406" s="280"/>
      <c r="U406" s="280"/>
      <c r="V406" s="280"/>
      <c r="W406" s="280"/>
      <c r="X406" s="280"/>
      <c r="Y406" s="280"/>
      <c r="Z406" s="280"/>
    </row>
    <row r="407" ht="14.25" customHeight="1">
      <c r="A407" s="280"/>
      <c r="B407" s="280"/>
      <c r="C407" s="280"/>
      <c r="D407" s="280"/>
      <c r="E407" s="280"/>
      <c r="F407" s="280"/>
      <c r="G407" s="280"/>
      <c r="H407" s="280"/>
      <c r="I407" s="280"/>
      <c r="J407" s="280"/>
      <c r="K407" s="280"/>
      <c r="L407" s="280"/>
      <c r="M407" s="280"/>
      <c r="N407" s="280"/>
      <c r="O407" s="280"/>
      <c r="P407" s="280"/>
      <c r="Q407" s="280"/>
      <c r="R407" s="280"/>
      <c r="S407" s="280"/>
      <c r="T407" s="280"/>
      <c r="U407" s="280"/>
      <c r="V407" s="280"/>
      <c r="W407" s="280"/>
      <c r="X407" s="280"/>
      <c r="Y407" s="280"/>
      <c r="Z407" s="280"/>
    </row>
    <row r="408" ht="14.25" customHeight="1">
      <c r="A408" s="280"/>
      <c r="B408" s="280"/>
      <c r="C408" s="280"/>
      <c r="D408" s="280"/>
      <c r="E408" s="280"/>
      <c r="F408" s="280"/>
      <c r="G408" s="280"/>
      <c r="H408" s="280"/>
      <c r="I408" s="280"/>
      <c r="J408" s="280"/>
      <c r="K408" s="280"/>
      <c r="L408" s="280"/>
      <c r="M408" s="280"/>
      <c r="N408" s="280"/>
      <c r="O408" s="280"/>
      <c r="P408" s="280"/>
      <c r="Q408" s="280"/>
      <c r="R408" s="280"/>
      <c r="S408" s="280"/>
      <c r="T408" s="280"/>
      <c r="U408" s="280"/>
      <c r="V408" s="280"/>
      <c r="W408" s="280"/>
      <c r="X408" s="280"/>
      <c r="Y408" s="280"/>
      <c r="Z408" s="280"/>
    </row>
    <row r="409" ht="14.25" customHeight="1">
      <c r="A409" s="280"/>
      <c r="B409" s="280"/>
      <c r="C409" s="280"/>
      <c r="D409" s="280"/>
      <c r="E409" s="280"/>
      <c r="F409" s="280"/>
      <c r="G409" s="280"/>
      <c r="H409" s="280"/>
      <c r="I409" s="280"/>
      <c r="J409" s="280"/>
      <c r="K409" s="280"/>
      <c r="L409" s="280"/>
      <c r="M409" s="280"/>
      <c r="N409" s="280"/>
      <c r="O409" s="280"/>
      <c r="P409" s="280"/>
      <c r="Q409" s="280"/>
      <c r="R409" s="280"/>
      <c r="S409" s="280"/>
      <c r="T409" s="280"/>
      <c r="U409" s="280"/>
      <c r="V409" s="280"/>
      <c r="W409" s="280"/>
      <c r="X409" s="280"/>
      <c r="Y409" s="280"/>
      <c r="Z409" s="280"/>
    </row>
    <row r="410" ht="14.25" customHeight="1">
      <c r="A410" s="280"/>
      <c r="B410" s="280"/>
      <c r="C410" s="280"/>
      <c r="D410" s="280"/>
      <c r="E410" s="280"/>
      <c r="F410" s="280"/>
      <c r="G410" s="280"/>
      <c r="H410" s="280"/>
      <c r="I410" s="280"/>
      <c r="J410" s="280"/>
      <c r="K410" s="280"/>
      <c r="L410" s="280"/>
      <c r="M410" s="280"/>
      <c r="N410" s="280"/>
      <c r="O410" s="280"/>
      <c r="P410" s="280"/>
      <c r="Q410" s="280"/>
      <c r="R410" s="280"/>
      <c r="S410" s="280"/>
      <c r="T410" s="280"/>
      <c r="U410" s="280"/>
      <c r="V410" s="280"/>
      <c r="W410" s="280"/>
      <c r="X410" s="280"/>
      <c r="Y410" s="280"/>
      <c r="Z410" s="280"/>
    </row>
    <row r="411" ht="14.25" customHeight="1">
      <c r="A411" s="280"/>
      <c r="B411" s="280"/>
      <c r="C411" s="280"/>
      <c r="D411" s="280"/>
      <c r="E411" s="280"/>
      <c r="F411" s="280"/>
      <c r="G411" s="280"/>
      <c r="H411" s="280"/>
      <c r="I411" s="280"/>
      <c r="J411" s="280"/>
      <c r="K411" s="280"/>
      <c r="L411" s="280"/>
      <c r="M411" s="280"/>
      <c r="N411" s="280"/>
      <c r="O411" s="280"/>
      <c r="P411" s="280"/>
      <c r="Q411" s="280"/>
      <c r="R411" s="280"/>
      <c r="S411" s="280"/>
      <c r="T411" s="280"/>
      <c r="U411" s="280"/>
      <c r="V411" s="280"/>
      <c r="W411" s="280"/>
      <c r="X411" s="280"/>
      <c r="Y411" s="280"/>
      <c r="Z411" s="280"/>
    </row>
    <row r="412" ht="14.25" customHeight="1">
      <c r="A412" s="280"/>
      <c r="B412" s="280"/>
      <c r="C412" s="280"/>
      <c r="D412" s="280"/>
      <c r="E412" s="280"/>
      <c r="F412" s="280"/>
      <c r="G412" s="280"/>
      <c r="H412" s="280"/>
      <c r="I412" s="280"/>
      <c r="J412" s="280"/>
      <c r="K412" s="280"/>
      <c r="L412" s="280"/>
      <c r="M412" s="280"/>
      <c r="N412" s="280"/>
      <c r="O412" s="280"/>
      <c r="P412" s="280"/>
      <c r="Q412" s="280"/>
      <c r="R412" s="280"/>
      <c r="S412" s="280"/>
      <c r="T412" s="280"/>
      <c r="U412" s="280"/>
      <c r="V412" s="280"/>
      <c r="W412" s="280"/>
      <c r="X412" s="280"/>
      <c r="Y412" s="280"/>
      <c r="Z412" s="280"/>
    </row>
    <row r="413" ht="14.25" customHeight="1">
      <c r="A413" s="280"/>
      <c r="B413" s="280"/>
      <c r="C413" s="280"/>
      <c r="D413" s="280"/>
      <c r="E413" s="280"/>
      <c r="F413" s="280"/>
      <c r="G413" s="280"/>
      <c r="H413" s="280"/>
      <c r="I413" s="280"/>
      <c r="J413" s="280"/>
      <c r="K413" s="280"/>
      <c r="L413" s="280"/>
      <c r="M413" s="280"/>
      <c r="N413" s="280"/>
      <c r="O413" s="280"/>
      <c r="P413" s="280"/>
      <c r="Q413" s="280"/>
      <c r="R413" s="280"/>
      <c r="S413" s="280"/>
      <c r="T413" s="280"/>
      <c r="U413" s="280"/>
      <c r="V413" s="280"/>
      <c r="W413" s="280"/>
      <c r="X413" s="280"/>
      <c r="Y413" s="280"/>
      <c r="Z413" s="280"/>
    </row>
    <row r="414" ht="14.25" customHeight="1">
      <c r="A414" s="280"/>
      <c r="B414" s="280"/>
      <c r="C414" s="280"/>
      <c r="D414" s="280"/>
      <c r="E414" s="280"/>
      <c r="F414" s="280"/>
      <c r="G414" s="280"/>
      <c r="H414" s="280"/>
      <c r="I414" s="280"/>
      <c r="J414" s="280"/>
      <c r="K414" s="280"/>
      <c r="L414" s="280"/>
      <c r="M414" s="280"/>
      <c r="N414" s="280"/>
      <c r="O414" s="280"/>
      <c r="P414" s="280"/>
      <c r="Q414" s="280"/>
      <c r="R414" s="280"/>
      <c r="S414" s="280"/>
      <c r="T414" s="280"/>
      <c r="U414" s="280"/>
      <c r="V414" s="280"/>
      <c r="W414" s="280"/>
      <c r="X414" s="280"/>
      <c r="Y414" s="280"/>
      <c r="Z414" s="280"/>
    </row>
    <row r="415" ht="14.25" customHeight="1">
      <c r="A415" s="280"/>
      <c r="B415" s="280"/>
      <c r="C415" s="280"/>
      <c r="D415" s="280"/>
      <c r="E415" s="280"/>
      <c r="F415" s="280"/>
      <c r="G415" s="280"/>
      <c r="H415" s="280"/>
      <c r="I415" s="280"/>
      <c r="J415" s="280"/>
      <c r="K415" s="280"/>
      <c r="L415" s="280"/>
      <c r="M415" s="280"/>
      <c r="N415" s="280"/>
      <c r="O415" s="280"/>
      <c r="P415" s="280"/>
      <c r="Q415" s="280"/>
      <c r="R415" s="280"/>
      <c r="S415" s="280"/>
      <c r="T415" s="280"/>
      <c r="U415" s="280"/>
      <c r="V415" s="280"/>
      <c r="W415" s="280"/>
      <c r="X415" s="280"/>
      <c r="Y415" s="280"/>
      <c r="Z415" s="280"/>
    </row>
    <row r="416" ht="14.25" customHeight="1">
      <c r="A416" s="280"/>
      <c r="B416" s="280"/>
      <c r="C416" s="280"/>
      <c r="D416" s="280"/>
      <c r="E416" s="280"/>
      <c r="F416" s="280"/>
      <c r="G416" s="280"/>
      <c r="H416" s="280"/>
      <c r="I416" s="280"/>
      <c r="J416" s="280"/>
      <c r="K416" s="280"/>
      <c r="L416" s="280"/>
      <c r="M416" s="280"/>
      <c r="N416" s="280"/>
      <c r="O416" s="280"/>
      <c r="P416" s="280"/>
      <c r="Q416" s="280"/>
      <c r="R416" s="280"/>
      <c r="S416" s="280"/>
      <c r="T416" s="280"/>
      <c r="U416" s="280"/>
      <c r="V416" s="280"/>
      <c r="W416" s="280"/>
      <c r="X416" s="280"/>
      <c r="Y416" s="280"/>
      <c r="Z416" s="280"/>
    </row>
    <row r="417" ht="14.25" customHeight="1">
      <c r="A417" s="280"/>
      <c r="B417" s="280"/>
      <c r="C417" s="280"/>
      <c r="D417" s="280"/>
      <c r="E417" s="280"/>
      <c r="F417" s="280"/>
      <c r="G417" s="280"/>
      <c r="H417" s="280"/>
      <c r="I417" s="280"/>
      <c r="J417" s="280"/>
      <c r="K417" s="280"/>
      <c r="L417" s="280"/>
      <c r="M417" s="280"/>
      <c r="N417" s="280"/>
      <c r="O417" s="280"/>
      <c r="P417" s="280"/>
      <c r="Q417" s="280"/>
      <c r="R417" s="280"/>
      <c r="S417" s="280"/>
      <c r="T417" s="280"/>
      <c r="U417" s="280"/>
      <c r="V417" s="280"/>
      <c r="W417" s="280"/>
      <c r="X417" s="280"/>
      <c r="Y417" s="280"/>
      <c r="Z417" s="280"/>
    </row>
    <row r="418" ht="14.25" customHeight="1">
      <c r="A418" s="280"/>
      <c r="B418" s="280"/>
      <c r="C418" s="280"/>
      <c r="D418" s="280"/>
      <c r="E418" s="280"/>
      <c r="F418" s="280"/>
      <c r="G418" s="280"/>
      <c r="H418" s="280"/>
      <c r="I418" s="280"/>
      <c r="J418" s="280"/>
      <c r="K418" s="280"/>
      <c r="L418" s="280"/>
      <c r="M418" s="280"/>
      <c r="N418" s="280"/>
      <c r="O418" s="280"/>
      <c r="P418" s="280"/>
      <c r="Q418" s="280"/>
      <c r="R418" s="280"/>
      <c r="S418" s="280"/>
      <c r="T418" s="280"/>
      <c r="U418" s="280"/>
      <c r="V418" s="280"/>
      <c r="W418" s="280"/>
      <c r="X418" s="280"/>
      <c r="Y418" s="280"/>
      <c r="Z418" s="280"/>
    </row>
    <row r="419" ht="14.25" customHeight="1">
      <c r="A419" s="280"/>
      <c r="B419" s="280"/>
      <c r="C419" s="280"/>
      <c r="D419" s="280"/>
      <c r="E419" s="280"/>
      <c r="F419" s="280"/>
      <c r="G419" s="280"/>
      <c r="H419" s="280"/>
      <c r="I419" s="280"/>
      <c r="J419" s="280"/>
      <c r="K419" s="280"/>
      <c r="L419" s="280"/>
      <c r="M419" s="280"/>
      <c r="N419" s="280"/>
      <c r="O419" s="280"/>
      <c r="P419" s="280"/>
      <c r="Q419" s="280"/>
      <c r="R419" s="280"/>
      <c r="S419" s="280"/>
      <c r="T419" s="280"/>
      <c r="U419" s="280"/>
      <c r="V419" s="280"/>
      <c r="W419" s="280"/>
      <c r="X419" s="280"/>
      <c r="Y419" s="280"/>
      <c r="Z419" s="280"/>
    </row>
    <row r="420" ht="14.25" customHeight="1">
      <c r="A420" s="280"/>
      <c r="B420" s="280"/>
      <c r="C420" s="280"/>
      <c r="D420" s="280"/>
      <c r="E420" s="280"/>
      <c r="F420" s="280"/>
      <c r="G420" s="280"/>
      <c r="H420" s="280"/>
      <c r="I420" s="280"/>
      <c r="J420" s="280"/>
      <c r="K420" s="280"/>
      <c r="L420" s="280"/>
      <c r="M420" s="280"/>
      <c r="N420" s="280"/>
      <c r="O420" s="280"/>
      <c r="P420" s="280"/>
      <c r="Q420" s="280"/>
      <c r="R420" s="280"/>
      <c r="S420" s="280"/>
      <c r="T420" s="280"/>
      <c r="U420" s="280"/>
      <c r="V420" s="280"/>
      <c r="W420" s="280"/>
      <c r="X420" s="280"/>
      <c r="Y420" s="280"/>
      <c r="Z420" s="280"/>
    </row>
    <row r="421" ht="14.25" customHeight="1">
      <c r="A421" s="280"/>
      <c r="B421" s="280"/>
      <c r="C421" s="280"/>
      <c r="D421" s="280"/>
      <c r="E421" s="280"/>
      <c r="F421" s="280"/>
      <c r="G421" s="280"/>
      <c r="H421" s="280"/>
      <c r="I421" s="280"/>
      <c r="J421" s="280"/>
      <c r="K421" s="280"/>
      <c r="L421" s="280"/>
      <c r="M421" s="280"/>
      <c r="N421" s="280"/>
      <c r="O421" s="280"/>
      <c r="P421" s="280"/>
      <c r="Q421" s="280"/>
      <c r="R421" s="280"/>
      <c r="S421" s="280"/>
      <c r="T421" s="280"/>
      <c r="U421" s="280"/>
      <c r="V421" s="280"/>
      <c r="W421" s="280"/>
      <c r="X421" s="280"/>
      <c r="Y421" s="280"/>
      <c r="Z421" s="280"/>
    </row>
    <row r="422" ht="14.25" customHeight="1">
      <c r="A422" s="280"/>
      <c r="B422" s="280"/>
      <c r="C422" s="280"/>
      <c r="D422" s="280"/>
      <c r="E422" s="280"/>
      <c r="F422" s="280"/>
      <c r="G422" s="280"/>
      <c r="H422" s="280"/>
      <c r="I422" s="280"/>
      <c r="J422" s="280"/>
      <c r="K422" s="280"/>
      <c r="L422" s="280"/>
      <c r="M422" s="280"/>
      <c r="N422" s="280"/>
      <c r="O422" s="280"/>
      <c r="P422" s="280"/>
      <c r="Q422" s="280"/>
      <c r="R422" s="280"/>
      <c r="S422" s="280"/>
      <c r="T422" s="280"/>
      <c r="U422" s="280"/>
      <c r="V422" s="280"/>
      <c r="W422" s="280"/>
      <c r="X422" s="280"/>
      <c r="Y422" s="280"/>
      <c r="Z422" s="280"/>
    </row>
    <row r="423" ht="14.25" customHeight="1">
      <c r="A423" s="280"/>
      <c r="B423" s="280"/>
      <c r="C423" s="280"/>
      <c r="D423" s="280"/>
      <c r="E423" s="280"/>
      <c r="F423" s="280"/>
      <c r="G423" s="280"/>
      <c r="H423" s="280"/>
      <c r="I423" s="280"/>
      <c r="J423" s="280"/>
      <c r="K423" s="280"/>
      <c r="L423" s="280"/>
      <c r="M423" s="280"/>
      <c r="N423" s="280"/>
      <c r="O423" s="280"/>
      <c r="P423" s="280"/>
      <c r="Q423" s="280"/>
      <c r="R423" s="280"/>
      <c r="S423" s="280"/>
      <c r="T423" s="280"/>
      <c r="U423" s="280"/>
      <c r="V423" s="280"/>
      <c r="W423" s="280"/>
      <c r="X423" s="280"/>
      <c r="Y423" s="280"/>
      <c r="Z423" s="280"/>
    </row>
    <row r="424" ht="14.25" customHeight="1">
      <c r="A424" s="280"/>
      <c r="B424" s="280"/>
      <c r="C424" s="280"/>
      <c r="D424" s="280"/>
      <c r="E424" s="280"/>
      <c r="F424" s="280"/>
      <c r="G424" s="280"/>
      <c r="H424" s="280"/>
      <c r="I424" s="280"/>
      <c r="J424" s="280"/>
      <c r="K424" s="280"/>
      <c r="L424" s="280"/>
      <c r="M424" s="280"/>
      <c r="N424" s="280"/>
      <c r="O424" s="280"/>
      <c r="P424" s="280"/>
      <c r="Q424" s="280"/>
      <c r="R424" s="280"/>
      <c r="S424" s="280"/>
      <c r="T424" s="280"/>
      <c r="U424" s="280"/>
      <c r="V424" s="280"/>
      <c r="W424" s="280"/>
      <c r="X424" s="280"/>
      <c r="Y424" s="280"/>
      <c r="Z424" s="280"/>
    </row>
    <row r="425" ht="14.25" customHeight="1">
      <c r="A425" s="280"/>
      <c r="B425" s="280"/>
      <c r="C425" s="280"/>
      <c r="D425" s="280"/>
      <c r="E425" s="280"/>
      <c r="F425" s="280"/>
      <c r="G425" s="280"/>
      <c r="H425" s="280"/>
      <c r="I425" s="280"/>
      <c r="J425" s="280"/>
      <c r="K425" s="280"/>
      <c r="L425" s="280"/>
      <c r="M425" s="280"/>
      <c r="N425" s="280"/>
      <c r="O425" s="280"/>
      <c r="P425" s="280"/>
      <c r="Q425" s="280"/>
      <c r="R425" s="280"/>
      <c r="S425" s="280"/>
      <c r="T425" s="280"/>
      <c r="U425" s="280"/>
      <c r="V425" s="280"/>
      <c r="W425" s="280"/>
      <c r="X425" s="280"/>
      <c r="Y425" s="280"/>
      <c r="Z425" s="280"/>
    </row>
    <row r="426" ht="14.25" customHeight="1">
      <c r="A426" s="280"/>
      <c r="B426" s="280"/>
      <c r="C426" s="280"/>
      <c r="D426" s="280"/>
      <c r="E426" s="280"/>
      <c r="F426" s="280"/>
      <c r="G426" s="280"/>
      <c r="H426" s="280"/>
      <c r="I426" s="280"/>
      <c r="J426" s="280"/>
      <c r="K426" s="280"/>
      <c r="L426" s="280"/>
      <c r="M426" s="280"/>
      <c r="N426" s="280"/>
      <c r="O426" s="280"/>
      <c r="P426" s="280"/>
      <c r="Q426" s="280"/>
      <c r="R426" s="280"/>
      <c r="S426" s="280"/>
      <c r="T426" s="280"/>
      <c r="U426" s="280"/>
      <c r="V426" s="280"/>
      <c r="W426" s="280"/>
      <c r="X426" s="280"/>
      <c r="Y426" s="280"/>
      <c r="Z426" s="280"/>
    </row>
    <row r="427" ht="14.25" customHeight="1">
      <c r="A427" s="280"/>
      <c r="B427" s="280"/>
      <c r="C427" s="280"/>
      <c r="D427" s="280"/>
      <c r="E427" s="280"/>
      <c r="F427" s="280"/>
      <c r="G427" s="280"/>
      <c r="H427" s="280"/>
      <c r="I427" s="280"/>
      <c r="J427" s="280"/>
      <c r="K427" s="280"/>
      <c r="L427" s="280"/>
      <c r="M427" s="280"/>
      <c r="N427" s="280"/>
      <c r="O427" s="280"/>
      <c r="P427" s="280"/>
      <c r="Q427" s="280"/>
      <c r="R427" s="280"/>
      <c r="S427" s="280"/>
      <c r="T427" s="280"/>
      <c r="U427" s="280"/>
      <c r="V427" s="280"/>
      <c r="W427" s="280"/>
      <c r="X427" s="280"/>
      <c r="Y427" s="280"/>
      <c r="Z427" s="280"/>
    </row>
    <row r="428" ht="14.25" customHeight="1">
      <c r="A428" s="280"/>
      <c r="B428" s="280"/>
      <c r="C428" s="280"/>
      <c r="D428" s="280"/>
      <c r="E428" s="280"/>
      <c r="F428" s="280"/>
      <c r="G428" s="280"/>
      <c r="H428" s="280"/>
      <c r="I428" s="280"/>
      <c r="J428" s="280"/>
      <c r="K428" s="280"/>
      <c r="L428" s="280"/>
      <c r="M428" s="280"/>
      <c r="N428" s="280"/>
      <c r="O428" s="280"/>
      <c r="P428" s="280"/>
      <c r="Q428" s="280"/>
      <c r="R428" s="280"/>
      <c r="S428" s="280"/>
      <c r="T428" s="280"/>
      <c r="U428" s="280"/>
      <c r="V428" s="280"/>
      <c r="W428" s="280"/>
      <c r="X428" s="280"/>
      <c r="Y428" s="280"/>
      <c r="Z428" s="280"/>
    </row>
    <row r="429" ht="14.25" customHeight="1">
      <c r="A429" s="280"/>
      <c r="B429" s="280"/>
      <c r="C429" s="280"/>
      <c r="D429" s="280"/>
      <c r="E429" s="280"/>
      <c r="F429" s="280"/>
      <c r="G429" s="280"/>
      <c r="H429" s="280"/>
      <c r="I429" s="280"/>
      <c r="J429" s="280"/>
      <c r="K429" s="280"/>
      <c r="L429" s="280"/>
      <c r="M429" s="280"/>
      <c r="N429" s="280"/>
      <c r="O429" s="280"/>
      <c r="P429" s="280"/>
      <c r="Q429" s="280"/>
      <c r="R429" s="280"/>
      <c r="S429" s="280"/>
      <c r="T429" s="280"/>
      <c r="U429" s="280"/>
      <c r="V429" s="280"/>
      <c r="W429" s="280"/>
      <c r="X429" s="280"/>
      <c r="Y429" s="280"/>
      <c r="Z429" s="280"/>
    </row>
    <row r="430" ht="14.25" customHeight="1">
      <c r="A430" s="280"/>
      <c r="B430" s="280"/>
      <c r="C430" s="280"/>
      <c r="D430" s="280"/>
      <c r="E430" s="280"/>
      <c r="F430" s="280"/>
      <c r="G430" s="280"/>
      <c r="H430" s="280"/>
      <c r="I430" s="280"/>
      <c r="J430" s="280"/>
      <c r="K430" s="280"/>
      <c r="L430" s="280"/>
      <c r="M430" s="280"/>
      <c r="N430" s="280"/>
      <c r="O430" s="280"/>
      <c r="P430" s="280"/>
      <c r="Q430" s="280"/>
      <c r="R430" s="280"/>
      <c r="S430" s="280"/>
      <c r="T430" s="280"/>
      <c r="U430" s="280"/>
      <c r="V430" s="280"/>
      <c r="W430" s="280"/>
      <c r="X430" s="280"/>
      <c r="Y430" s="280"/>
      <c r="Z430" s="280"/>
    </row>
    <row r="431" ht="14.25" customHeight="1">
      <c r="A431" s="280"/>
      <c r="B431" s="280"/>
      <c r="C431" s="280"/>
      <c r="D431" s="280"/>
      <c r="E431" s="280"/>
      <c r="F431" s="280"/>
      <c r="G431" s="280"/>
      <c r="H431" s="280"/>
      <c r="I431" s="280"/>
      <c r="J431" s="280"/>
      <c r="K431" s="280"/>
      <c r="L431" s="280"/>
      <c r="M431" s="280"/>
      <c r="N431" s="280"/>
      <c r="O431" s="280"/>
      <c r="P431" s="280"/>
      <c r="Q431" s="280"/>
      <c r="R431" s="280"/>
      <c r="S431" s="280"/>
      <c r="T431" s="280"/>
      <c r="U431" s="280"/>
      <c r="V431" s="280"/>
      <c r="W431" s="280"/>
      <c r="X431" s="280"/>
      <c r="Y431" s="280"/>
      <c r="Z431" s="280"/>
    </row>
    <row r="432" ht="14.25" customHeight="1">
      <c r="A432" s="280"/>
      <c r="B432" s="280"/>
      <c r="C432" s="280"/>
      <c r="D432" s="280"/>
      <c r="E432" s="280"/>
      <c r="F432" s="280"/>
      <c r="G432" s="280"/>
      <c r="H432" s="280"/>
      <c r="I432" s="280"/>
      <c r="J432" s="280"/>
      <c r="K432" s="280"/>
      <c r="L432" s="280"/>
      <c r="M432" s="280"/>
      <c r="N432" s="280"/>
      <c r="O432" s="280"/>
      <c r="P432" s="280"/>
      <c r="Q432" s="280"/>
      <c r="R432" s="280"/>
      <c r="S432" s="280"/>
      <c r="T432" s="280"/>
      <c r="U432" s="280"/>
      <c r="V432" s="280"/>
      <c r="W432" s="280"/>
      <c r="X432" s="280"/>
      <c r="Y432" s="280"/>
      <c r="Z432" s="280"/>
    </row>
    <row r="433" ht="14.25" customHeight="1">
      <c r="A433" s="280"/>
      <c r="B433" s="280"/>
      <c r="C433" s="280"/>
      <c r="D433" s="280"/>
      <c r="E433" s="280"/>
      <c r="F433" s="280"/>
      <c r="G433" s="280"/>
      <c r="H433" s="280"/>
      <c r="I433" s="280"/>
      <c r="J433" s="280"/>
      <c r="K433" s="280"/>
      <c r="L433" s="280"/>
      <c r="M433" s="280"/>
      <c r="N433" s="280"/>
      <c r="O433" s="280"/>
      <c r="P433" s="280"/>
      <c r="Q433" s="280"/>
      <c r="R433" s="280"/>
      <c r="S433" s="280"/>
      <c r="T433" s="280"/>
      <c r="U433" s="280"/>
      <c r="V433" s="280"/>
      <c r="W433" s="280"/>
      <c r="X433" s="280"/>
      <c r="Y433" s="280"/>
      <c r="Z433" s="280"/>
    </row>
    <row r="434" ht="14.25" customHeight="1">
      <c r="A434" s="280"/>
      <c r="B434" s="280"/>
      <c r="C434" s="280"/>
      <c r="D434" s="280"/>
      <c r="E434" s="280"/>
      <c r="F434" s="280"/>
      <c r="G434" s="280"/>
      <c r="H434" s="280"/>
      <c r="I434" s="280"/>
      <c r="J434" s="280"/>
      <c r="K434" s="280"/>
      <c r="L434" s="280"/>
      <c r="M434" s="280"/>
      <c r="N434" s="280"/>
      <c r="O434" s="280"/>
      <c r="P434" s="280"/>
      <c r="Q434" s="280"/>
      <c r="R434" s="280"/>
      <c r="S434" s="280"/>
      <c r="T434" s="280"/>
      <c r="U434" s="280"/>
      <c r="V434" s="280"/>
      <c r="W434" s="280"/>
      <c r="X434" s="280"/>
      <c r="Y434" s="280"/>
      <c r="Z434" s="280"/>
    </row>
    <row r="435" ht="14.25" customHeight="1">
      <c r="A435" s="280"/>
      <c r="B435" s="280"/>
      <c r="C435" s="280"/>
      <c r="D435" s="280"/>
      <c r="E435" s="280"/>
      <c r="F435" s="280"/>
      <c r="G435" s="280"/>
      <c r="H435" s="280"/>
      <c r="I435" s="280"/>
      <c r="J435" s="280"/>
      <c r="K435" s="280"/>
      <c r="L435" s="280"/>
      <c r="M435" s="280"/>
      <c r="N435" s="280"/>
      <c r="O435" s="280"/>
      <c r="P435" s="280"/>
      <c r="Q435" s="280"/>
      <c r="R435" s="280"/>
      <c r="S435" s="280"/>
      <c r="T435" s="280"/>
      <c r="U435" s="280"/>
      <c r="V435" s="280"/>
      <c r="W435" s="280"/>
      <c r="X435" s="280"/>
      <c r="Y435" s="280"/>
      <c r="Z435" s="280"/>
    </row>
    <row r="436" ht="14.25" customHeight="1">
      <c r="A436" s="280"/>
      <c r="B436" s="280"/>
      <c r="C436" s="280"/>
      <c r="D436" s="280"/>
      <c r="E436" s="280"/>
      <c r="F436" s="280"/>
      <c r="G436" s="280"/>
      <c r="H436" s="280"/>
      <c r="I436" s="280"/>
      <c r="J436" s="280"/>
      <c r="K436" s="280"/>
      <c r="L436" s="280"/>
      <c r="M436" s="280"/>
      <c r="N436" s="280"/>
      <c r="O436" s="280"/>
      <c r="P436" s="280"/>
      <c r="Q436" s="280"/>
      <c r="R436" s="280"/>
      <c r="S436" s="280"/>
      <c r="T436" s="280"/>
      <c r="U436" s="280"/>
      <c r="V436" s="280"/>
      <c r="W436" s="280"/>
      <c r="X436" s="280"/>
      <c r="Y436" s="280"/>
      <c r="Z436" s="280"/>
    </row>
    <row r="437" ht="14.25" customHeight="1">
      <c r="A437" s="280"/>
      <c r="B437" s="280"/>
      <c r="C437" s="280"/>
      <c r="D437" s="280"/>
      <c r="E437" s="280"/>
      <c r="F437" s="280"/>
      <c r="G437" s="280"/>
      <c r="H437" s="280"/>
      <c r="I437" s="280"/>
      <c r="J437" s="280"/>
      <c r="K437" s="280"/>
      <c r="L437" s="280"/>
      <c r="M437" s="280"/>
      <c r="N437" s="280"/>
      <c r="O437" s="280"/>
      <c r="P437" s="280"/>
      <c r="Q437" s="280"/>
      <c r="R437" s="280"/>
      <c r="S437" s="280"/>
      <c r="T437" s="280"/>
      <c r="U437" s="280"/>
      <c r="V437" s="280"/>
      <c r="W437" s="280"/>
      <c r="X437" s="280"/>
      <c r="Y437" s="280"/>
      <c r="Z437" s="280"/>
    </row>
    <row r="438" ht="14.25" customHeight="1">
      <c r="A438" s="280"/>
      <c r="B438" s="280"/>
      <c r="C438" s="280"/>
      <c r="D438" s="280"/>
      <c r="E438" s="280"/>
      <c r="F438" s="280"/>
      <c r="G438" s="280"/>
      <c r="H438" s="280"/>
      <c r="I438" s="280"/>
      <c r="J438" s="280"/>
      <c r="K438" s="280"/>
      <c r="L438" s="280"/>
      <c r="M438" s="280"/>
      <c r="N438" s="280"/>
      <c r="O438" s="280"/>
      <c r="P438" s="280"/>
      <c r="Q438" s="280"/>
      <c r="R438" s="280"/>
      <c r="S438" s="280"/>
      <c r="T438" s="280"/>
      <c r="U438" s="280"/>
      <c r="V438" s="280"/>
      <c r="W438" s="280"/>
      <c r="X438" s="280"/>
      <c r="Y438" s="280"/>
      <c r="Z438" s="280"/>
    </row>
    <row r="439" ht="14.25" customHeight="1">
      <c r="A439" s="280"/>
      <c r="B439" s="280"/>
      <c r="C439" s="280"/>
      <c r="D439" s="280"/>
      <c r="E439" s="280"/>
      <c r="F439" s="280"/>
      <c r="G439" s="280"/>
      <c r="H439" s="280"/>
      <c r="I439" s="280"/>
      <c r="J439" s="280"/>
      <c r="K439" s="280"/>
      <c r="L439" s="280"/>
      <c r="M439" s="280"/>
      <c r="N439" s="280"/>
      <c r="O439" s="280"/>
      <c r="P439" s="280"/>
      <c r="Q439" s="280"/>
      <c r="R439" s="280"/>
      <c r="S439" s="280"/>
      <c r="T439" s="280"/>
      <c r="U439" s="280"/>
      <c r="V439" s="280"/>
      <c r="W439" s="280"/>
      <c r="X439" s="280"/>
      <c r="Y439" s="280"/>
      <c r="Z439" s="280"/>
    </row>
    <row r="440" ht="14.25" customHeight="1">
      <c r="A440" s="280"/>
      <c r="B440" s="280"/>
      <c r="C440" s="280"/>
      <c r="D440" s="280"/>
      <c r="E440" s="280"/>
      <c r="F440" s="280"/>
      <c r="G440" s="280"/>
      <c r="H440" s="280"/>
      <c r="I440" s="280"/>
      <c r="J440" s="280"/>
      <c r="K440" s="280"/>
      <c r="L440" s="280"/>
      <c r="M440" s="280"/>
      <c r="N440" s="280"/>
      <c r="O440" s="280"/>
      <c r="P440" s="280"/>
      <c r="Q440" s="280"/>
      <c r="R440" s="280"/>
      <c r="S440" s="280"/>
      <c r="T440" s="280"/>
      <c r="U440" s="280"/>
      <c r="V440" s="280"/>
      <c r="W440" s="280"/>
      <c r="X440" s="280"/>
      <c r="Y440" s="280"/>
      <c r="Z440" s="280"/>
    </row>
    <row r="441" ht="14.25" customHeight="1">
      <c r="A441" s="280"/>
      <c r="B441" s="280"/>
      <c r="C441" s="280"/>
      <c r="D441" s="280"/>
      <c r="E441" s="280"/>
      <c r="F441" s="280"/>
      <c r="G441" s="280"/>
      <c r="H441" s="280"/>
      <c r="I441" s="280"/>
      <c r="J441" s="280"/>
      <c r="K441" s="280"/>
      <c r="L441" s="280"/>
      <c r="M441" s="280"/>
      <c r="N441" s="280"/>
      <c r="O441" s="280"/>
      <c r="P441" s="280"/>
      <c r="Q441" s="280"/>
      <c r="R441" s="280"/>
      <c r="S441" s="280"/>
      <c r="T441" s="280"/>
      <c r="U441" s="280"/>
      <c r="V441" s="280"/>
      <c r="W441" s="280"/>
      <c r="X441" s="280"/>
      <c r="Y441" s="280"/>
      <c r="Z441" s="280"/>
    </row>
    <row r="442" ht="14.25" customHeight="1">
      <c r="A442" s="280"/>
      <c r="B442" s="280"/>
      <c r="C442" s="280"/>
      <c r="D442" s="280"/>
      <c r="E442" s="280"/>
      <c r="F442" s="280"/>
      <c r="G442" s="280"/>
      <c r="H442" s="280"/>
      <c r="I442" s="280"/>
      <c r="J442" s="280"/>
      <c r="K442" s="280"/>
      <c r="L442" s="280"/>
      <c r="M442" s="280"/>
      <c r="N442" s="280"/>
      <c r="O442" s="280"/>
      <c r="P442" s="280"/>
      <c r="Q442" s="280"/>
      <c r="R442" s="280"/>
      <c r="S442" s="280"/>
      <c r="T442" s="280"/>
      <c r="U442" s="280"/>
      <c r="V442" s="280"/>
      <c r="W442" s="280"/>
      <c r="X442" s="280"/>
      <c r="Y442" s="280"/>
      <c r="Z442" s="280"/>
    </row>
    <row r="443" ht="14.25" customHeight="1">
      <c r="A443" s="280"/>
      <c r="B443" s="280"/>
      <c r="C443" s="280"/>
      <c r="D443" s="280"/>
      <c r="E443" s="280"/>
      <c r="F443" s="280"/>
      <c r="G443" s="280"/>
      <c r="H443" s="280"/>
      <c r="I443" s="280"/>
      <c r="J443" s="280"/>
      <c r="K443" s="280"/>
      <c r="L443" s="280"/>
      <c r="M443" s="280"/>
      <c r="N443" s="280"/>
      <c r="O443" s="280"/>
      <c r="P443" s="280"/>
      <c r="Q443" s="280"/>
      <c r="R443" s="280"/>
      <c r="S443" s="280"/>
      <c r="T443" s="280"/>
      <c r="U443" s="280"/>
      <c r="V443" s="280"/>
      <c r="W443" s="280"/>
      <c r="X443" s="280"/>
      <c r="Y443" s="280"/>
      <c r="Z443" s="280"/>
    </row>
    <row r="444" ht="14.25" customHeight="1">
      <c r="A444" s="280"/>
      <c r="B444" s="280"/>
      <c r="C444" s="280"/>
      <c r="D444" s="280"/>
      <c r="E444" s="280"/>
      <c r="F444" s="280"/>
      <c r="G444" s="280"/>
      <c r="H444" s="280"/>
      <c r="I444" s="280"/>
      <c r="J444" s="280"/>
      <c r="K444" s="280"/>
      <c r="L444" s="280"/>
      <c r="M444" s="280"/>
      <c r="N444" s="280"/>
      <c r="O444" s="280"/>
      <c r="P444" s="280"/>
      <c r="Q444" s="280"/>
      <c r="R444" s="280"/>
      <c r="S444" s="280"/>
      <c r="T444" s="280"/>
      <c r="U444" s="280"/>
      <c r="V444" s="280"/>
      <c r="W444" s="280"/>
      <c r="X444" s="280"/>
      <c r="Y444" s="280"/>
      <c r="Z444" s="280"/>
    </row>
    <row r="445" ht="14.25" customHeight="1">
      <c r="A445" s="280"/>
      <c r="B445" s="280"/>
      <c r="C445" s="280"/>
      <c r="D445" s="280"/>
      <c r="E445" s="280"/>
      <c r="F445" s="280"/>
      <c r="G445" s="280"/>
      <c r="H445" s="280"/>
      <c r="I445" s="280"/>
      <c r="J445" s="280"/>
      <c r="K445" s="280"/>
      <c r="L445" s="280"/>
      <c r="M445" s="280"/>
      <c r="N445" s="280"/>
      <c r="O445" s="280"/>
      <c r="P445" s="280"/>
      <c r="Q445" s="280"/>
      <c r="R445" s="280"/>
      <c r="S445" s="280"/>
      <c r="T445" s="280"/>
      <c r="U445" s="280"/>
      <c r="V445" s="280"/>
      <c r="W445" s="280"/>
      <c r="X445" s="280"/>
      <c r="Y445" s="280"/>
      <c r="Z445" s="280"/>
    </row>
    <row r="446" ht="14.25" customHeight="1">
      <c r="A446" s="280"/>
      <c r="B446" s="280"/>
      <c r="C446" s="280"/>
      <c r="D446" s="280"/>
      <c r="E446" s="280"/>
      <c r="F446" s="280"/>
      <c r="G446" s="280"/>
      <c r="H446" s="280"/>
      <c r="I446" s="280"/>
      <c r="J446" s="280"/>
      <c r="K446" s="280"/>
      <c r="L446" s="280"/>
      <c r="M446" s="280"/>
      <c r="N446" s="280"/>
      <c r="O446" s="280"/>
      <c r="P446" s="280"/>
      <c r="Q446" s="280"/>
      <c r="R446" s="280"/>
      <c r="S446" s="280"/>
      <c r="T446" s="280"/>
      <c r="U446" s="280"/>
      <c r="V446" s="280"/>
      <c r="W446" s="280"/>
      <c r="X446" s="280"/>
      <c r="Y446" s="280"/>
      <c r="Z446" s="280"/>
    </row>
    <row r="447" ht="14.25" customHeight="1">
      <c r="A447" s="280"/>
      <c r="B447" s="280"/>
      <c r="C447" s="280"/>
      <c r="D447" s="280"/>
      <c r="E447" s="280"/>
      <c r="F447" s="280"/>
      <c r="G447" s="280"/>
      <c r="H447" s="280"/>
      <c r="I447" s="280"/>
      <c r="J447" s="280"/>
      <c r="K447" s="280"/>
      <c r="L447" s="280"/>
      <c r="M447" s="280"/>
      <c r="N447" s="280"/>
      <c r="O447" s="280"/>
      <c r="P447" s="280"/>
      <c r="Q447" s="280"/>
      <c r="R447" s="280"/>
      <c r="S447" s="280"/>
      <c r="T447" s="280"/>
      <c r="U447" s="280"/>
      <c r="V447" s="280"/>
      <c r="W447" s="280"/>
      <c r="X447" s="280"/>
      <c r="Y447" s="280"/>
      <c r="Z447" s="280"/>
    </row>
    <row r="448" ht="14.25" customHeight="1">
      <c r="A448" s="280"/>
      <c r="B448" s="280"/>
      <c r="C448" s="280"/>
      <c r="D448" s="280"/>
      <c r="E448" s="280"/>
      <c r="F448" s="280"/>
      <c r="G448" s="280"/>
      <c r="H448" s="280"/>
      <c r="I448" s="280"/>
      <c r="J448" s="280"/>
      <c r="K448" s="280"/>
      <c r="L448" s="280"/>
      <c r="M448" s="280"/>
      <c r="N448" s="280"/>
      <c r="O448" s="280"/>
      <c r="P448" s="280"/>
      <c r="Q448" s="280"/>
      <c r="R448" s="280"/>
      <c r="S448" s="280"/>
      <c r="T448" s="280"/>
      <c r="U448" s="280"/>
      <c r="V448" s="280"/>
      <c r="W448" s="280"/>
      <c r="X448" s="280"/>
      <c r="Y448" s="280"/>
      <c r="Z448" s="280"/>
    </row>
    <row r="449" ht="14.25" customHeight="1">
      <c r="A449" s="280"/>
      <c r="B449" s="280"/>
      <c r="C449" s="280"/>
      <c r="D449" s="280"/>
      <c r="E449" s="280"/>
      <c r="F449" s="280"/>
      <c r="G449" s="280"/>
      <c r="H449" s="280"/>
      <c r="I449" s="280"/>
      <c r="J449" s="280"/>
      <c r="K449" s="280"/>
      <c r="L449" s="280"/>
      <c r="M449" s="280"/>
      <c r="N449" s="280"/>
      <c r="O449" s="280"/>
      <c r="P449" s="280"/>
      <c r="Q449" s="280"/>
      <c r="R449" s="280"/>
      <c r="S449" s="280"/>
      <c r="T449" s="280"/>
      <c r="U449" s="280"/>
      <c r="V449" s="280"/>
      <c r="W449" s="280"/>
      <c r="X449" s="280"/>
      <c r="Y449" s="280"/>
      <c r="Z449" s="280"/>
    </row>
    <row r="450" ht="14.25" customHeight="1">
      <c r="A450" s="280"/>
      <c r="B450" s="280"/>
      <c r="C450" s="280"/>
      <c r="D450" s="280"/>
      <c r="E450" s="280"/>
      <c r="F450" s="280"/>
      <c r="G450" s="280"/>
      <c r="H450" s="280"/>
      <c r="I450" s="280"/>
      <c r="J450" s="280"/>
      <c r="K450" s="280"/>
      <c r="L450" s="280"/>
      <c r="M450" s="280"/>
      <c r="N450" s="280"/>
      <c r="O450" s="280"/>
      <c r="P450" s="280"/>
      <c r="Q450" s="280"/>
      <c r="R450" s="280"/>
      <c r="S450" s="280"/>
      <c r="T450" s="280"/>
      <c r="U450" s="280"/>
      <c r="V450" s="280"/>
      <c r="W450" s="280"/>
      <c r="X450" s="280"/>
      <c r="Y450" s="280"/>
      <c r="Z450" s="280"/>
    </row>
    <row r="451" ht="14.25" customHeight="1">
      <c r="A451" s="280"/>
      <c r="B451" s="280"/>
      <c r="C451" s="280"/>
      <c r="D451" s="280"/>
      <c r="E451" s="280"/>
      <c r="F451" s="280"/>
      <c r="G451" s="280"/>
      <c r="H451" s="280"/>
      <c r="I451" s="280"/>
      <c r="J451" s="280"/>
      <c r="K451" s="280"/>
      <c r="L451" s="280"/>
      <c r="M451" s="280"/>
      <c r="N451" s="280"/>
      <c r="O451" s="280"/>
      <c r="P451" s="280"/>
      <c r="Q451" s="280"/>
      <c r="R451" s="280"/>
      <c r="S451" s="280"/>
      <c r="T451" s="280"/>
      <c r="U451" s="280"/>
      <c r="V451" s="280"/>
      <c r="W451" s="280"/>
      <c r="X451" s="280"/>
      <c r="Y451" s="280"/>
      <c r="Z451" s="280"/>
    </row>
    <row r="452" ht="14.25" customHeight="1">
      <c r="A452" s="280"/>
      <c r="B452" s="280"/>
      <c r="C452" s="280"/>
      <c r="D452" s="280"/>
      <c r="E452" s="280"/>
      <c r="F452" s="280"/>
      <c r="G452" s="280"/>
      <c r="H452" s="280"/>
      <c r="I452" s="280"/>
      <c r="J452" s="280"/>
      <c r="K452" s="280"/>
      <c r="L452" s="280"/>
      <c r="M452" s="280"/>
      <c r="N452" s="280"/>
      <c r="O452" s="280"/>
      <c r="P452" s="280"/>
      <c r="Q452" s="280"/>
      <c r="R452" s="280"/>
      <c r="S452" s="280"/>
      <c r="T452" s="280"/>
      <c r="U452" s="280"/>
      <c r="V452" s="280"/>
      <c r="W452" s="280"/>
      <c r="X452" s="280"/>
      <c r="Y452" s="280"/>
      <c r="Z452" s="280"/>
    </row>
    <row r="453" ht="14.25" customHeight="1">
      <c r="A453" s="280"/>
      <c r="B453" s="280"/>
      <c r="C453" s="280"/>
      <c r="D453" s="280"/>
      <c r="E453" s="280"/>
      <c r="F453" s="280"/>
      <c r="G453" s="280"/>
      <c r="H453" s="280"/>
      <c r="I453" s="280"/>
      <c r="J453" s="280"/>
      <c r="K453" s="280"/>
      <c r="L453" s="280"/>
      <c r="M453" s="280"/>
      <c r="N453" s="280"/>
      <c r="O453" s="280"/>
      <c r="P453" s="280"/>
      <c r="Q453" s="280"/>
      <c r="R453" s="280"/>
      <c r="S453" s="280"/>
      <c r="T453" s="280"/>
      <c r="U453" s="280"/>
      <c r="V453" s="280"/>
      <c r="W453" s="280"/>
      <c r="X453" s="280"/>
      <c r="Y453" s="280"/>
      <c r="Z453" s="280"/>
    </row>
    <row r="454" ht="14.25" customHeight="1">
      <c r="A454" s="280"/>
      <c r="B454" s="280"/>
      <c r="C454" s="280"/>
      <c r="D454" s="280"/>
      <c r="E454" s="280"/>
      <c r="F454" s="280"/>
      <c r="G454" s="280"/>
      <c r="H454" s="280"/>
      <c r="I454" s="280"/>
      <c r="J454" s="280"/>
      <c r="K454" s="280"/>
      <c r="L454" s="280"/>
      <c r="M454" s="280"/>
      <c r="N454" s="280"/>
      <c r="O454" s="280"/>
      <c r="P454" s="280"/>
      <c r="Q454" s="280"/>
      <c r="R454" s="280"/>
      <c r="S454" s="280"/>
      <c r="T454" s="280"/>
      <c r="U454" s="280"/>
      <c r="V454" s="280"/>
      <c r="W454" s="280"/>
      <c r="X454" s="280"/>
      <c r="Y454" s="280"/>
      <c r="Z454" s="280"/>
    </row>
    <row r="455" ht="14.25" customHeight="1">
      <c r="A455" s="280"/>
      <c r="B455" s="280"/>
      <c r="C455" s="280"/>
      <c r="D455" s="280"/>
      <c r="E455" s="280"/>
      <c r="F455" s="280"/>
      <c r="G455" s="280"/>
      <c r="H455" s="280"/>
      <c r="I455" s="280"/>
      <c r="J455" s="280"/>
      <c r="K455" s="280"/>
      <c r="L455" s="280"/>
      <c r="M455" s="280"/>
      <c r="N455" s="280"/>
      <c r="O455" s="280"/>
      <c r="P455" s="280"/>
      <c r="Q455" s="280"/>
      <c r="R455" s="280"/>
      <c r="S455" s="280"/>
      <c r="T455" s="280"/>
      <c r="U455" s="280"/>
      <c r="V455" s="280"/>
      <c r="W455" s="280"/>
      <c r="X455" s="280"/>
      <c r="Y455" s="280"/>
      <c r="Z455" s="280"/>
    </row>
    <row r="456" ht="14.25" customHeight="1">
      <c r="A456" s="280"/>
      <c r="B456" s="280"/>
      <c r="C456" s="280"/>
      <c r="D456" s="280"/>
      <c r="E456" s="280"/>
      <c r="F456" s="280"/>
      <c r="G456" s="280"/>
      <c r="H456" s="280"/>
      <c r="I456" s="280"/>
      <c r="J456" s="280"/>
      <c r="K456" s="280"/>
      <c r="L456" s="280"/>
      <c r="M456" s="280"/>
      <c r="N456" s="280"/>
      <c r="O456" s="280"/>
      <c r="P456" s="280"/>
      <c r="Q456" s="280"/>
      <c r="R456" s="280"/>
      <c r="S456" s="280"/>
      <c r="T456" s="280"/>
      <c r="U456" s="280"/>
      <c r="V456" s="280"/>
      <c r="W456" s="280"/>
      <c r="X456" s="280"/>
      <c r="Y456" s="280"/>
      <c r="Z456" s="280"/>
    </row>
    <row r="457" ht="14.25" customHeight="1">
      <c r="A457" s="280"/>
      <c r="B457" s="280"/>
      <c r="C457" s="280"/>
      <c r="D457" s="280"/>
      <c r="E457" s="280"/>
      <c r="F457" s="280"/>
      <c r="G457" s="280"/>
      <c r="H457" s="280"/>
      <c r="I457" s="280"/>
      <c r="J457" s="280"/>
      <c r="K457" s="280"/>
      <c r="L457" s="280"/>
      <c r="M457" s="280"/>
      <c r="N457" s="280"/>
      <c r="O457" s="280"/>
      <c r="P457" s="280"/>
      <c r="Q457" s="280"/>
      <c r="R457" s="280"/>
      <c r="S457" s="280"/>
      <c r="T457" s="280"/>
      <c r="U457" s="280"/>
      <c r="V457" s="280"/>
      <c r="W457" s="280"/>
      <c r="X457" s="280"/>
      <c r="Y457" s="280"/>
      <c r="Z457" s="280"/>
    </row>
    <row r="458" ht="14.25" customHeight="1">
      <c r="A458" s="280"/>
      <c r="B458" s="280"/>
      <c r="C458" s="280"/>
      <c r="D458" s="280"/>
      <c r="E458" s="280"/>
      <c r="F458" s="280"/>
      <c r="G458" s="280"/>
      <c r="H458" s="280"/>
      <c r="I458" s="280"/>
      <c r="J458" s="280"/>
      <c r="K458" s="280"/>
      <c r="L458" s="280"/>
      <c r="M458" s="280"/>
      <c r="N458" s="280"/>
      <c r="O458" s="280"/>
      <c r="P458" s="280"/>
      <c r="Q458" s="280"/>
      <c r="R458" s="280"/>
      <c r="S458" s="280"/>
      <c r="T458" s="280"/>
      <c r="U458" s="280"/>
      <c r="V458" s="280"/>
      <c r="W458" s="280"/>
      <c r="X458" s="280"/>
      <c r="Y458" s="280"/>
      <c r="Z458" s="280"/>
    </row>
    <row r="459" ht="14.25" customHeight="1">
      <c r="A459" s="280"/>
      <c r="B459" s="280"/>
      <c r="C459" s="280"/>
      <c r="D459" s="280"/>
      <c r="E459" s="280"/>
      <c r="F459" s="280"/>
      <c r="G459" s="280"/>
      <c r="H459" s="280"/>
      <c r="I459" s="280"/>
      <c r="J459" s="280"/>
      <c r="K459" s="280"/>
      <c r="L459" s="280"/>
      <c r="M459" s="280"/>
      <c r="N459" s="280"/>
      <c r="O459" s="280"/>
      <c r="P459" s="280"/>
      <c r="Q459" s="280"/>
      <c r="R459" s="280"/>
      <c r="S459" s="280"/>
      <c r="T459" s="280"/>
      <c r="U459" s="280"/>
      <c r="V459" s="280"/>
      <c r="W459" s="280"/>
      <c r="X459" s="280"/>
      <c r="Y459" s="280"/>
      <c r="Z459" s="280"/>
    </row>
    <row r="460" ht="14.25" customHeight="1">
      <c r="A460" s="280"/>
      <c r="B460" s="280"/>
      <c r="C460" s="280"/>
      <c r="D460" s="280"/>
      <c r="E460" s="280"/>
      <c r="F460" s="280"/>
      <c r="G460" s="280"/>
      <c r="H460" s="280"/>
      <c r="I460" s="280"/>
      <c r="J460" s="280"/>
      <c r="K460" s="280"/>
      <c r="L460" s="280"/>
      <c r="M460" s="280"/>
      <c r="N460" s="280"/>
      <c r="O460" s="280"/>
      <c r="P460" s="280"/>
      <c r="Q460" s="280"/>
      <c r="R460" s="280"/>
      <c r="S460" s="280"/>
      <c r="T460" s="280"/>
      <c r="U460" s="280"/>
      <c r="V460" s="280"/>
      <c r="W460" s="280"/>
      <c r="X460" s="280"/>
      <c r="Y460" s="280"/>
      <c r="Z460" s="280"/>
    </row>
    <row r="461" ht="14.25" customHeight="1">
      <c r="A461" s="280"/>
      <c r="B461" s="280"/>
      <c r="C461" s="280"/>
      <c r="D461" s="280"/>
      <c r="E461" s="280"/>
      <c r="F461" s="280"/>
      <c r="G461" s="280"/>
      <c r="H461" s="280"/>
      <c r="I461" s="280"/>
      <c r="J461" s="280"/>
      <c r="K461" s="280"/>
      <c r="L461" s="280"/>
      <c r="M461" s="280"/>
      <c r="N461" s="280"/>
      <c r="O461" s="280"/>
      <c r="P461" s="280"/>
      <c r="Q461" s="280"/>
      <c r="R461" s="280"/>
      <c r="S461" s="280"/>
      <c r="T461" s="280"/>
      <c r="U461" s="280"/>
      <c r="V461" s="280"/>
      <c r="W461" s="280"/>
      <c r="X461" s="280"/>
      <c r="Y461" s="280"/>
      <c r="Z461" s="280"/>
    </row>
    <row r="462" ht="14.25" customHeight="1">
      <c r="A462" s="280"/>
      <c r="B462" s="280"/>
      <c r="C462" s="280"/>
      <c r="D462" s="280"/>
      <c r="E462" s="280"/>
      <c r="F462" s="280"/>
      <c r="G462" s="280"/>
      <c r="H462" s="280"/>
      <c r="I462" s="280"/>
      <c r="J462" s="280"/>
      <c r="K462" s="280"/>
      <c r="L462" s="280"/>
      <c r="M462" s="280"/>
      <c r="N462" s="280"/>
      <c r="O462" s="280"/>
      <c r="P462" s="280"/>
      <c r="Q462" s="280"/>
      <c r="R462" s="280"/>
      <c r="S462" s="280"/>
      <c r="T462" s="280"/>
      <c r="U462" s="280"/>
      <c r="V462" s="280"/>
      <c r="W462" s="280"/>
      <c r="X462" s="280"/>
      <c r="Y462" s="280"/>
      <c r="Z462" s="280"/>
    </row>
    <row r="463" ht="14.25" customHeight="1">
      <c r="A463" s="280"/>
      <c r="B463" s="280"/>
      <c r="C463" s="280"/>
      <c r="D463" s="280"/>
      <c r="E463" s="280"/>
      <c r="F463" s="280"/>
      <c r="G463" s="280"/>
      <c r="H463" s="280"/>
      <c r="I463" s="280"/>
      <c r="J463" s="280"/>
      <c r="K463" s="280"/>
      <c r="L463" s="280"/>
      <c r="M463" s="280"/>
      <c r="N463" s="280"/>
      <c r="O463" s="280"/>
      <c r="P463" s="280"/>
      <c r="Q463" s="280"/>
      <c r="R463" s="280"/>
      <c r="S463" s="280"/>
      <c r="T463" s="280"/>
      <c r="U463" s="280"/>
      <c r="V463" s="280"/>
      <c r="W463" s="280"/>
      <c r="X463" s="280"/>
      <c r="Y463" s="280"/>
      <c r="Z463" s="280"/>
    </row>
    <row r="464" ht="14.25" customHeight="1">
      <c r="A464" s="280"/>
      <c r="B464" s="280"/>
      <c r="C464" s="280"/>
      <c r="D464" s="280"/>
      <c r="E464" s="280"/>
      <c r="F464" s="280"/>
      <c r="G464" s="280"/>
      <c r="H464" s="280"/>
      <c r="I464" s="280"/>
      <c r="J464" s="280"/>
      <c r="K464" s="280"/>
      <c r="L464" s="280"/>
      <c r="M464" s="280"/>
      <c r="N464" s="280"/>
      <c r="O464" s="280"/>
      <c r="P464" s="280"/>
      <c r="Q464" s="280"/>
      <c r="R464" s="280"/>
      <c r="S464" s="280"/>
      <c r="T464" s="280"/>
      <c r="U464" s="280"/>
      <c r="V464" s="280"/>
      <c r="W464" s="280"/>
      <c r="X464" s="280"/>
      <c r="Y464" s="280"/>
      <c r="Z464" s="280"/>
    </row>
    <row r="465" ht="14.25" customHeight="1">
      <c r="A465" s="280"/>
      <c r="B465" s="280"/>
      <c r="C465" s="280"/>
      <c r="D465" s="280"/>
      <c r="E465" s="280"/>
      <c r="F465" s="280"/>
      <c r="G465" s="280"/>
      <c r="H465" s="280"/>
      <c r="I465" s="280"/>
      <c r="J465" s="280"/>
      <c r="K465" s="280"/>
      <c r="L465" s="280"/>
      <c r="M465" s="280"/>
      <c r="N465" s="280"/>
      <c r="O465" s="280"/>
      <c r="P465" s="280"/>
      <c r="Q465" s="280"/>
      <c r="R465" s="280"/>
      <c r="S465" s="280"/>
      <c r="T465" s="280"/>
      <c r="U465" s="280"/>
      <c r="V465" s="280"/>
      <c r="W465" s="280"/>
      <c r="X465" s="280"/>
      <c r="Y465" s="280"/>
      <c r="Z465" s="280"/>
    </row>
    <row r="466" ht="14.25" customHeight="1">
      <c r="A466" s="280"/>
      <c r="B466" s="280"/>
      <c r="C466" s="280"/>
      <c r="D466" s="280"/>
      <c r="E466" s="280"/>
      <c r="F466" s="280"/>
      <c r="G466" s="280"/>
      <c r="H466" s="280"/>
      <c r="I466" s="280"/>
      <c r="J466" s="280"/>
      <c r="K466" s="280"/>
      <c r="L466" s="280"/>
      <c r="M466" s="280"/>
      <c r="N466" s="280"/>
      <c r="O466" s="280"/>
      <c r="P466" s="280"/>
      <c r="Q466" s="280"/>
      <c r="R466" s="280"/>
      <c r="S466" s="280"/>
      <c r="T466" s="280"/>
      <c r="U466" s="280"/>
      <c r="V466" s="280"/>
      <c r="W466" s="280"/>
      <c r="X466" s="280"/>
      <c r="Y466" s="280"/>
      <c r="Z466" s="280"/>
    </row>
    <row r="467" ht="14.25" customHeight="1">
      <c r="A467" s="280"/>
      <c r="B467" s="280"/>
      <c r="C467" s="280"/>
      <c r="D467" s="280"/>
      <c r="E467" s="280"/>
      <c r="F467" s="280"/>
      <c r="G467" s="280"/>
      <c r="H467" s="280"/>
      <c r="I467" s="280"/>
      <c r="J467" s="280"/>
      <c r="K467" s="280"/>
      <c r="L467" s="280"/>
      <c r="M467" s="280"/>
      <c r="N467" s="280"/>
      <c r="O467" s="280"/>
      <c r="P467" s="280"/>
      <c r="Q467" s="280"/>
      <c r="R467" s="280"/>
      <c r="S467" s="280"/>
      <c r="T467" s="280"/>
      <c r="U467" s="280"/>
      <c r="V467" s="280"/>
      <c r="W467" s="280"/>
      <c r="X467" s="280"/>
      <c r="Y467" s="280"/>
      <c r="Z467" s="280"/>
    </row>
    <row r="468" ht="14.25" customHeight="1">
      <c r="A468" s="280"/>
      <c r="B468" s="280"/>
      <c r="C468" s="280"/>
      <c r="D468" s="280"/>
      <c r="E468" s="280"/>
      <c r="F468" s="280"/>
      <c r="G468" s="280"/>
      <c r="H468" s="280"/>
      <c r="I468" s="280"/>
      <c r="J468" s="280"/>
      <c r="K468" s="280"/>
      <c r="L468" s="280"/>
      <c r="M468" s="280"/>
      <c r="N468" s="280"/>
      <c r="O468" s="280"/>
      <c r="P468" s="280"/>
      <c r="Q468" s="280"/>
      <c r="R468" s="280"/>
      <c r="S468" s="280"/>
      <c r="T468" s="280"/>
      <c r="U468" s="280"/>
      <c r="V468" s="280"/>
      <c r="W468" s="280"/>
      <c r="X468" s="280"/>
      <c r="Y468" s="280"/>
      <c r="Z468" s="280"/>
    </row>
    <row r="469" ht="14.25" customHeight="1">
      <c r="A469" s="280"/>
      <c r="B469" s="280"/>
      <c r="C469" s="280"/>
      <c r="D469" s="280"/>
      <c r="E469" s="280"/>
      <c r="F469" s="280"/>
      <c r="G469" s="280"/>
      <c r="H469" s="280"/>
      <c r="I469" s="280"/>
      <c r="J469" s="280"/>
      <c r="K469" s="280"/>
      <c r="L469" s="280"/>
      <c r="M469" s="280"/>
      <c r="N469" s="280"/>
      <c r="O469" s="280"/>
      <c r="P469" s="280"/>
      <c r="Q469" s="280"/>
      <c r="R469" s="280"/>
      <c r="S469" s="280"/>
      <c r="T469" s="280"/>
      <c r="U469" s="280"/>
      <c r="V469" s="280"/>
      <c r="W469" s="280"/>
      <c r="X469" s="280"/>
      <c r="Y469" s="280"/>
      <c r="Z469" s="280"/>
    </row>
    <row r="470" ht="14.25" customHeight="1">
      <c r="A470" s="280"/>
      <c r="B470" s="280"/>
      <c r="C470" s="280"/>
      <c r="D470" s="280"/>
      <c r="E470" s="280"/>
      <c r="F470" s="280"/>
      <c r="G470" s="280"/>
      <c r="H470" s="280"/>
      <c r="I470" s="280"/>
      <c r="J470" s="280"/>
      <c r="K470" s="280"/>
      <c r="L470" s="280"/>
      <c r="M470" s="280"/>
      <c r="N470" s="280"/>
      <c r="O470" s="280"/>
      <c r="P470" s="280"/>
      <c r="Q470" s="280"/>
      <c r="R470" s="280"/>
      <c r="S470" s="280"/>
      <c r="T470" s="280"/>
      <c r="U470" s="280"/>
      <c r="V470" s="280"/>
      <c r="W470" s="280"/>
      <c r="X470" s="280"/>
      <c r="Y470" s="280"/>
      <c r="Z470" s="280"/>
    </row>
    <row r="471" ht="14.25" customHeight="1">
      <c r="A471" s="280"/>
      <c r="B471" s="280"/>
      <c r="C471" s="280"/>
      <c r="D471" s="280"/>
      <c r="E471" s="280"/>
      <c r="F471" s="280"/>
      <c r="G471" s="280"/>
      <c r="H471" s="280"/>
      <c r="I471" s="280"/>
      <c r="J471" s="280"/>
      <c r="K471" s="280"/>
      <c r="L471" s="280"/>
      <c r="M471" s="280"/>
      <c r="N471" s="280"/>
      <c r="O471" s="280"/>
      <c r="P471" s="280"/>
      <c r="Q471" s="280"/>
      <c r="R471" s="280"/>
      <c r="S471" s="280"/>
      <c r="T471" s="280"/>
      <c r="U471" s="280"/>
      <c r="V471" s="280"/>
      <c r="W471" s="280"/>
      <c r="X471" s="280"/>
      <c r="Y471" s="280"/>
      <c r="Z471" s="280"/>
    </row>
    <row r="472" ht="14.25" customHeight="1">
      <c r="A472" s="280"/>
      <c r="B472" s="280"/>
      <c r="C472" s="280"/>
      <c r="D472" s="280"/>
      <c r="E472" s="280"/>
      <c r="F472" s="280"/>
      <c r="G472" s="280"/>
      <c r="H472" s="280"/>
      <c r="I472" s="280"/>
      <c r="J472" s="280"/>
      <c r="K472" s="280"/>
      <c r="L472" s="280"/>
      <c r="M472" s="280"/>
      <c r="N472" s="280"/>
      <c r="O472" s="280"/>
      <c r="P472" s="280"/>
      <c r="Q472" s="280"/>
      <c r="R472" s="280"/>
      <c r="S472" s="280"/>
      <c r="T472" s="280"/>
      <c r="U472" s="280"/>
      <c r="V472" s="280"/>
      <c r="W472" s="280"/>
      <c r="X472" s="280"/>
      <c r="Y472" s="280"/>
      <c r="Z472" s="280"/>
    </row>
    <row r="473" ht="14.25" customHeight="1">
      <c r="A473" s="280"/>
      <c r="B473" s="280"/>
      <c r="C473" s="280"/>
      <c r="D473" s="280"/>
      <c r="E473" s="280"/>
      <c r="F473" s="280"/>
      <c r="G473" s="280"/>
      <c r="H473" s="280"/>
      <c r="I473" s="280"/>
      <c r="J473" s="280"/>
      <c r="K473" s="280"/>
      <c r="L473" s="280"/>
      <c r="M473" s="280"/>
      <c r="N473" s="280"/>
      <c r="O473" s="280"/>
      <c r="P473" s="280"/>
      <c r="Q473" s="280"/>
      <c r="R473" s="280"/>
      <c r="S473" s="280"/>
      <c r="T473" s="280"/>
      <c r="U473" s="280"/>
      <c r="V473" s="280"/>
      <c r="W473" s="280"/>
      <c r="X473" s="280"/>
      <c r="Y473" s="280"/>
      <c r="Z473" s="280"/>
    </row>
    <row r="474" ht="14.25" customHeight="1">
      <c r="A474" s="280"/>
      <c r="B474" s="280"/>
      <c r="C474" s="280"/>
      <c r="D474" s="280"/>
      <c r="E474" s="280"/>
      <c r="F474" s="280"/>
      <c r="G474" s="280"/>
      <c r="H474" s="280"/>
      <c r="I474" s="280"/>
      <c r="J474" s="280"/>
      <c r="K474" s="280"/>
      <c r="L474" s="280"/>
      <c r="M474" s="280"/>
      <c r="N474" s="280"/>
      <c r="O474" s="280"/>
      <c r="P474" s="280"/>
      <c r="Q474" s="280"/>
      <c r="R474" s="280"/>
      <c r="S474" s="280"/>
      <c r="T474" s="280"/>
      <c r="U474" s="280"/>
      <c r="V474" s="280"/>
      <c r="W474" s="280"/>
      <c r="X474" s="280"/>
      <c r="Y474" s="280"/>
      <c r="Z474" s="280"/>
    </row>
    <row r="475" ht="14.25" customHeight="1">
      <c r="A475" s="280"/>
      <c r="B475" s="280"/>
      <c r="C475" s="280"/>
      <c r="D475" s="280"/>
      <c r="E475" s="280"/>
      <c r="F475" s="280"/>
      <c r="G475" s="280"/>
      <c r="H475" s="280"/>
      <c r="I475" s="280"/>
      <c r="J475" s="280"/>
      <c r="K475" s="280"/>
      <c r="L475" s="280"/>
      <c r="M475" s="280"/>
      <c r="N475" s="280"/>
      <c r="O475" s="280"/>
      <c r="P475" s="280"/>
      <c r="Q475" s="280"/>
      <c r="R475" s="280"/>
      <c r="S475" s="280"/>
      <c r="T475" s="280"/>
      <c r="U475" s="280"/>
      <c r="V475" s="280"/>
      <c r="W475" s="280"/>
      <c r="X475" s="280"/>
      <c r="Y475" s="280"/>
      <c r="Z475" s="280"/>
    </row>
    <row r="476" ht="14.25" customHeight="1">
      <c r="A476" s="280"/>
      <c r="B476" s="280"/>
      <c r="C476" s="280"/>
      <c r="D476" s="280"/>
      <c r="E476" s="280"/>
      <c r="F476" s="280"/>
      <c r="G476" s="280"/>
      <c r="H476" s="280"/>
      <c r="I476" s="280"/>
      <c r="J476" s="280"/>
      <c r="K476" s="280"/>
      <c r="L476" s="280"/>
      <c r="M476" s="280"/>
      <c r="N476" s="280"/>
      <c r="O476" s="280"/>
      <c r="P476" s="280"/>
      <c r="Q476" s="280"/>
      <c r="R476" s="280"/>
      <c r="S476" s="280"/>
      <c r="T476" s="280"/>
      <c r="U476" s="280"/>
      <c r="V476" s="280"/>
      <c r="W476" s="280"/>
      <c r="X476" s="280"/>
      <c r="Y476" s="280"/>
      <c r="Z476" s="280"/>
    </row>
    <row r="477" ht="14.25" customHeight="1">
      <c r="A477" s="280"/>
      <c r="B477" s="280"/>
      <c r="C477" s="280"/>
      <c r="D477" s="280"/>
      <c r="E477" s="280"/>
      <c r="F477" s="280"/>
      <c r="G477" s="280"/>
      <c r="H477" s="280"/>
      <c r="I477" s="280"/>
      <c r="J477" s="280"/>
      <c r="K477" s="280"/>
      <c r="L477" s="280"/>
      <c r="M477" s="280"/>
      <c r="N477" s="280"/>
      <c r="O477" s="280"/>
      <c r="P477" s="280"/>
      <c r="Q477" s="280"/>
      <c r="R477" s="280"/>
      <c r="S477" s="280"/>
      <c r="T477" s="280"/>
      <c r="U477" s="280"/>
      <c r="V477" s="280"/>
      <c r="W477" s="280"/>
      <c r="X477" s="280"/>
      <c r="Y477" s="280"/>
      <c r="Z477" s="280"/>
    </row>
    <row r="478" ht="14.25" customHeight="1">
      <c r="A478" s="280"/>
      <c r="B478" s="280"/>
      <c r="C478" s="280"/>
      <c r="D478" s="280"/>
      <c r="E478" s="280"/>
      <c r="F478" s="280"/>
      <c r="G478" s="280"/>
      <c r="H478" s="280"/>
      <c r="I478" s="280"/>
      <c r="J478" s="280"/>
      <c r="K478" s="280"/>
      <c r="L478" s="280"/>
      <c r="M478" s="280"/>
      <c r="N478" s="280"/>
      <c r="O478" s="280"/>
      <c r="P478" s="280"/>
      <c r="Q478" s="280"/>
      <c r="R478" s="280"/>
      <c r="S478" s="280"/>
      <c r="T478" s="280"/>
      <c r="U478" s="280"/>
      <c r="V478" s="280"/>
      <c r="W478" s="280"/>
      <c r="X478" s="280"/>
      <c r="Y478" s="280"/>
      <c r="Z478" s="280"/>
    </row>
    <row r="479" ht="14.25" customHeight="1">
      <c r="A479" s="280"/>
      <c r="B479" s="280"/>
      <c r="C479" s="280"/>
      <c r="D479" s="280"/>
      <c r="E479" s="280"/>
      <c r="F479" s="280"/>
      <c r="G479" s="280"/>
      <c r="H479" s="280"/>
      <c r="I479" s="280"/>
      <c r="J479" s="280"/>
      <c r="K479" s="280"/>
      <c r="L479" s="280"/>
      <c r="M479" s="280"/>
      <c r="N479" s="280"/>
      <c r="O479" s="280"/>
      <c r="P479" s="280"/>
      <c r="Q479" s="280"/>
      <c r="R479" s="280"/>
      <c r="S479" s="280"/>
      <c r="T479" s="280"/>
      <c r="U479" s="280"/>
      <c r="V479" s="280"/>
      <c r="W479" s="280"/>
      <c r="X479" s="280"/>
      <c r="Y479" s="280"/>
      <c r="Z479" s="280"/>
    </row>
    <row r="480" ht="14.25" customHeight="1">
      <c r="A480" s="280"/>
      <c r="B480" s="280"/>
      <c r="C480" s="280"/>
      <c r="D480" s="280"/>
      <c r="E480" s="280"/>
      <c r="F480" s="280"/>
      <c r="G480" s="280"/>
      <c r="H480" s="280"/>
      <c r="I480" s="280"/>
      <c r="J480" s="280"/>
      <c r="K480" s="280"/>
      <c r="L480" s="280"/>
      <c r="M480" s="280"/>
      <c r="N480" s="280"/>
      <c r="O480" s="280"/>
      <c r="P480" s="280"/>
      <c r="Q480" s="280"/>
      <c r="R480" s="280"/>
      <c r="S480" s="280"/>
      <c r="T480" s="280"/>
      <c r="U480" s="280"/>
      <c r="V480" s="280"/>
      <c r="W480" s="280"/>
      <c r="X480" s="280"/>
      <c r="Y480" s="280"/>
      <c r="Z480" s="280"/>
    </row>
    <row r="481" ht="14.25" customHeight="1">
      <c r="A481" s="280"/>
      <c r="B481" s="280"/>
      <c r="C481" s="280"/>
      <c r="D481" s="280"/>
      <c r="E481" s="280"/>
      <c r="F481" s="280"/>
      <c r="G481" s="280"/>
      <c r="H481" s="280"/>
      <c r="I481" s="280"/>
      <c r="J481" s="280"/>
      <c r="K481" s="280"/>
      <c r="L481" s="280"/>
      <c r="M481" s="280"/>
      <c r="N481" s="280"/>
      <c r="O481" s="280"/>
      <c r="P481" s="280"/>
      <c r="Q481" s="280"/>
      <c r="R481" s="280"/>
      <c r="S481" s="280"/>
      <c r="T481" s="280"/>
      <c r="U481" s="280"/>
      <c r="V481" s="280"/>
      <c r="W481" s="280"/>
      <c r="X481" s="280"/>
      <c r="Y481" s="280"/>
      <c r="Z481" s="280"/>
    </row>
    <row r="482" ht="14.25" customHeight="1">
      <c r="A482" s="280"/>
      <c r="B482" s="280"/>
      <c r="C482" s="280"/>
      <c r="D482" s="280"/>
      <c r="E482" s="280"/>
      <c r="F482" s="280"/>
      <c r="G482" s="280"/>
      <c r="H482" s="280"/>
      <c r="I482" s="280"/>
      <c r="J482" s="280"/>
      <c r="K482" s="280"/>
      <c r="L482" s="280"/>
      <c r="M482" s="280"/>
      <c r="N482" s="280"/>
      <c r="O482" s="280"/>
      <c r="P482" s="280"/>
      <c r="Q482" s="280"/>
      <c r="R482" s="280"/>
      <c r="S482" s="280"/>
      <c r="T482" s="280"/>
      <c r="U482" s="280"/>
      <c r="V482" s="280"/>
      <c r="W482" s="280"/>
      <c r="X482" s="280"/>
      <c r="Y482" s="280"/>
      <c r="Z482" s="280"/>
    </row>
    <row r="483" ht="14.25" customHeight="1">
      <c r="A483" s="280"/>
      <c r="B483" s="280"/>
      <c r="C483" s="280"/>
      <c r="D483" s="280"/>
      <c r="E483" s="280"/>
      <c r="F483" s="280"/>
      <c r="G483" s="280"/>
      <c r="H483" s="280"/>
      <c r="I483" s="280"/>
      <c r="J483" s="280"/>
      <c r="K483" s="280"/>
      <c r="L483" s="280"/>
      <c r="M483" s="280"/>
      <c r="N483" s="280"/>
      <c r="O483" s="280"/>
      <c r="P483" s="280"/>
      <c r="Q483" s="280"/>
      <c r="R483" s="280"/>
      <c r="S483" s="280"/>
      <c r="T483" s="280"/>
      <c r="U483" s="280"/>
      <c r="V483" s="280"/>
      <c r="W483" s="280"/>
      <c r="X483" s="280"/>
      <c r="Y483" s="280"/>
      <c r="Z483" s="280"/>
    </row>
    <row r="484" ht="14.25" customHeight="1">
      <c r="A484" s="280"/>
      <c r="B484" s="280"/>
      <c r="C484" s="280"/>
      <c r="D484" s="280"/>
      <c r="E484" s="280"/>
      <c r="F484" s="280"/>
      <c r="G484" s="280"/>
      <c r="H484" s="280"/>
      <c r="I484" s="280"/>
      <c r="J484" s="280"/>
      <c r="K484" s="280"/>
      <c r="L484" s="280"/>
      <c r="M484" s="280"/>
      <c r="N484" s="280"/>
      <c r="O484" s="280"/>
      <c r="P484" s="280"/>
      <c r="Q484" s="280"/>
      <c r="R484" s="280"/>
      <c r="S484" s="280"/>
      <c r="T484" s="280"/>
      <c r="U484" s="280"/>
      <c r="V484" s="280"/>
      <c r="W484" s="280"/>
      <c r="X484" s="280"/>
      <c r="Y484" s="280"/>
      <c r="Z484" s="280"/>
    </row>
    <row r="485" ht="14.25" customHeight="1">
      <c r="A485" s="280"/>
      <c r="B485" s="280"/>
      <c r="C485" s="280"/>
      <c r="D485" s="280"/>
      <c r="E485" s="280"/>
      <c r="F485" s="280"/>
      <c r="G485" s="280"/>
      <c r="H485" s="280"/>
      <c r="I485" s="280"/>
      <c r="J485" s="280"/>
      <c r="K485" s="280"/>
      <c r="L485" s="280"/>
      <c r="M485" s="280"/>
      <c r="N485" s="280"/>
      <c r="O485" s="280"/>
      <c r="P485" s="280"/>
      <c r="Q485" s="280"/>
      <c r="R485" s="280"/>
      <c r="S485" s="280"/>
      <c r="T485" s="280"/>
      <c r="U485" s="280"/>
      <c r="V485" s="280"/>
      <c r="W485" s="280"/>
      <c r="X485" s="280"/>
      <c r="Y485" s="280"/>
      <c r="Z485" s="280"/>
    </row>
    <row r="486" ht="14.25" customHeight="1">
      <c r="A486" s="280"/>
      <c r="B486" s="280"/>
      <c r="C486" s="280"/>
      <c r="D486" s="280"/>
      <c r="E486" s="280"/>
      <c r="F486" s="280"/>
      <c r="G486" s="280"/>
      <c r="H486" s="280"/>
      <c r="I486" s="280"/>
      <c r="J486" s="280"/>
      <c r="K486" s="280"/>
      <c r="L486" s="280"/>
      <c r="M486" s="280"/>
      <c r="N486" s="280"/>
      <c r="O486" s="280"/>
      <c r="P486" s="280"/>
      <c r="Q486" s="280"/>
      <c r="R486" s="280"/>
      <c r="S486" s="280"/>
      <c r="T486" s="280"/>
      <c r="U486" s="280"/>
      <c r="V486" s="280"/>
      <c r="W486" s="280"/>
      <c r="X486" s="280"/>
      <c r="Y486" s="280"/>
      <c r="Z486" s="280"/>
    </row>
    <row r="487" ht="14.25" customHeight="1">
      <c r="A487" s="280"/>
      <c r="B487" s="280"/>
      <c r="C487" s="280"/>
      <c r="D487" s="280"/>
      <c r="E487" s="280"/>
      <c r="F487" s="280"/>
      <c r="G487" s="280"/>
      <c r="H487" s="280"/>
      <c r="I487" s="280"/>
      <c r="J487" s="280"/>
      <c r="K487" s="280"/>
      <c r="L487" s="280"/>
      <c r="M487" s="280"/>
      <c r="N487" s="280"/>
      <c r="O487" s="280"/>
      <c r="P487" s="280"/>
      <c r="Q487" s="280"/>
      <c r="R487" s="280"/>
      <c r="S487" s="280"/>
      <c r="T487" s="280"/>
      <c r="U487" s="280"/>
      <c r="V487" s="280"/>
      <c r="W487" s="280"/>
      <c r="X487" s="280"/>
      <c r="Y487" s="280"/>
      <c r="Z487" s="280"/>
    </row>
    <row r="488" ht="14.25" customHeight="1">
      <c r="A488" s="280"/>
      <c r="B488" s="280"/>
      <c r="C488" s="280"/>
      <c r="D488" s="280"/>
      <c r="E488" s="280"/>
      <c r="F488" s="280"/>
      <c r="G488" s="280"/>
      <c r="H488" s="280"/>
      <c r="I488" s="280"/>
      <c r="J488" s="280"/>
      <c r="K488" s="280"/>
      <c r="L488" s="280"/>
      <c r="M488" s="280"/>
      <c r="N488" s="280"/>
      <c r="O488" s="280"/>
      <c r="P488" s="280"/>
      <c r="Q488" s="280"/>
      <c r="R488" s="280"/>
      <c r="S488" s="280"/>
      <c r="T488" s="280"/>
      <c r="U488" s="280"/>
      <c r="V488" s="280"/>
      <c r="W488" s="280"/>
      <c r="X488" s="280"/>
      <c r="Y488" s="280"/>
      <c r="Z488" s="280"/>
    </row>
    <row r="489" ht="14.25" customHeight="1">
      <c r="A489" s="280"/>
      <c r="B489" s="280"/>
      <c r="C489" s="280"/>
      <c r="D489" s="280"/>
      <c r="E489" s="280"/>
      <c r="F489" s="280"/>
      <c r="G489" s="280"/>
      <c r="H489" s="280"/>
      <c r="I489" s="280"/>
      <c r="J489" s="280"/>
      <c r="K489" s="280"/>
      <c r="L489" s="280"/>
      <c r="M489" s="280"/>
      <c r="N489" s="280"/>
      <c r="O489" s="280"/>
      <c r="P489" s="280"/>
      <c r="Q489" s="280"/>
      <c r="R489" s="280"/>
      <c r="S489" s="280"/>
      <c r="T489" s="280"/>
      <c r="U489" s="280"/>
      <c r="V489" s="280"/>
      <c r="W489" s="280"/>
      <c r="X489" s="280"/>
      <c r="Y489" s="280"/>
      <c r="Z489" s="280"/>
    </row>
    <row r="490" ht="14.25" customHeight="1">
      <c r="A490" s="280"/>
      <c r="B490" s="280"/>
      <c r="C490" s="280"/>
      <c r="D490" s="280"/>
      <c r="E490" s="280"/>
      <c r="F490" s="280"/>
      <c r="G490" s="280"/>
      <c r="H490" s="280"/>
      <c r="I490" s="280"/>
      <c r="J490" s="280"/>
      <c r="K490" s="280"/>
      <c r="L490" s="280"/>
      <c r="M490" s="280"/>
      <c r="N490" s="280"/>
      <c r="O490" s="280"/>
      <c r="P490" s="280"/>
      <c r="Q490" s="280"/>
      <c r="R490" s="280"/>
      <c r="S490" s="280"/>
      <c r="T490" s="280"/>
      <c r="U490" s="280"/>
      <c r="V490" s="280"/>
      <c r="W490" s="280"/>
      <c r="X490" s="280"/>
      <c r="Y490" s="280"/>
      <c r="Z490" s="280"/>
    </row>
    <row r="491" ht="14.25" customHeight="1">
      <c r="A491" s="280"/>
      <c r="B491" s="280"/>
      <c r="C491" s="280"/>
      <c r="D491" s="280"/>
      <c r="E491" s="280"/>
      <c r="F491" s="280"/>
      <c r="G491" s="280"/>
      <c r="H491" s="280"/>
      <c r="I491" s="280"/>
      <c r="J491" s="280"/>
      <c r="K491" s="280"/>
      <c r="L491" s="280"/>
      <c r="M491" s="280"/>
      <c r="N491" s="280"/>
      <c r="O491" s="280"/>
      <c r="P491" s="280"/>
      <c r="Q491" s="280"/>
      <c r="R491" s="280"/>
      <c r="S491" s="280"/>
      <c r="T491" s="280"/>
      <c r="U491" s="280"/>
      <c r="V491" s="280"/>
      <c r="W491" s="280"/>
      <c r="X491" s="280"/>
      <c r="Y491" s="280"/>
      <c r="Z491" s="280"/>
    </row>
    <row r="492" ht="14.25" customHeight="1">
      <c r="A492" s="280"/>
      <c r="B492" s="280"/>
      <c r="C492" s="280"/>
      <c r="D492" s="280"/>
      <c r="E492" s="280"/>
      <c r="F492" s="280"/>
      <c r="G492" s="280"/>
      <c r="H492" s="280"/>
      <c r="I492" s="280"/>
      <c r="J492" s="280"/>
      <c r="K492" s="280"/>
      <c r="L492" s="280"/>
      <c r="M492" s="280"/>
      <c r="N492" s="280"/>
      <c r="O492" s="280"/>
      <c r="P492" s="280"/>
      <c r="Q492" s="280"/>
      <c r="R492" s="280"/>
      <c r="S492" s="280"/>
      <c r="T492" s="280"/>
      <c r="U492" s="280"/>
      <c r="V492" s="280"/>
      <c r="W492" s="280"/>
      <c r="X492" s="280"/>
      <c r="Y492" s="280"/>
      <c r="Z492" s="280"/>
    </row>
    <row r="493" ht="14.25" customHeight="1">
      <c r="A493" s="280"/>
      <c r="B493" s="280"/>
      <c r="C493" s="280"/>
      <c r="D493" s="280"/>
      <c r="E493" s="280"/>
      <c r="F493" s="280"/>
      <c r="G493" s="280"/>
      <c r="H493" s="280"/>
      <c r="I493" s="280"/>
      <c r="J493" s="280"/>
      <c r="K493" s="280"/>
      <c r="L493" s="280"/>
      <c r="M493" s="280"/>
      <c r="N493" s="280"/>
      <c r="O493" s="280"/>
      <c r="P493" s="280"/>
      <c r="Q493" s="280"/>
      <c r="R493" s="280"/>
      <c r="S493" s="280"/>
      <c r="T493" s="280"/>
      <c r="U493" s="280"/>
      <c r="V493" s="280"/>
      <c r="W493" s="280"/>
      <c r="X493" s="280"/>
      <c r="Y493" s="280"/>
      <c r="Z493" s="280"/>
    </row>
    <row r="494" ht="14.25" customHeight="1">
      <c r="A494" s="280"/>
      <c r="B494" s="280"/>
      <c r="C494" s="280"/>
      <c r="D494" s="280"/>
      <c r="E494" s="280"/>
      <c r="F494" s="280"/>
      <c r="G494" s="280"/>
      <c r="H494" s="280"/>
      <c r="I494" s="280"/>
      <c r="J494" s="280"/>
      <c r="K494" s="280"/>
      <c r="L494" s="280"/>
      <c r="M494" s="280"/>
      <c r="N494" s="280"/>
      <c r="O494" s="280"/>
      <c r="P494" s="280"/>
      <c r="Q494" s="280"/>
      <c r="R494" s="280"/>
      <c r="S494" s="280"/>
      <c r="T494" s="280"/>
      <c r="U494" s="280"/>
      <c r="V494" s="280"/>
      <c r="W494" s="280"/>
      <c r="X494" s="280"/>
      <c r="Y494" s="280"/>
      <c r="Z494" s="280"/>
    </row>
    <row r="495" ht="14.25" customHeight="1">
      <c r="A495" s="280"/>
      <c r="B495" s="280"/>
      <c r="C495" s="280"/>
      <c r="D495" s="280"/>
      <c r="E495" s="280"/>
      <c r="F495" s="280"/>
      <c r="G495" s="280"/>
      <c r="H495" s="280"/>
      <c r="I495" s="280"/>
      <c r="J495" s="280"/>
      <c r="K495" s="280"/>
      <c r="L495" s="280"/>
      <c r="M495" s="280"/>
      <c r="N495" s="280"/>
      <c r="O495" s="280"/>
      <c r="P495" s="280"/>
      <c r="Q495" s="280"/>
      <c r="R495" s="280"/>
      <c r="S495" s="280"/>
      <c r="T495" s="280"/>
      <c r="U495" s="280"/>
      <c r="V495" s="280"/>
      <c r="W495" s="280"/>
      <c r="X495" s="280"/>
      <c r="Y495" s="280"/>
      <c r="Z495" s="280"/>
    </row>
    <row r="496" ht="14.25" customHeight="1">
      <c r="A496" s="280"/>
      <c r="B496" s="280"/>
      <c r="C496" s="280"/>
      <c r="D496" s="280"/>
      <c r="E496" s="280"/>
      <c r="F496" s="280"/>
      <c r="G496" s="280"/>
      <c r="H496" s="280"/>
      <c r="I496" s="280"/>
      <c r="J496" s="280"/>
      <c r="K496" s="280"/>
      <c r="L496" s="280"/>
      <c r="M496" s="280"/>
      <c r="N496" s="280"/>
      <c r="O496" s="280"/>
      <c r="P496" s="280"/>
      <c r="Q496" s="280"/>
      <c r="R496" s="280"/>
      <c r="S496" s="280"/>
      <c r="T496" s="280"/>
      <c r="U496" s="280"/>
      <c r="V496" s="280"/>
      <c r="W496" s="280"/>
      <c r="X496" s="280"/>
      <c r="Y496" s="280"/>
      <c r="Z496" s="280"/>
    </row>
    <row r="497" ht="14.25" customHeight="1">
      <c r="A497" s="280"/>
      <c r="B497" s="280"/>
      <c r="C497" s="280"/>
      <c r="D497" s="280"/>
      <c r="E497" s="280"/>
      <c r="F497" s="280"/>
      <c r="G497" s="280"/>
      <c r="H497" s="280"/>
      <c r="I497" s="280"/>
      <c r="J497" s="280"/>
      <c r="K497" s="280"/>
      <c r="L497" s="280"/>
      <c r="M497" s="280"/>
      <c r="N497" s="280"/>
      <c r="O497" s="280"/>
      <c r="P497" s="280"/>
      <c r="Q497" s="280"/>
      <c r="R497" s="280"/>
      <c r="S497" s="280"/>
      <c r="T497" s="280"/>
      <c r="U497" s="280"/>
      <c r="V497" s="280"/>
      <c r="W497" s="280"/>
      <c r="X497" s="280"/>
      <c r="Y497" s="280"/>
      <c r="Z497" s="280"/>
    </row>
    <row r="498" ht="14.25" customHeight="1">
      <c r="A498" s="280"/>
      <c r="B498" s="280"/>
      <c r="C498" s="280"/>
      <c r="D498" s="280"/>
      <c r="E498" s="280"/>
      <c r="F498" s="280"/>
      <c r="G498" s="280"/>
      <c r="H498" s="280"/>
      <c r="I498" s="280"/>
      <c r="J498" s="280"/>
      <c r="K498" s="280"/>
      <c r="L498" s="280"/>
      <c r="M498" s="280"/>
      <c r="N498" s="280"/>
      <c r="O498" s="280"/>
      <c r="P498" s="280"/>
      <c r="Q498" s="280"/>
      <c r="R498" s="280"/>
      <c r="S498" s="280"/>
      <c r="T498" s="280"/>
      <c r="U498" s="280"/>
      <c r="V498" s="280"/>
      <c r="W498" s="280"/>
      <c r="X498" s="280"/>
      <c r="Y498" s="280"/>
      <c r="Z498" s="280"/>
    </row>
    <row r="499" ht="14.25" customHeight="1">
      <c r="A499" s="280"/>
      <c r="B499" s="280"/>
      <c r="C499" s="280"/>
      <c r="D499" s="280"/>
      <c r="E499" s="280"/>
      <c r="F499" s="280"/>
      <c r="G499" s="280"/>
      <c r="H499" s="280"/>
      <c r="I499" s="280"/>
      <c r="J499" s="280"/>
      <c r="K499" s="280"/>
      <c r="L499" s="280"/>
      <c r="M499" s="280"/>
      <c r="N499" s="280"/>
      <c r="O499" s="280"/>
      <c r="P499" s="280"/>
      <c r="Q499" s="280"/>
      <c r="R499" s="280"/>
      <c r="S499" s="280"/>
      <c r="T499" s="280"/>
      <c r="U499" s="280"/>
      <c r="V499" s="280"/>
      <c r="W499" s="280"/>
      <c r="X499" s="280"/>
      <c r="Y499" s="280"/>
      <c r="Z499" s="280"/>
    </row>
    <row r="500" ht="14.25" customHeight="1">
      <c r="A500" s="280"/>
      <c r="B500" s="280"/>
      <c r="C500" s="280"/>
      <c r="D500" s="280"/>
      <c r="E500" s="280"/>
      <c r="F500" s="280"/>
      <c r="G500" s="280"/>
      <c r="H500" s="280"/>
      <c r="I500" s="280"/>
      <c r="J500" s="280"/>
      <c r="K500" s="280"/>
      <c r="L500" s="280"/>
      <c r="M500" s="280"/>
      <c r="N500" s="280"/>
      <c r="O500" s="280"/>
      <c r="P500" s="280"/>
      <c r="Q500" s="280"/>
      <c r="R500" s="280"/>
      <c r="S500" s="280"/>
      <c r="T500" s="280"/>
      <c r="U500" s="280"/>
      <c r="V500" s="280"/>
      <c r="W500" s="280"/>
      <c r="X500" s="280"/>
      <c r="Y500" s="280"/>
      <c r="Z500" s="280"/>
    </row>
    <row r="501" ht="14.25" customHeight="1">
      <c r="A501" s="280"/>
      <c r="B501" s="280"/>
      <c r="C501" s="280"/>
      <c r="D501" s="280"/>
      <c r="E501" s="280"/>
      <c r="F501" s="280"/>
      <c r="G501" s="280"/>
      <c r="H501" s="280"/>
      <c r="I501" s="280"/>
      <c r="J501" s="280"/>
      <c r="K501" s="280"/>
      <c r="L501" s="280"/>
      <c r="M501" s="280"/>
      <c r="N501" s="280"/>
      <c r="O501" s="280"/>
      <c r="P501" s="280"/>
      <c r="Q501" s="280"/>
      <c r="R501" s="280"/>
      <c r="S501" s="280"/>
      <c r="T501" s="280"/>
      <c r="U501" s="280"/>
      <c r="V501" s="280"/>
      <c r="W501" s="280"/>
      <c r="X501" s="280"/>
      <c r="Y501" s="280"/>
      <c r="Z501" s="280"/>
    </row>
    <row r="502" ht="14.25" customHeight="1">
      <c r="A502" s="280"/>
      <c r="B502" s="280"/>
      <c r="C502" s="280"/>
      <c r="D502" s="280"/>
      <c r="E502" s="280"/>
      <c r="F502" s="280"/>
      <c r="G502" s="280"/>
      <c r="H502" s="280"/>
      <c r="I502" s="280"/>
      <c r="J502" s="280"/>
      <c r="K502" s="280"/>
      <c r="L502" s="280"/>
      <c r="M502" s="280"/>
      <c r="N502" s="280"/>
      <c r="O502" s="280"/>
      <c r="P502" s="280"/>
      <c r="Q502" s="280"/>
      <c r="R502" s="280"/>
      <c r="S502" s="280"/>
      <c r="T502" s="280"/>
      <c r="U502" s="280"/>
      <c r="V502" s="280"/>
      <c r="W502" s="280"/>
      <c r="X502" s="280"/>
      <c r="Y502" s="280"/>
      <c r="Z502" s="280"/>
    </row>
    <row r="503" ht="14.25" customHeight="1">
      <c r="A503" s="280"/>
      <c r="B503" s="280"/>
      <c r="C503" s="280"/>
      <c r="D503" s="280"/>
      <c r="E503" s="280"/>
      <c r="F503" s="280"/>
      <c r="G503" s="280"/>
      <c r="H503" s="280"/>
      <c r="I503" s="280"/>
      <c r="J503" s="280"/>
      <c r="K503" s="280"/>
      <c r="L503" s="280"/>
      <c r="M503" s="280"/>
      <c r="N503" s="280"/>
      <c r="O503" s="280"/>
      <c r="P503" s="280"/>
      <c r="Q503" s="280"/>
      <c r="R503" s="280"/>
      <c r="S503" s="280"/>
      <c r="T503" s="280"/>
      <c r="U503" s="280"/>
      <c r="V503" s="280"/>
      <c r="W503" s="280"/>
      <c r="X503" s="280"/>
      <c r="Y503" s="280"/>
      <c r="Z503" s="280"/>
    </row>
    <row r="504" ht="14.25" customHeight="1">
      <c r="A504" s="280"/>
      <c r="B504" s="280"/>
      <c r="C504" s="280"/>
      <c r="D504" s="280"/>
      <c r="E504" s="280"/>
      <c r="F504" s="280"/>
      <c r="G504" s="280"/>
      <c r="H504" s="280"/>
      <c r="I504" s="280"/>
      <c r="J504" s="280"/>
      <c r="K504" s="280"/>
      <c r="L504" s="280"/>
      <c r="M504" s="280"/>
      <c r="N504" s="280"/>
      <c r="O504" s="280"/>
      <c r="P504" s="280"/>
      <c r="Q504" s="280"/>
      <c r="R504" s="280"/>
      <c r="S504" s="280"/>
      <c r="T504" s="280"/>
      <c r="U504" s="280"/>
      <c r="V504" s="280"/>
      <c r="W504" s="280"/>
      <c r="X504" s="280"/>
      <c r="Y504" s="280"/>
      <c r="Z504" s="280"/>
    </row>
    <row r="505" ht="14.25" customHeight="1">
      <c r="A505" s="280"/>
      <c r="B505" s="280"/>
      <c r="C505" s="280"/>
      <c r="D505" s="280"/>
      <c r="E505" s="280"/>
      <c r="F505" s="280"/>
      <c r="G505" s="280"/>
      <c r="H505" s="280"/>
      <c r="I505" s="280"/>
      <c r="J505" s="280"/>
      <c r="K505" s="280"/>
      <c r="L505" s="280"/>
      <c r="M505" s="280"/>
      <c r="N505" s="280"/>
      <c r="O505" s="280"/>
      <c r="P505" s="280"/>
      <c r="Q505" s="280"/>
      <c r="R505" s="280"/>
      <c r="S505" s="280"/>
      <c r="T505" s="280"/>
      <c r="U505" s="280"/>
      <c r="V505" s="280"/>
      <c r="W505" s="280"/>
      <c r="X505" s="280"/>
      <c r="Y505" s="280"/>
      <c r="Z505" s="280"/>
    </row>
    <row r="506" ht="14.25" customHeight="1">
      <c r="A506" s="280"/>
      <c r="B506" s="280"/>
      <c r="C506" s="280"/>
      <c r="D506" s="280"/>
      <c r="E506" s="280"/>
      <c r="F506" s="280"/>
      <c r="G506" s="280"/>
      <c r="H506" s="280"/>
      <c r="I506" s="280"/>
      <c r="J506" s="280"/>
      <c r="K506" s="280"/>
      <c r="L506" s="280"/>
      <c r="M506" s="280"/>
      <c r="N506" s="280"/>
      <c r="O506" s="280"/>
      <c r="P506" s="280"/>
      <c r="Q506" s="280"/>
      <c r="R506" s="280"/>
      <c r="S506" s="280"/>
      <c r="T506" s="280"/>
      <c r="U506" s="280"/>
      <c r="V506" s="280"/>
      <c r="W506" s="280"/>
      <c r="X506" s="280"/>
      <c r="Y506" s="280"/>
      <c r="Z506" s="280"/>
    </row>
    <row r="507" ht="14.25" customHeight="1">
      <c r="A507" s="280"/>
      <c r="B507" s="280"/>
      <c r="C507" s="280"/>
      <c r="D507" s="280"/>
      <c r="E507" s="280"/>
      <c r="F507" s="280"/>
      <c r="G507" s="280"/>
      <c r="H507" s="280"/>
      <c r="I507" s="280"/>
      <c r="J507" s="280"/>
      <c r="K507" s="280"/>
      <c r="L507" s="280"/>
      <c r="M507" s="280"/>
      <c r="N507" s="280"/>
      <c r="O507" s="280"/>
      <c r="P507" s="280"/>
      <c r="Q507" s="280"/>
      <c r="R507" s="280"/>
      <c r="S507" s="280"/>
      <c r="T507" s="280"/>
      <c r="U507" s="280"/>
      <c r="V507" s="280"/>
      <c r="W507" s="280"/>
      <c r="X507" s="280"/>
      <c r="Y507" s="280"/>
      <c r="Z507" s="280"/>
    </row>
    <row r="508" ht="14.25" customHeight="1">
      <c r="A508" s="280"/>
      <c r="B508" s="280"/>
      <c r="C508" s="280"/>
      <c r="D508" s="280"/>
      <c r="E508" s="280"/>
      <c r="F508" s="280"/>
      <c r="G508" s="280"/>
      <c r="H508" s="280"/>
      <c r="I508" s="280"/>
      <c r="J508" s="280"/>
      <c r="K508" s="280"/>
      <c r="L508" s="280"/>
      <c r="M508" s="280"/>
      <c r="N508" s="280"/>
      <c r="O508" s="280"/>
      <c r="P508" s="280"/>
      <c r="Q508" s="280"/>
      <c r="R508" s="280"/>
      <c r="S508" s="280"/>
      <c r="T508" s="280"/>
      <c r="U508" s="280"/>
      <c r="V508" s="280"/>
      <c r="W508" s="280"/>
      <c r="X508" s="280"/>
      <c r="Y508" s="280"/>
      <c r="Z508" s="280"/>
    </row>
    <row r="509" ht="14.25" customHeight="1">
      <c r="A509" s="280"/>
      <c r="B509" s="280"/>
      <c r="C509" s="280"/>
      <c r="D509" s="280"/>
      <c r="E509" s="280"/>
      <c r="F509" s="280"/>
      <c r="G509" s="280"/>
      <c r="H509" s="280"/>
      <c r="I509" s="280"/>
      <c r="J509" s="280"/>
      <c r="K509" s="280"/>
      <c r="L509" s="280"/>
      <c r="M509" s="280"/>
      <c r="N509" s="280"/>
      <c r="O509" s="280"/>
      <c r="P509" s="280"/>
      <c r="Q509" s="280"/>
      <c r="R509" s="280"/>
      <c r="S509" s="280"/>
      <c r="T509" s="280"/>
      <c r="U509" s="280"/>
      <c r="V509" s="280"/>
      <c r="W509" s="280"/>
      <c r="X509" s="280"/>
      <c r="Y509" s="280"/>
      <c r="Z509" s="280"/>
    </row>
    <row r="510" ht="14.25" customHeight="1">
      <c r="A510" s="280"/>
      <c r="B510" s="280"/>
      <c r="C510" s="280"/>
      <c r="D510" s="280"/>
      <c r="E510" s="280"/>
      <c r="F510" s="280"/>
      <c r="G510" s="280"/>
      <c r="H510" s="280"/>
      <c r="I510" s="280"/>
      <c r="J510" s="280"/>
      <c r="K510" s="280"/>
      <c r="L510" s="280"/>
      <c r="M510" s="280"/>
      <c r="N510" s="280"/>
      <c r="O510" s="280"/>
      <c r="P510" s="280"/>
      <c r="Q510" s="280"/>
      <c r="R510" s="280"/>
      <c r="S510" s="280"/>
      <c r="T510" s="280"/>
      <c r="U510" s="280"/>
      <c r="V510" s="280"/>
      <c r="W510" s="280"/>
      <c r="X510" s="280"/>
      <c r="Y510" s="280"/>
      <c r="Z510" s="280"/>
    </row>
    <row r="511" ht="14.25" customHeight="1">
      <c r="A511" s="280"/>
      <c r="B511" s="280"/>
      <c r="C511" s="280"/>
      <c r="D511" s="280"/>
      <c r="E511" s="280"/>
      <c r="F511" s="280"/>
      <c r="G511" s="280"/>
      <c r="H511" s="280"/>
      <c r="I511" s="280"/>
      <c r="J511" s="280"/>
      <c r="K511" s="280"/>
      <c r="L511" s="280"/>
      <c r="M511" s="280"/>
      <c r="N511" s="280"/>
      <c r="O511" s="280"/>
      <c r="P511" s="280"/>
      <c r="Q511" s="280"/>
      <c r="R511" s="280"/>
      <c r="S511" s="280"/>
      <c r="T511" s="280"/>
      <c r="U511" s="280"/>
      <c r="V511" s="280"/>
      <c r="W511" s="280"/>
      <c r="X511" s="280"/>
      <c r="Y511" s="280"/>
      <c r="Z511" s="280"/>
    </row>
    <row r="512" ht="14.25" customHeight="1">
      <c r="A512" s="280"/>
      <c r="B512" s="280"/>
      <c r="C512" s="280"/>
      <c r="D512" s="280"/>
      <c r="E512" s="280"/>
      <c r="F512" s="280"/>
      <c r="G512" s="280"/>
      <c r="H512" s="280"/>
      <c r="I512" s="280"/>
      <c r="J512" s="280"/>
      <c r="K512" s="280"/>
      <c r="L512" s="280"/>
      <c r="M512" s="280"/>
      <c r="N512" s="280"/>
      <c r="O512" s="280"/>
      <c r="P512" s="280"/>
      <c r="Q512" s="280"/>
      <c r="R512" s="280"/>
      <c r="S512" s="280"/>
      <c r="T512" s="280"/>
      <c r="U512" s="280"/>
      <c r="V512" s="280"/>
      <c r="W512" s="280"/>
      <c r="X512" s="280"/>
      <c r="Y512" s="280"/>
      <c r="Z512" s="280"/>
    </row>
    <row r="513" ht="14.25" customHeight="1">
      <c r="A513" s="280"/>
      <c r="B513" s="280"/>
      <c r="C513" s="280"/>
      <c r="D513" s="280"/>
      <c r="E513" s="280"/>
      <c r="F513" s="280"/>
      <c r="G513" s="280"/>
      <c r="H513" s="280"/>
      <c r="I513" s="280"/>
      <c r="J513" s="280"/>
      <c r="K513" s="280"/>
      <c r="L513" s="280"/>
      <c r="M513" s="280"/>
      <c r="N513" s="280"/>
      <c r="O513" s="280"/>
      <c r="P513" s="280"/>
      <c r="Q513" s="280"/>
      <c r="R513" s="280"/>
      <c r="S513" s="280"/>
      <c r="T513" s="280"/>
      <c r="U513" s="280"/>
      <c r="V513" s="280"/>
      <c r="W513" s="280"/>
      <c r="X513" s="280"/>
      <c r="Y513" s="280"/>
      <c r="Z513" s="280"/>
    </row>
    <row r="514" ht="14.25" customHeight="1">
      <c r="A514" s="280"/>
      <c r="B514" s="280"/>
      <c r="C514" s="280"/>
      <c r="D514" s="280"/>
      <c r="E514" s="280"/>
      <c r="F514" s="280"/>
      <c r="G514" s="280"/>
      <c r="H514" s="280"/>
      <c r="I514" s="280"/>
      <c r="J514" s="280"/>
      <c r="K514" s="280"/>
      <c r="L514" s="280"/>
      <c r="M514" s="280"/>
      <c r="N514" s="280"/>
      <c r="O514" s="280"/>
      <c r="P514" s="280"/>
      <c r="Q514" s="280"/>
      <c r="R514" s="280"/>
      <c r="S514" s="280"/>
      <c r="T514" s="280"/>
      <c r="U514" s="280"/>
      <c r="V514" s="280"/>
      <c r="W514" s="280"/>
      <c r="X514" s="280"/>
      <c r="Y514" s="280"/>
      <c r="Z514" s="280"/>
    </row>
    <row r="515" ht="14.25" customHeight="1">
      <c r="A515" s="280"/>
      <c r="B515" s="280"/>
      <c r="C515" s="280"/>
      <c r="D515" s="280"/>
      <c r="E515" s="280"/>
      <c r="F515" s="280"/>
      <c r="G515" s="280"/>
      <c r="H515" s="280"/>
      <c r="I515" s="280"/>
      <c r="J515" s="280"/>
      <c r="K515" s="280"/>
      <c r="L515" s="280"/>
      <c r="M515" s="280"/>
      <c r="N515" s="280"/>
      <c r="O515" s="280"/>
      <c r="P515" s="280"/>
      <c r="Q515" s="280"/>
      <c r="R515" s="280"/>
      <c r="S515" s="280"/>
      <c r="T515" s="280"/>
      <c r="U515" s="280"/>
      <c r="V515" s="280"/>
      <c r="W515" s="280"/>
      <c r="X515" s="280"/>
      <c r="Y515" s="280"/>
      <c r="Z515" s="280"/>
    </row>
    <row r="516" ht="14.25" customHeight="1">
      <c r="A516" s="280"/>
      <c r="B516" s="280"/>
      <c r="C516" s="280"/>
      <c r="D516" s="280"/>
      <c r="E516" s="280"/>
      <c r="F516" s="280"/>
      <c r="G516" s="280"/>
      <c r="H516" s="280"/>
      <c r="I516" s="280"/>
      <c r="J516" s="280"/>
      <c r="K516" s="280"/>
      <c r="L516" s="280"/>
      <c r="M516" s="280"/>
      <c r="N516" s="280"/>
      <c r="O516" s="280"/>
      <c r="P516" s="280"/>
      <c r="Q516" s="280"/>
      <c r="R516" s="280"/>
      <c r="S516" s="280"/>
      <c r="T516" s="280"/>
      <c r="U516" s="280"/>
      <c r="V516" s="280"/>
      <c r="W516" s="280"/>
      <c r="X516" s="280"/>
      <c r="Y516" s="280"/>
      <c r="Z516" s="280"/>
    </row>
    <row r="517" ht="14.25" customHeight="1">
      <c r="A517" s="280"/>
      <c r="B517" s="280"/>
      <c r="C517" s="280"/>
      <c r="D517" s="280"/>
      <c r="E517" s="280"/>
      <c r="F517" s="280"/>
      <c r="G517" s="280"/>
      <c r="H517" s="280"/>
      <c r="I517" s="280"/>
      <c r="J517" s="280"/>
      <c r="K517" s="280"/>
      <c r="L517" s="280"/>
      <c r="M517" s="280"/>
      <c r="N517" s="280"/>
      <c r="O517" s="280"/>
      <c r="P517" s="280"/>
      <c r="Q517" s="280"/>
      <c r="R517" s="280"/>
      <c r="S517" s="280"/>
      <c r="T517" s="280"/>
      <c r="U517" s="280"/>
      <c r="V517" s="280"/>
      <c r="W517" s="280"/>
      <c r="X517" s="280"/>
      <c r="Y517" s="280"/>
      <c r="Z517" s="280"/>
    </row>
    <row r="518" ht="14.25" customHeight="1">
      <c r="A518" s="280"/>
      <c r="B518" s="280"/>
      <c r="C518" s="280"/>
      <c r="D518" s="280"/>
      <c r="E518" s="280"/>
      <c r="F518" s="280"/>
      <c r="G518" s="280"/>
      <c r="H518" s="280"/>
      <c r="I518" s="280"/>
      <c r="J518" s="280"/>
      <c r="K518" s="280"/>
      <c r="L518" s="280"/>
      <c r="M518" s="280"/>
      <c r="N518" s="280"/>
      <c r="O518" s="280"/>
      <c r="P518" s="280"/>
      <c r="Q518" s="280"/>
      <c r="R518" s="280"/>
      <c r="S518" s="280"/>
      <c r="T518" s="280"/>
      <c r="U518" s="280"/>
      <c r="V518" s="280"/>
      <c r="W518" s="280"/>
      <c r="X518" s="280"/>
      <c r="Y518" s="280"/>
      <c r="Z518" s="280"/>
    </row>
    <row r="519" ht="14.25" customHeight="1">
      <c r="A519" s="280"/>
      <c r="B519" s="280"/>
      <c r="C519" s="280"/>
      <c r="D519" s="280"/>
      <c r="E519" s="280"/>
      <c r="F519" s="280"/>
      <c r="G519" s="280"/>
      <c r="H519" s="280"/>
      <c r="I519" s="280"/>
      <c r="J519" s="280"/>
      <c r="K519" s="280"/>
      <c r="L519" s="280"/>
      <c r="M519" s="280"/>
      <c r="N519" s="280"/>
      <c r="O519" s="280"/>
      <c r="P519" s="280"/>
      <c r="Q519" s="280"/>
      <c r="R519" s="280"/>
      <c r="S519" s="280"/>
      <c r="T519" s="280"/>
      <c r="U519" s="280"/>
      <c r="V519" s="280"/>
      <c r="W519" s="280"/>
      <c r="X519" s="280"/>
      <c r="Y519" s="280"/>
      <c r="Z519" s="280"/>
    </row>
    <row r="520" ht="14.25" customHeight="1">
      <c r="A520" s="280"/>
      <c r="B520" s="280"/>
      <c r="C520" s="280"/>
      <c r="D520" s="280"/>
      <c r="E520" s="280"/>
      <c r="F520" s="280"/>
      <c r="G520" s="280"/>
      <c r="H520" s="280"/>
      <c r="I520" s="280"/>
      <c r="J520" s="280"/>
      <c r="K520" s="280"/>
      <c r="L520" s="280"/>
      <c r="M520" s="280"/>
      <c r="N520" s="280"/>
      <c r="O520" s="280"/>
      <c r="P520" s="280"/>
      <c r="Q520" s="280"/>
      <c r="R520" s="280"/>
      <c r="S520" s="280"/>
      <c r="T520" s="280"/>
      <c r="U520" s="280"/>
      <c r="V520" s="280"/>
      <c r="W520" s="280"/>
      <c r="X520" s="280"/>
      <c r="Y520" s="280"/>
      <c r="Z520" s="280"/>
    </row>
    <row r="521" ht="14.25" customHeight="1">
      <c r="A521" s="280"/>
      <c r="B521" s="280"/>
      <c r="C521" s="280"/>
      <c r="D521" s="280"/>
      <c r="E521" s="280"/>
      <c r="F521" s="280"/>
      <c r="G521" s="280"/>
      <c r="H521" s="280"/>
      <c r="I521" s="280"/>
      <c r="J521" s="280"/>
      <c r="K521" s="280"/>
      <c r="L521" s="280"/>
      <c r="M521" s="280"/>
      <c r="N521" s="280"/>
      <c r="O521" s="280"/>
      <c r="P521" s="280"/>
      <c r="Q521" s="280"/>
      <c r="R521" s="280"/>
      <c r="S521" s="280"/>
      <c r="T521" s="280"/>
      <c r="U521" s="280"/>
      <c r="V521" s="280"/>
      <c r="W521" s="280"/>
      <c r="X521" s="280"/>
      <c r="Y521" s="280"/>
      <c r="Z521" s="280"/>
    </row>
    <row r="522" ht="14.25" customHeight="1">
      <c r="A522" s="280"/>
      <c r="B522" s="280"/>
      <c r="C522" s="280"/>
      <c r="D522" s="280"/>
      <c r="E522" s="280"/>
      <c r="F522" s="280"/>
      <c r="G522" s="280"/>
      <c r="H522" s="280"/>
      <c r="I522" s="280"/>
      <c r="J522" s="280"/>
      <c r="K522" s="280"/>
      <c r="L522" s="280"/>
      <c r="M522" s="280"/>
      <c r="N522" s="280"/>
      <c r="O522" s="280"/>
      <c r="P522" s="280"/>
      <c r="Q522" s="280"/>
      <c r="R522" s="280"/>
      <c r="S522" s="280"/>
      <c r="T522" s="280"/>
      <c r="U522" s="280"/>
      <c r="V522" s="280"/>
      <c r="W522" s="280"/>
      <c r="X522" s="280"/>
      <c r="Y522" s="280"/>
      <c r="Z522" s="280"/>
    </row>
    <row r="523" ht="14.25" customHeight="1">
      <c r="A523" s="280"/>
      <c r="B523" s="280"/>
      <c r="C523" s="280"/>
      <c r="D523" s="280"/>
      <c r="E523" s="280"/>
      <c r="F523" s="280"/>
      <c r="G523" s="280"/>
      <c r="H523" s="280"/>
      <c r="I523" s="280"/>
      <c r="J523" s="280"/>
      <c r="K523" s="280"/>
      <c r="L523" s="280"/>
      <c r="M523" s="280"/>
      <c r="N523" s="280"/>
      <c r="O523" s="280"/>
      <c r="P523" s="280"/>
      <c r="Q523" s="280"/>
      <c r="R523" s="280"/>
      <c r="S523" s="280"/>
      <c r="T523" s="280"/>
      <c r="U523" s="280"/>
      <c r="V523" s="280"/>
      <c r="W523" s="280"/>
      <c r="X523" s="280"/>
      <c r="Y523" s="280"/>
      <c r="Z523" s="280"/>
    </row>
    <row r="524" ht="14.25" customHeight="1">
      <c r="A524" s="280"/>
      <c r="B524" s="280"/>
      <c r="C524" s="280"/>
      <c r="D524" s="280"/>
      <c r="E524" s="280"/>
      <c r="F524" s="280"/>
      <c r="G524" s="280"/>
      <c r="H524" s="280"/>
      <c r="I524" s="280"/>
      <c r="J524" s="280"/>
      <c r="K524" s="280"/>
      <c r="L524" s="280"/>
      <c r="M524" s="280"/>
      <c r="N524" s="280"/>
      <c r="O524" s="280"/>
      <c r="P524" s="280"/>
      <c r="Q524" s="280"/>
      <c r="R524" s="280"/>
      <c r="S524" s="280"/>
      <c r="T524" s="280"/>
      <c r="U524" s="280"/>
      <c r="V524" s="280"/>
      <c r="W524" s="280"/>
      <c r="X524" s="280"/>
      <c r="Y524" s="280"/>
      <c r="Z524" s="280"/>
    </row>
    <row r="525" ht="14.25" customHeight="1">
      <c r="A525" s="280"/>
      <c r="B525" s="280"/>
      <c r="C525" s="280"/>
      <c r="D525" s="280"/>
      <c r="E525" s="280"/>
      <c r="F525" s="280"/>
      <c r="G525" s="280"/>
      <c r="H525" s="280"/>
      <c r="I525" s="280"/>
      <c r="J525" s="280"/>
      <c r="K525" s="280"/>
      <c r="L525" s="280"/>
      <c r="M525" s="280"/>
      <c r="N525" s="280"/>
      <c r="O525" s="280"/>
      <c r="P525" s="280"/>
      <c r="Q525" s="280"/>
      <c r="R525" s="280"/>
      <c r="S525" s="280"/>
      <c r="T525" s="280"/>
      <c r="U525" s="280"/>
      <c r="V525" s="280"/>
      <c r="W525" s="280"/>
      <c r="X525" s="280"/>
      <c r="Y525" s="280"/>
      <c r="Z525" s="280"/>
    </row>
    <row r="526" ht="14.25" customHeight="1">
      <c r="A526" s="280"/>
      <c r="B526" s="280"/>
      <c r="C526" s="280"/>
      <c r="D526" s="280"/>
      <c r="E526" s="280"/>
      <c r="F526" s="280"/>
      <c r="G526" s="280"/>
      <c r="H526" s="280"/>
      <c r="I526" s="280"/>
      <c r="J526" s="280"/>
      <c r="K526" s="280"/>
      <c r="L526" s="280"/>
      <c r="M526" s="280"/>
      <c r="N526" s="280"/>
      <c r="O526" s="280"/>
      <c r="P526" s="280"/>
      <c r="Q526" s="280"/>
      <c r="R526" s="280"/>
      <c r="S526" s="280"/>
      <c r="T526" s="280"/>
      <c r="U526" s="280"/>
      <c r="V526" s="280"/>
      <c r="W526" s="280"/>
      <c r="X526" s="280"/>
      <c r="Y526" s="280"/>
      <c r="Z526" s="280"/>
    </row>
    <row r="527" ht="14.25" customHeight="1">
      <c r="A527" s="280"/>
      <c r="B527" s="280"/>
      <c r="C527" s="280"/>
      <c r="D527" s="280"/>
      <c r="E527" s="280"/>
      <c r="F527" s="280"/>
      <c r="G527" s="280"/>
      <c r="H527" s="280"/>
      <c r="I527" s="280"/>
      <c r="J527" s="280"/>
      <c r="K527" s="280"/>
      <c r="L527" s="280"/>
      <c r="M527" s="280"/>
      <c r="N527" s="280"/>
      <c r="O527" s="280"/>
      <c r="P527" s="280"/>
      <c r="Q527" s="280"/>
      <c r="R527" s="280"/>
      <c r="S527" s="280"/>
      <c r="T527" s="280"/>
      <c r="U527" s="280"/>
      <c r="V527" s="280"/>
      <c r="W527" s="280"/>
      <c r="X527" s="280"/>
      <c r="Y527" s="280"/>
      <c r="Z527" s="280"/>
    </row>
    <row r="528" ht="14.25" customHeight="1">
      <c r="A528" s="280"/>
      <c r="B528" s="280"/>
      <c r="C528" s="280"/>
      <c r="D528" s="280"/>
      <c r="E528" s="280"/>
      <c r="F528" s="280"/>
      <c r="G528" s="280"/>
      <c r="H528" s="280"/>
      <c r="I528" s="280"/>
      <c r="J528" s="280"/>
      <c r="K528" s="280"/>
      <c r="L528" s="280"/>
      <c r="M528" s="280"/>
      <c r="N528" s="280"/>
      <c r="O528" s="280"/>
      <c r="P528" s="280"/>
      <c r="Q528" s="280"/>
      <c r="R528" s="280"/>
      <c r="S528" s="280"/>
      <c r="T528" s="280"/>
      <c r="U528" s="280"/>
      <c r="V528" s="280"/>
      <c r="W528" s="280"/>
      <c r="X528" s="280"/>
      <c r="Y528" s="280"/>
      <c r="Z528" s="280"/>
    </row>
    <row r="529" ht="14.25" customHeight="1">
      <c r="A529" s="280"/>
      <c r="B529" s="280"/>
      <c r="C529" s="280"/>
      <c r="D529" s="280"/>
      <c r="E529" s="280"/>
      <c r="F529" s="280"/>
      <c r="G529" s="280"/>
      <c r="H529" s="280"/>
      <c r="I529" s="280"/>
      <c r="J529" s="280"/>
      <c r="K529" s="280"/>
      <c r="L529" s="280"/>
      <c r="M529" s="280"/>
      <c r="N529" s="280"/>
      <c r="O529" s="280"/>
      <c r="P529" s="280"/>
      <c r="Q529" s="280"/>
      <c r="R529" s="280"/>
      <c r="S529" s="280"/>
      <c r="T529" s="280"/>
      <c r="U529" s="280"/>
      <c r="V529" s="280"/>
      <c r="W529" s="280"/>
      <c r="X529" s="280"/>
      <c r="Y529" s="280"/>
      <c r="Z529" s="280"/>
    </row>
    <row r="530" ht="14.25" customHeight="1">
      <c r="A530" s="280"/>
      <c r="B530" s="280"/>
      <c r="C530" s="280"/>
      <c r="D530" s="280"/>
      <c r="E530" s="280"/>
      <c r="F530" s="280"/>
      <c r="G530" s="280"/>
      <c r="H530" s="280"/>
      <c r="I530" s="280"/>
      <c r="J530" s="280"/>
      <c r="K530" s="280"/>
      <c r="L530" s="280"/>
      <c r="M530" s="280"/>
      <c r="N530" s="280"/>
      <c r="O530" s="280"/>
      <c r="P530" s="280"/>
      <c r="Q530" s="280"/>
      <c r="R530" s="280"/>
      <c r="S530" s="280"/>
      <c r="T530" s="280"/>
      <c r="U530" s="280"/>
      <c r="V530" s="280"/>
      <c r="W530" s="280"/>
      <c r="X530" s="280"/>
      <c r="Y530" s="280"/>
      <c r="Z530" s="280"/>
    </row>
    <row r="531" ht="14.25" customHeight="1">
      <c r="A531" s="280"/>
      <c r="B531" s="280"/>
      <c r="C531" s="280"/>
      <c r="D531" s="280"/>
      <c r="E531" s="280"/>
      <c r="F531" s="280"/>
      <c r="G531" s="280"/>
      <c r="H531" s="280"/>
      <c r="I531" s="280"/>
      <c r="J531" s="280"/>
      <c r="K531" s="280"/>
      <c r="L531" s="280"/>
      <c r="M531" s="280"/>
      <c r="N531" s="280"/>
      <c r="O531" s="280"/>
      <c r="P531" s="280"/>
      <c r="Q531" s="280"/>
      <c r="R531" s="280"/>
      <c r="S531" s="280"/>
      <c r="T531" s="280"/>
      <c r="U531" s="280"/>
      <c r="V531" s="280"/>
      <c r="W531" s="280"/>
      <c r="X531" s="280"/>
      <c r="Y531" s="280"/>
      <c r="Z531" s="280"/>
    </row>
    <row r="532" ht="14.25" customHeight="1">
      <c r="A532" s="280"/>
      <c r="B532" s="280"/>
      <c r="C532" s="280"/>
      <c r="D532" s="280"/>
      <c r="E532" s="280"/>
      <c r="F532" s="280"/>
      <c r="G532" s="280"/>
      <c r="H532" s="280"/>
      <c r="I532" s="280"/>
      <c r="J532" s="280"/>
      <c r="K532" s="280"/>
      <c r="L532" s="280"/>
      <c r="M532" s="280"/>
      <c r="N532" s="280"/>
      <c r="O532" s="280"/>
      <c r="P532" s="280"/>
      <c r="Q532" s="280"/>
      <c r="R532" s="280"/>
      <c r="S532" s="280"/>
      <c r="T532" s="280"/>
      <c r="U532" s="280"/>
      <c r="V532" s="280"/>
      <c r="W532" s="280"/>
      <c r="X532" s="280"/>
      <c r="Y532" s="280"/>
      <c r="Z532" s="280"/>
    </row>
    <row r="533" ht="14.25" customHeight="1">
      <c r="A533" s="280"/>
      <c r="B533" s="280"/>
      <c r="C533" s="280"/>
      <c r="D533" s="280"/>
      <c r="E533" s="280"/>
      <c r="F533" s="280"/>
      <c r="G533" s="280"/>
      <c r="H533" s="280"/>
      <c r="I533" s="280"/>
      <c r="J533" s="280"/>
      <c r="K533" s="280"/>
      <c r="L533" s="280"/>
      <c r="M533" s="280"/>
      <c r="N533" s="280"/>
      <c r="O533" s="280"/>
      <c r="P533" s="280"/>
      <c r="Q533" s="280"/>
      <c r="R533" s="280"/>
      <c r="S533" s="280"/>
      <c r="T533" s="280"/>
      <c r="U533" s="280"/>
      <c r="V533" s="280"/>
      <c r="W533" s="280"/>
      <c r="X533" s="280"/>
      <c r="Y533" s="280"/>
      <c r="Z533" s="280"/>
    </row>
    <row r="534" ht="14.25" customHeight="1">
      <c r="A534" s="280"/>
      <c r="B534" s="280"/>
      <c r="C534" s="280"/>
      <c r="D534" s="280"/>
      <c r="E534" s="280"/>
      <c r="F534" s="280"/>
      <c r="G534" s="280"/>
      <c r="H534" s="280"/>
      <c r="I534" s="280"/>
      <c r="J534" s="280"/>
      <c r="K534" s="280"/>
      <c r="L534" s="280"/>
      <c r="M534" s="280"/>
      <c r="N534" s="280"/>
      <c r="O534" s="280"/>
      <c r="P534" s="280"/>
      <c r="Q534" s="280"/>
      <c r="R534" s="280"/>
      <c r="S534" s="280"/>
      <c r="T534" s="280"/>
      <c r="U534" s="280"/>
      <c r="V534" s="280"/>
      <c r="W534" s="280"/>
      <c r="X534" s="280"/>
      <c r="Y534" s="280"/>
      <c r="Z534" s="280"/>
    </row>
    <row r="535" ht="14.25" customHeight="1">
      <c r="A535" s="280"/>
      <c r="B535" s="280"/>
      <c r="C535" s="280"/>
      <c r="D535" s="280"/>
      <c r="E535" s="280"/>
      <c r="F535" s="280"/>
      <c r="G535" s="280"/>
      <c r="H535" s="280"/>
      <c r="I535" s="280"/>
      <c r="J535" s="280"/>
      <c r="K535" s="280"/>
      <c r="L535" s="280"/>
      <c r="M535" s="280"/>
      <c r="N535" s="280"/>
      <c r="O535" s="280"/>
      <c r="P535" s="280"/>
      <c r="Q535" s="280"/>
      <c r="R535" s="280"/>
      <c r="S535" s="280"/>
      <c r="T535" s="280"/>
      <c r="U535" s="280"/>
      <c r="V535" s="280"/>
      <c r="W535" s="280"/>
      <c r="X535" s="280"/>
      <c r="Y535" s="280"/>
      <c r="Z535" s="280"/>
    </row>
    <row r="536" ht="14.25" customHeight="1">
      <c r="A536" s="280"/>
      <c r="B536" s="280"/>
      <c r="C536" s="280"/>
      <c r="D536" s="280"/>
      <c r="E536" s="280"/>
      <c r="F536" s="280"/>
      <c r="G536" s="280"/>
      <c r="H536" s="280"/>
      <c r="I536" s="280"/>
      <c r="J536" s="280"/>
      <c r="K536" s="280"/>
      <c r="L536" s="280"/>
      <c r="M536" s="280"/>
      <c r="N536" s="280"/>
      <c r="O536" s="280"/>
      <c r="P536" s="280"/>
      <c r="Q536" s="280"/>
      <c r="R536" s="280"/>
      <c r="S536" s="280"/>
      <c r="T536" s="280"/>
      <c r="U536" s="280"/>
      <c r="V536" s="280"/>
      <c r="W536" s="280"/>
      <c r="X536" s="280"/>
      <c r="Y536" s="280"/>
      <c r="Z536" s="280"/>
    </row>
    <row r="537" ht="14.25" customHeight="1">
      <c r="A537" s="280"/>
      <c r="B537" s="280"/>
      <c r="C537" s="280"/>
      <c r="D537" s="280"/>
      <c r="E537" s="280"/>
      <c r="F537" s="280"/>
      <c r="G537" s="280"/>
      <c r="H537" s="280"/>
      <c r="I537" s="280"/>
      <c r="J537" s="280"/>
      <c r="K537" s="280"/>
      <c r="L537" s="280"/>
      <c r="M537" s="280"/>
      <c r="N537" s="280"/>
      <c r="O537" s="280"/>
      <c r="P537" s="280"/>
      <c r="Q537" s="280"/>
      <c r="R537" s="280"/>
      <c r="S537" s="280"/>
      <c r="T537" s="280"/>
      <c r="U537" s="280"/>
      <c r="V537" s="280"/>
      <c r="W537" s="280"/>
      <c r="X537" s="280"/>
      <c r="Y537" s="280"/>
      <c r="Z537" s="280"/>
    </row>
    <row r="538" ht="14.25" customHeight="1">
      <c r="A538" s="280"/>
      <c r="B538" s="280"/>
      <c r="C538" s="280"/>
      <c r="D538" s="280"/>
      <c r="E538" s="280"/>
      <c r="F538" s="280"/>
      <c r="G538" s="280"/>
      <c r="H538" s="280"/>
      <c r="I538" s="280"/>
      <c r="J538" s="280"/>
      <c r="K538" s="280"/>
      <c r="L538" s="280"/>
      <c r="M538" s="280"/>
      <c r="N538" s="280"/>
      <c r="O538" s="280"/>
      <c r="P538" s="280"/>
      <c r="Q538" s="280"/>
      <c r="R538" s="280"/>
      <c r="S538" s="280"/>
      <c r="T538" s="280"/>
      <c r="U538" s="280"/>
      <c r="V538" s="280"/>
      <c r="W538" s="280"/>
      <c r="X538" s="280"/>
      <c r="Y538" s="280"/>
      <c r="Z538" s="280"/>
    </row>
    <row r="539" ht="14.25" customHeight="1">
      <c r="A539" s="280"/>
      <c r="B539" s="280"/>
      <c r="C539" s="280"/>
      <c r="D539" s="280"/>
      <c r="E539" s="280"/>
      <c r="F539" s="280"/>
      <c r="G539" s="280"/>
      <c r="H539" s="280"/>
      <c r="I539" s="280"/>
      <c r="J539" s="280"/>
      <c r="K539" s="280"/>
      <c r="L539" s="280"/>
      <c r="M539" s="280"/>
      <c r="N539" s="280"/>
      <c r="O539" s="280"/>
      <c r="P539" s="280"/>
      <c r="Q539" s="280"/>
      <c r="R539" s="280"/>
      <c r="S539" s="280"/>
      <c r="T539" s="280"/>
      <c r="U539" s="280"/>
      <c r="V539" s="280"/>
      <c r="W539" s="280"/>
      <c r="X539" s="280"/>
      <c r="Y539" s="280"/>
      <c r="Z539" s="280"/>
    </row>
    <row r="540" ht="14.25" customHeight="1">
      <c r="A540" s="280"/>
      <c r="B540" s="280"/>
      <c r="C540" s="280"/>
      <c r="D540" s="280"/>
      <c r="E540" s="280"/>
      <c r="F540" s="280"/>
      <c r="G540" s="280"/>
      <c r="H540" s="280"/>
      <c r="I540" s="280"/>
      <c r="J540" s="280"/>
      <c r="K540" s="280"/>
      <c r="L540" s="280"/>
      <c r="M540" s="280"/>
      <c r="N540" s="280"/>
      <c r="O540" s="280"/>
      <c r="P540" s="280"/>
      <c r="Q540" s="280"/>
      <c r="R540" s="280"/>
      <c r="S540" s="280"/>
      <c r="T540" s="280"/>
      <c r="U540" s="280"/>
      <c r="V540" s="280"/>
      <c r="W540" s="280"/>
      <c r="X540" s="280"/>
      <c r="Y540" s="280"/>
      <c r="Z540" s="280"/>
    </row>
    <row r="541" ht="14.25" customHeight="1">
      <c r="A541" s="280"/>
      <c r="B541" s="280"/>
      <c r="C541" s="280"/>
      <c r="D541" s="280"/>
      <c r="E541" s="280"/>
      <c r="F541" s="280"/>
      <c r="G541" s="280"/>
      <c r="H541" s="280"/>
      <c r="I541" s="280"/>
      <c r="J541" s="280"/>
      <c r="K541" s="280"/>
      <c r="L541" s="280"/>
      <c r="M541" s="280"/>
      <c r="N541" s="280"/>
      <c r="O541" s="280"/>
      <c r="P541" s="280"/>
      <c r="Q541" s="280"/>
      <c r="R541" s="280"/>
      <c r="S541" s="280"/>
      <c r="T541" s="280"/>
      <c r="U541" s="280"/>
      <c r="V541" s="280"/>
      <c r="W541" s="280"/>
      <c r="X541" s="280"/>
      <c r="Y541" s="280"/>
      <c r="Z541" s="280"/>
    </row>
    <row r="542" ht="14.25" customHeight="1">
      <c r="A542" s="280"/>
      <c r="B542" s="280"/>
      <c r="C542" s="280"/>
      <c r="D542" s="280"/>
      <c r="E542" s="280"/>
      <c r="F542" s="280"/>
      <c r="G542" s="280"/>
      <c r="H542" s="280"/>
      <c r="I542" s="280"/>
      <c r="J542" s="280"/>
      <c r="K542" s="280"/>
      <c r="L542" s="280"/>
      <c r="M542" s="280"/>
      <c r="N542" s="280"/>
      <c r="O542" s="280"/>
      <c r="P542" s="280"/>
      <c r="Q542" s="280"/>
      <c r="R542" s="280"/>
      <c r="S542" s="280"/>
      <c r="T542" s="280"/>
      <c r="U542" s="280"/>
      <c r="V542" s="280"/>
      <c r="W542" s="280"/>
      <c r="X542" s="280"/>
      <c r="Y542" s="280"/>
      <c r="Z542" s="280"/>
    </row>
    <row r="543" ht="14.25" customHeight="1">
      <c r="A543" s="280"/>
      <c r="B543" s="280"/>
      <c r="C543" s="280"/>
      <c r="D543" s="280"/>
      <c r="E543" s="280"/>
      <c r="F543" s="280"/>
      <c r="G543" s="280"/>
      <c r="H543" s="280"/>
      <c r="I543" s="280"/>
      <c r="J543" s="280"/>
      <c r="K543" s="280"/>
      <c r="L543" s="280"/>
      <c r="M543" s="280"/>
      <c r="N543" s="280"/>
      <c r="O543" s="280"/>
      <c r="P543" s="280"/>
      <c r="Q543" s="280"/>
      <c r="R543" s="280"/>
      <c r="S543" s="280"/>
      <c r="T543" s="280"/>
      <c r="U543" s="280"/>
      <c r="V543" s="280"/>
      <c r="W543" s="280"/>
      <c r="X543" s="280"/>
      <c r="Y543" s="280"/>
      <c r="Z543" s="280"/>
    </row>
    <row r="544" ht="14.25" customHeight="1">
      <c r="A544" s="280"/>
      <c r="B544" s="280"/>
      <c r="C544" s="280"/>
      <c r="D544" s="280"/>
      <c r="E544" s="280"/>
      <c r="F544" s="280"/>
      <c r="G544" s="280"/>
      <c r="H544" s="280"/>
      <c r="I544" s="280"/>
      <c r="J544" s="280"/>
      <c r="K544" s="280"/>
      <c r="L544" s="280"/>
      <c r="M544" s="280"/>
      <c r="N544" s="280"/>
      <c r="O544" s="280"/>
      <c r="P544" s="280"/>
      <c r="Q544" s="280"/>
      <c r="R544" s="280"/>
      <c r="S544" s="280"/>
      <c r="T544" s="280"/>
      <c r="U544" s="280"/>
      <c r="V544" s="280"/>
      <c r="W544" s="280"/>
      <c r="X544" s="280"/>
      <c r="Y544" s="280"/>
      <c r="Z544" s="280"/>
    </row>
    <row r="545" ht="14.25" customHeight="1">
      <c r="A545" s="280"/>
      <c r="B545" s="280"/>
      <c r="C545" s="280"/>
      <c r="D545" s="280"/>
      <c r="E545" s="280"/>
      <c r="F545" s="280"/>
      <c r="G545" s="280"/>
      <c r="H545" s="280"/>
      <c r="I545" s="280"/>
      <c r="J545" s="280"/>
      <c r="K545" s="280"/>
      <c r="L545" s="280"/>
      <c r="M545" s="280"/>
      <c r="N545" s="280"/>
      <c r="O545" s="280"/>
      <c r="P545" s="280"/>
      <c r="Q545" s="280"/>
      <c r="R545" s="280"/>
      <c r="S545" s="280"/>
      <c r="T545" s="280"/>
      <c r="U545" s="280"/>
      <c r="V545" s="280"/>
      <c r="W545" s="280"/>
      <c r="X545" s="280"/>
      <c r="Y545" s="280"/>
      <c r="Z545" s="280"/>
    </row>
    <row r="546" ht="14.25" customHeight="1">
      <c r="A546" s="280"/>
      <c r="B546" s="280"/>
      <c r="C546" s="280"/>
      <c r="D546" s="280"/>
      <c r="E546" s="280"/>
      <c r="F546" s="280"/>
      <c r="G546" s="280"/>
      <c r="H546" s="280"/>
      <c r="I546" s="280"/>
      <c r="J546" s="280"/>
      <c r="K546" s="280"/>
      <c r="L546" s="280"/>
      <c r="M546" s="280"/>
      <c r="N546" s="280"/>
      <c r="O546" s="280"/>
      <c r="P546" s="280"/>
      <c r="Q546" s="280"/>
      <c r="R546" s="280"/>
      <c r="S546" s="280"/>
      <c r="T546" s="280"/>
      <c r="U546" s="280"/>
      <c r="V546" s="280"/>
      <c r="W546" s="280"/>
      <c r="X546" s="280"/>
      <c r="Y546" s="280"/>
      <c r="Z546" s="280"/>
    </row>
    <row r="547" ht="14.25" customHeight="1">
      <c r="A547" s="280"/>
      <c r="B547" s="280"/>
      <c r="C547" s="280"/>
      <c r="D547" s="280"/>
      <c r="E547" s="280"/>
      <c r="F547" s="280"/>
      <c r="G547" s="280"/>
      <c r="H547" s="280"/>
      <c r="I547" s="280"/>
      <c r="J547" s="280"/>
      <c r="K547" s="280"/>
      <c r="L547" s="280"/>
      <c r="M547" s="280"/>
      <c r="N547" s="280"/>
      <c r="O547" s="280"/>
      <c r="P547" s="280"/>
      <c r="Q547" s="280"/>
      <c r="R547" s="280"/>
      <c r="S547" s="280"/>
      <c r="T547" s="280"/>
      <c r="U547" s="280"/>
      <c r="V547" s="280"/>
      <c r="W547" s="280"/>
      <c r="X547" s="280"/>
      <c r="Y547" s="280"/>
      <c r="Z547" s="280"/>
    </row>
    <row r="548" ht="14.25" customHeight="1">
      <c r="A548" s="280"/>
      <c r="B548" s="280"/>
      <c r="C548" s="280"/>
      <c r="D548" s="280"/>
      <c r="E548" s="280"/>
      <c r="F548" s="280"/>
      <c r="G548" s="280"/>
      <c r="H548" s="280"/>
      <c r="I548" s="280"/>
      <c r="J548" s="280"/>
      <c r="K548" s="280"/>
      <c r="L548" s="280"/>
      <c r="M548" s="280"/>
      <c r="N548" s="280"/>
      <c r="O548" s="280"/>
      <c r="P548" s="280"/>
      <c r="Q548" s="280"/>
      <c r="R548" s="280"/>
      <c r="S548" s="280"/>
      <c r="T548" s="280"/>
      <c r="U548" s="280"/>
      <c r="V548" s="280"/>
      <c r="W548" s="280"/>
      <c r="X548" s="280"/>
      <c r="Y548" s="280"/>
      <c r="Z548" s="280"/>
    </row>
    <row r="549" ht="14.25" customHeight="1">
      <c r="A549" s="280"/>
      <c r="B549" s="280"/>
      <c r="C549" s="280"/>
      <c r="D549" s="280"/>
      <c r="E549" s="280"/>
      <c r="F549" s="280"/>
      <c r="G549" s="280"/>
      <c r="H549" s="280"/>
      <c r="I549" s="280"/>
      <c r="J549" s="280"/>
      <c r="K549" s="280"/>
      <c r="L549" s="280"/>
      <c r="M549" s="280"/>
      <c r="N549" s="280"/>
      <c r="O549" s="280"/>
      <c r="P549" s="280"/>
      <c r="Q549" s="280"/>
      <c r="R549" s="280"/>
      <c r="S549" s="280"/>
      <c r="T549" s="280"/>
      <c r="U549" s="280"/>
      <c r="V549" s="280"/>
      <c r="W549" s="280"/>
      <c r="X549" s="280"/>
      <c r="Y549" s="280"/>
      <c r="Z549" s="280"/>
    </row>
    <row r="550" ht="14.25" customHeight="1">
      <c r="A550" s="280"/>
      <c r="B550" s="280"/>
      <c r="C550" s="280"/>
      <c r="D550" s="280"/>
      <c r="E550" s="280"/>
      <c r="F550" s="280"/>
      <c r="G550" s="280"/>
      <c r="H550" s="280"/>
      <c r="I550" s="280"/>
      <c r="J550" s="280"/>
      <c r="K550" s="280"/>
      <c r="L550" s="280"/>
      <c r="M550" s="280"/>
      <c r="N550" s="280"/>
      <c r="O550" s="280"/>
      <c r="P550" s="280"/>
      <c r="Q550" s="280"/>
      <c r="R550" s="280"/>
      <c r="S550" s="280"/>
      <c r="T550" s="280"/>
      <c r="U550" s="280"/>
      <c r="V550" s="280"/>
      <c r="W550" s="280"/>
      <c r="X550" s="280"/>
      <c r="Y550" s="280"/>
      <c r="Z550" s="280"/>
    </row>
    <row r="551" ht="14.25" customHeight="1">
      <c r="A551" s="280"/>
      <c r="B551" s="280"/>
      <c r="C551" s="280"/>
      <c r="D551" s="280"/>
      <c r="E551" s="280"/>
      <c r="F551" s="280"/>
      <c r="G551" s="280"/>
      <c r="H551" s="280"/>
      <c r="I551" s="280"/>
      <c r="J551" s="280"/>
      <c r="K551" s="280"/>
      <c r="L551" s="280"/>
      <c r="M551" s="280"/>
      <c r="N551" s="280"/>
      <c r="O551" s="280"/>
      <c r="P551" s="280"/>
      <c r="Q551" s="280"/>
      <c r="R551" s="280"/>
      <c r="S551" s="280"/>
      <c r="T551" s="280"/>
      <c r="U551" s="280"/>
      <c r="V551" s="280"/>
      <c r="W551" s="280"/>
      <c r="X551" s="280"/>
      <c r="Y551" s="280"/>
      <c r="Z551" s="280"/>
    </row>
    <row r="552" ht="14.25" customHeight="1">
      <c r="A552" s="280"/>
      <c r="B552" s="280"/>
      <c r="C552" s="280"/>
      <c r="D552" s="280"/>
      <c r="E552" s="280"/>
      <c r="F552" s="280"/>
      <c r="G552" s="280"/>
      <c r="H552" s="280"/>
      <c r="I552" s="280"/>
      <c r="J552" s="280"/>
      <c r="K552" s="280"/>
      <c r="L552" s="280"/>
      <c r="M552" s="280"/>
      <c r="N552" s="280"/>
      <c r="O552" s="280"/>
      <c r="P552" s="280"/>
      <c r="Q552" s="280"/>
      <c r="R552" s="280"/>
      <c r="S552" s="280"/>
      <c r="T552" s="280"/>
      <c r="U552" s="280"/>
      <c r="V552" s="280"/>
      <c r="W552" s="280"/>
      <c r="X552" s="280"/>
      <c r="Y552" s="280"/>
      <c r="Z552" s="280"/>
    </row>
    <row r="553" ht="14.25" customHeight="1">
      <c r="A553" s="280"/>
      <c r="B553" s="280"/>
      <c r="C553" s="280"/>
      <c r="D553" s="280"/>
      <c r="E553" s="280"/>
      <c r="F553" s="280"/>
      <c r="G553" s="280"/>
      <c r="H553" s="280"/>
      <c r="I553" s="280"/>
      <c r="J553" s="280"/>
      <c r="K553" s="280"/>
      <c r="L553" s="280"/>
      <c r="M553" s="280"/>
      <c r="N553" s="280"/>
      <c r="O553" s="280"/>
      <c r="P553" s="280"/>
      <c r="Q553" s="280"/>
      <c r="R553" s="280"/>
      <c r="S553" s="280"/>
      <c r="T553" s="280"/>
      <c r="U553" s="280"/>
      <c r="V553" s="280"/>
      <c r="W553" s="280"/>
      <c r="X553" s="280"/>
      <c r="Y553" s="280"/>
      <c r="Z553" s="280"/>
    </row>
    <row r="554" ht="14.25" customHeight="1">
      <c r="A554" s="280"/>
      <c r="B554" s="280"/>
      <c r="C554" s="280"/>
      <c r="D554" s="280"/>
      <c r="E554" s="280"/>
      <c r="F554" s="280"/>
      <c r="G554" s="280"/>
      <c r="H554" s="280"/>
      <c r="I554" s="280"/>
      <c r="J554" s="280"/>
      <c r="K554" s="280"/>
      <c r="L554" s="280"/>
      <c r="M554" s="280"/>
      <c r="N554" s="280"/>
      <c r="O554" s="280"/>
      <c r="P554" s="280"/>
      <c r="Q554" s="280"/>
      <c r="R554" s="280"/>
      <c r="S554" s="280"/>
      <c r="T554" s="280"/>
      <c r="U554" s="280"/>
      <c r="V554" s="280"/>
      <c r="W554" s="280"/>
      <c r="X554" s="280"/>
      <c r="Y554" s="280"/>
      <c r="Z554" s="280"/>
    </row>
    <row r="555" ht="14.25" customHeight="1">
      <c r="A555" s="280"/>
      <c r="B555" s="280"/>
      <c r="C555" s="280"/>
      <c r="D555" s="280"/>
      <c r="E555" s="280"/>
      <c r="F555" s="280"/>
      <c r="G555" s="280"/>
      <c r="H555" s="280"/>
      <c r="I555" s="280"/>
      <c r="J555" s="280"/>
      <c r="K555" s="280"/>
      <c r="L555" s="280"/>
      <c r="M555" s="280"/>
      <c r="N555" s="280"/>
      <c r="O555" s="280"/>
      <c r="P555" s="280"/>
      <c r="Q555" s="280"/>
      <c r="R555" s="280"/>
      <c r="S555" s="280"/>
      <c r="T555" s="280"/>
      <c r="U555" s="280"/>
      <c r="V555" s="280"/>
      <c r="W555" s="280"/>
      <c r="X555" s="280"/>
      <c r="Y555" s="280"/>
      <c r="Z555" s="280"/>
    </row>
    <row r="556" ht="14.25" customHeight="1">
      <c r="A556" s="280"/>
      <c r="B556" s="280"/>
      <c r="C556" s="280"/>
      <c r="D556" s="280"/>
      <c r="E556" s="280"/>
      <c r="F556" s="280"/>
      <c r="G556" s="280"/>
      <c r="H556" s="280"/>
      <c r="I556" s="280"/>
      <c r="J556" s="280"/>
      <c r="K556" s="280"/>
      <c r="L556" s="280"/>
      <c r="M556" s="280"/>
      <c r="N556" s="280"/>
      <c r="O556" s="280"/>
      <c r="P556" s="280"/>
      <c r="Q556" s="280"/>
      <c r="R556" s="280"/>
      <c r="S556" s="280"/>
      <c r="T556" s="280"/>
      <c r="U556" s="280"/>
      <c r="V556" s="280"/>
      <c r="W556" s="280"/>
      <c r="X556" s="280"/>
      <c r="Y556" s="280"/>
      <c r="Z556" s="280"/>
    </row>
    <row r="557" ht="14.25" customHeight="1">
      <c r="A557" s="280"/>
      <c r="B557" s="280"/>
      <c r="C557" s="280"/>
      <c r="D557" s="280"/>
      <c r="E557" s="280"/>
      <c r="F557" s="280"/>
      <c r="G557" s="280"/>
      <c r="H557" s="280"/>
      <c r="I557" s="280"/>
      <c r="J557" s="280"/>
      <c r="K557" s="280"/>
      <c r="L557" s="280"/>
      <c r="M557" s="280"/>
      <c r="N557" s="280"/>
      <c r="O557" s="280"/>
      <c r="P557" s="280"/>
      <c r="Q557" s="280"/>
      <c r="R557" s="280"/>
      <c r="S557" s="280"/>
      <c r="T557" s="280"/>
      <c r="U557" s="280"/>
      <c r="V557" s="280"/>
      <c r="W557" s="280"/>
      <c r="X557" s="280"/>
      <c r="Y557" s="280"/>
      <c r="Z557" s="280"/>
    </row>
    <row r="558" ht="14.25" customHeight="1">
      <c r="A558" s="280"/>
      <c r="B558" s="280"/>
      <c r="C558" s="280"/>
      <c r="D558" s="280"/>
      <c r="E558" s="280"/>
      <c r="F558" s="280"/>
      <c r="G558" s="280"/>
      <c r="H558" s="280"/>
      <c r="I558" s="280"/>
      <c r="J558" s="280"/>
      <c r="K558" s="280"/>
      <c r="L558" s="280"/>
      <c r="M558" s="280"/>
      <c r="N558" s="280"/>
      <c r="O558" s="280"/>
      <c r="P558" s="280"/>
      <c r="Q558" s="280"/>
      <c r="R558" s="280"/>
      <c r="S558" s="280"/>
      <c r="T558" s="280"/>
      <c r="U558" s="280"/>
      <c r="V558" s="280"/>
      <c r="W558" s="280"/>
      <c r="X558" s="280"/>
      <c r="Y558" s="280"/>
      <c r="Z558" s="280"/>
    </row>
    <row r="559" ht="14.25" customHeight="1">
      <c r="A559" s="280"/>
      <c r="B559" s="280"/>
      <c r="C559" s="280"/>
      <c r="D559" s="280"/>
      <c r="E559" s="280"/>
      <c r="F559" s="280"/>
      <c r="G559" s="280"/>
      <c r="H559" s="280"/>
      <c r="I559" s="280"/>
      <c r="J559" s="280"/>
      <c r="K559" s="280"/>
      <c r="L559" s="280"/>
      <c r="M559" s="280"/>
      <c r="N559" s="280"/>
      <c r="O559" s="280"/>
      <c r="P559" s="280"/>
      <c r="Q559" s="280"/>
      <c r="R559" s="280"/>
      <c r="S559" s="280"/>
      <c r="T559" s="280"/>
      <c r="U559" s="280"/>
      <c r="V559" s="280"/>
      <c r="W559" s="280"/>
      <c r="X559" s="280"/>
      <c r="Y559" s="280"/>
      <c r="Z559" s="280"/>
    </row>
    <row r="560" ht="14.25" customHeight="1">
      <c r="A560" s="280"/>
      <c r="B560" s="280"/>
      <c r="C560" s="280"/>
      <c r="D560" s="280"/>
      <c r="E560" s="280"/>
      <c r="F560" s="280"/>
      <c r="G560" s="280"/>
      <c r="H560" s="280"/>
      <c r="I560" s="280"/>
      <c r="J560" s="280"/>
      <c r="K560" s="280"/>
      <c r="L560" s="280"/>
      <c r="M560" s="280"/>
      <c r="N560" s="280"/>
      <c r="O560" s="280"/>
      <c r="P560" s="280"/>
      <c r="Q560" s="280"/>
      <c r="R560" s="280"/>
      <c r="S560" s="280"/>
      <c r="T560" s="280"/>
      <c r="U560" s="280"/>
      <c r="V560" s="280"/>
      <c r="W560" s="280"/>
      <c r="X560" s="280"/>
      <c r="Y560" s="280"/>
      <c r="Z560" s="280"/>
    </row>
    <row r="561" ht="14.25" customHeight="1">
      <c r="A561" s="280"/>
      <c r="B561" s="280"/>
      <c r="C561" s="280"/>
      <c r="D561" s="280"/>
      <c r="E561" s="280"/>
      <c r="F561" s="280"/>
      <c r="G561" s="280"/>
      <c r="H561" s="280"/>
      <c r="I561" s="280"/>
      <c r="J561" s="280"/>
      <c r="K561" s="280"/>
      <c r="L561" s="280"/>
      <c r="M561" s="280"/>
      <c r="N561" s="280"/>
      <c r="O561" s="280"/>
      <c r="P561" s="280"/>
      <c r="Q561" s="280"/>
      <c r="R561" s="280"/>
      <c r="S561" s="280"/>
      <c r="T561" s="280"/>
      <c r="U561" s="280"/>
      <c r="V561" s="280"/>
      <c r="W561" s="280"/>
      <c r="X561" s="280"/>
      <c r="Y561" s="280"/>
      <c r="Z561" s="280"/>
    </row>
    <row r="562" ht="14.25" customHeight="1">
      <c r="A562" s="280"/>
      <c r="B562" s="280"/>
      <c r="C562" s="280"/>
      <c r="D562" s="280"/>
      <c r="E562" s="280"/>
      <c r="F562" s="280"/>
      <c r="G562" s="280"/>
      <c r="H562" s="280"/>
      <c r="I562" s="280"/>
      <c r="J562" s="280"/>
      <c r="K562" s="280"/>
      <c r="L562" s="280"/>
      <c r="M562" s="280"/>
      <c r="N562" s="280"/>
      <c r="O562" s="280"/>
      <c r="P562" s="280"/>
      <c r="Q562" s="280"/>
      <c r="R562" s="280"/>
      <c r="S562" s="280"/>
      <c r="T562" s="280"/>
      <c r="U562" s="280"/>
      <c r="V562" s="280"/>
      <c r="W562" s="280"/>
      <c r="X562" s="280"/>
      <c r="Y562" s="280"/>
      <c r="Z562" s="280"/>
    </row>
    <row r="563" ht="14.25" customHeight="1">
      <c r="A563" s="280"/>
      <c r="B563" s="280"/>
      <c r="C563" s="280"/>
      <c r="D563" s="280"/>
      <c r="E563" s="280"/>
      <c r="F563" s="280"/>
      <c r="G563" s="280"/>
      <c r="H563" s="280"/>
      <c r="I563" s="280"/>
      <c r="J563" s="280"/>
      <c r="K563" s="280"/>
      <c r="L563" s="280"/>
      <c r="M563" s="280"/>
      <c r="N563" s="280"/>
      <c r="O563" s="280"/>
      <c r="P563" s="280"/>
      <c r="Q563" s="280"/>
      <c r="R563" s="280"/>
      <c r="S563" s="280"/>
      <c r="T563" s="280"/>
      <c r="U563" s="280"/>
      <c r="V563" s="280"/>
      <c r="W563" s="280"/>
      <c r="X563" s="280"/>
      <c r="Y563" s="280"/>
      <c r="Z563" s="280"/>
    </row>
    <row r="564" ht="14.25" customHeight="1">
      <c r="A564" s="280"/>
      <c r="B564" s="280"/>
      <c r="C564" s="280"/>
      <c r="D564" s="280"/>
      <c r="E564" s="280"/>
      <c r="F564" s="280"/>
      <c r="G564" s="280"/>
      <c r="H564" s="280"/>
      <c r="I564" s="280"/>
      <c r="J564" s="280"/>
      <c r="K564" s="280"/>
      <c r="L564" s="280"/>
      <c r="M564" s="280"/>
      <c r="N564" s="280"/>
      <c r="O564" s="280"/>
      <c r="P564" s="280"/>
      <c r="Q564" s="280"/>
      <c r="R564" s="280"/>
      <c r="S564" s="280"/>
      <c r="T564" s="280"/>
      <c r="U564" s="280"/>
      <c r="V564" s="280"/>
      <c r="W564" s="280"/>
      <c r="X564" s="280"/>
      <c r="Y564" s="280"/>
      <c r="Z564" s="280"/>
    </row>
    <row r="565" ht="14.25" customHeight="1">
      <c r="A565" s="280"/>
      <c r="B565" s="280"/>
      <c r="C565" s="280"/>
      <c r="D565" s="280"/>
      <c r="E565" s="280"/>
      <c r="F565" s="280"/>
      <c r="G565" s="280"/>
      <c r="H565" s="280"/>
      <c r="I565" s="280"/>
      <c r="J565" s="280"/>
      <c r="K565" s="280"/>
      <c r="L565" s="280"/>
      <c r="M565" s="280"/>
      <c r="N565" s="280"/>
      <c r="O565" s="280"/>
      <c r="P565" s="280"/>
      <c r="Q565" s="280"/>
      <c r="R565" s="280"/>
      <c r="S565" s="280"/>
      <c r="T565" s="280"/>
      <c r="U565" s="280"/>
      <c r="V565" s="280"/>
      <c r="W565" s="280"/>
      <c r="X565" s="280"/>
      <c r="Y565" s="280"/>
      <c r="Z565" s="280"/>
    </row>
    <row r="566" ht="14.25" customHeight="1">
      <c r="A566" s="280"/>
      <c r="B566" s="280"/>
      <c r="C566" s="280"/>
      <c r="D566" s="280"/>
      <c r="E566" s="280"/>
      <c r="F566" s="280"/>
      <c r="G566" s="280"/>
      <c r="H566" s="280"/>
      <c r="I566" s="280"/>
      <c r="J566" s="280"/>
      <c r="K566" s="280"/>
      <c r="L566" s="280"/>
      <c r="M566" s="280"/>
      <c r="N566" s="280"/>
      <c r="O566" s="280"/>
      <c r="P566" s="280"/>
      <c r="Q566" s="280"/>
      <c r="R566" s="280"/>
      <c r="S566" s="280"/>
      <c r="T566" s="280"/>
      <c r="U566" s="280"/>
      <c r="V566" s="280"/>
      <c r="W566" s="280"/>
      <c r="X566" s="280"/>
      <c r="Y566" s="280"/>
      <c r="Z566" s="280"/>
    </row>
    <row r="567" ht="14.25" customHeight="1">
      <c r="A567" s="280"/>
      <c r="B567" s="280"/>
      <c r="C567" s="280"/>
      <c r="D567" s="280"/>
      <c r="E567" s="280"/>
      <c r="F567" s="280"/>
      <c r="G567" s="280"/>
      <c r="H567" s="280"/>
      <c r="I567" s="280"/>
      <c r="J567" s="280"/>
      <c r="K567" s="280"/>
      <c r="L567" s="280"/>
      <c r="M567" s="280"/>
      <c r="N567" s="280"/>
      <c r="O567" s="280"/>
      <c r="P567" s="280"/>
      <c r="Q567" s="280"/>
      <c r="R567" s="280"/>
      <c r="S567" s="280"/>
      <c r="T567" s="280"/>
      <c r="U567" s="280"/>
      <c r="V567" s="280"/>
      <c r="W567" s="280"/>
      <c r="X567" s="280"/>
      <c r="Y567" s="280"/>
      <c r="Z567" s="280"/>
    </row>
    <row r="568" ht="14.25" customHeight="1">
      <c r="A568" s="280"/>
      <c r="B568" s="280"/>
      <c r="C568" s="280"/>
      <c r="D568" s="280"/>
      <c r="E568" s="280"/>
      <c r="F568" s="280"/>
      <c r="G568" s="280"/>
      <c r="H568" s="280"/>
      <c r="I568" s="280"/>
      <c r="J568" s="280"/>
      <c r="K568" s="280"/>
      <c r="L568" s="280"/>
      <c r="M568" s="280"/>
      <c r="N568" s="280"/>
      <c r="O568" s="280"/>
      <c r="P568" s="280"/>
      <c r="Q568" s="280"/>
      <c r="R568" s="280"/>
      <c r="S568" s="280"/>
      <c r="T568" s="280"/>
      <c r="U568" s="280"/>
      <c r="V568" s="280"/>
      <c r="W568" s="280"/>
      <c r="X568" s="280"/>
      <c r="Y568" s="280"/>
      <c r="Z568" s="280"/>
    </row>
    <row r="569" ht="14.25" customHeight="1">
      <c r="A569" s="280"/>
      <c r="B569" s="280"/>
      <c r="C569" s="280"/>
      <c r="D569" s="280"/>
      <c r="E569" s="280"/>
      <c r="F569" s="280"/>
      <c r="G569" s="280"/>
      <c r="H569" s="280"/>
      <c r="I569" s="280"/>
      <c r="J569" s="280"/>
      <c r="K569" s="280"/>
      <c r="L569" s="280"/>
      <c r="M569" s="280"/>
      <c r="N569" s="280"/>
      <c r="O569" s="280"/>
      <c r="P569" s="280"/>
      <c r="Q569" s="280"/>
      <c r="R569" s="280"/>
      <c r="S569" s="280"/>
      <c r="T569" s="280"/>
      <c r="U569" s="280"/>
      <c r="V569" s="280"/>
      <c r="W569" s="280"/>
      <c r="X569" s="280"/>
      <c r="Y569" s="280"/>
      <c r="Z569" s="280"/>
    </row>
    <row r="570" ht="14.25" customHeight="1">
      <c r="A570" s="280"/>
      <c r="B570" s="280"/>
      <c r="C570" s="280"/>
      <c r="D570" s="280"/>
      <c r="E570" s="280"/>
      <c r="F570" s="280"/>
      <c r="G570" s="280"/>
      <c r="H570" s="280"/>
      <c r="I570" s="280"/>
      <c r="J570" s="280"/>
      <c r="K570" s="280"/>
      <c r="L570" s="280"/>
      <c r="M570" s="280"/>
      <c r="N570" s="280"/>
      <c r="O570" s="280"/>
      <c r="P570" s="280"/>
      <c r="Q570" s="280"/>
      <c r="R570" s="280"/>
      <c r="S570" s="280"/>
      <c r="T570" s="280"/>
      <c r="U570" s="280"/>
      <c r="V570" s="280"/>
      <c r="W570" s="280"/>
      <c r="X570" s="280"/>
      <c r="Y570" s="280"/>
      <c r="Z570" s="280"/>
    </row>
    <row r="571" ht="14.25" customHeight="1">
      <c r="A571" s="280"/>
      <c r="B571" s="280"/>
      <c r="C571" s="280"/>
      <c r="D571" s="280"/>
      <c r="E571" s="280"/>
      <c r="F571" s="280"/>
      <c r="G571" s="280"/>
      <c r="H571" s="280"/>
      <c r="I571" s="280"/>
      <c r="J571" s="280"/>
      <c r="K571" s="280"/>
      <c r="L571" s="280"/>
      <c r="M571" s="280"/>
      <c r="N571" s="280"/>
      <c r="O571" s="280"/>
      <c r="P571" s="280"/>
      <c r="Q571" s="280"/>
      <c r="R571" s="280"/>
      <c r="S571" s="280"/>
      <c r="T571" s="280"/>
      <c r="U571" s="280"/>
      <c r="V571" s="280"/>
      <c r="W571" s="280"/>
      <c r="X571" s="280"/>
      <c r="Y571" s="280"/>
      <c r="Z571" s="280"/>
    </row>
    <row r="572" ht="14.25" customHeight="1">
      <c r="A572" s="280"/>
      <c r="B572" s="280"/>
      <c r="C572" s="280"/>
      <c r="D572" s="280"/>
      <c r="E572" s="280"/>
      <c r="F572" s="280"/>
      <c r="G572" s="280"/>
      <c r="H572" s="280"/>
      <c r="I572" s="280"/>
      <c r="J572" s="280"/>
      <c r="K572" s="280"/>
      <c r="L572" s="280"/>
      <c r="M572" s="280"/>
      <c r="N572" s="280"/>
      <c r="O572" s="280"/>
      <c r="P572" s="280"/>
      <c r="Q572" s="280"/>
      <c r="R572" s="280"/>
      <c r="S572" s="280"/>
      <c r="T572" s="280"/>
      <c r="U572" s="280"/>
      <c r="V572" s="280"/>
      <c r="W572" s="280"/>
      <c r="X572" s="280"/>
      <c r="Y572" s="280"/>
      <c r="Z572" s="280"/>
    </row>
    <row r="573" ht="14.25" customHeight="1">
      <c r="A573" s="280"/>
      <c r="B573" s="280"/>
      <c r="C573" s="280"/>
      <c r="D573" s="280"/>
      <c r="E573" s="280"/>
      <c r="F573" s="280"/>
      <c r="G573" s="280"/>
      <c r="H573" s="280"/>
      <c r="I573" s="280"/>
      <c r="J573" s="280"/>
      <c r="K573" s="280"/>
      <c r="L573" s="280"/>
      <c r="M573" s="280"/>
      <c r="N573" s="280"/>
      <c r="O573" s="280"/>
      <c r="P573" s="280"/>
      <c r="Q573" s="280"/>
      <c r="R573" s="280"/>
      <c r="S573" s="280"/>
      <c r="T573" s="280"/>
      <c r="U573" s="280"/>
      <c r="V573" s="280"/>
      <c r="W573" s="280"/>
      <c r="X573" s="280"/>
      <c r="Y573" s="280"/>
      <c r="Z573" s="280"/>
    </row>
    <row r="574" ht="14.25" customHeight="1">
      <c r="A574" s="280"/>
      <c r="B574" s="280"/>
      <c r="C574" s="280"/>
      <c r="D574" s="280"/>
      <c r="E574" s="280"/>
      <c r="F574" s="280"/>
      <c r="G574" s="280"/>
      <c r="H574" s="280"/>
      <c r="I574" s="280"/>
      <c r="J574" s="280"/>
      <c r="K574" s="280"/>
      <c r="L574" s="280"/>
      <c r="M574" s="280"/>
      <c r="N574" s="280"/>
      <c r="O574" s="280"/>
      <c r="P574" s="280"/>
      <c r="Q574" s="280"/>
      <c r="R574" s="280"/>
      <c r="S574" s="280"/>
      <c r="T574" s="280"/>
      <c r="U574" s="280"/>
      <c r="V574" s="280"/>
      <c r="W574" s="280"/>
      <c r="X574" s="280"/>
      <c r="Y574" s="280"/>
      <c r="Z574" s="280"/>
    </row>
    <row r="575" ht="14.25" customHeight="1">
      <c r="A575" s="280"/>
      <c r="B575" s="280"/>
      <c r="C575" s="280"/>
      <c r="D575" s="280"/>
      <c r="E575" s="280"/>
      <c r="F575" s="280"/>
      <c r="G575" s="280"/>
      <c r="H575" s="280"/>
      <c r="I575" s="280"/>
      <c r="J575" s="280"/>
      <c r="K575" s="280"/>
      <c r="L575" s="280"/>
      <c r="M575" s="280"/>
      <c r="N575" s="280"/>
      <c r="O575" s="280"/>
      <c r="P575" s="280"/>
      <c r="Q575" s="280"/>
      <c r="R575" s="280"/>
      <c r="S575" s="280"/>
      <c r="T575" s="280"/>
      <c r="U575" s="280"/>
      <c r="V575" s="280"/>
      <c r="W575" s="280"/>
      <c r="X575" s="280"/>
      <c r="Y575" s="280"/>
      <c r="Z575" s="280"/>
    </row>
    <row r="576" ht="14.25" customHeight="1">
      <c r="A576" s="280"/>
      <c r="B576" s="280"/>
      <c r="C576" s="280"/>
      <c r="D576" s="280"/>
      <c r="E576" s="280"/>
      <c r="F576" s="280"/>
      <c r="G576" s="280"/>
      <c r="H576" s="280"/>
      <c r="I576" s="280"/>
      <c r="J576" s="280"/>
      <c r="K576" s="280"/>
      <c r="L576" s="280"/>
      <c r="M576" s="280"/>
      <c r="N576" s="280"/>
      <c r="O576" s="280"/>
      <c r="P576" s="280"/>
      <c r="Q576" s="280"/>
      <c r="R576" s="280"/>
      <c r="S576" s="280"/>
      <c r="T576" s="280"/>
      <c r="U576" s="280"/>
      <c r="V576" s="280"/>
      <c r="W576" s="280"/>
      <c r="X576" s="280"/>
      <c r="Y576" s="280"/>
      <c r="Z576" s="280"/>
    </row>
    <row r="577" ht="14.25" customHeight="1">
      <c r="A577" s="280"/>
      <c r="B577" s="280"/>
      <c r="C577" s="280"/>
      <c r="D577" s="280"/>
      <c r="E577" s="280"/>
      <c r="F577" s="280"/>
      <c r="G577" s="280"/>
      <c r="H577" s="280"/>
      <c r="I577" s="280"/>
      <c r="J577" s="280"/>
      <c r="K577" s="280"/>
      <c r="L577" s="280"/>
      <c r="M577" s="280"/>
      <c r="N577" s="280"/>
      <c r="O577" s="280"/>
      <c r="P577" s="280"/>
      <c r="Q577" s="280"/>
      <c r="R577" s="280"/>
      <c r="S577" s="280"/>
      <c r="T577" s="280"/>
      <c r="U577" s="280"/>
      <c r="V577" s="280"/>
      <c r="W577" s="280"/>
      <c r="X577" s="280"/>
      <c r="Y577" s="280"/>
      <c r="Z577" s="280"/>
    </row>
    <row r="578" ht="14.25" customHeight="1">
      <c r="A578" s="280"/>
      <c r="B578" s="280"/>
      <c r="C578" s="280"/>
      <c r="D578" s="280"/>
      <c r="E578" s="280"/>
      <c r="F578" s="280"/>
      <c r="G578" s="280"/>
      <c r="H578" s="280"/>
      <c r="I578" s="280"/>
      <c r="J578" s="280"/>
      <c r="K578" s="280"/>
      <c r="L578" s="280"/>
      <c r="M578" s="280"/>
      <c r="N578" s="280"/>
      <c r="O578" s="280"/>
      <c r="P578" s="280"/>
      <c r="Q578" s="280"/>
      <c r="R578" s="280"/>
      <c r="S578" s="280"/>
      <c r="T578" s="280"/>
      <c r="U578" s="280"/>
      <c r="V578" s="280"/>
      <c r="W578" s="280"/>
      <c r="X578" s="280"/>
      <c r="Y578" s="280"/>
      <c r="Z578" s="280"/>
    </row>
    <row r="579" ht="14.25" customHeight="1">
      <c r="A579" s="280"/>
      <c r="B579" s="280"/>
      <c r="C579" s="280"/>
      <c r="D579" s="280"/>
      <c r="E579" s="280"/>
      <c r="F579" s="280"/>
      <c r="G579" s="280"/>
      <c r="H579" s="280"/>
      <c r="I579" s="280"/>
      <c r="J579" s="280"/>
      <c r="K579" s="280"/>
      <c r="L579" s="280"/>
      <c r="M579" s="280"/>
      <c r="N579" s="280"/>
      <c r="O579" s="280"/>
      <c r="P579" s="280"/>
      <c r="Q579" s="280"/>
      <c r="R579" s="280"/>
      <c r="S579" s="280"/>
      <c r="T579" s="280"/>
      <c r="U579" s="280"/>
      <c r="V579" s="280"/>
      <c r="W579" s="280"/>
      <c r="X579" s="280"/>
      <c r="Y579" s="280"/>
      <c r="Z579" s="280"/>
    </row>
    <row r="580" ht="14.25" customHeight="1">
      <c r="A580" s="280"/>
      <c r="B580" s="280"/>
      <c r="C580" s="280"/>
      <c r="D580" s="280"/>
      <c r="E580" s="280"/>
      <c r="F580" s="280"/>
      <c r="G580" s="280"/>
      <c r="H580" s="280"/>
      <c r="I580" s="280"/>
      <c r="J580" s="280"/>
      <c r="K580" s="280"/>
      <c r="L580" s="280"/>
      <c r="M580" s="280"/>
      <c r="N580" s="280"/>
      <c r="O580" s="280"/>
      <c r="P580" s="280"/>
      <c r="Q580" s="280"/>
      <c r="R580" s="280"/>
      <c r="S580" s="280"/>
      <c r="T580" s="280"/>
      <c r="U580" s="280"/>
      <c r="V580" s="280"/>
      <c r="W580" s="280"/>
      <c r="X580" s="280"/>
      <c r="Y580" s="280"/>
      <c r="Z580" s="280"/>
    </row>
    <row r="581" ht="14.25" customHeight="1">
      <c r="A581" s="280"/>
      <c r="B581" s="280"/>
      <c r="C581" s="280"/>
      <c r="D581" s="280"/>
      <c r="E581" s="280"/>
      <c r="F581" s="280"/>
      <c r="G581" s="280"/>
      <c r="H581" s="280"/>
      <c r="I581" s="280"/>
      <c r="J581" s="280"/>
      <c r="K581" s="280"/>
      <c r="L581" s="280"/>
      <c r="M581" s="280"/>
      <c r="N581" s="280"/>
      <c r="O581" s="280"/>
      <c r="P581" s="280"/>
      <c r="Q581" s="280"/>
      <c r="R581" s="280"/>
      <c r="S581" s="280"/>
      <c r="T581" s="280"/>
      <c r="U581" s="280"/>
      <c r="V581" s="280"/>
      <c r="W581" s="280"/>
      <c r="X581" s="280"/>
      <c r="Y581" s="280"/>
      <c r="Z581" s="280"/>
    </row>
    <row r="582" ht="14.25" customHeight="1">
      <c r="A582" s="280"/>
      <c r="B582" s="280"/>
      <c r="C582" s="280"/>
      <c r="D582" s="280"/>
      <c r="E582" s="280"/>
      <c r="F582" s="280"/>
      <c r="G582" s="280"/>
      <c r="H582" s="280"/>
      <c r="I582" s="280"/>
      <c r="J582" s="280"/>
      <c r="K582" s="280"/>
      <c r="L582" s="280"/>
      <c r="M582" s="280"/>
      <c r="N582" s="280"/>
      <c r="O582" s="280"/>
      <c r="P582" s="280"/>
      <c r="Q582" s="280"/>
      <c r="R582" s="280"/>
      <c r="S582" s="280"/>
      <c r="T582" s="280"/>
      <c r="U582" s="280"/>
      <c r="V582" s="280"/>
      <c r="W582" s="280"/>
      <c r="X582" s="280"/>
      <c r="Y582" s="280"/>
      <c r="Z582" s="280"/>
    </row>
    <row r="583" ht="14.25" customHeight="1">
      <c r="A583" s="280"/>
      <c r="B583" s="280"/>
      <c r="C583" s="280"/>
      <c r="D583" s="280"/>
      <c r="E583" s="280"/>
      <c r="F583" s="280"/>
      <c r="G583" s="280"/>
      <c r="H583" s="280"/>
      <c r="I583" s="280"/>
      <c r="J583" s="280"/>
      <c r="K583" s="280"/>
      <c r="L583" s="280"/>
      <c r="M583" s="280"/>
      <c r="N583" s="280"/>
      <c r="O583" s="280"/>
      <c r="P583" s="280"/>
      <c r="Q583" s="280"/>
      <c r="R583" s="280"/>
      <c r="S583" s="280"/>
      <c r="T583" s="280"/>
      <c r="U583" s="280"/>
      <c r="V583" s="280"/>
      <c r="W583" s="280"/>
      <c r="X583" s="280"/>
      <c r="Y583" s="280"/>
      <c r="Z583" s="280"/>
    </row>
    <row r="584" ht="14.25" customHeight="1">
      <c r="A584" s="280"/>
      <c r="B584" s="280"/>
      <c r="C584" s="280"/>
      <c r="D584" s="280"/>
      <c r="E584" s="280"/>
      <c r="F584" s="280"/>
      <c r="G584" s="280"/>
      <c r="H584" s="280"/>
      <c r="I584" s="280"/>
      <c r="J584" s="280"/>
      <c r="K584" s="280"/>
      <c r="L584" s="280"/>
      <c r="M584" s="280"/>
      <c r="N584" s="280"/>
      <c r="O584" s="280"/>
      <c r="P584" s="280"/>
      <c r="Q584" s="280"/>
      <c r="R584" s="280"/>
      <c r="S584" s="280"/>
      <c r="T584" s="280"/>
      <c r="U584" s="280"/>
      <c r="V584" s="280"/>
      <c r="W584" s="280"/>
      <c r="X584" s="280"/>
      <c r="Y584" s="280"/>
      <c r="Z584" s="280"/>
    </row>
    <row r="585" ht="14.25" customHeight="1">
      <c r="A585" s="280"/>
      <c r="B585" s="280"/>
      <c r="C585" s="280"/>
      <c r="D585" s="280"/>
      <c r="E585" s="280"/>
      <c r="F585" s="280"/>
      <c r="G585" s="280"/>
      <c r="H585" s="280"/>
      <c r="I585" s="280"/>
      <c r="J585" s="280"/>
      <c r="K585" s="280"/>
      <c r="L585" s="280"/>
      <c r="M585" s="280"/>
      <c r="N585" s="280"/>
      <c r="O585" s="280"/>
      <c r="P585" s="280"/>
      <c r="Q585" s="280"/>
      <c r="R585" s="280"/>
      <c r="S585" s="280"/>
      <c r="T585" s="280"/>
      <c r="U585" s="280"/>
      <c r="V585" s="280"/>
      <c r="W585" s="280"/>
      <c r="X585" s="280"/>
      <c r="Y585" s="280"/>
      <c r="Z585" s="280"/>
    </row>
    <row r="586" ht="14.25" customHeight="1">
      <c r="A586" s="280"/>
      <c r="B586" s="280"/>
      <c r="C586" s="280"/>
      <c r="D586" s="280"/>
      <c r="E586" s="280"/>
      <c r="F586" s="280"/>
      <c r="G586" s="280"/>
      <c r="H586" s="280"/>
      <c r="I586" s="280"/>
      <c r="J586" s="280"/>
      <c r="K586" s="280"/>
      <c r="L586" s="280"/>
      <c r="M586" s="280"/>
      <c r="N586" s="280"/>
      <c r="O586" s="280"/>
      <c r="P586" s="280"/>
      <c r="Q586" s="280"/>
      <c r="R586" s="280"/>
      <c r="S586" s="280"/>
      <c r="T586" s="280"/>
      <c r="U586" s="280"/>
      <c r="V586" s="280"/>
      <c r="W586" s="280"/>
      <c r="X586" s="280"/>
      <c r="Y586" s="280"/>
      <c r="Z586" s="280"/>
    </row>
    <row r="587" ht="14.25" customHeight="1">
      <c r="A587" s="280"/>
      <c r="B587" s="280"/>
      <c r="C587" s="280"/>
      <c r="D587" s="280"/>
      <c r="E587" s="280"/>
      <c r="F587" s="280"/>
      <c r="G587" s="280"/>
      <c r="H587" s="280"/>
      <c r="I587" s="280"/>
      <c r="J587" s="280"/>
      <c r="K587" s="280"/>
      <c r="L587" s="280"/>
      <c r="M587" s="280"/>
      <c r="N587" s="280"/>
      <c r="O587" s="280"/>
      <c r="P587" s="280"/>
      <c r="Q587" s="280"/>
      <c r="R587" s="280"/>
      <c r="S587" s="280"/>
      <c r="T587" s="280"/>
      <c r="U587" s="280"/>
      <c r="V587" s="280"/>
      <c r="W587" s="280"/>
      <c r="X587" s="280"/>
      <c r="Y587" s="280"/>
      <c r="Z587" s="280"/>
    </row>
    <row r="588" ht="14.25" customHeight="1">
      <c r="A588" s="280"/>
      <c r="B588" s="280"/>
      <c r="C588" s="280"/>
      <c r="D588" s="280"/>
      <c r="E588" s="280"/>
      <c r="F588" s="280"/>
      <c r="G588" s="280"/>
      <c r="H588" s="280"/>
      <c r="I588" s="280"/>
      <c r="J588" s="280"/>
      <c r="K588" s="280"/>
      <c r="L588" s="280"/>
      <c r="M588" s="280"/>
      <c r="N588" s="280"/>
      <c r="O588" s="280"/>
      <c r="P588" s="280"/>
      <c r="Q588" s="280"/>
      <c r="R588" s="280"/>
      <c r="S588" s="280"/>
      <c r="T588" s="280"/>
      <c r="U588" s="280"/>
      <c r="V588" s="280"/>
      <c r="W588" s="280"/>
      <c r="X588" s="280"/>
      <c r="Y588" s="280"/>
      <c r="Z588" s="280"/>
    </row>
    <row r="589" ht="14.25" customHeight="1">
      <c r="A589" s="280"/>
      <c r="B589" s="280"/>
      <c r="C589" s="280"/>
      <c r="D589" s="280"/>
      <c r="E589" s="280"/>
      <c r="F589" s="280"/>
      <c r="G589" s="280"/>
      <c r="H589" s="280"/>
      <c r="I589" s="280"/>
      <c r="J589" s="280"/>
      <c r="K589" s="280"/>
      <c r="L589" s="280"/>
      <c r="M589" s="280"/>
      <c r="N589" s="280"/>
      <c r="O589" s="280"/>
      <c r="P589" s="280"/>
      <c r="Q589" s="280"/>
      <c r="R589" s="280"/>
      <c r="S589" s="280"/>
      <c r="T589" s="280"/>
      <c r="U589" s="280"/>
      <c r="V589" s="280"/>
      <c r="W589" s="280"/>
      <c r="X589" s="280"/>
      <c r="Y589" s="280"/>
      <c r="Z589" s="280"/>
    </row>
    <row r="590" ht="14.25" customHeight="1">
      <c r="A590" s="280"/>
      <c r="B590" s="280"/>
      <c r="C590" s="280"/>
      <c r="D590" s="280"/>
      <c r="E590" s="280"/>
      <c r="F590" s="280"/>
      <c r="G590" s="280"/>
      <c r="H590" s="280"/>
      <c r="I590" s="280"/>
      <c r="J590" s="280"/>
      <c r="K590" s="280"/>
      <c r="L590" s="280"/>
      <c r="M590" s="280"/>
      <c r="N590" s="280"/>
      <c r="O590" s="280"/>
      <c r="P590" s="280"/>
      <c r="Q590" s="280"/>
      <c r="R590" s="280"/>
      <c r="S590" s="280"/>
      <c r="T590" s="280"/>
      <c r="U590" s="280"/>
      <c r="V590" s="280"/>
      <c r="W590" s="280"/>
      <c r="X590" s="280"/>
      <c r="Y590" s="280"/>
      <c r="Z590" s="280"/>
    </row>
    <row r="591" ht="14.25" customHeight="1">
      <c r="A591" s="280"/>
      <c r="B591" s="280"/>
      <c r="C591" s="280"/>
      <c r="D591" s="280"/>
      <c r="E591" s="280"/>
      <c r="F591" s="280"/>
      <c r="G591" s="280"/>
      <c r="H591" s="280"/>
      <c r="I591" s="280"/>
      <c r="J591" s="280"/>
      <c r="K591" s="280"/>
      <c r="L591" s="280"/>
      <c r="M591" s="280"/>
      <c r="N591" s="280"/>
      <c r="O591" s="280"/>
      <c r="P591" s="280"/>
      <c r="Q591" s="280"/>
      <c r="R591" s="280"/>
      <c r="S591" s="280"/>
      <c r="T591" s="280"/>
      <c r="U591" s="280"/>
      <c r="V591" s="280"/>
      <c r="W591" s="280"/>
      <c r="X591" s="280"/>
      <c r="Y591" s="280"/>
      <c r="Z591" s="280"/>
    </row>
    <row r="592" ht="14.25" customHeight="1">
      <c r="A592" s="280"/>
      <c r="B592" s="280"/>
      <c r="C592" s="280"/>
      <c r="D592" s="280"/>
      <c r="E592" s="280"/>
      <c r="F592" s="280"/>
      <c r="G592" s="280"/>
      <c r="H592" s="280"/>
      <c r="I592" s="280"/>
      <c r="J592" s="280"/>
      <c r="K592" s="280"/>
      <c r="L592" s="280"/>
      <c r="M592" s="280"/>
      <c r="N592" s="280"/>
      <c r="O592" s="280"/>
      <c r="P592" s="280"/>
      <c r="Q592" s="280"/>
      <c r="R592" s="280"/>
      <c r="S592" s="280"/>
      <c r="T592" s="280"/>
      <c r="U592" s="280"/>
      <c r="V592" s="280"/>
      <c r="W592" s="280"/>
      <c r="X592" s="280"/>
      <c r="Y592" s="280"/>
      <c r="Z592" s="280"/>
    </row>
    <row r="593" ht="14.25" customHeight="1">
      <c r="A593" s="280"/>
      <c r="B593" s="280"/>
      <c r="C593" s="280"/>
      <c r="D593" s="280"/>
      <c r="E593" s="280"/>
      <c r="F593" s="280"/>
      <c r="G593" s="280"/>
      <c r="H593" s="280"/>
      <c r="I593" s="280"/>
      <c r="J593" s="280"/>
      <c r="K593" s="280"/>
      <c r="L593" s="280"/>
      <c r="M593" s="280"/>
      <c r="N593" s="280"/>
      <c r="O593" s="280"/>
      <c r="P593" s="280"/>
      <c r="Q593" s="280"/>
      <c r="R593" s="280"/>
      <c r="S593" s="280"/>
      <c r="T593" s="280"/>
      <c r="U593" s="280"/>
      <c r="V593" s="280"/>
      <c r="W593" s="280"/>
      <c r="X593" s="280"/>
      <c r="Y593" s="280"/>
      <c r="Z593" s="280"/>
    </row>
    <row r="594" ht="14.25" customHeight="1">
      <c r="A594" s="280"/>
      <c r="B594" s="280"/>
      <c r="C594" s="280"/>
      <c r="D594" s="280"/>
      <c r="E594" s="280"/>
      <c r="F594" s="280"/>
      <c r="G594" s="280"/>
      <c r="H594" s="280"/>
      <c r="I594" s="280"/>
      <c r="J594" s="280"/>
      <c r="K594" s="280"/>
      <c r="L594" s="280"/>
      <c r="M594" s="280"/>
      <c r="N594" s="280"/>
      <c r="O594" s="280"/>
      <c r="P594" s="280"/>
      <c r="Q594" s="280"/>
      <c r="R594" s="280"/>
      <c r="S594" s="280"/>
      <c r="T594" s="280"/>
      <c r="U594" s="280"/>
      <c r="V594" s="280"/>
      <c r="W594" s="280"/>
      <c r="X594" s="280"/>
      <c r="Y594" s="280"/>
      <c r="Z594" s="280"/>
    </row>
    <row r="595" ht="14.25" customHeight="1">
      <c r="A595" s="280"/>
      <c r="B595" s="280"/>
      <c r="C595" s="280"/>
      <c r="D595" s="280"/>
      <c r="E595" s="280"/>
      <c r="F595" s="280"/>
      <c r="G595" s="280"/>
      <c r="H595" s="280"/>
      <c r="I595" s="280"/>
      <c r="J595" s="280"/>
      <c r="K595" s="280"/>
      <c r="L595" s="280"/>
      <c r="M595" s="280"/>
      <c r="N595" s="280"/>
      <c r="O595" s="280"/>
      <c r="P595" s="280"/>
      <c r="Q595" s="280"/>
      <c r="R595" s="280"/>
      <c r="S595" s="280"/>
      <c r="T595" s="280"/>
      <c r="U595" s="280"/>
      <c r="V595" s="280"/>
      <c r="W595" s="280"/>
      <c r="X595" s="280"/>
      <c r="Y595" s="280"/>
      <c r="Z595" s="280"/>
    </row>
    <row r="596" ht="14.25" customHeight="1">
      <c r="A596" s="280"/>
      <c r="B596" s="280"/>
      <c r="C596" s="280"/>
      <c r="D596" s="280"/>
      <c r="E596" s="280"/>
      <c r="F596" s="280"/>
      <c r="G596" s="280"/>
      <c r="H596" s="280"/>
      <c r="I596" s="280"/>
      <c r="J596" s="280"/>
      <c r="K596" s="280"/>
      <c r="L596" s="280"/>
      <c r="M596" s="280"/>
      <c r="N596" s="280"/>
      <c r="O596" s="280"/>
      <c r="P596" s="280"/>
      <c r="Q596" s="280"/>
      <c r="R596" s="280"/>
      <c r="S596" s="280"/>
      <c r="T596" s="280"/>
      <c r="U596" s="280"/>
      <c r="V596" s="280"/>
      <c r="W596" s="280"/>
      <c r="X596" s="280"/>
      <c r="Y596" s="280"/>
      <c r="Z596" s="280"/>
    </row>
    <row r="597" ht="14.25" customHeight="1">
      <c r="A597" s="280"/>
      <c r="B597" s="280"/>
      <c r="C597" s="280"/>
      <c r="D597" s="280"/>
      <c r="E597" s="280"/>
      <c r="F597" s="280"/>
      <c r="G597" s="280"/>
      <c r="H597" s="280"/>
      <c r="I597" s="280"/>
      <c r="J597" s="280"/>
      <c r="K597" s="280"/>
      <c r="L597" s="280"/>
      <c r="M597" s="280"/>
      <c r="N597" s="280"/>
      <c r="O597" s="280"/>
      <c r="P597" s="280"/>
      <c r="Q597" s="280"/>
      <c r="R597" s="280"/>
      <c r="S597" s="280"/>
      <c r="T597" s="280"/>
      <c r="U597" s="280"/>
      <c r="V597" s="280"/>
      <c r="W597" s="280"/>
      <c r="X597" s="280"/>
      <c r="Y597" s="280"/>
      <c r="Z597" s="280"/>
    </row>
    <row r="598" ht="14.25" customHeight="1">
      <c r="A598" s="280"/>
      <c r="B598" s="280"/>
      <c r="C598" s="280"/>
      <c r="D598" s="280"/>
      <c r="E598" s="280"/>
      <c r="F598" s="280"/>
      <c r="G598" s="280"/>
      <c r="H598" s="280"/>
      <c r="I598" s="280"/>
      <c r="J598" s="280"/>
      <c r="K598" s="280"/>
      <c r="L598" s="280"/>
      <c r="M598" s="280"/>
      <c r="N598" s="280"/>
      <c r="O598" s="280"/>
      <c r="P598" s="280"/>
      <c r="Q598" s="280"/>
      <c r="R598" s="280"/>
      <c r="S598" s="280"/>
      <c r="T598" s="280"/>
      <c r="U598" s="280"/>
      <c r="V598" s="280"/>
      <c r="W598" s="280"/>
      <c r="X598" s="280"/>
      <c r="Y598" s="280"/>
      <c r="Z598" s="280"/>
    </row>
    <row r="599" ht="14.25" customHeight="1">
      <c r="A599" s="280"/>
      <c r="B599" s="280"/>
      <c r="C599" s="280"/>
      <c r="D599" s="280"/>
      <c r="E599" s="280"/>
      <c r="F599" s="280"/>
      <c r="G599" s="280"/>
      <c r="H599" s="280"/>
      <c r="I599" s="280"/>
      <c r="J599" s="280"/>
      <c r="K599" s="280"/>
      <c r="L599" s="280"/>
      <c r="M599" s="280"/>
      <c r="N599" s="280"/>
      <c r="O599" s="280"/>
      <c r="P599" s="280"/>
      <c r="Q599" s="280"/>
      <c r="R599" s="280"/>
      <c r="S599" s="280"/>
      <c r="T599" s="280"/>
      <c r="U599" s="280"/>
      <c r="V599" s="280"/>
      <c r="W599" s="280"/>
      <c r="X599" s="280"/>
      <c r="Y599" s="280"/>
      <c r="Z599" s="280"/>
    </row>
    <row r="600" ht="14.25" customHeight="1">
      <c r="A600" s="280"/>
      <c r="B600" s="280"/>
      <c r="C600" s="280"/>
      <c r="D600" s="280"/>
      <c r="E600" s="280"/>
      <c r="F600" s="280"/>
      <c r="G600" s="280"/>
      <c r="H600" s="280"/>
      <c r="I600" s="280"/>
      <c r="J600" s="280"/>
      <c r="K600" s="280"/>
      <c r="L600" s="280"/>
      <c r="M600" s="280"/>
      <c r="N600" s="280"/>
      <c r="O600" s="280"/>
      <c r="P600" s="280"/>
      <c r="Q600" s="280"/>
      <c r="R600" s="280"/>
      <c r="S600" s="280"/>
      <c r="T600" s="280"/>
      <c r="U600" s="280"/>
      <c r="V600" s="280"/>
      <c r="W600" s="280"/>
      <c r="X600" s="280"/>
      <c r="Y600" s="280"/>
      <c r="Z600" s="280"/>
    </row>
    <row r="601" ht="14.25" customHeight="1">
      <c r="A601" s="280"/>
      <c r="B601" s="280"/>
      <c r="C601" s="280"/>
      <c r="D601" s="280"/>
      <c r="E601" s="280"/>
      <c r="F601" s="280"/>
      <c r="G601" s="280"/>
      <c r="H601" s="280"/>
      <c r="I601" s="280"/>
      <c r="J601" s="280"/>
      <c r="K601" s="280"/>
      <c r="L601" s="280"/>
      <c r="M601" s="280"/>
      <c r="N601" s="280"/>
      <c r="O601" s="280"/>
      <c r="P601" s="280"/>
      <c r="Q601" s="280"/>
      <c r="R601" s="280"/>
      <c r="S601" s="280"/>
      <c r="T601" s="280"/>
      <c r="U601" s="280"/>
      <c r="V601" s="280"/>
      <c r="W601" s="280"/>
      <c r="X601" s="280"/>
      <c r="Y601" s="280"/>
      <c r="Z601" s="280"/>
    </row>
    <row r="602" ht="14.25" customHeight="1">
      <c r="A602" s="280"/>
      <c r="B602" s="280"/>
      <c r="C602" s="280"/>
      <c r="D602" s="280"/>
      <c r="E602" s="280"/>
      <c r="F602" s="280"/>
      <c r="G602" s="280"/>
      <c r="H602" s="280"/>
      <c r="I602" s="280"/>
      <c r="J602" s="280"/>
      <c r="K602" s="280"/>
      <c r="L602" s="280"/>
      <c r="M602" s="280"/>
      <c r="N602" s="280"/>
      <c r="O602" s="280"/>
      <c r="P602" s="280"/>
      <c r="Q602" s="280"/>
      <c r="R602" s="280"/>
      <c r="S602" s="280"/>
      <c r="T602" s="280"/>
      <c r="U602" s="280"/>
      <c r="V602" s="280"/>
      <c r="W602" s="280"/>
      <c r="X602" s="280"/>
      <c r="Y602" s="280"/>
      <c r="Z602" s="280"/>
    </row>
    <row r="603" ht="14.25" customHeight="1">
      <c r="A603" s="280"/>
      <c r="B603" s="280"/>
      <c r="C603" s="280"/>
      <c r="D603" s="280"/>
      <c r="E603" s="280"/>
      <c r="F603" s="280"/>
      <c r="G603" s="280"/>
      <c r="H603" s="280"/>
      <c r="I603" s="280"/>
      <c r="J603" s="280"/>
      <c r="K603" s="280"/>
      <c r="L603" s="280"/>
      <c r="M603" s="280"/>
      <c r="N603" s="280"/>
      <c r="O603" s="280"/>
      <c r="P603" s="280"/>
      <c r="Q603" s="280"/>
      <c r="R603" s="280"/>
      <c r="S603" s="280"/>
      <c r="T603" s="280"/>
      <c r="U603" s="280"/>
      <c r="V603" s="280"/>
      <c r="W603" s="280"/>
      <c r="X603" s="280"/>
      <c r="Y603" s="280"/>
      <c r="Z603" s="280"/>
    </row>
    <row r="604" ht="14.25" customHeight="1">
      <c r="A604" s="280"/>
      <c r="B604" s="280"/>
      <c r="C604" s="280"/>
      <c r="D604" s="280"/>
      <c r="E604" s="280"/>
      <c r="F604" s="280"/>
      <c r="G604" s="280"/>
      <c r="H604" s="280"/>
      <c r="I604" s="280"/>
      <c r="J604" s="280"/>
      <c r="K604" s="280"/>
      <c r="L604" s="280"/>
      <c r="M604" s="280"/>
      <c r="N604" s="280"/>
      <c r="O604" s="280"/>
      <c r="P604" s="280"/>
      <c r="Q604" s="280"/>
      <c r="R604" s="280"/>
      <c r="S604" s="280"/>
      <c r="T604" s="280"/>
      <c r="U604" s="280"/>
      <c r="V604" s="280"/>
      <c r="W604" s="280"/>
      <c r="X604" s="280"/>
      <c r="Y604" s="280"/>
      <c r="Z604" s="280"/>
    </row>
    <row r="605" ht="14.25" customHeight="1">
      <c r="A605" s="280"/>
      <c r="B605" s="280"/>
      <c r="C605" s="280"/>
      <c r="D605" s="280"/>
      <c r="E605" s="280"/>
      <c r="F605" s="280"/>
      <c r="G605" s="280"/>
      <c r="H605" s="280"/>
      <c r="I605" s="280"/>
      <c r="J605" s="280"/>
      <c r="K605" s="280"/>
      <c r="L605" s="280"/>
      <c r="M605" s="280"/>
      <c r="N605" s="280"/>
      <c r="O605" s="280"/>
      <c r="P605" s="280"/>
      <c r="Q605" s="280"/>
      <c r="R605" s="280"/>
      <c r="S605" s="280"/>
      <c r="T605" s="280"/>
      <c r="U605" s="280"/>
      <c r="V605" s="280"/>
      <c r="W605" s="280"/>
      <c r="X605" s="280"/>
      <c r="Y605" s="280"/>
      <c r="Z605" s="280"/>
    </row>
    <row r="606" ht="14.25" customHeight="1">
      <c r="A606" s="280"/>
      <c r="B606" s="280"/>
      <c r="C606" s="280"/>
      <c r="D606" s="280"/>
      <c r="E606" s="280"/>
      <c r="F606" s="280"/>
      <c r="G606" s="280"/>
      <c r="H606" s="280"/>
      <c r="I606" s="280"/>
      <c r="J606" s="280"/>
      <c r="K606" s="280"/>
      <c r="L606" s="280"/>
      <c r="M606" s="280"/>
      <c r="N606" s="280"/>
      <c r="O606" s="280"/>
      <c r="P606" s="280"/>
      <c r="Q606" s="280"/>
      <c r="R606" s="280"/>
      <c r="S606" s="280"/>
      <c r="T606" s="280"/>
      <c r="U606" s="280"/>
      <c r="V606" s="280"/>
      <c r="W606" s="280"/>
      <c r="X606" s="280"/>
      <c r="Y606" s="280"/>
      <c r="Z606" s="280"/>
    </row>
    <row r="607" ht="14.25" customHeight="1">
      <c r="A607" s="280"/>
      <c r="B607" s="280"/>
      <c r="C607" s="280"/>
      <c r="D607" s="280"/>
      <c r="E607" s="280"/>
      <c r="F607" s="280"/>
      <c r="G607" s="280"/>
      <c r="H607" s="280"/>
      <c r="I607" s="280"/>
      <c r="J607" s="280"/>
      <c r="K607" s="280"/>
      <c r="L607" s="280"/>
      <c r="M607" s="280"/>
      <c r="N607" s="280"/>
      <c r="O607" s="280"/>
      <c r="P607" s="280"/>
      <c r="Q607" s="280"/>
      <c r="R607" s="280"/>
      <c r="S607" s="280"/>
      <c r="T607" s="280"/>
      <c r="U607" s="280"/>
      <c r="V607" s="280"/>
      <c r="W607" s="280"/>
      <c r="X607" s="280"/>
      <c r="Y607" s="280"/>
      <c r="Z607" s="280"/>
    </row>
    <row r="608" ht="14.25" customHeight="1">
      <c r="A608" s="280"/>
      <c r="B608" s="280"/>
      <c r="C608" s="280"/>
      <c r="D608" s="280"/>
      <c r="E608" s="280"/>
      <c r="F608" s="280"/>
      <c r="G608" s="280"/>
      <c r="H608" s="280"/>
      <c r="I608" s="280"/>
      <c r="J608" s="280"/>
      <c r="K608" s="280"/>
      <c r="L608" s="280"/>
      <c r="M608" s="280"/>
      <c r="N608" s="280"/>
      <c r="O608" s="280"/>
      <c r="P608" s="280"/>
      <c r="Q608" s="280"/>
      <c r="R608" s="280"/>
      <c r="S608" s="280"/>
      <c r="T608" s="280"/>
      <c r="U608" s="280"/>
      <c r="V608" s="280"/>
      <c r="W608" s="280"/>
      <c r="X608" s="280"/>
      <c r="Y608" s="280"/>
      <c r="Z608" s="280"/>
    </row>
    <row r="609" ht="14.25" customHeight="1">
      <c r="A609" s="280"/>
      <c r="B609" s="280"/>
      <c r="C609" s="280"/>
      <c r="D609" s="280"/>
      <c r="E609" s="280"/>
      <c r="F609" s="280"/>
      <c r="G609" s="280"/>
      <c r="H609" s="280"/>
      <c r="I609" s="280"/>
      <c r="J609" s="280"/>
      <c r="K609" s="280"/>
      <c r="L609" s="280"/>
      <c r="M609" s="280"/>
      <c r="N609" s="280"/>
      <c r="O609" s="280"/>
      <c r="P609" s="280"/>
      <c r="Q609" s="280"/>
      <c r="R609" s="280"/>
      <c r="S609" s="280"/>
      <c r="T609" s="280"/>
      <c r="U609" s="280"/>
      <c r="V609" s="280"/>
      <c r="W609" s="280"/>
      <c r="X609" s="280"/>
      <c r="Y609" s="280"/>
      <c r="Z609" s="280"/>
    </row>
    <row r="610" ht="14.25" customHeight="1">
      <c r="A610" s="280"/>
      <c r="B610" s="280"/>
      <c r="C610" s="280"/>
      <c r="D610" s="280"/>
      <c r="E610" s="280"/>
      <c r="F610" s="280"/>
      <c r="G610" s="280"/>
      <c r="H610" s="280"/>
      <c r="I610" s="280"/>
      <c r="J610" s="280"/>
      <c r="K610" s="280"/>
      <c r="L610" s="280"/>
      <c r="M610" s="280"/>
      <c r="N610" s="280"/>
      <c r="O610" s="280"/>
      <c r="P610" s="280"/>
      <c r="Q610" s="280"/>
      <c r="R610" s="280"/>
      <c r="S610" s="280"/>
      <c r="T610" s="280"/>
      <c r="U610" s="280"/>
      <c r="V610" s="280"/>
      <c r="W610" s="280"/>
      <c r="X610" s="280"/>
      <c r="Y610" s="280"/>
      <c r="Z610" s="280"/>
    </row>
    <row r="611" ht="14.25" customHeight="1">
      <c r="A611" s="280"/>
      <c r="B611" s="280"/>
      <c r="C611" s="280"/>
      <c r="D611" s="280"/>
      <c r="E611" s="280"/>
      <c r="F611" s="280"/>
      <c r="G611" s="280"/>
      <c r="H611" s="280"/>
      <c r="I611" s="280"/>
      <c r="J611" s="280"/>
      <c r="K611" s="280"/>
      <c r="L611" s="280"/>
      <c r="M611" s="280"/>
      <c r="N611" s="280"/>
      <c r="O611" s="280"/>
      <c r="P611" s="280"/>
      <c r="Q611" s="280"/>
      <c r="R611" s="280"/>
      <c r="S611" s="280"/>
      <c r="T611" s="280"/>
      <c r="U611" s="280"/>
      <c r="V611" s="280"/>
      <c r="W611" s="280"/>
      <c r="X611" s="280"/>
      <c r="Y611" s="280"/>
      <c r="Z611" s="280"/>
    </row>
    <row r="612" ht="14.25" customHeight="1">
      <c r="A612" s="280"/>
      <c r="B612" s="280"/>
      <c r="C612" s="280"/>
      <c r="D612" s="280"/>
      <c r="E612" s="280"/>
      <c r="F612" s="280"/>
      <c r="G612" s="280"/>
      <c r="H612" s="280"/>
      <c r="I612" s="280"/>
      <c r="J612" s="280"/>
      <c r="K612" s="280"/>
      <c r="L612" s="280"/>
      <c r="M612" s="280"/>
      <c r="N612" s="280"/>
      <c r="O612" s="280"/>
      <c r="P612" s="280"/>
      <c r="Q612" s="280"/>
      <c r="R612" s="280"/>
      <c r="S612" s="280"/>
      <c r="T612" s="280"/>
      <c r="U612" s="280"/>
      <c r="V612" s="280"/>
      <c r="W612" s="280"/>
      <c r="X612" s="280"/>
      <c r="Y612" s="280"/>
      <c r="Z612" s="280"/>
    </row>
    <row r="613" ht="14.25" customHeight="1">
      <c r="A613" s="280"/>
      <c r="B613" s="280"/>
      <c r="C613" s="280"/>
      <c r="D613" s="280"/>
      <c r="E613" s="280"/>
      <c r="F613" s="280"/>
      <c r="G613" s="280"/>
      <c r="H613" s="280"/>
      <c r="I613" s="280"/>
      <c r="J613" s="280"/>
      <c r="K613" s="280"/>
      <c r="L613" s="280"/>
      <c r="M613" s="280"/>
      <c r="N613" s="280"/>
      <c r="O613" s="280"/>
      <c r="P613" s="280"/>
      <c r="Q613" s="280"/>
      <c r="R613" s="280"/>
      <c r="S613" s="280"/>
      <c r="T613" s="280"/>
      <c r="U613" s="280"/>
      <c r="V613" s="280"/>
      <c r="W613" s="280"/>
      <c r="X613" s="280"/>
      <c r="Y613" s="280"/>
      <c r="Z613" s="280"/>
    </row>
    <row r="614" ht="14.25" customHeight="1">
      <c r="A614" s="280"/>
      <c r="B614" s="280"/>
      <c r="C614" s="280"/>
      <c r="D614" s="280"/>
      <c r="E614" s="280"/>
      <c r="F614" s="280"/>
      <c r="G614" s="280"/>
      <c r="H614" s="280"/>
      <c r="I614" s="280"/>
      <c r="J614" s="280"/>
      <c r="K614" s="280"/>
      <c r="L614" s="280"/>
      <c r="M614" s="280"/>
      <c r="N614" s="280"/>
      <c r="O614" s="280"/>
      <c r="P614" s="280"/>
      <c r="Q614" s="280"/>
      <c r="R614" s="280"/>
      <c r="S614" s="280"/>
      <c r="T614" s="280"/>
      <c r="U614" s="280"/>
      <c r="V614" s="280"/>
      <c r="W614" s="280"/>
      <c r="X614" s="280"/>
      <c r="Y614" s="280"/>
      <c r="Z614" s="280"/>
    </row>
    <row r="615" ht="14.25" customHeight="1">
      <c r="A615" s="280"/>
      <c r="B615" s="280"/>
      <c r="C615" s="280"/>
      <c r="D615" s="280"/>
      <c r="E615" s="280"/>
      <c r="F615" s="280"/>
      <c r="G615" s="280"/>
      <c r="H615" s="280"/>
      <c r="I615" s="280"/>
      <c r="J615" s="280"/>
      <c r="K615" s="280"/>
      <c r="L615" s="280"/>
      <c r="M615" s="280"/>
      <c r="N615" s="280"/>
      <c r="O615" s="280"/>
      <c r="P615" s="280"/>
      <c r="Q615" s="280"/>
      <c r="R615" s="280"/>
      <c r="S615" s="280"/>
      <c r="T615" s="280"/>
      <c r="U615" s="280"/>
      <c r="V615" s="280"/>
      <c r="W615" s="280"/>
      <c r="X615" s="280"/>
      <c r="Y615" s="280"/>
      <c r="Z615" s="280"/>
    </row>
    <row r="616" ht="14.25" customHeight="1">
      <c r="A616" s="280"/>
      <c r="B616" s="280"/>
      <c r="C616" s="280"/>
      <c r="D616" s="280"/>
      <c r="E616" s="280"/>
      <c r="F616" s="280"/>
      <c r="G616" s="280"/>
      <c r="H616" s="280"/>
      <c r="I616" s="280"/>
      <c r="J616" s="280"/>
      <c r="K616" s="280"/>
      <c r="L616" s="280"/>
      <c r="M616" s="280"/>
      <c r="N616" s="280"/>
      <c r="O616" s="280"/>
      <c r="P616" s="280"/>
      <c r="Q616" s="280"/>
      <c r="R616" s="280"/>
      <c r="S616" s="280"/>
      <c r="T616" s="280"/>
      <c r="U616" s="280"/>
      <c r="V616" s="280"/>
      <c r="W616" s="280"/>
      <c r="X616" s="280"/>
      <c r="Y616" s="280"/>
      <c r="Z616" s="280"/>
    </row>
    <row r="617" ht="14.25" customHeight="1">
      <c r="A617" s="280"/>
      <c r="B617" s="280"/>
      <c r="C617" s="280"/>
      <c r="D617" s="280"/>
      <c r="E617" s="280"/>
      <c r="F617" s="280"/>
      <c r="G617" s="280"/>
      <c r="H617" s="280"/>
      <c r="I617" s="280"/>
      <c r="J617" s="280"/>
      <c r="K617" s="280"/>
      <c r="L617" s="280"/>
      <c r="M617" s="280"/>
      <c r="N617" s="280"/>
      <c r="O617" s="280"/>
      <c r="P617" s="280"/>
      <c r="Q617" s="280"/>
      <c r="R617" s="280"/>
      <c r="S617" s="280"/>
      <c r="T617" s="280"/>
      <c r="U617" s="280"/>
      <c r="V617" s="280"/>
      <c r="W617" s="280"/>
      <c r="X617" s="280"/>
      <c r="Y617" s="280"/>
      <c r="Z617" s="280"/>
    </row>
    <row r="618" ht="14.25" customHeight="1">
      <c r="A618" s="280"/>
      <c r="B618" s="280"/>
      <c r="C618" s="280"/>
      <c r="D618" s="280"/>
      <c r="E618" s="280"/>
      <c r="F618" s="280"/>
      <c r="G618" s="280"/>
      <c r="H618" s="280"/>
      <c r="I618" s="280"/>
      <c r="J618" s="280"/>
      <c r="K618" s="280"/>
      <c r="L618" s="280"/>
      <c r="M618" s="280"/>
      <c r="N618" s="280"/>
      <c r="O618" s="280"/>
      <c r="P618" s="280"/>
      <c r="Q618" s="280"/>
      <c r="R618" s="280"/>
      <c r="S618" s="280"/>
      <c r="T618" s="280"/>
      <c r="U618" s="280"/>
      <c r="V618" s="280"/>
      <c r="W618" s="280"/>
      <c r="X618" s="280"/>
      <c r="Y618" s="280"/>
      <c r="Z618" s="280"/>
    </row>
    <row r="619" ht="14.25" customHeight="1">
      <c r="A619" s="280"/>
      <c r="B619" s="280"/>
      <c r="C619" s="280"/>
      <c r="D619" s="280"/>
      <c r="E619" s="280"/>
      <c r="F619" s="280"/>
      <c r="G619" s="280"/>
      <c r="H619" s="280"/>
      <c r="I619" s="280"/>
      <c r="J619" s="280"/>
      <c r="K619" s="280"/>
      <c r="L619" s="280"/>
      <c r="M619" s="280"/>
      <c r="N619" s="280"/>
      <c r="O619" s="280"/>
      <c r="P619" s="280"/>
      <c r="Q619" s="280"/>
      <c r="R619" s="280"/>
      <c r="S619" s="280"/>
      <c r="T619" s="280"/>
      <c r="U619" s="280"/>
      <c r="V619" s="280"/>
      <c r="W619" s="280"/>
      <c r="X619" s="280"/>
      <c r="Y619" s="280"/>
      <c r="Z619" s="280"/>
    </row>
    <row r="620" ht="14.25" customHeight="1">
      <c r="A620" s="280"/>
      <c r="B620" s="280"/>
      <c r="C620" s="280"/>
      <c r="D620" s="280"/>
      <c r="E620" s="280"/>
      <c r="F620" s="280"/>
      <c r="G620" s="280"/>
      <c r="H620" s="280"/>
      <c r="I620" s="280"/>
      <c r="J620" s="280"/>
      <c r="K620" s="280"/>
      <c r="L620" s="280"/>
      <c r="M620" s="280"/>
      <c r="N620" s="280"/>
      <c r="O620" s="280"/>
      <c r="P620" s="280"/>
      <c r="Q620" s="280"/>
      <c r="R620" s="280"/>
      <c r="S620" s="280"/>
      <c r="T620" s="280"/>
      <c r="U620" s="280"/>
      <c r="V620" s="280"/>
      <c r="W620" s="280"/>
      <c r="X620" s="280"/>
      <c r="Y620" s="280"/>
      <c r="Z620" s="280"/>
    </row>
    <row r="621" ht="14.25" customHeight="1">
      <c r="A621" s="280"/>
      <c r="B621" s="280"/>
      <c r="C621" s="280"/>
      <c r="D621" s="280"/>
      <c r="E621" s="280"/>
      <c r="F621" s="280"/>
      <c r="G621" s="280"/>
      <c r="H621" s="280"/>
      <c r="I621" s="280"/>
      <c r="J621" s="280"/>
      <c r="K621" s="280"/>
      <c r="L621" s="280"/>
      <c r="M621" s="280"/>
      <c r="N621" s="280"/>
      <c r="O621" s="280"/>
      <c r="P621" s="280"/>
      <c r="Q621" s="280"/>
      <c r="R621" s="280"/>
      <c r="S621" s="280"/>
      <c r="T621" s="280"/>
      <c r="U621" s="280"/>
      <c r="V621" s="280"/>
      <c r="W621" s="280"/>
      <c r="X621" s="280"/>
      <c r="Y621" s="280"/>
      <c r="Z621" s="280"/>
    </row>
    <row r="622" ht="14.25" customHeight="1">
      <c r="A622" s="280"/>
      <c r="B622" s="280"/>
      <c r="C622" s="280"/>
      <c r="D622" s="280"/>
      <c r="E622" s="280"/>
      <c r="F622" s="280"/>
      <c r="G622" s="280"/>
      <c r="H622" s="280"/>
      <c r="I622" s="280"/>
      <c r="J622" s="280"/>
      <c r="K622" s="280"/>
      <c r="L622" s="280"/>
      <c r="M622" s="280"/>
      <c r="N622" s="280"/>
      <c r="O622" s="280"/>
      <c r="P622" s="280"/>
      <c r="Q622" s="280"/>
      <c r="R622" s="280"/>
      <c r="S622" s="280"/>
      <c r="T622" s="280"/>
      <c r="U622" s="280"/>
      <c r="V622" s="280"/>
      <c r="W622" s="280"/>
      <c r="X622" s="280"/>
      <c r="Y622" s="280"/>
      <c r="Z622" s="280"/>
    </row>
    <row r="623" ht="14.25" customHeight="1">
      <c r="A623" s="280"/>
      <c r="B623" s="280"/>
      <c r="C623" s="280"/>
      <c r="D623" s="280"/>
      <c r="E623" s="280"/>
      <c r="F623" s="280"/>
      <c r="G623" s="280"/>
      <c r="H623" s="280"/>
      <c r="I623" s="280"/>
      <c r="J623" s="280"/>
      <c r="K623" s="280"/>
      <c r="L623" s="280"/>
      <c r="M623" s="280"/>
      <c r="N623" s="280"/>
      <c r="O623" s="280"/>
      <c r="P623" s="280"/>
      <c r="Q623" s="280"/>
      <c r="R623" s="280"/>
      <c r="S623" s="280"/>
      <c r="T623" s="280"/>
      <c r="U623" s="280"/>
      <c r="V623" s="280"/>
      <c r="W623" s="280"/>
      <c r="X623" s="280"/>
      <c r="Y623" s="280"/>
      <c r="Z623" s="280"/>
    </row>
    <row r="624" ht="14.25" customHeight="1">
      <c r="A624" s="280"/>
      <c r="B624" s="280"/>
      <c r="C624" s="280"/>
      <c r="D624" s="280"/>
      <c r="E624" s="280"/>
      <c r="F624" s="280"/>
      <c r="G624" s="280"/>
      <c r="H624" s="280"/>
      <c r="I624" s="280"/>
      <c r="J624" s="280"/>
      <c r="K624" s="280"/>
      <c r="L624" s="280"/>
      <c r="M624" s="280"/>
      <c r="N624" s="280"/>
      <c r="O624" s="280"/>
      <c r="P624" s="280"/>
      <c r="Q624" s="280"/>
      <c r="R624" s="280"/>
      <c r="S624" s="280"/>
      <c r="T624" s="280"/>
      <c r="U624" s="280"/>
      <c r="V624" s="280"/>
      <c r="W624" s="280"/>
      <c r="X624" s="280"/>
      <c r="Y624" s="280"/>
      <c r="Z624" s="280"/>
    </row>
    <row r="625" ht="14.25" customHeight="1">
      <c r="A625" s="280"/>
      <c r="B625" s="280"/>
      <c r="C625" s="280"/>
      <c r="D625" s="280"/>
      <c r="E625" s="280"/>
      <c r="F625" s="280"/>
      <c r="G625" s="280"/>
      <c r="H625" s="280"/>
      <c r="I625" s="280"/>
      <c r="J625" s="280"/>
      <c r="K625" s="280"/>
      <c r="L625" s="280"/>
      <c r="M625" s="280"/>
      <c r="N625" s="280"/>
      <c r="O625" s="280"/>
      <c r="P625" s="280"/>
      <c r="Q625" s="280"/>
      <c r="R625" s="280"/>
      <c r="S625" s="280"/>
      <c r="T625" s="280"/>
      <c r="U625" s="280"/>
      <c r="V625" s="280"/>
      <c r="W625" s="280"/>
      <c r="X625" s="280"/>
      <c r="Y625" s="280"/>
      <c r="Z625" s="280"/>
    </row>
    <row r="626" ht="14.25" customHeight="1">
      <c r="A626" s="280"/>
      <c r="B626" s="280"/>
      <c r="C626" s="280"/>
      <c r="D626" s="280"/>
      <c r="E626" s="280"/>
      <c r="F626" s="280"/>
      <c r="G626" s="280"/>
      <c r="H626" s="280"/>
      <c r="I626" s="280"/>
      <c r="J626" s="280"/>
      <c r="K626" s="280"/>
      <c r="L626" s="280"/>
      <c r="M626" s="280"/>
      <c r="N626" s="280"/>
      <c r="O626" s="280"/>
      <c r="P626" s="280"/>
      <c r="Q626" s="280"/>
      <c r="R626" s="280"/>
      <c r="S626" s="280"/>
      <c r="T626" s="280"/>
      <c r="U626" s="280"/>
      <c r="V626" s="280"/>
      <c r="W626" s="280"/>
      <c r="X626" s="280"/>
      <c r="Y626" s="280"/>
      <c r="Z626" s="280"/>
    </row>
    <row r="627" ht="14.25" customHeight="1">
      <c r="A627" s="280"/>
      <c r="B627" s="280"/>
      <c r="C627" s="280"/>
      <c r="D627" s="280"/>
      <c r="E627" s="280"/>
      <c r="F627" s="280"/>
      <c r="G627" s="280"/>
      <c r="H627" s="280"/>
      <c r="I627" s="280"/>
      <c r="J627" s="280"/>
      <c r="K627" s="280"/>
      <c r="L627" s="280"/>
      <c r="M627" s="280"/>
      <c r="N627" s="280"/>
      <c r="O627" s="280"/>
      <c r="P627" s="280"/>
      <c r="Q627" s="280"/>
      <c r="R627" s="280"/>
      <c r="S627" s="280"/>
      <c r="T627" s="280"/>
      <c r="U627" s="280"/>
      <c r="V627" s="280"/>
      <c r="W627" s="280"/>
      <c r="X627" s="280"/>
      <c r="Y627" s="280"/>
      <c r="Z627" s="280"/>
    </row>
    <row r="628" ht="14.25" customHeight="1">
      <c r="A628" s="280"/>
      <c r="B628" s="280"/>
      <c r="C628" s="280"/>
      <c r="D628" s="280"/>
      <c r="E628" s="280"/>
      <c r="F628" s="280"/>
      <c r="G628" s="280"/>
      <c r="H628" s="280"/>
      <c r="I628" s="280"/>
      <c r="J628" s="280"/>
      <c r="K628" s="280"/>
      <c r="L628" s="280"/>
      <c r="M628" s="280"/>
      <c r="N628" s="280"/>
      <c r="O628" s="280"/>
      <c r="P628" s="280"/>
      <c r="Q628" s="280"/>
      <c r="R628" s="280"/>
      <c r="S628" s="280"/>
      <c r="T628" s="280"/>
      <c r="U628" s="280"/>
      <c r="V628" s="280"/>
      <c r="W628" s="280"/>
      <c r="X628" s="280"/>
      <c r="Y628" s="280"/>
      <c r="Z628" s="280"/>
    </row>
    <row r="629" ht="14.25" customHeight="1">
      <c r="A629" s="280"/>
      <c r="B629" s="280"/>
      <c r="C629" s="280"/>
      <c r="D629" s="280"/>
      <c r="E629" s="280"/>
      <c r="F629" s="280"/>
      <c r="G629" s="280"/>
      <c r="H629" s="280"/>
      <c r="I629" s="280"/>
      <c r="J629" s="280"/>
      <c r="K629" s="280"/>
      <c r="L629" s="280"/>
      <c r="M629" s="280"/>
      <c r="N629" s="280"/>
      <c r="O629" s="280"/>
      <c r="P629" s="280"/>
      <c r="Q629" s="280"/>
      <c r="R629" s="280"/>
      <c r="S629" s="280"/>
      <c r="T629" s="280"/>
      <c r="U629" s="280"/>
      <c r="V629" s="280"/>
      <c r="W629" s="280"/>
      <c r="X629" s="280"/>
      <c r="Y629" s="280"/>
      <c r="Z629" s="280"/>
    </row>
    <row r="630" ht="14.25" customHeight="1">
      <c r="A630" s="280"/>
      <c r="B630" s="280"/>
      <c r="C630" s="280"/>
      <c r="D630" s="280"/>
      <c r="E630" s="280"/>
      <c r="F630" s="280"/>
      <c r="G630" s="280"/>
      <c r="H630" s="280"/>
      <c r="I630" s="280"/>
      <c r="J630" s="280"/>
      <c r="K630" s="280"/>
      <c r="L630" s="280"/>
      <c r="M630" s="280"/>
      <c r="N630" s="280"/>
      <c r="O630" s="280"/>
      <c r="P630" s="280"/>
      <c r="Q630" s="280"/>
      <c r="R630" s="280"/>
      <c r="S630" s="280"/>
      <c r="T630" s="280"/>
      <c r="U630" s="280"/>
      <c r="V630" s="280"/>
      <c r="W630" s="280"/>
      <c r="X630" s="280"/>
      <c r="Y630" s="280"/>
      <c r="Z630" s="280"/>
    </row>
    <row r="631" ht="14.25" customHeight="1">
      <c r="A631" s="280"/>
      <c r="B631" s="280"/>
      <c r="C631" s="280"/>
      <c r="D631" s="280"/>
      <c r="E631" s="280"/>
      <c r="F631" s="280"/>
      <c r="G631" s="280"/>
      <c r="H631" s="280"/>
      <c r="I631" s="280"/>
      <c r="J631" s="280"/>
      <c r="K631" s="280"/>
      <c r="L631" s="280"/>
      <c r="M631" s="280"/>
      <c r="N631" s="280"/>
      <c r="O631" s="280"/>
      <c r="P631" s="280"/>
      <c r="Q631" s="280"/>
      <c r="R631" s="280"/>
      <c r="S631" s="280"/>
      <c r="T631" s="280"/>
      <c r="U631" s="280"/>
      <c r="V631" s="280"/>
      <c r="W631" s="280"/>
      <c r="X631" s="280"/>
      <c r="Y631" s="280"/>
      <c r="Z631" s="280"/>
    </row>
    <row r="632" ht="14.25" customHeight="1">
      <c r="A632" s="280"/>
      <c r="B632" s="280"/>
      <c r="C632" s="280"/>
      <c r="D632" s="280"/>
      <c r="E632" s="280"/>
      <c r="F632" s="280"/>
      <c r="G632" s="280"/>
      <c r="H632" s="280"/>
      <c r="I632" s="280"/>
      <c r="J632" s="280"/>
      <c r="K632" s="280"/>
      <c r="L632" s="280"/>
      <c r="M632" s="280"/>
      <c r="N632" s="280"/>
      <c r="O632" s="280"/>
      <c r="P632" s="280"/>
      <c r="Q632" s="280"/>
      <c r="R632" s="280"/>
      <c r="S632" s="280"/>
      <c r="T632" s="280"/>
      <c r="U632" s="280"/>
      <c r="V632" s="280"/>
      <c r="W632" s="280"/>
      <c r="X632" s="280"/>
      <c r="Y632" s="280"/>
      <c r="Z632" s="280"/>
    </row>
    <row r="633" ht="14.25" customHeight="1">
      <c r="A633" s="280"/>
      <c r="B633" s="280"/>
      <c r="C633" s="280"/>
      <c r="D633" s="280"/>
      <c r="E633" s="280"/>
      <c r="F633" s="280"/>
      <c r="G633" s="280"/>
      <c r="H633" s="280"/>
      <c r="I633" s="280"/>
      <c r="J633" s="280"/>
      <c r="K633" s="280"/>
      <c r="L633" s="280"/>
      <c r="M633" s="280"/>
      <c r="N633" s="280"/>
      <c r="O633" s="280"/>
      <c r="P633" s="280"/>
      <c r="Q633" s="280"/>
      <c r="R633" s="280"/>
      <c r="S633" s="280"/>
      <c r="T633" s="280"/>
      <c r="U633" s="280"/>
      <c r="V633" s="280"/>
      <c r="W633" s="280"/>
      <c r="X633" s="280"/>
      <c r="Y633" s="280"/>
      <c r="Z633" s="280"/>
    </row>
    <row r="634" ht="14.25" customHeight="1">
      <c r="A634" s="280"/>
      <c r="B634" s="280"/>
      <c r="C634" s="280"/>
      <c r="D634" s="280"/>
      <c r="E634" s="280"/>
      <c r="F634" s="280"/>
      <c r="G634" s="280"/>
      <c r="H634" s="280"/>
      <c r="I634" s="280"/>
      <c r="J634" s="280"/>
      <c r="K634" s="280"/>
      <c r="L634" s="280"/>
      <c r="M634" s="280"/>
      <c r="N634" s="280"/>
      <c r="O634" s="280"/>
      <c r="P634" s="280"/>
      <c r="Q634" s="280"/>
      <c r="R634" s="280"/>
      <c r="S634" s="280"/>
      <c r="T634" s="280"/>
      <c r="U634" s="280"/>
      <c r="V634" s="280"/>
      <c r="W634" s="280"/>
      <c r="X634" s="280"/>
      <c r="Y634" s="280"/>
      <c r="Z634" s="280"/>
    </row>
    <row r="635" ht="14.25" customHeight="1">
      <c r="A635" s="280"/>
      <c r="B635" s="280"/>
      <c r="C635" s="280"/>
      <c r="D635" s="280"/>
      <c r="E635" s="280"/>
      <c r="F635" s="280"/>
      <c r="G635" s="280"/>
      <c r="H635" s="280"/>
      <c r="I635" s="280"/>
      <c r="J635" s="280"/>
      <c r="K635" s="280"/>
      <c r="L635" s="280"/>
      <c r="M635" s="280"/>
      <c r="N635" s="280"/>
      <c r="O635" s="280"/>
      <c r="P635" s="280"/>
      <c r="Q635" s="280"/>
      <c r="R635" s="280"/>
      <c r="S635" s="280"/>
      <c r="T635" s="280"/>
      <c r="U635" s="280"/>
      <c r="V635" s="280"/>
      <c r="W635" s="280"/>
      <c r="X635" s="280"/>
      <c r="Y635" s="280"/>
      <c r="Z635" s="280"/>
    </row>
    <row r="636" ht="14.25" customHeight="1">
      <c r="A636" s="280"/>
      <c r="B636" s="280"/>
      <c r="C636" s="280"/>
      <c r="D636" s="280"/>
      <c r="E636" s="280"/>
      <c r="F636" s="280"/>
      <c r="G636" s="280"/>
      <c r="H636" s="280"/>
      <c r="I636" s="280"/>
      <c r="J636" s="280"/>
      <c r="K636" s="280"/>
      <c r="L636" s="280"/>
      <c r="M636" s="280"/>
      <c r="N636" s="280"/>
      <c r="O636" s="280"/>
      <c r="P636" s="280"/>
      <c r="Q636" s="280"/>
      <c r="R636" s="280"/>
      <c r="S636" s="280"/>
      <c r="T636" s="280"/>
      <c r="U636" s="280"/>
      <c r="V636" s="280"/>
      <c r="W636" s="280"/>
      <c r="X636" s="280"/>
      <c r="Y636" s="280"/>
      <c r="Z636" s="280"/>
    </row>
    <row r="637" ht="14.25" customHeight="1">
      <c r="A637" s="280"/>
      <c r="B637" s="280"/>
      <c r="C637" s="280"/>
      <c r="D637" s="280"/>
      <c r="E637" s="280"/>
      <c r="F637" s="280"/>
      <c r="G637" s="280"/>
      <c r="H637" s="280"/>
      <c r="I637" s="280"/>
      <c r="J637" s="280"/>
      <c r="K637" s="280"/>
      <c r="L637" s="280"/>
      <c r="M637" s="280"/>
      <c r="N637" s="280"/>
      <c r="O637" s="280"/>
      <c r="P637" s="280"/>
      <c r="Q637" s="280"/>
      <c r="R637" s="280"/>
      <c r="S637" s="280"/>
      <c r="T637" s="280"/>
      <c r="U637" s="280"/>
      <c r="V637" s="280"/>
      <c r="W637" s="280"/>
      <c r="X637" s="280"/>
      <c r="Y637" s="280"/>
      <c r="Z637" s="280"/>
    </row>
    <row r="638" ht="14.25" customHeight="1">
      <c r="A638" s="280"/>
      <c r="B638" s="280"/>
      <c r="C638" s="280"/>
      <c r="D638" s="280"/>
      <c r="E638" s="280"/>
      <c r="F638" s="280"/>
      <c r="G638" s="280"/>
      <c r="H638" s="280"/>
      <c r="I638" s="280"/>
      <c r="J638" s="280"/>
      <c r="K638" s="280"/>
      <c r="L638" s="280"/>
      <c r="M638" s="280"/>
      <c r="N638" s="280"/>
      <c r="O638" s="280"/>
      <c r="P638" s="280"/>
      <c r="Q638" s="280"/>
      <c r="R638" s="280"/>
      <c r="S638" s="280"/>
      <c r="T638" s="280"/>
      <c r="U638" s="280"/>
      <c r="V638" s="280"/>
      <c r="W638" s="280"/>
      <c r="X638" s="280"/>
      <c r="Y638" s="280"/>
      <c r="Z638" s="280"/>
    </row>
    <row r="639" ht="14.25" customHeight="1">
      <c r="A639" s="280"/>
      <c r="B639" s="280"/>
      <c r="C639" s="280"/>
      <c r="D639" s="280"/>
      <c r="E639" s="280"/>
      <c r="F639" s="280"/>
      <c r="G639" s="280"/>
      <c r="H639" s="280"/>
      <c r="I639" s="280"/>
      <c r="J639" s="280"/>
      <c r="K639" s="280"/>
      <c r="L639" s="280"/>
      <c r="M639" s="280"/>
      <c r="N639" s="280"/>
      <c r="O639" s="280"/>
      <c r="P639" s="280"/>
      <c r="Q639" s="280"/>
      <c r="R639" s="280"/>
      <c r="S639" s="280"/>
      <c r="T639" s="280"/>
      <c r="U639" s="280"/>
      <c r="V639" s="280"/>
      <c r="W639" s="280"/>
      <c r="X639" s="280"/>
      <c r="Y639" s="280"/>
      <c r="Z639" s="280"/>
    </row>
    <row r="640" ht="14.25" customHeight="1">
      <c r="A640" s="280"/>
      <c r="B640" s="280"/>
      <c r="C640" s="280"/>
      <c r="D640" s="280"/>
      <c r="E640" s="280"/>
      <c r="F640" s="280"/>
      <c r="G640" s="280"/>
      <c r="H640" s="280"/>
      <c r="I640" s="280"/>
      <c r="J640" s="280"/>
      <c r="K640" s="280"/>
      <c r="L640" s="280"/>
      <c r="M640" s="280"/>
      <c r="N640" s="280"/>
      <c r="O640" s="280"/>
      <c r="P640" s="280"/>
      <c r="Q640" s="280"/>
      <c r="R640" s="280"/>
      <c r="S640" s="280"/>
      <c r="T640" s="280"/>
      <c r="U640" s="280"/>
      <c r="V640" s="280"/>
      <c r="W640" s="280"/>
      <c r="X640" s="280"/>
      <c r="Y640" s="280"/>
      <c r="Z640" s="280"/>
    </row>
    <row r="641" ht="14.25" customHeight="1">
      <c r="A641" s="280"/>
      <c r="B641" s="280"/>
      <c r="C641" s="280"/>
      <c r="D641" s="280"/>
      <c r="E641" s="280"/>
      <c r="F641" s="280"/>
      <c r="G641" s="280"/>
      <c r="H641" s="280"/>
      <c r="I641" s="280"/>
      <c r="J641" s="280"/>
      <c r="K641" s="280"/>
      <c r="L641" s="280"/>
      <c r="M641" s="280"/>
      <c r="N641" s="280"/>
      <c r="O641" s="280"/>
      <c r="P641" s="280"/>
      <c r="Q641" s="280"/>
      <c r="R641" s="280"/>
      <c r="S641" s="280"/>
      <c r="T641" s="280"/>
      <c r="U641" s="280"/>
      <c r="V641" s="280"/>
      <c r="W641" s="280"/>
      <c r="X641" s="280"/>
      <c r="Y641" s="280"/>
      <c r="Z641" s="280"/>
    </row>
    <row r="642" ht="14.25" customHeight="1">
      <c r="A642" s="280"/>
      <c r="B642" s="280"/>
      <c r="C642" s="280"/>
      <c r="D642" s="280"/>
      <c r="E642" s="280"/>
      <c r="F642" s="280"/>
      <c r="G642" s="280"/>
      <c r="H642" s="280"/>
      <c r="I642" s="280"/>
      <c r="J642" s="280"/>
      <c r="K642" s="280"/>
      <c r="L642" s="280"/>
      <c r="M642" s="280"/>
      <c r="N642" s="280"/>
      <c r="O642" s="280"/>
      <c r="P642" s="280"/>
      <c r="Q642" s="280"/>
      <c r="R642" s="280"/>
      <c r="S642" s="280"/>
      <c r="T642" s="280"/>
      <c r="U642" s="280"/>
      <c r="V642" s="280"/>
      <c r="W642" s="280"/>
      <c r="X642" s="280"/>
      <c r="Y642" s="280"/>
      <c r="Z642" s="280"/>
    </row>
    <row r="643" ht="14.25" customHeight="1">
      <c r="A643" s="280"/>
      <c r="B643" s="280"/>
      <c r="C643" s="280"/>
      <c r="D643" s="280"/>
      <c r="E643" s="280"/>
      <c r="F643" s="280"/>
      <c r="G643" s="280"/>
      <c r="H643" s="280"/>
      <c r="I643" s="280"/>
      <c r="J643" s="280"/>
      <c r="K643" s="280"/>
      <c r="L643" s="280"/>
      <c r="M643" s="280"/>
      <c r="N643" s="280"/>
      <c r="O643" s="280"/>
      <c r="P643" s="280"/>
      <c r="Q643" s="280"/>
      <c r="R643" s="280"/>
      <c r="S643" s="280"/>
      <c r="T643" s="280"/>
      <c r="U643" s="280"/>
      <c r="V643" s="280"/>
      <c r="W643" s="280"/>
      <c r="X643" s="280"/>
      <c r="Y643" s="280"/>
      <c r="Z643" s="280"/>
    </row>
    <row r="644" ht="14.25" customHeight="1">
      <c r="A644" s="280"/>
      <c r="B644" s="280"/>
      <c r="C644" s="280"/>
      <c r="D644" s="280"/>
      <c r="E644" s="280"/>
      <c r="F644" s="280"/>
      <c r="G644" s="280"/>
      <c r="H644" s="280"/>
      <c r="I644" s="280"/>
      <c r="J644" s="280"/>
      <c r="K644" s="280"/>
      <c r="L644" s="280"/>
      <c r="M644" s="280"/>
      <c r="N644" s="280"/>
      <c r="O644" s="280"/>
      <c r="P644" s="280"/>
      <c r="Q644" s="280"/>
      <c r="R644" s="280"/>
      <c r="S644" s="280"/>
      <c r="T644" s="280"/>
      <c r="U644" s="280"/>
      <c r="V644" s="280"/>
      <c r="W644" s="280"/>
      <c r="X644" s="280"/>
      <c r="Y644" s="280"/>
      <c r="Z644" s="280"/>
    </row>
    <row r="645" ht="14.25" customHeight="1">
      <c r="A645" s="280"/>
      <c r="B645" s="280"/>
      <c r="C645" s="280"/>
      <c r="D645" s="280"/>
      <c r="E645" s="280"/>
      <c r="F645" s="280"/>
      <c r="G645" s="280"/>
      <c r="H645" s="280"/>
      <c r="I645" s="280"/>
      <c r="J645" s="280"/>
      <c r="K645" s="280"/>
      <c r="L645" s="280"/>
      <c r="M645" s="280"/>
      <c r="N645" s="280"/>
      <c r="O645" s="280"/>
      <c r="P645" s="280"/>
      <c r="Q645" s="280"/>
      <c r="R645" s="280"/>
      <c r="S645" s="280"/>
      <c r="T645" s="280"/>
      <c r="U645" s="280"/>
      <c r="V645" s="280"/>
      <c r="W645" s="280"/>
      <c r="X645" s="280"/>
      <c r="Y645" s="280"/>
      <c r="Z645" s="280"/>
    </row>
    <row r="646" ht="14.25" customHeight="1">
      <c r="A646" s="280"/>
      <c r="B646" s="280"/>
      <c r="C646" s="280"/>
      <c r="D646" s="280"/>
      <c r="E646" s="280"/>
      <c r="F646" s="280"/>
      <c r="G646" s="280"/>
      <c r="H646" s="280"/>
      <c r="I646" s="280"/>
      <c r="J646" s="280"/>
      <c r="K646" s="280"/>
      <c r="L646" s="280"/>
      <c r="M646" s="280"/>
      <c r="N646" s="280"/>
      <c r="O646" s="280"/>
      <c r="P646" s="280"/>
      <c r="Q646" s="280"/>
      <c r="R646" s="280"/>
      <c r="S646" s="280"/>
      <c r="T646" s="280"/>
      <c r="U646" s="280"/>
      <c r="V646" s="280"/>
      <c r="W646" s="280"/>
      <c r="X646" s="280"/>
      <c r="Y646" s="280"/>
      <c r="Z646" s="280"/>
    </row>
    <row r="647" ht="14.25" customHeight="1">
      <c r="A647" s="280"/>
      <c r="B647" s="280"/>
      <c r="C647" s="280"/>
      <c r="D647" s="280"/>
      <c r="E647" s="280"/>
      <c r="F647" s="280"/>
      <c r="G647" s="280"/>
      <c r="H647" s="280"/>
      <c r="I647" s="280"/>
      <c r="J647" s="280"/>
      <c r="K647" s="280"/>
      <c r="L647" s="280"/>
      <c r="M647" s="280"/>
      <c r="N647" s="280"/>
      <c r="O647" s="280"/>
      <c r="P647" s="280"/>
      <c r="Q647" s="280"/>
      <c r="R647" s="280"/>
      <c r="S647" s="280"/>
      <c r="T647" s="280"/>
      <c r="U647" s="280"/>
      <c r="V647" s="280"/>
      <c r="W647" s="280"/>
      <c r="X647" s="280"/>
      <c r="Y647" s="280"/>
      <c r="Z647" s="280"/>
    </row>
    <row r="648" ht="14.25" customHeight="1">
      <c r="A648" s="280"/>
      <c r="B648" s="280"/>
      <c r="C648" s="280"/>
      <c r="D648" s="280"/>
      <c r="E648" s="280"/>
      <c r="F648" s="280"/>
      <c r="G648" s="280"/>
      <c r="H648" s="280"/>
      <c r="I648" s="280"/>
      <c r="J648" s="280"/>
      <c r="K648" s="280"/>
      <c r="L648" s="280"/>
      <c r="M648" s="280"/>
      <c r="N648" s="280"/>
      <c r="O648" s="280"/>
      <c r="P648" s="280"/>
      <c r="Q648" s="280"/>
      <c r="R648" s="280"/>
      <c r="S648" s="280"/>
      <c r="T648" s="280"/>
      <c r="U648" s="280"/>
      <c r="V648" s="280"/>
      <c r="W648" s="280"/>
      <c r="X648" s="280"/>
      <c r="Y648" s="280"/>
      <c r="Z648" s="280"/>
    </row>
    <row r="649" ht="14.25" customHeight="1">
      <c r="A649" s="280"/>
      <c r="B649" s="280"/>
      <c r="C649" s="280"/>
      <c r="D649" s="280"/>
      <c r="E649" s="280"/>
      <c r="F649" s="280"/>
      <c r="G649" s="280"/>
      <c r="H649" s="280"/>
      <c r="I649" s="280"/>
      <c r="J649" s="280"/>
      <c r="K649" s="280"/>
      <c r="L649" s="280"/>
      <c r="M649" s="280"/>
      <c r="N649" s="280"/>
      <c r="O649" s="280"/>
      <c r="P649" s="280"/>
      <c r="Q649" s="280"/>
      <c r="R649" s="280"/>
      <c r="S649" s="280"/>
      <c r="T649" s="280"/>
      <c r="U649" s="280"/>
      <c r="V649" s="280"/>
      <c r="W649" s="280"/>
      <c r="X649" s="280"/>
      <c r="Y649" s="280"/>
      <c r="Z649" s="280"/>
    </row>
    <row r="650" ht="14.25" customHeight="1">
      <c r="A650" s="280"/>
      <c r="B650" s="280"/>
      <c r="C650" s="280"/>
      <c r="D650" s="280"/>
      <c r="E650" s="280"/>
      <c r="F650" s="280"/>
      <c r="G650" s="280"/>
      <c r="H650" s="280"/>
      <c r="I650" s="280"/>
      <c r="J650" s="280"/>
      <c r="K650" s="280"/>
      <c r="L650" s="280"/>
      <c r="M650" s="280"/>
      <c r="N650" s="280"/>
      <c r="O650" s="280"/>
      <c r="P650" s="280"/>
      <c r="Q650" s="280"/>
      <c r="R650" s="280"/>
      <c r="S650" s="280"/>
      <c r="T650" s="280"/>
      <c r="U650" s="280"/>
      <c r="V650" s="280"/>
      <c r="W650" s="280"/>
      <c r="X650" s="280"/>
      <c r="Y650" s="280"/>
      <c r="Z650" s="280"/>
    </row>
    <row r="651" ht="14.25" customHeight="1">
      <c r="A651" s="280"/>
      <c r="B651" s="280"/>
      <c r="C651" s="280"/>
      <c r="D651" s="280"/>
      <c r="E651" s="280"/>
      <c r="F651" s="280"/>
      <c r="G651" s="280"/>
      <c r="H651" s="280"/>
      <c r="I651" s="280"/>
      <c r="J651" s="280"/>
      <c r="K651" s="280"/>
      <c r="L651" s="280"/>
      <c r="M651" s="280"/>
      <c r="N651" s="280"/>
      <c r="O651" s="280"/>
      <c r="P651" s="280"/>
      <c r="Q651" s="280"/>
      <c r="R651" s="280"/>
      <c r="S651" s="280"/>
      <c r="T651" s="280"/>
      <c r="U651" s="280"/>
      <c r="V651" s="280"/>
      <c r="W651" s="280"/>
      <c r="X651" s="280"/>
      <c r="Y651" s="280"/>
      <c r="Z651" s="280"/>
    </row>
    <row r="652" ht="14.25" customHeight="1">
      <c r="A652" s="280"/>
      <c r="B652" s="280"/>
      <c r="C652" s="280"/>
      <c r="D652" s="280"/>
      <c r="E652" s="280"/>
      <c r="F652" s="280"/>
      <c r="G652" s="280"/>
      <c r="H652" s="280"/>
      <c r="I652" s="280"/>
      <c r="J652" s="280"/>
      <c r="K652" s="280"/>
      <c r="L652" s="280"/>
      <c r="M652" s="280"/>
      <c r="N652" s="280"/>
      <c r="O652" s="280"/>
      <c r="P652" s="280"/>
      <c r="Q652" s="280"/>
      <c r="R652" s="280"/>
      <c r="S652" s="280"/>
      <c r="T652" s="280"/>
      <c r="U652" s="280"/>
      <c r="V652" s="280"/>
      <c r="W652" s="280"/>
      <c r="X652" s="280"/>
      <c r="Y652" s="280"/>
      <c r="Z652" s="280"/>
    </row>
    <row r="653" ht="14.25" customHeight="1">
      <c r="A653" s="280"/>
      <c r="B653" s="280"/>
      <c r="C653" s="280"/>
      <c r="D653" s="280"/>
      <c r="E653" s="280"/>
      <c r="F653" s="280"/>
      <c r="G653" s="280"/>
      <c r="H653" s="280"/>
      <c r="I653" s="280"/>
      <c r="J653" s="280"/>
      <c r="K653" s="280"/>
      <c r="L653" s="280"/>
      <c r="M653" s="280"/>
      <c r="N653" s="280"/>
      <c r="O653" s="280"/>
      <c r="P653" s="280"/>
      <c r="Q653" s="280"/>
      <c r="R653" s="280"/>
      <c r="S653" s="280"/>
      <c r="T653" s="280"/>
      <c r="U653" s="280"/>
      <c r="V653" s="280"/>
      <c r="W653" s="280"/>
      <c r="X653" s="280"/>
      <c r="Y653" s="280"/>
      <c r="Z653" s="280"/>
    </row>
    <row r="654" ht="14.25" customHeight="1">
      <c r="A654" s="280"/>
      <c r="B654" s="280"/>
      <c r="C654" s="280"/>
      <c r="D654" s="280"/>
      <c r="E654" s="280"/>
      <c r="F654" s="280"/>
      <c r="G654" s="280"/>
      <c r="H654" s="280"/>
      <c r="I654" s="280"/>
      <c r="J654" s="280"/>
      <c r="K654" s="280"/>
      <c r="L654" s="280"/>
      <c r="M654" s="280"/>
      <c r="N654" s="280"/>
      <c r="O654" s="280"/>
      <c r="P654" s="280"/>
      <c r="Q654" s="280"/>
      <c r="R654" s="280"/>
      <c r="S654" s="280"/>
      <c r="T654" s="280"/>
      <c r="U654" s="280"/>
      <c r="V654" s="280"/>
      <c r="W654" s="280"/>
      <c r="X654" s="280"/>
      <c r="Y654" s="280"/>
      <c r="Z654" s="280"/>
    </row>
    <row r="655" ht="14.25" customHeight="1">
      <c r="A655" s="280"/>
      <c r="B655" s="280"/>
      <c r="C655" s="280"/>
      <c r="D655" s="280"/>
      <c r="E655" s="280"/>
      <c r="F655" s="280"/>
      <c r="G655" s="280"/>
      <c r="H655" s="280"/>
      <c r="I655" s="280"/>
      <c r="J655" s="280"/>
      <c r="K655" s="280"/>
      <c r="L655" s="280"/>
      <c r="M655" s="280"/>
      <c r="N655" s="280"/>
      <c r="O655" s="280"/>
      <c r="P655" s="280"/>
      <c r="Q655" s="280"/>
      <c r="R655" s="280"/>
      <c r="S655" s="280"/>
      <c r="T655" s="280"/>
      <c r="U655" s="280"/>
      <c r="V655" s="280"/>
      <c r="W655" s="280"/>
      <c r="X655" s="280"/>
      <c r="Y655" s="280"/>
      <c r="Z655" s="280"/>
    </row>
    <row r="656" ht="14.25" customHeight="1">
      <c r="A656" s="280"/>
      <c r="B656" s="280"/>
      <c r="C656" s="280"/>
      <c r="D656" s="280"/>
      <c r="E656" s="280"/>
      <c r="F656" s="280"/>
      <c r="G656" s="280"/>
      <c r="H656" s="280"/>
      <c r="I656" s="280"/>
      <c r="J656" s="280"/>
      <c r="K656" s="280"/>
      <c r="L656" s="280"/>
      <c r="M656" s="280"/>
      <c r="N656" s="280"/>
      <c r="O656" s="280"/>
      <c r="P656" s="280"/>
      <c r="Q656" s="280"/>
      <c r="R656" s="280"/>
      <c r="S656" s="280"/>
      <c r="T656" s="280"/>
      <c r="U656" s="280"/>
      <c r="V656" s="280"/>
      <c r="W656" s="280"/>
      <c r="X656" s="280"/>
      <c r="Y656" s="280"/>
      <c r="Z656" s="280"/>
    </row>
    <row r="657" ht="14.25" customHeight="1">
      <c r="A657" s="280"/>
      <c r="B657" s="280"/>
      <c r="C657" s="280"/>
      <c r="D657" s="280"/>
      <c r="E657" s="280"/>
      <c r="F657" s="280"/>
      <c r="G657" s="280"/>
      <c r="H657" s="280"/>
      <c r="I657" s="280"/>
      <c r="J657" s="280"/>
      <c r="K657" s="280"/>
      <c r="L657" s="280"/>
      <c r="M657" s="280"/>
      <c r="N657" s="280"/>
      <c r="O657" s="280"/>
      <c r="P657" s="280"/>
      <c r="Q657" s="280"/>
      <c r="R657" s="280"/>
      <c r="S657" s="280"/>
      <c r="T657" s="280"/>
      <c r="U657" s="280"/>
      <c r="V657" s="280"/>
      <c r="W657" s="280"/>
      <c r="X657" s="280"/>
      <c r="Y657" s="280"/>
      <c r="Z657" s="280"/>
    </row>
    <row r="658" ht="14.25" customHeight="1">
      <c r="A658" s="280"/>
      <c r="B658" s="280"/>
      <c r="C658" s="280"/>
      <c r="D658" s="280"/>
      <c r="E658" s="280"/>
      <c r="F658" s="280"/>
      <c r="G658" s="280"/>
      <c r="H658" s="280"/>
      <c r="I658" s="280"/>
      <c r="J658" s="280"/>
      <c r="K658" s="280"/>
      <c r="L658" s="280"/>
      <c r="M658" s="280"/>
      <c r="N658" s="280"/>
      <c r="O658" s="280"/>
      <c r="P658" s="280"/>
      <c r="Q658" s="280"/>
      <c r="R658" s="280"/>
      <c r="S658" s="280"/>
      <c r="T658" s="280"/>
      <c r="U658" s="280"/>
      <c r="V658" s="280"/>
      <c r="W658" s="280"/>
      <c r="X658" s="280"/>
      <c r="Y658" s="280"/>
      <c r="Z658" s="280"/>
    </row>
    <row r="659" ht="14.25" customHeight="1">
      <c r="A659" s="280"/>
      <c r="B659" s="280"/>
      <c r="C659" s="280"/>
      <c r="D659" s="280"/>
      <c r="E659" s="280"/>
      <c r="F659" s="280"/>
      <c r="G659" s="280"/>
      <c r="H659" s="280"/>
      <c r="I659" s="280"/>
      <c r="J659" s="280"/>
      <c r="K659" s="280"/>
      <c r="L659" s="280"/>
      <c r="M659" s="280"/>
      <c r="N659" s="280"/>
      <c r="O659" s="280"/>
      <c r="P659" s="280"/>
      <c r="Q659" s="280"/>
      <c r="R659" s="280"/>
      <c r="S659" s="280"/>
      <c r="T659" s="280"/>
      <c r="U659" s="280"/>
      <c r="V659" s="280"/>
      <c r="W659" s="280"/>
      <c r="X659" s="280"/>
      <c r="Y659" s="280"/>
      <c r="Z659" s="280"/>
    </row>
    <row r="660" ht="14.25" customHeight="1">
      <c r="A660" s="280"/>
      <c r="B660" s="280"/>
      <c r="C660" s="280"/>
      <c r="D660" s="280"/>
      <c r="E660" s="280"/>
      <c r="F660" s="280"/>
      <c r="G660" s="280"/>
      <c r="H660" s="280"/>
      <c r="I660" s="280"/>
      <c r="J660" s="280"/>
      <c r="K660" s="280"/>
      <c r="L660" s="280"/>
      <c r="M660" s="280"/>
      <c r="N660" s="280"/>
      <c r="O660" s="280"/>
      <c r="P660" s="280"/>
      <c r="Q660" s="280"/>
      <c r="R660" s="280"/>
      <c r="S660" s="280"/>
      <c r="T660" s="280"/>
      <c r="U660" s="280"/>
      <c r="V660" s="280"/>
      <c r="W660" s="280"/>
      <c r="X660" s="280"/>
      <c r="Y660" s="280"/>
      <c r="Z660" s="280"/>
    </row>
    <row r="661" ht="14.25" customHeight="1">
      <c r="A661" s="280"/>
      <c r="B661" s="280"/>
      <c r="C661" s="280"/>
      <c r="D661" s="280"/>
      <c r="E661" s="280"/>
      <c r="F661" s="280"/>
      <c r="G661" s="280"/>
      <c r="H661" s="280"/>
      <c r="I661" s="280"/>
      <c r="J661" s="280"/>
      <c r="K661" s="280"/>
      <c r="L661" s="280"/>
      <c r="M661" s="280"/>
      <c r="N661" s="280"/>
      <c r="O661" s="280"/>
      <c r="P661" s="280"/>
      <c r="Q661" s="280"/>
      <c r="R661" s="280"/>
      <c r="S661" s="280"/>
      <c r="T661" s="280"/>
      <c r="U661" s="280"/>
      <c r="V661" s="280"/>
      <c r="W661" s="280"/>
      <c r="X661" s="280"/>
      <c r="Y661" s="280"/>
      <c r="Z661" s="280"/>
    </row>
    <row r="662" ht="14.25" customHeight="1">
      <c r="A662" s="280"/>
      <c r="B662" s="280"/>
      <c r="C662" s="280"/>
      <c r="D662" s="280"/>
      <c r="E662" s="280"/>
      <c r="F662" s="280"/>
      <c r="G662" s="280"/>
      <c r="H662" s="280"/>
      <c r="I662" s="280"/>
      <c r="J662" s="280"/>
      <c r="K662" s="280"/>
      <c r="L662" s="280"/>
      <c r="M662" s="280"/>
      <c r="N662" s="280"/>
      <c r="O662" s="280"/>
      <c r="P662" s="280"/>
      <c r="Q662" s="280"/>
      <c r="R662" s="280"/>
      <c r="S662" s="280"/>
      <c r="T662" s="280"/>
      <c r="U662" s="280"/>
      <c r="V662" s="280"/>
      <c r="W662" s="280"/>
      <c r="X662" s="280"/>
      <c r="Y662" s="280"/>
      <c r="Z662" s="280"/>
    </row>
    <row r="663" ht="14.25" customHeight="1">
      <c r="A663" s="280"/>
      <c r="B663" s="280"/>
      <c r="C663" s="280"/>
      <c r="D663" s="280"/>
      <c r="E663" s="280"/>
      <c r="F663" s="280"/>
      <c r="G663" s="280"/>
      <c r="H663" s="280"/>
      <c r="I663" s="280"/>
      <c r="J663" s="280"/>
      <c r="K663" s="280"/>
      <c r="L663" s="280"/>
      <c r="M663" s="280"/>
      <c r="N663" s="280"/>
      <c r="O663" s="280"/>
      <c r="P663" s="280"/>
      <c r="Q663" s="280"/>
      <c r="R663" s="280"/>
      <c r="S663" s="280"/>
      <c r="T663" s="280"/>
      <c r="U663" s="280"/>
      <c r="V663" s="280"/>
      <c r="W663" s="280"/>
      <c r="X663" s="280"/>
      <c r="Y663" s="280"/>
      <c r="Z663" s="280"/>
    </row>
    <row r="664" ht="14.25" customHeight="1">
      <c r="A664" s="280"/>
      <c r="B664" s="280"/>
      <c r="C664" s="280"/>
      <c r="D664" s="280"/>
      <c r="E664" s="280"/>
      <c r="F664" s="280"/>
      <c r="G664" s="280"/>
      <c r="H664" s="280"/>
      <c r="I664" s="280"/>
      <c r="J664" s="280"/>
      <c r="K664" s="280"/>
      <c r="L664" s="280"/>
      <c r="M664" s="280"/>
      <c r="N664" s="280"/>
      <c r="O664" s="280"/>
      <c r="P664" s="280"/>
      <c r="Q664" s="280"/>
      <c r="R664" s="280"/>
      <c r="S664" s="280"/>
      <c r="T664" s="280"/>
      <c r="U664" s="280"/>
      <c r="V664" s="280"/>
      <c r="W664" s="280"/>
      <c r="X664" s="280"/>
      <c r="Y664" s="280"/>
      <c r="Z664" s="280"/>
    </row>
    <row r="665" ht="14.25" customHeight="1">
      <c r="A665" s="280"/>
      <c r="B665" s="280"/>
      <c r="C665" s="280"/>
      <c r="D665" s="280"/>
      <c r="E665" s="280"/>
      <c r="F665" s="280"/>
      <c r="G665" s="280"/>
      <c r="H665" s="280"/>
      <c r="I665" s="280"/>
      <c r="J665" s="280"/>
      <c r="K665" s="280"/>
      <c r="L665" s="280"/>
      <c r="M665" s="280"/>
      <c r="N665" s="280"/>
      <c r="O665" s="280"/>
      <c r="P665" s="280"/>
      <c r="Q665" s="280"/>
      <c r="R665" s="280"/>
      <c r="S665" s="280"/>
      <c r="T665" s="280"/>
      <c r="U665" s="280"/>
      <c r="V665" s="280"/>
      <c r="W665" s="280"/>
      <c r="X665" s="280"/>
      <c r="Y665" s="280"/>
      <c r="Z665" s="280"/>
    </row>
    <row r="666" ht="14.25" customHeight="1">
      <c r="A666" s="280"/>
      <c r="B666" s="280"/>
      <c r="C666" s="280"/>
      <c r="D666" s="280"/>
      <c r="E666" s="280"/>
      <c r="F666" s="280"/>
      <c r="G666" s="280"/>
      <c r="H666" s="280"/>
      <c r="I666" s="280"/>
      <c r="J666" s="280"/>
      <c r="K666" s="280"/>
      <c r="L666" s="280"/>
      <c r="M666" s="280"/>
      <c r="N666" s="280"/>
      <c r="O666" s="280"/>
      <c r="P666" s="280"/>
      <c r="Q666" s="280"/>
      <c r="R666" s="280"/>
      <c r="S666" s="280"/>
      <c r="T666" s="280"/>
      <c r="U666" s="280"/>
      <c r="V666" s="280"/>
      <c r="W666" s="280"/>
      <c r="X666" s="280"/>
      <c r="Y666" s="280"/>
      <c r="Z666" s="280"/>
    </row>
    <row r="667" ht="14.25" customHeight="1">
      <c r="A667" s="280"/>
      <c r="B667" s="280"/>
      <c r="C667" s="280"/>
      <c r="D667" s="280"/>
      <c r="E667" s="280"/>
      <c r="F667" s="280"/>
      <c r="G667" s="280"/>
      <c r="H667" s="280"/>
      <c r="I667" s="280"/>
      <c r="J667" s="280"/>
      <c r="K667" s="280"/>
      <c r="L667" s="280"/>
      <c r="M667" s="280"/>
      <c r="N667" s="280"/>
      <c r="O667" s="280"/>
      <c r="P667" s="280"/>
      <c r="Q667" s="280"/>
      <c r="R667" s="280"/>
      <c r="S667" s="280"/>
      <c r="T667" s="280"/>
      <c r="U667" s="280"/>
      <c r="V667" s="280"/>
      <c r="W667" s="280"/>
      <c r="X667" s="280"/>
      <c r="Y667" s="280"/>
      <c r="Z667" s="280"/>
    </row>
    <row r="668" ht="14.25" customHeight="1">
      <c r="A668" s="280"/>
      <c r="B668" s="280"/>
      <c r="C668" s="280"/>
      <c r="D668" s="280"/>
      <c r="E668" s="280"/>
      <c r="F668" s="280"/>
      <c r="G668" s="280"/>
      <c r="H668" s="280"/>
      <c r="I668" s="280"/>
      <c r="J668" s="280"/>
      <c r="K668" s="280"/>
      <c r="L668" s="280"/>
      <c r="M668" s="280"/>
      <c r="N668" s="280"/>
      <c r="O668" s="280"/>
      <c r="P668" s="280"/>
      <c r="Q668" s="280"/>
      <c r="R668" s="280"/>
      <c r="S668" s="280"/>
      <c r="T668" s="280"/>
      <c r="U668" s="280"/>
      <c r="V668" s="280"/>
      <c r="W668" s="280"/>
      <c r="X668" s="280"/>
      <c r="Y668" s="280"/>
      <c r="Z668" s="280"/>
    </row>
    <row r="669" ht="14.25" customHeight="1">
      <c r="A669" s="280"/>
      <c r="B669" s="280"/>
      <c r="C669" s="280"/>
      <c r="D669" s="280"/>
      <c r="E669" s="280"/>
      <c r="F669" s="280"/>
      <c r="G669" s="280"/>
      <c r="H669" s="280"/>
      <c r="I669" s="280"/>
      <c r="J669" s="280"/>
      <c r="K669" s="280"/>
      <c r="L669" s="280"/>
      <c r="M669" s="280"/>
      <c r="N669" s="280"/>
      <c r="O669" s="280"/>
      <c r="P669" s="280"/>
      <c r="Q669" s="280"/>
      <c r="R669" s="280"/>
      <c r="S669" s="280"/>
      <c r="T669" s="280"/>
      <c r="U669" s="280"/>
      <c r="V669" s="280"/>
      <c r="W669" s="280"/>
      <c r="X669" s="280"/>
      <c r="Y669" s="280"/>
      <c r="Z669" s="280"/>
    </row>
    <row r="670" ht="14.25" customHeight="1">
      <c r="A670" s="280"/>
      <c r="B670" s="280"/>
      <c r="C670" s="280"/>
      <c r="D670" s="280"/>
      <c r="E670" s="280"/>
      <c r="F670" s="280"/>
      <c r="G670" s="280"/>
      <c r="H670" s="280"/>
      <c r="I670" s="280"/>
      <c r="J670" s="280"/>
      <c r="K670" s="280"/>
      <c r="L670" s="280"/>
      <c r="M670" s="280"/>
      <c r="N670" s="280"/>
      <c r="O670" s="280"/>
      <c r="P670" s="280"/>
      <c r="Q670" s="280"/>
      <c r="R670" s="280"/>
      <c r="S670" s="280"/>
      <c r="T670" s="280"/>
      <c r="U670" s="280"/>
      <c r="V670" s="280"/>
      <c r="W670" s="280"/>
      <c r="X670" s="280"/>
      <c r="Y670" s="280"/>
      <c r="Z670" s="280"/>
    </row>
    <row r="671" ht="14.25" customHeight="1">
      <c r="A671" s="280"/>
      <c r="B671" s="280"/>
      <c r="C671" s="280"/>
      <c r="D671" s="280"/>
      <c r="E671" s="280"/>
      <c r="F671" s="280"/>
      <c r="G671" s="280"/>
      <c r="H671" s="280"/>
      <c r="I671" s="280"/>
      <c r="J671" s="280"/>
      <c r="K671" s="280"/>
      <c r="L671" s="280"/>
      <c r="M671" s="280"/>
      <c r="N671" s="280"/>
      <c r="O671" s="280"/>
      <c r="P671" s="280"/>
      <c r="Q671" s="280"/>
      <c r="R671" s="280"/>
      <c r="S671" s="280"/>
      <c r="T671" s="280"/>
      <c r="U671" s="280"/>
      <c r="V671" s="280"/>
      <c r="W671" s="280"/>
      <c r="X671" s="280"/>
      <c r="Y671" s="280"/>
      <c r="Z671" s="280"/>
    </row>
    <row r="672" ht="14.25" customHeight="1">
      <c r="A672" s="280"/>
      <c r="B672" s="280"/>
      <c r="C672" s="280"/>
      <c r="D672" s="280"/>
      <c r="E672" s="280"/>
      <c r="F672" s="280"/>
      <c r="G672" s="280"/>
      <c r="H672" s="280"/>
      <c r="I672" s="280"/>
      <c r="J672" s="280"/>
      <c r="K672" s="280"/>
      <c r="L672" s="280"/>
      <c r="M672" s="280"/>
      <c r="N672" s="280"/>
      <c r="O672" s="280"/>
      <c r="P672" s="280"/>
      <c r="Q672" s="280"/>
      <c r="R672" s="280"/>
      <c r="S672" s="280"/>
      <c r="T672" s="280"/>
      <c r="U672" s="280"/>
      <c r="V672" s="280"/>
      <c r="W672" s="280"/>
      <c r="X672" s="280"/>
      <c r="Y672" s="280"/>
      <c r="Z672" s="280"/>
    </row>
    <row r="673" ht="14.25" customHeight="1">
      <c r="A673" s="280"/>
      <c r="B673" s="280"/>
      <c r="C673" s="280"/>
      <c r="D673" s="280"/>
      <c r="E673" s="280"/>
      <c r="F673" s="280"/>
      <c r="G673" s="280"/>
      <c r="H673" s="280"/>
      <c r="I673" s="280"/>
      <c r="J673" s="280"/>
      <c r="K673" s="280"/>
      <c r="L673" s="280"/>
      <c r="M673" s="280"/>
      <c r="N673" s="280"/>
      <c r="O673" s="280"/>
      <c r="P673" s="280"/>
      <c r="Q673" s="280"/>
      <c r="R673" s="280"/>
      <c r="S673" s="280"/>
      <c r="T673" s="280"/>
      <c r="U673" s="280"/>
      <c r="V673" s="280"/>
      <c r="W673" s="280"/>
      <c r="X673" s="280"/>
      <c r="Y673" s="280"/>
      <c r="Z673" s="280"/>
    </row>
    <row r="674" ht="14.25" customHeight="1">
      <c r="A674" s="280"/>
      <c r="B674" s="280"/>
      <c r="C674" s="280"/>
      <c r="D674" s="280"/>
      <c r="E674" s="280"/>
      <c r="F674" s="280"/>
      <c r="G674" s="280"/>
      <c r="H674" s="280"/>
      <c r="I674" s="280"/>
      <c r="J674" s="280"/>
      <c r="K674" s="280"/>
      <c r="L674" s="280"/>
      <c r="M674" s="280"/>
      <c r="N674" s="280"/>
      <c r="O674" s="280"/>
      <c r="P674" s="280"/>
      <c r="Q674" s="280"/>
      <c r="R674" s="280"/>
      <c r="S674" s="280"/>
      <c r="T674" s="280"/>
      <c r="U674" s="280"/>
      <c r="V674" s="280"/>
      <c r="W674" s="280"/>
      <c r="X674" s="280"/>
      <c r="Y674" s="280"/>
      <c r="Z674" s="280"/>
    </row>
    <row r="675" ht="14.25" customHeight="1">
      <c r="A675" s="280"/>
      <c r="B675" s="280"/>
      <c r="C675" s="280"/>
      <c r="D675" s="280"/>
      <c r="E675" s="280"/>
      <c r="F675" s="280"/>
      <c r="G675" s="280"/>
      <c r="H675" s="280"/>
      <c r="I675" s="280"/>
      <c r="J675" s="280"/>
      <c r="K675" s="280"/>
      <c r="L675" s="280"/>
      <c r="M675" s="280"/>
      <c r="N675" s="280"/>
      <c r="O675" s="280"/>
      <c r="P675" s="280"/>
      <c r="Q675" s="280"/>
      <c r="R675" s="280"/>
      <c r="S675" s="280"/>
      <c r="T675" s="280"/>
      <c r="U675" s="280"/>
      <c r="V675" s="280"/>
      <c r="W675" s="280"/>
      <c r="X675" s="280"/>
      <c r="Y675" s="280"/>
      <c r="Z675" s="280"/>
    </row>
    <row r="676" ht="14.25" customHeight="1">
      <c r="A676" s="280"/>
      <c r="B676" s="280"/>
      <c r="C676" s="280"/>
      <c r="D676" s="280"/>
      <c r="E676" s="280"/>
      <c r="F676" s="280"/>
      <c r="G676" s="280"/>
      <c r="H676" s="280"/>
      <c r="I676" s="280"/>
      <c r="J676" s="280"/>
      <c r="K676" s="280"/>
      <c r="L676" s="280"/>
      <c r="M676" s="280"/>
      <c r="N676" s="280"/>
      <c r="O676" s="280"/>
      <c r="P676" s="280"/>
      <c r="Q676" s="280"/>
      <c r="R676" s="280"/>
      <c r="S676" s="280"/>
      <c r="T676" s="280"/>
      <c r="U676" s="280"/>
      <c r="V676" s="280"/>
      <c r="W676" s="280"/>
      <c r="X676" s="280"/>
      <c r="Y676" s="280"/>
      <c r="Z676" s="280"/>
    </row>
    <row r="677" ht="14.25" customHeight="1">
      <c r="A677" s="280"/>
      <c r="B677" s="280"/>
      <c r="C677" s="280"/>
      <c r="D677" s="280"/>
      <c r="E677" s="280"/>
      <c r="F677" s="280"/>
      <c r="G677" s="280"/>
      <c r="H677" s="280"/>
      <c r="I677" s="280"/>
      <c r="J677" s="280"/>
      <c r="K677" s="280"/>
      <c r="L677" s="280"/>
      <c r="M677" s="280"/>
      <c r="N677" s="280"/>
      <c r="O677" s="280"/>
      <c r="P677" s="280"/>
      <c r="Q677" s="280"/>
      <c r="R677" s="280"/>
      <c r="S677" s="280"/>
      <c r="T677" s="280"/>
      <c r="U677" s="280"/>
      <c r="V677" s="280"/>
      <c r="W677" s="280"/>
      <c r="X677" s="280"/>
      <c r="Y677" s="280"/>
      <c r="Z677" s="280"/>
    </row>
    <row r="678" ht="14.25" customHeight="1">
      <c r="A678" s="280"/>
      <c r="B678" s="280"/>
      <c r="C678" s="280"/>
      <c r="D678" s="280"/>
      <c r="E678" s="280"/>
      <c r="F678" s="280"/>
      <c r="G678" s="280"/>
      <c r="H678" s="280"/>
      <c r="I678" s="280"/>
      <c r="J678" s="280"/>
      <c r="K678" s="280"/>
      <c r="L678" s="280"/>
      <c r="M678" s="280"/>
      <c r="N678" s="280"/>
      <c r="O678" s="280"/>
      <c r="P678" s="280"/>
      <c r="Q678" s="280"/>
      <c r="R678" s="280"/>
      <c r="S678" s="280"/>
      <c r="T678" s="280"/>
      <c r="U678" s="280"/>
      <c r="V678" s="280"/>
      <c r="W678" s="280"/>
      <c r="X678" s="280"/>
      <c r="Y678" s="280"/>
      <c r="Z678" s="280"/>
    </row>
    <row r="679" ht="14.25" customHeight="1">
      <c r="A679" s="280"/>
      <c r="B679" s="280"/>
      <c r="C679" s="280"/>
      <c r="D679" s="280"/>
      <c r="E679" s="280"/>
      <c r="F679" s="280"/>
      <c r="G679" s="280"/>
      <c r="H679" s="280"/>
      <c r="I679" s="280"/>
      <c r="J679" s="280"/>
      <c r="K679" s="280"/>
      <c r="L679" s="280"/>
      <c r="M679" s="280"/>
      <c r="N679" s="280"/>
      <c r="O679" s="280"/>
      <c r="P679" s="280"/>
      <c r="Q679" s="280"/>
      <c r="R679" s="280"/>
      <c r="S679" s="280"/>
      <c r="T679" s="280"/>
      <c r="U679" s="280"/>
      <c r="V679" s="280"/>
      <c r="W679" s="280"/>
      <c r="X679" s="280"/>
      <c r="Y679" s="280"/>
      <c r="Z679" s="280"/>
    </row>
    <row r="680" ht="14.25" customHeight="1">
      <c r="A680" s="280"/>
      <c r="B680" s="280"/>
      <c r="C680" s="280"/>
      <c r="D680" s="280"/>
      <c r="E680" s="280"/>
      <c r="F680" s="280"/>
      <c r="G680" s="280"/>
      <c r="H680" s="280"/>
      <c r="I680" s="280"/>
      <c r="J680" s="280"/>
      <c r="K680" s="280"/>
      <c r="L680" s="280"/>
      <c r="M680" s="280"/>
      <c r="N680" s="280"/>
      <c r="O680" s="280"/>
      <c r="P680" s="280"/>
      <c r="Q680" s="280"/>
      <c r="R680" s="280"/>
      <c r="S680" s="280"/>
      <c r="T680" s="280"/>
      <c r="U680" s="280"/>
      <c r="V680" s="280"/>
      <c r="W680" s="280"/>
      <c r="X680" s="280"/>
      <c r="Y680" s="280"/>
      <c r="Z680" s="280"/>
    </row>
    <row r="681" ht="14.25" customHeight="1">
      <c r="A681" s="280"/>
      <c r="B681" s="280"/>
      <c r="C681" s="280"/>
      <c r="D681" s="280"/>
      <c r="E681" s="280"/>
      <c r="F681" s="280"/>
      <c r="G681" s="280"/>
      <c r="H681" s="280"/>
      <c r="I681" s="280"/>
      <c r="J681" s="280"/>
      <c r="K681" s="280"/>
      <c r="L681" s="280"/>
      <c r="M681" s="280"/>
      <c r="N681" s="280"/>
      <c r="O681" s="280"/>
      <c r="P681" s="280"/>
      <c r="Q681" s="280"/>
      <c r="R681" s="280"/>
      <c r="S681" s="280"/>
      <c r="T681" s="280"/>
      <c r="U681" s="280"/>
      <c r="V681" s="280"/>
      <c r="W681" s="280"/>
      <c r="X681" s="280"/>
      <c r="Y681" s="280"/>
      <c r="Z681" s="280"/>
    </row>
    <row r="682" ht="14.25" customHeight="1">
      <c r="A682" s="280"/>
      <c r="B682" s="280"/>
      <c r="C682" s="280"/>
      <c r="D682" s="280"/>
      <c r="E682" s="280"/>
      <c r="F682" s="280"/>
      <c r="G682" s="280"/>
      <c r="H682" s="280"/>
      <c r="I682" s="280"/>
      <c r="J682" s="280"/>
      <c r="K682" s="280"/>
      <c r="L682" s="280"/>
      <c r="M682" s="280"/>
      <c r="N682" s="280"/>
      <c r="O682" s="280"/>
      <c r="P682" s="280"/>
      <c r="Q682" s="280"/>
      <c r="R682" s="280"/>
      <c r="S682" s="280"/>
      <c r="T682" s="280"/>
      <c r="U682" s="280"/>
      <c r="V682" s="280"/>
      <c r="W682" s="280"/>
      <c r="X682" s="280"/>
      <c r="Y682" s="280"/>
      <c r="Z682" s="280"/>
    </row>
    <row r="683" ht="14.25" customHeight="1">
      <c r="A683" s="280"/>
      <c r="B683" s="280"/>
      <c r="C683" s="280"/>
      <c r="D683" s="280"/>
      <c r="E683" s="280"/>
      <c r="F683" s="280"/>
      <c r="G683" s="280"/>
      <c r="H683" s="280"/>
      <c r="I683" s="280"/>
      <c r="J683" s="280"/>
      <c r="K683" s="280"/>
      <c r="L683" s="280"/>
      <c r="M683" s="280"/>
      <c r="N683" s="280"/>
      <c r="O683" s="280"/>
      <c r="P683" s="280"/>
      <c r="Q683" s="280"/>
      <c r="R683" s="280"/>
      <c r="S683" s="280"/>
      <c r="T683" s="280"/>
      <c r="U683" s="280"/>
      <c r="V683" s="280"/>
      <c r="W683" s="280"/>
      <c r="X683" s="280"/>
      <c r="Y683" s="280"/>
      <c r="Z683" s="280"/>
    </row>
    <row r="684" ht="14.25" customHeight="1">
      <c r="A684" s="280"/>
      <c r="B684" s="280"/>
      <c r="C684" s="280"/>
      <c r="D684" s="280"/>
      <c r="E684" s="280"/>
      <c r="F684" s="280"/>
      <c r="G684" s="280"/>
      <c r="H684" s="280"/>
      <c r="I684" s="280"/>
      <c r="J684" s="280"/>
      <c r="K684" s="280"/>
      <c r="L684" s="280"/>
      <c r="M684" s="280"/>
      <c r="N684" s="280"/>
      <c r="O684" s="280"/>
      <c r="P684" s="280"/>
      <c r="Q684" s="280"/>
      <c r="R684" s="280"/>
      <c r="S684" s="280"/>
      <c r="T684" s="280"/>
      <c r="U684" s="280"/>
      <c r="V684" s="280"/>
      <c r="W684" s="280"/>
      <c r="X684" s="280"/>
      <c r="Y684" s="280"/>
      <c r="Z684" s="280"/>
    </row>
    <row r="685" ht="14.25" customHeight="1">
      <c r="A685" s="280"/>
      <c r="B685" s="280"/>
      <c r="C685" s="280"/>
      <c r="D685" s="280"/>
      <c r="E685" s="280"/>
      <c r="F685" s="280"/>
      <c r="G685" s="280"/>
      <c r="H685" s="280"/>
      <c r="I685" s="280"/>
      <c r="J685" s="280"/>
      <c r="K685" s="280"/>
      <c r="L685" s="280"/>
      <c r="M685" s="280"/>
      <c r="N685" s="280"/>
      <c r="O685" s="280"/>
      <c r="P685" s="280"/>
      <c r="Q685" s="280"/>
      <c r="R685" s="280"/>
      <c r="S685" s="280"/>
      <c r="T685" s="280"/>
      <c r="U685" s="280"/>
      <c r="V685" s="280"/>
      <c r="W685" s="280"/>
      <c r="X685" s="280"/>
      <c r="Y685" s="280"/>
      <c r="Z685" s="280"/>
    </row>
    <row r="686" ht="14.25" customHeight="1">
      <c r="A686" s="280"/>
      <c r="B686" s="280"/>
      <c r="C686" s="280"/>
      <c r="D686" s="280"/>
      <c r="E686" s="280"/>
      <c r="F686" s="280"/>
      <c r="G686" s="280"/>
      <c r="H686" s="280"/>
      <c r="I686" s="280"/>
      <c r="J686" s="280"/>
      <c r="K686" s="280"/>
      <c r="L686" s="280"/>
      <c r="M686" s="280"/>
      <c r="N686" s="280"/>
      <c r="O686" s="280"/>
      <c r="P686" s="280"/>
      <c r="Q686" s="280"/>
      <c r="R686" s="280"/>
      <c r="S686" s="280"/>
      <c r="T686" s="280"/>
      <c r="U686" s="280"/>
      <c r="V686" s="280"/>
      <c r="W686" s="280"/>
      <c r="X686" s="280"/>
      <c r="Y686" s="280"/>
      <c r="Z686" s="280"/>
    </row>
    <row r="687" ht="14.25" customHeight="1">
      <c r="A687" s="280"/>
      <c r="B687" s="280"/>
      <c r="C687" s="280"/>
      <c r="D687" s="280"/>
      <c r="E687" s="280"/>
      <c r="F687" s="280"/>
      <c r="G687" s="280"/>
      <c r="H687" s="280"/>
      <c r="I687" s="280"/>
      <c r="J687" s="280"/>
      <c r="K687" s="280"/>
      <c r="L687" s="280"/>
      <c r="M687" s="280"/>
      <c r="N687" s="280"/>
      <c r="O687" s="280"/>
      <c r="P687" s="280"/>
      <c r="Q687" s="280"/>
      <c r="R687" s="280"/>
      <c r="S687" s="280"/>
      <c r="T687" s="280"/>
      <c r="U687" s="280"/>
      <c r="V687" s="280"/>
      <c r="W687" s="280"/>
      <c r="X687" s="280"/>
      <c r="Y687" s="280"/>
      <c r="Z687" s="280"/>
    </row>
    <row r="688" ht="14.25" customHeight="1">
      <c r="A688" s="280"/>
      <c r="B688" s="280"/>
      <c r="C688" s="280"/>
      <c r="D688" s="280"/>
      <c r="E688" s="280"/>
      <c r="F688" s="280"/>
      <c r="G688" s="280"/>
      <c r="H688" s="280"/>
      <c r="I688" s="280"/>
      <c r="J688" s="280"/>
      <c r="K688" s="280"/>
      <c r="L688" s="280"/>
      <c r="M688" s="280"/>
      <c r="N688" s="280"/>
      <c r="O688" s="280"/>
      <c r="P688" s="280"/>
      <c r="Q688" s="280"/>
      <c r="R688" s="280"/>
      <c r="S688" s="280"/>
      <c r="T688" s="280"/>
      <c r="U688" s="280"/>
      <c r="V688" s="280"/>
      <c r="W688" s="280"/>
      <c r="X688" s="280"/>
      <c r="Y688" s="280"/>
      <c r="Z688" s="280"/>
    </row>
    <row r="689" ht="14.25" customHeight="1">
      <c r="A689" s="280"/>
      <c r="B689" s="280"/>
      <c r="C689" s="280"/>
      <c r="D689" s="280"/>
      <c r="E689" s="280"/>
      <c r="F689" s="280"/>
      <c r="G689" s="280"/>
      <c r="H689" s="280"/>
      <c r="I689" s="280"/>
      <c r="J689" s="280"/>
      <c r="K689" s="280"/>
      <c r="L689" s="280"/>
      <c r="M689" s="280"/>
      <c r="N689" s="280"/>
      <c r="O689" s="280"/>
      <c r="P689" s="280"/>
      <c r="Q689" s="280"/>
      <c r="R689" s="280"/>
      <c r="S689" s="280"/>
      <c r="T689" s="280"/>
      <c r="U689" s="280"/>
      <c r="V689" s="280"/>
      <c r="W689" s="280"/>
      <c r="X689" s="280"/>
      <c r="Y689" s="280"/>
      <c r="Z689" s="280"/>
    </row>
    <row r="690" ht="14.25" customHeight="1">
      <c r="A690" s="280"/>
      <c r="B690" s="280"/>
      <c r="C690" s="280"/>
      <c r="D690" s="280"/>
      <c r="E690" s="280"/>
      <c r="F690" s="280"/>
      <c r="G690" s="280"/>
      <c r="H690" s="280"/>
      <c r="I690" s="280"/>
      <c r="J690" s="280"/>
      <c r="K690" s="280"/>
      <c r="L690" s="280"/>
      <c r="M690" s="280"/>
      <c r="N690" s="280"/>
      <c r="O690" s="280"/>
      <c r="P690" s="280"/>
      <c r="Q690" s="280"/>
      <c r="R690" s="280"/>
      <c r="S690" s="280"/>
      <c r="T690" s="280"/>
      <c r="U690" s="280"/>
      <c r="V690" s="280"/>
      <c r="W690" s="280"/>
      <c r="X690" s="280"/>
      <c r="Y690" s="280"/>
      <c r="Z690" s="280"/>
    </row>
    <row r="691" ht="14.25" customHeight="1">
      <c r="A691" s="280"/>
      <c r="B691" s="280"/>
      <c r="C691" s="280"/>
      <c r="D691" s="280"/>
      <c r="E691" s="280"/>
      <c r="F691" s="280"/>
      <c r="G691" s="280"/>
      <c r="H691" s="280"/>
      <c r="I691" s="280"/>
      <c r="J691" s="280"/>
      <c r="K691" s="280"/>
      <c r="L691" s="280"/>
      <c r="M691" s="280"/>
      <c r="N691" s="280"/>
      <c r="O691" s="280"/>
      <c r="P691" s="280"/>
      <c r="Q691" s="280"/>
      <c r="R691" s="280"/>
      <c r="S691" s="280"/>
      <c r="T691" s="280"/>
      <c r="U691" s="280"/>
      <c r="V691" s="280"/>
      <c r="W691" s="280"/>
      <c r="X691" s="280"/>
      <c r="Y691" s="280"/>
      <c r="Z691" s="280"/>
    </row>
    <row r="692" ht="14.25" customHeight="1">
      <c r="A692" s="280"/>
      <c r="B692" s="280"/>
      <c r="C692" s="280"/>
      <c r="D692" s="280"/>
      <c r="E692" s="280"/>
      <c r="F692" s="280"/>
      <c r="G692" s="280"/>
      <c r="H692" s="280"/>
      <c r="I692" s="280"/>
      <c r="J692" s="280"/>
      <c r="K692" s="280"/>
      <c r="L692" s="280"/>
      <c r="M692" s="280"/>
      <c r="N692" s="280"/>
      <c r="O692" s="280"/>
      <c r="P692" s="280"/>
      <c r="Q692" s="280"/>
      <c r="R692" s="280"/>
      <c r="S692" s="280"/>
      <c r="T692" s="280"/>
      <c r="U692" s="280"/>
      <c r="V692" s="280"/>
      <c r="W692" s="280"/>
      <c r="X692" s="280"/>
      <c r="Y692" s="280"/>
      <c r="Z692" s="280"/>
    </row>
    <row r="693" ht="14.25" customHeight="1">
      <c r="A693" s="280"/>
      <c r="B693" s="280"/>
      <c r="C693" s="280"/>
      <c r="D693" s="280"/>
      <c r="E693" s="280"/>
      <c r="F693" s="280"/>
      <c r="G693" s="280"/>
      <c r="H693" s="280"/>
      <c r="I693" s="280"/>
      <c r="J693" s="280"/>
      <c r="K693" s="280"/>
      <c r="L693" s="280"/>
      <c r="M693" s="280"/>
      <c r="N693" s="280"/>
      <c r="O693" s="280"/>
      <c r="P693" s="280"/>
      <c r="Q693" s="280"/>
      <c r="R693" s="280"/>
      <c r="S693" s="280"/>
      <c r="T693" s="280"/>
      <c r="U693" s="280"/>
      <c r="V693" s="280"/>
      <c r="W693" s="280"/>
      <c r="X693" s="280"/>
      <c r="Y693" s="280"/>
      <c r="Z693" s="280"/>
    </row>
    <row r="694" ht="14.25" customHeight="1">
      <c r="A694" s="280"/>
      <c r="B694" s="280"/>
      <c r="C694" s="280"/>
      <c r="D694" s="280"/>
      <c r="E694" s="280"/>
      <c r="F694" s="280"/>
      <c r="G694" s="280"/>
      <c r="H694" s="280"/>
      <c r="I694" s="280"/>
      <c r="J694" s="280"/>
      <c r="K694" s="280"/>
      <c r="L694" s="280"/>
      <c r="M694" s="280"/>
      <c r="N694" s="280"/>
      <c r="O694" s="280"/>
      <c r="P694" s="280"/>
      <c r="Q694" s="280"/>
      <c r="R694" s="280"/>
      <c r="S694" s="280"/>
      <c r="T694" s="280"/>
      <c r="U694" s="280"/>
      <c r="V694" s="280"/>
      <c r="W694" s="280"/>
      <c r="X694" s="280"/>
      <c r="Y694" s="280"/>
      <c r="Z694" s="280"/>
    </row>
    <row r="695" ht="14.25" customHeight="1">
      <c r="A695" s="280"/>
      <c r="B695" s="280"/>
      <c r="C695" s="280"/>
      <c r="D695" s="280"/>
      <c r="E695" s="280"/>
      <c r="F695" s="280"/>
      <c r="G695" s="280"/>
      <c r="H695" s="280"/>
      <c r="I695" s="280"/>
      <c r="J695" s="280"/>
      <c r="K695" s="280"/>
      <c r="L695" s="280"/>
      <c r="M695" s="280"/>
      <c r="N695" s="280"/>
      <c r="O695" s="280"/>
      <c r="P695" s="280"/>
      <c r="Q695" s="280"/>
      <c r="R695" s="280"/>
      <c r="S695" s="280"/>
      <c r="T695" s="280"/>
      <c r="U695" s="280"/>
      <c r="V695" s="280"/>
      <c r="W695" s="280"/>
      <c r="X695" s="280"/>
      <c r="Y695" s="280"/>
      <c r="Z695" s="280"/>
    </row>
    <row r="696" ht="14.25" customHeight="1">
      <c r="A696" s="280"/>
      <c r="B696" s="280"/>
      <c r="C696" s="280"/>
      <c r="D696" s="280"/>
      <c r="E696" s="280"/>
      <c r="F696" s="280"/>
      <c r="G696" s="280"/>
      <c r="H696" s="280"/>
      <c r="I696" s="280"/>
      <c r="J696" s="280"/>
      <c r="K696" s="280"/>
      <c r="L696" s="280"/>
      <c r="M696" s="280"/>
      <c r="N696" s="280"/>
      <c r="O696" s="280"/>
      <c r="P696" s="280"/>
      <c r="Q696" s="280"/>
      <c r="R696" s="280"/>
      <c r="S696" s="280"/>
      <c r="T696" s="280"/>
      <c r="U696" s="280"/>
      <c r="V696" s="280"/>
      <c r="W696" s="280"/>
      <c r="X696" s="280"/>
      <c r="Y696" s="280"/>
      <c r="Z696" s="280"/>
    </row>
    <row r="697" ht="14.25" customHeight="1">
      <c r="A697" s="280"/>
      <c r="B697" s="280"/>
      <c r="C697" s="280"/>
      <c r="D697" s="280"/>
      <c r="E697" s="280"/>
      <c r="F697" s="280"/>
      <c r="G697" s="280"/>
      <c r="H697" s="280"/>
      <c r="I697" s="280"/>
      <c r="J697" s="280"/>
      <c r="K697" s="280"/>
      <c r="L697" s="280"/>
      <c r="M697" s="280"/>
      <c r="N697" s="280"/>
      <c r="O697" s="280"/>
      <c r="P697" s="280"/>
      <c r="Q697" s="280"/>
      <c r="R697" s="280"/>
      <c r="S697" s="280"/>
      <c r="T697" s="280"/>
      <c r="U697" s="280"/>
      <c r="V697" s="280"/>
      <c r="W697" s="280"/>
      <c r="X697" s="280"/>
      <c r="Y697" s="280"/>
      <c r="Z697" s="280"/>
    </row>
    <row r="698" ht="14.25" customHeight="1">
      <c r="A698" s="280"/>
      <c r="B698" s="280"/>
      <c r="C698" s="280"/>
      <c r="D698" s="280"/>
      <c r="E698" s="280"/>
      <c r="F698" s="280"/>
      <c r="G698" s="280"/>
      <c r="H698" s="280"/>
      <c r="I698" s="280"/>
      <c r="J698" s="280"/>
      <c r="K698" s="280"/>
      <c r="L698" s="280"/>
      <c r="M698" s="280"/>
      <c r="N698" s="280"/>
      <c r="O698" s="280"/>
      <c r="P698" s="280"/>
      <c r="Q698" s="280"/>
      <c r="R698" s="280"/>
      <c r="S698" s="280"/>
      <c r="T698" s="280"/>
      <c r="U698" s="280"/>
      <c r="V698" s="280"/>
      <c r="W698" s="280"/>
      <c r="X698" s="280"/>
      <c r="Y698" s="280"/>
      <c r="Z698" s="280"/>
    </row>
    <row r="699" ht="14.25" customHeight="1">
      <c r="A699" s="280"/>
      <c r="B699" s="280"/>
      <c r="C699" s="280"/>
      <c r="D699" s="280"/>
      <c r="E699" s="280"/>
      <c r="F699" s="280"/>
      <c r="G699" s="280"/>
      <c r="H699" s="280"/>
      <c r="I699" s="280"/>
      <c r="J699" s="280"/>
      <c r="K699" s="280"/>
      <c r="L699" s="280"/>
      <c r="M699" s="280"/>
      <c r="N699" s="280"/>
      <c r="O699" s="280"/>
      <c r="P699" s="280"/>
      <c r="Q699" s="280"/>
      <c r="R699" s="280"/>
      <c r="S699" s="280"/>
      <c r="T699" s="280"/>
      <c r="U699" s="280"/>
      <c r="V699" s="280"/>
      <c r="W699" s="280"/>
      <c r="X699" s="280"/>
      <c r="Y699" s="280"/>
      <c r="Z699" s="280"/>
    </row>
    <row r="700" ht="14.25" customHeight="1">
      <c r="A700" s="280"/>
      <c r="B700" s="280"/>
      <c r="C700" s="280"/>
      <c r="D700" s="280"/>
      <c r="E700" s="280"/>
      <c r="F700" s="280"/>
      <c r="G700" s="280"/>
      <c r="H700" s="280"/>
      <c r="I700" s="280"/>
      <c r="J700" s="280"/>
      <c r="K700" s="280"/>
      <c r="L700" s="280"/>
      <c r="M700" s="280"/>
      <c r="N700" s="280"/>
      <c r="O700" s="280"/>
      <c r="P700" s="280"/>
      <c r="Q700" s="280"/>
      <c r="R700" s="280"/>
      <c r="S700" s="280"/>
      <c r="T700" s="280"/>
      <c r="U700" s="280"/>
      <c r="V700" s="280"/>
      <c r="W700" s="280"/>
      <c r="X700" s="280"/>
      <c r="Y700" s="280"/>
      <c r="Z700" s="280"/>
    </row>
    <row r="701" ht="14.25" customHeight="1">
      <c r="A701" s="280"/>
      <c r="B701" s="280"/>
      <c r="C701" s="280"/>
      <c r="D701" s="280"/>
      <c r="E701" s="280"/>
      <c r="F701" s="280"/>
      <c r="G701" s="280"/>
      <c r="H701" s="280"/>
      <c r="I701" s="280"/>
      <c r="J701" s="280"/>
      <c r="K701" s="280"/>
      <c r="L701" s="280"/>
      <c r="M701" s="280"/>
      <c r="N701" s="280"/>
      <c r="O701" s="280"/>
      <c r="P701" s="280"/>
      <c r="Q701" s="280"/>
      <c r="R701" s="280"/>
      <c r="S701" s="280"/>
      <c r="T701" s="280"/>
      <c r="U701" s="280"/>
      <c r="V701" s="280"/>
      <c r="W701" s="280"/>
      <c r="X701" s="280"/>
      <c r="Y701" s="280"/>
      <c r="Z701" s="280"/>
    </row>
    <row r="702" ht="14.25" customHeight="1">
      <c r="A702" s="280"/>
      <c r="B702" s="280"/>
      <c r="C702" s="280"/>
      <c r="D702" s="280"/>
      <c r="E702" s="280"/>
      <c r="F702" s="280"/>
      <c r="G702" s="280"/>
      <c r="H702" s="280"/>
      <c r="I702" s="280"/>
      <c r="J702" s="280"/>
      <c r="K702" s="280"/>
      <c r="L702" s="280"/>
      <c r="M702" s="280"/>
      <c r="N702" s="280"/>
      <c r="O702" s="280"/>
      <c r="P702" s="280"/>
      <c r="Q702" s="280"/>
      <c r="R702" s="280"/>
      <c r="S702" s="280"/>
      <c r="T702" s="280"/>
      <c r="U702" s="280"/>
      <c r="V702" s="280"/>
      <c r="W702" s="280"/>
      <c r="X702" s="280"/>
      <c r="Y702" s="280"/>
      <c r="Z702" s="280"/>
    </row>
    <row r="703" ht="14.25" customHeight="1">
      <c r="A703" s="280"/>
      <c r="B703" s="280"/>
      <c r="C703" s="280"/>
      <c r="D703" s="280"/>
      <c r="E703" s="280"/>
      <c r="F703" s="280"/>
      <c r="G703" s="280"/>
      <c r="H703" s="280"/>
      <c r="I703" s="280"/>
      <c r="J703" s="280"/>
      <c r="K703" s="280"/>
      <c r="L703" s="280"/>
      <c r="M703" s="280"/>
      <c r="N703" s="280"/>
      <c r="O703" s="280"/>
      <c r="P703" s="280"/>
      <c r="Q703" s="280"/>
      <c r="R703" s="280"/>
      <c r="S703" s="280"/>
      <c r="T703" s="280"/>
      <c r="U703" s="280"/>
      <c r="V703" s="280"/>
      <c r="W703" s="280"/>
      <c r="X703" s="280"/>
      <c r="Y703" s="280"/>
      <c r="Z703" s="280"/>
    </row>
    <row r="704" ht="14.25" customHeight="1">
      <c r="A704" s="280"/>
      <c r="B704" s="280"/>
      <c r="C704" s="280"/>
      <c r="D704" s="280"/>
      <c r="E704" s="280"/>
      <c r="F704" s="280"/>
      <c r="G704" s="280"/>
      <c r="H704" s="280"/>
      <c r="I704" s="280"/>
      <c r="J704" s="280"/>
      <c r="K704" s="280"/>
      <c r="L704" s="280"/>
      <c r="M704" s="280"/>
      <c r="N704" s="280"/>
      <c r="O704" s="280"/>
      <c r="P704" s="280"/>
      <c r="Q704" s="280"/>
      <c r="R704" s="280"/>
      <c r="S704" s="280"/>
      <c r="T704" s="280"/>
      <c r="U704" s="280"/>
      <c r="V704" s="280"/>
      <c r="W704" s="280"/>
      <c r="X704" s="280"/>
      <c r="Y704" s="280"/>
      <c r="Z704" s="280"/>
    </row>
    <row r="705" ht="14.25" customHeight="1">
      <c r="A705" s="280"/>
      <c r="B705" s="280"/>
      <c r="C705" s="280"/>
      <c r="D705" s="280"/>
      <c r="E705" s="280"/>
      <c r="F705" s="280"/>
      <c r="G705" s="280"/>
      <c r="H705" s="280"/>
      <c r="I705" s="280"/>
      <c r="J705" s="280"/>
      <c r="K705" s="280"/>
      <c r="L705" s="280"/>
      <c r="M705" s="280"/>
      <c r="N705" s="280"/>
      <c r="O705" s="280"/>
      <c r="P705" s="280"/>
      <c r="Q705" s="280"/>
      <c r="R705" s="280"/>
      <c r="S705" s="280"/>
      <c r="T705" s="280"/>
      <c r="U705" s="280"/>
      <c r="V705" s="280"/>
      <c r="W705" s="280"/>
      <c r="X705" s="280"/>
      <c r="Y705" s="280"/>
      <c r="Z705" s="280"/>
    </row>
    <row r="706" ht="14.25" customHeight="1">
      <c r="A706" s="280"/>
      <c r="B706" s="280"/>
      <c r="C706" s="280"/>
      <c r="D706" s="280"/>
      <c r="E706" s="280"/>
      <c r="F706" s="280"/>
      <c r="G706" s="280"/>
      <c r="H706" s="280"/>
      <c r="I706" s="280"/>
      <c r="J706" s="280"/>
      <c r="K706" s="280"/>
      <c r="L706" s="280"/>
      <c r="M706" s="280"/>
      <c r="N706" s="280"/>
      <c r="O706" s="280"/>
      <c r="P706" s="280"/>
      <c r="Q706" s="280"/>
      <c r="R706" s="280"/>
      <c r="S706" s="280"/>
      <c r="T706" s="280"/>
      <c r="U706" s="280"/>
      <c r="V706" s="280"/>
      <c r="W706" s="280"/>
      <c r="X706" s="280"/>
      <c r="Y706" s="280"/>
      <c r="Z706" s="280"/>
    </row>
    <row r="707" ht="14.25" customHeight="1">
      <c r="A707" s="280"/>
      <c r="B707" s="280"/>
      <c r="C707" s="280"/>
      <c r="D707" s="280"/>
      <c r="E707" s="280"/>
      <c r="F707" s="280"/>
      <c r="G707" s="280"/>
      <c r="H707" s="280"/>
      <c r="I707" s="280"/>
      <c r="J707" s="280"/>
      <c r="K707" s="280"/>
      <c r="L707" s="280"/>
      <c r="M707" s="280"/>
      <c r="N707" s="280"/>
      <c r="O707" s="280"/>
      <c r="P707" s="280"/>
      <c r="Q707" s="280"/>
      <c r="R707" s="280"/>
      <c r="S707" s="280"/>
      <c r="T707" s="280"/>
      <c r="U707" s="280"/>
      <c r="V707" s="280"/>
      <c r="W707" s="280"/>
      <c r="X707" s="280"/>
      <c r="Y707" s="280"/>
      <c r="Z707" s="280"/>
    </row>
    <row r="708" ht="14.25" customHeight="1">
      <c r="A708" s="280"/>
      <c r="B708" s="280"/>
      <c r="C708" s="280"/>
      <c r="D708" s="280"/>
      <c r="E708" s="280"/>
      <c r="F708" s="280"/>
      <c r="G708" s="280"/>
      <c r="H708" s="280"/>
      <c r="I708" s="280"/>
      <c r="J708" s="280"/>
      <c r="K708" s="280"/>
      <c r="L708" s="280"/>
      <c r="M708" s="280"/>
      <c r="N708" s="280"/>
      <c r="O708" s="280"/>
      <c r="P708" s="280"/>
      <c r="Q708" s="280"/>
      <c r="R708" s="280"/>
      <c r="S708" s="280"/>
      <c r="T708" s="280"/>
      <c r="U708" s="280"/>
      <c r="V708" s="280"/>
      <c r="W708" s="280"/>
      <c r="X708" s="280"/>
      <c r="Y708" s="280"/>
      <c r="Z708" s="280"/>
    </row>
    <row r="709" ht="14.25" customHeight="1">
      <c r="A709" s="280"/>
      <c r="B709" s="280"/>
      <c r="C709" s="280"/>
      <c r="D709" s="280"/>
      <c r="E709" s="280"/>
      <c r="F709" s="280"/>
      <c r="G709" s="280"/>
      <c r="H709" s="280"/>
      <c r="I709" s="280"/>
      <c r="J709" s="280"/>
      <c r="K709" s="280"/>
      <c r="L709" s="280"/>
      <c r="M709" s="280"/>
      <c r="N709" s="280"/>
      <c r="O709" s="280"/>
      <c r="P709" s="280"/>
      <c r="Q709" s="280"/>
      <c r="R709" s="280"/>
      <c r="S709" s="280"/>
      <c r="T709" s="280"/>
      <c r="U709" s="280"/>
      <c r="V709" s="280"/>
      <c r="W709" s="280"/>
      <c r="X709" s="280"/>
      <c r="Y709" s="280"/>
      <c r="Z709" s="280"/>
    </row>
    <row r="710" ht="14.25" customHeight="1">
      <c r="A710" s="280"/>
      <c r="B710" s="280"/>
      <c r="C710" s="280"/>
      <c r="D710" s="280"/>
      <c r="E710" s="280"/>
      <c r="F710" s="280"/>
      <c r="G710" s="280"/>
      <c r="H710" s="280"/>
      <c r="I710" s="280"/>
      <c r="J710" s="280"/>
      <c r="K710" s="280"/>
      <c r="L710" s="280"/>
      <c r="M710" s="280"/>
      <c r="N710" s="280"/>
      <c r="O710" s="280"/>
      <c r="P710" s="280"/>
      <c r="Q710" s="280"/>
      <c r="R710" s="280"/>
      <c r="S710" s="280"/>
      <c r="T710" s="280"/>
      <c r="U710" s="280"/>
      <c r="V710" s="280"/>
      <c r="W710" s="280"/>
      <c r="X710" s="280"/>
      <c r="Y710" s="280"/>
      <c r="Z710" s="280"/>
    </row>
    <row r="711" ht="14.25" customHeight="1">
      <c r="A711" s="280"/>
      <c r="B711" s="280"/>
      <c r="C711" s="280"/>
      <c r="D711" s="280"/>
      <c r="E711" s="280"/>
      <c r="F711" s="280"/>
      <c r="G711" s="280"/>
      <c r="H711" s="280"/>
      <c r="I711" s="280"/>
      <c r="J711" s="280"/>
      <c r="K711" s="280"/>
      <c r="L711" s="280"/>
      <c r="M711" s="280"/>
      <c r="N711" s="280"/>
      <c r="O711" s="280"/>
      <c r="P711" s="280"/>
      <c r="Q711" s="280"/>
      <c r="R711" s="280"/>
      <c r="S711" s="280"/>
      <c r="T711" s="280"/>
      <c r="U711" s="280"/>
      <c r="V711" s="280"/>
      <c r="W711" s="280"/>
      <c r="X711" s="280"/>
      <c r="Y711" s="280"/>
      <c r="Z711" s="280"/>
    </row>
    <row r="712" ht="14.25" customHeight="1">
      <c r="A712" s="280"/>
      <c r="B712" s="280"/>
      <c r="C712" s="280"/>
      <c r="D712" s="280"/>
      <c r="E712" s="280"/>
      <c r="F712" s="280"/>
      <c r="G712" s="280"/>
      <c r="H712" s="280"/>
      <c r="I712" s="280"/>
      <c r="J712" s="280"/>
      <c r="K712" s="280"/>
      <c r="L712" s="280"/>
      <c r="M712" s="280"/>
      <c r="N712" s="280"/>
      <c r="O712" s="280"/>
      <c r="P712" s="280"/>
      <c r="Q712" s="280"/>
      <c r="R712" s="280"/>
      <c r="S712" s="280"/>
      <c r="T712" s="280"/>
      <c r="U712" s="280"/>
      <c r="V712" s="280"/>
      <c r="W712" s="280"/>
      <c r="X712" s="280"/>
      <c r="Y712" s="280"/>
      <c r="Z712" s="280"/>
    </row>
    <row r="713" ht="14.25" customHeight="1">
      <c r="A713" s="280"/>
      <c r="B713" s="280"/>
      <c r="C713" s="280"/>
      <c r="D713" s="280"/>
      <c r="E713" s="280"/>
      <c r="F713" s="280"/>
      <c r="G713" s="280"/>
      <c r="H713" s="280"/>
      <c r="I713" s="280"/>
      <c r="J713" s="280"/>
      <c r="K713" s="280"/>
      <c r="L713" s="280"/>
      <c r="M713" s="280"/>
      <c r="N713" s="280"/>
      <c r="O713" s="280"/>
      <c r="P713" s="280"/>
      <c r="Q713" s="280"/>
      <c r="R713" s="280"/>
      <c r="S713" s="280"/>
      <c r="T713" s="280"/>
      <c r="U713" s="280"/>
      <c r="V713" s="280"/>
      <c r="W713" s="280"/>
      <c r="X713" s="280"/>
      <c r="Y713" s="280"/>
      <c r="Z713" s="280"/>
    </row>
    <row r="714" ht="14.25" customHeight="1">
      <c r="A714" s="280"/>
      <c r="B714" s="280"/>
      <c r="C714" s="280"/>
      <c r="D714" s="280"/>
      <c r="E714" s="280"/>
      <c r="F714" s="280"/>
      <c r="G714" s="280"/>
      <c r="H714" s="280"/>
      <c r="I714" s="280"/>
      <c r="J714" s="280"/>
      <c r="K714" s="280"/>
      <c r="L714" s="280"/>
      <c r="M714" s="280"/>
      <c r="N714" s="280"/>
      <c r="O714" s="280"/>
      <c r="P714" s="280"/>
      <c r="Q714" s="280"/>
      <c r="R714" s="280"/>
      <c r="S714" s="280"/>
      <c r="T714" s="280"/>
      <c r="U714" s="280"/>
      <c r="V714" s="280"/>
      <c r="W714" s="280"/>
      <c r="X714" s="280"/>
      <c r="Y714" s="280"/>
      <c r="Z714" s="280"/>
    </row>
    <row r="715" ht="14.25" customHeight="1">
      <c r="A715" s="280"/>
      <c r="B715" s="280"/>
      <c r="C715" s="280"/>
      <c r="D715" s="280"/>
      <c r="E715" s="280"/>
      <c r="F715" s="280"/>
      <c r="G715" s="280"/>
      <c r="H715" s="280"/>
      <c r="I715" s="280"/>
      <c r="J715" s="280"/>
      <c r="K715" s="280"/>
      <c r="L715" s="280"/>
      <c r="M715" s="280"/>
      <c r="N715" s="280"/>
      <c r="O715" s="280"/>
      <c r="P715" s="280"/>
      <c r="Q715" s="280"/>
      <c r="R715" s="280"/>
      <c r="S715" s="280"/>
      <c r="T715" s="280"/>
      <c r="U715" s="280"/>
      <c r="V715" s="280"/>
      <c r="W715" s="280"/>
      <c r="X715" s="280"/>
      <c r="Y715" s="280"/>
      <c r="Z715" s="280"/>
    </row>
    <row r="716" ht="14.25" customHeight="1">
      <c r="A716" s="280"/>
      <c r="B716" s="280"/>
      <c r="C716" s="280"/>
      <c r="D716" s="280"/>
      <c r="E716" s="280"/>
      <c r="F716" s="280"/>
      <c r="G716" s="280"/>
      <c r="H716" s="280"/>
      <c r="I716" s="280"/>
      <c r="J716" s="280"/>
      <c r="K716" s="280"/>
      <c r="L716" s="280"/>
      <c r="M716" s="280"/>
      <c r="N716" s="280"/>
      <c r="O716" s="280"/>
      <c r="P716" s="280"/>
      <c r="Q716" s="280"/>
      <c r="R716" s="280"/>
      <c r="S716" s="280"/>
      <c r="T716" s="280"/>
      <c r="U716" s="280"/>
      <c r="V716" s="280"/>
      <c r="W716" s="280"/>
      <c r="X716" s="280"/>
      <c r="Y716" s="280"/>
      <c r="Z716" s="280"/>
    </row>
    <row r="717" ht="14.25" customHeight="1">
      <c r="A717" s="280"/>
      <c r="B717" s="280"/>
      <c r="C717" s="280"/>
      <c r="D717" s="280"/>
      <c r="E717" s="280"/>
      <c r="F717" s="280"/>
      <c r="G717" s="280"/>
      <c r="H717" s="280"/>
      <c r="I717" s="280"/>
      <c r="J717" s="280"/>
      <c r="K717" s="280"/>
      <c r="L717" s="280"/>
      <c r="M717" s="280"/>
      <c r="N717" s="280"/>
      <c r="O717" s="280"/>
      <c r="P717" s="280"/>
      <c r="Q717" s="280"/>
      <c r="R717" s="280"/>
      <c r="S717" s="280"/>
      <c r="T717" s="280"/>
      <c r="U717" s="280"/>
      <c r="V717" s="280"/>
      <c r="W717" s="280"/>
      <c r="X717" s="280"/>
      <c r="Y717" s="280"/>
      <c r="Z717" s="280"/>
    </row>
    <row r="718" ht="14.25" customHeight="1">
      <c r="A718" s="280"/>
      <c r="B718" s="280"/>
      <c r="C718" s="280"/>
      <c r="D718" s="280"/>
      <c r="E718" s="280"/>
      <c r="F718" s="280"/>
      <c r="G718" s="280"/>
      <c r="H718" s="280"/>
      <c r="I718" s="280"/>
      <c r="J718" s="280"/>
      <c r="K718" s="280"/>
      <c r="L718" s="280"/>
      <c r="M718" s="280"/>
      <c r="N718" s="280"/>
      <c r="O718" s="280"/>
      <c r="P718" s="280"/>
      <c r="Q718" s="280"/>
      <c r="R718" s="280"/>
      <c r="S718" s="280"/>
      <c r="T718" s="280"/>
      <c r="U718" s="280"/>
      <c r="V718" s="280"/>
      <c r="W718" s="280"/>
      <c r="X718" s="280"/>
      <c r="Y718" s="280"/>
      <c r="Z718" s="280"/>
    </row>
    <row r="719" ht="14.25" customHeight="1">
      <c r="A719" s="280"/>
      <c r="B719" s="280"/>
      <c r="C719" s="280"/>
      <c r="D719" s="280"/>
      <c r="E719" s="280"/>
      <c r="F719" s="280"/>
      <c r="G719" s="280"/>
      <c r="H719" s="280"/>
      <c r="I719" s="280"/>
      <c r="J719" s="280"/>
      <c r="K719" s="280"/>
      <c r="L719" s="280"/>
      <c r="M719" s="280"/>
      <c r="N719" s="280"/>
      <c r="O719" s="280"/>
      <c r="P719" s="280"/>
      <c r="Q719" s="280"/>
      <c r="R719" s="280"/>
      <c r="S719" s="280"/>
      <c r="T719" s="280"/>
      <c r="U719" s="280"/>
      <c r="V719" s="280"/>
      <c r="W719" s="280"/>
      <c r="X719" s="280"/>
      <c r="Y719" s="280"/>
      <c r="Z719" s="280"/>
    </row>
    <row r="720" ht="14.25" customHeight="1">
      <c r="A720" s="280"/>
      <c r="B720" s="280"/>
      <c r="C720" s="280"/>
      <c r="D720" s="280"/>
      <c r="E720" s="280"/>
      <c r="F720" s="280"/>
      <c r="G720" s="280"/>
      <c r="H720" s="280"/>
      <c r="I720" s="280"/>
      <c r="J720" s="280"/>
      <c r="K720" s="280"/>
      <c r="L720" s="280"/>
      <c r="M720" s="280"/>
      <c r="N720" s="280"/>
      <c r="O720" s="280"/>
      <c r="P720" s="280"/>
      <c r="Q720" s="280"/>
      <c r="R720" s="280"/>
      <c r="S720" s="280"/>
      <c r="T720" s="280"/>
      <c r="U720" s="280"/>
      <c r="V720" s="280"/>
      <c r="W720" s="280"/>
      <c r="X720" s="280"/>
      <c r="Y720" s="280"/>
      <c r="Z720" s="280"/>
    </row>
    <row r="721" ht="14.25" customHeight="1">
      <c r="A721" s="280"/>
      <c r="B721" s="280"/>
      <c r="C721" s="280"/>
      <c r="D721" s="280"/>
      <c r="E721" s="280"/>
      <c r="F721" s="280"/>
      <c r="G721" s="280"/>
      <c r="H721" s="280"/>
      <c r="I721" s="280"/>
      <c r="J721" s="280"/>
      <c r="K721" s="280"/>
      <c r="L721" s="280"/>
      <c r="M721" s="280"/>
      <c r="N721" s="280"/>
      <c r="O721" s="280"/>
      <c r="P721" s="280"/>
      <c r="Q721" s="280"/>
      <c r="R721" s="280"/>
      <c r="S721" s="280"/>
      <c r="T721" s="280"/>
      <c r="U721" s="280"/>
      <c r="V721" s="280"/>
      <c r="W721" s="280"/>
      <c r="X721" s="280"/>
      <c r="Y721" s="280"/>
      <c r="Z721" s="280"/>
    </row>
    <row r="722" ht="14.25" customHeight="1">
      <c r="A722" s="280"/>
      <c r="B722" s="280"/>
      <c r="C722" s="280"/>
      <c r="D722" s="280"/>
      <c r="E722" s="280"/>
      <c r="F722" s="280"/>
      <c r="G722" s="280"/>
      <c r="H722" s="280"/>
      <c r="I722" s="280"/>
      <c r="J722" s="280"/>
      <c r="K722" s="280"/>
      <c r="L722" s="280"/>
      <c r="M722" s="280"/>
      <c r="N722" s="280"/>
      <c r="O722" s="280"/>
      <c r="P722" s="280"/>
      <c r="Q722" s="280"/>
      <c r="R722" s="280"/>
      <c r="S722" s="280"/>
      <c r="T722" s="280"/>
      <c r="U722" s="280"/>
      <c r="V722" s="280"/>
      <c r="W722" s="280"/>
      <c r="X722" s="280"/>
      <c r="Y722" s="280"/>
      <c r="Z722" s="280"/>
    </row>
    <row r="723" ht="14.25" customHeight="1">
      <c r="A723" s="280"/>
      <c r="B723" s="280"/>
      <c r="C723" s="280"/>
      <c r="D723" s="280"/>
      <c r="E723" s="280"/>
      <c r="F723" s="280"/>
      <c r="G723" s="280"/>
      <c r="H723" s="280"/>
      <c r="I723" s="280"/>
      <c r="J723" s="280"/>
      <c r="K723" s="280"/>
      <c r="L723" s="280"/>
      <c r="M723" s="280"/>
      <c r="N723" s="280"/>
      <c r="O723" s="280"/>
      <c r="P723" s="280"/>
      <c r="Q723" s="280"/>
      <c r="R723" s="280"/>
      <c r="S723" s="280"/>
      <c r="T723" s="280"/>
      <c r="U723" s="280"/>
      <c r="V723" s="280"/>
      <c r="W723" s="280"/>
      <c r="X723" s="280"/>
      <c r="Y723" s="280"/>
      <c r="Z723" s="280"/>
    </row>
    <row r="724" ht="14.25" customHeight="1">
      <c r="A724" s="280"/>
      <c r="B724" s="280"/>
      <c r="C724" s="280"/>
      <c r="D724" s="280"/>
      <c r="E724" s="280"/>
      <c r="F724" s="280"/>
      <c r="G724" s="280"/>
      <c r="H724" s="280"/>
      <c r="I724" s="280"/>
      <c r="J724" s="280"/>
      <c r="K724" s="280"/>
      <c r="L724" s="280"/>
      <c r="M724" s="280"/>
      <c r="N724" s="280"/>
      <c r="O724" s="280"/>
      <c r="P724" s="280"/>
      <c r="Q724" s="280"/>
      <c r="R724" s="280"/>
      <c r="S724" s="280"/>
      <c r="T724" s="280"/>
      <c r="U724" s="280"/>
      <c r="V724" s="280"/>
      <c r="W724" s="280"/>
      <c r="X724" s="280"/>
      <c r="Y724" s="280"/>
      <c r="Z724" s="280"/>
    </row>
    <row r="725" ht="14.25" customHeight="1">
      <c r="A725" s="280"/>
      <c r="B725" s="280"/>
      <c r="C725" s="280"/>
      <c r="D725" s="280"/>
      <c r="E725" s="280"/>
      <c r="F725" s="280"/>
      <c r="G725" s="280"/>
      <c r="H725" s="280"/>
      <c r="I725" s="280"/>
      <c r="J725" s="280"/>
      <c r="K725" s="280"/>
      <c r="L725" s="280"/>
      <c r="M725" s="280"/>
      <c r="N725" s="280"/>
      <c r="O725" s="280"/>
      <c r="P725" s="280"/>
      <c r="Q725" s="280"/>
      <c r="R725" s="280"/>
      <c r="S725" s="280"/>
      <c r="T725" s="280"/>
      <c r="U725" s="280"/>
      <c r="V725" s="280"/>
      <c r="W725" s="280"/>
      <c r="X725" s="280"/>
      <c r="Y725" s="280"/>
      <c r="Z725" s="280"/>
    </row>
    <row r="726" ht="14.25" customHeight="1">
      <c r="A726" s="280"/>
      <c r="B726" s="280"/>
      <c r="C726" s="280"/>
      <c r="D726" s="280"/>
      <c r="E726" s="280"/>
      <c r="F726" s="280"/>
      <c r="G726" s="280"/>
      <c r="H726" s="280"/>
      <c r="I726" s="280"/>
      <c r="J726" s="280"/>
      <c r="K726" s="280"/>
      <c r="L726" s="280"/>
      <c r="M726" s="280"/>
      <c r="N726" s="280"/>
      <c r="O726" s="280"/>
      <c r="P726" s="280"/>
      <c r="Q726" s="280"/>
      <c r="R726" s="280"/>
      <c r="S726" s="280"/>
      <c r="T726" s="280"/>
      <c r="U726" s="280"/>
      <c r="V726" s="280"/>
      <c r="W726" s="280"/>
      <c r="X726" s="280"/>
      <c r="Y726" s="280"/>
      <c r="Z726" s="280"/>
    </row>
    <row r="727" ht="14.25" customHeight="1">
      <c r="A727" s="280"/>
      <c r="B727" s="280"/>
      <c r="C727" s="280"/>
      <c r="D727" s="280"/>
      <c r="E727" s="280"/>
      <c r="F727" s="280"/>
      <c r="G727" s="280"/>
      <c r="H727" s="280"/>
      <c r="I727" s="280"/>
      <c r="J727" s="280"/>
      <c r="K727" s="280"/>
      <c r="L727" s="280"/>
      <c r="M727" s="280"/>
      <c r="N727" s="280"/>
      <c r="O727" s="280"/>
      <c r="P727" s="280"/>
      <c r="Q727" s="280"/>
      <c r="R727" s="280"/>
      <c r="S727" s="280"/>
      <c r="T727" s="280"/>
      <c r="U727" s="280"/>
      <c r="V727" s="280"/>
      <c r="W727" s="280"/>
      <c r="X727" s="280"/>
      <c r="Y727" s="280"/>
      <c r="Z727" s="280"/>
    </row>
    <row r="728" ht="14.25" customHeight="1">
      <c r="A728" s="280"/>
      <c r="B728" s="280"/>
      <c r="C728" s="280"/>
      <c r="D728" s="280"/>
      <c r="E728" s="280"/>
      <c r="F728" s="280"/>
      <c r="G728" s="280"/>
      <c r="H728" s="280"/>
      <c r="I728" s="280"/>
      <c r="J728" s="280"/>
      <c r="K728" s="280"/>
      <c r="L728" s="280"/>
      <c r="M728" s="280"/>
      <c r="N728" s="280"/>
      <c r="O728" s="280"/>
      <c r="P728" s="280"/>
      <c r="Q728" s="280"/>
      <c r="R728" s="280"/>
      <c r="S728" s="280"/>
      <c r="T728" s="280"/>
      <c r="U728" s="280"/>
      <c r="V728" s="280"/>
      <c r="W728" s="280"/>
      <c r="X728" s="280"/>
      <c r="Y728" s="280"/>
      <c r="Z728" s="280"/>
    </row>
    <row r="729" ht="14.25" customHeight="1">
      <c r="A729" s="280"/>
      <c r="B729" s="280"/>
      <c r="C729" s="280"/>
      <c r="D729" s="280"/>
      <c r="E729" s="280"/>
      <c r="F729" s="280"/>
      <c r="G729" s="280"/>
      <c r="H729" s="280"/>
      <c r="I729" s="280"/>
      <c r="J729" s="280"/>
      <c r="K729" s="280"/>
      <c r="L729" s="280"/>
      <c r="M729" s="280"/>
      <c r="N729" s="280"/>
      <c r="O729" s="280"/>
      <c r="P729" s="280"/>
      <c r="Q729" s="280"/>
      <c r="R729" s="280"/>
      <c r="S729" s="280"/>
      <c r="T729" s="280"/>
      <c r="U729" s="280"/>
      <c r="V729" s="280"/>
      <c r="W729" s="280"/>
      <c r="X729" s="280"/>
      <c r="Y729" s="280"/>
      <c r="Z729" s="280"/>
    </row>
    <row r="730" ht="14.25" customHeight="1">
      <c r="A730" s="280"/>
      <c r="B730" s="280"/>
      <c r="C730" s="280"/>
      <c r="D730" s="280"/>
      <c r="E730" s="280"/>
      <c r="F730" s="280"/>
      <c r="G730" s="280"/>
      <c r="H730" s="280"/>
      <c r="I730" s="280"/>
      <c r="J730" s="280"/>
      <c r="K730" s="280"/>
      <c r="L730" s="280"/>
      <c r="M730" s="280"/>
      <c r="N730" s="280"/>
      <c r="O730" s="280"/>
      <c r="P730" s="280"/>
      <c r="Q730" s="280"/>
      <c r="R730" s="280"/>
      <c r="S730" s="280"/>
      <c r="T730" s="280"/>
      <c r="U730" s="280"/>
      <c r="V730" s="280"/>
      <c r="W730" s="280"/>
      <c r="X730" s="280"/>
      <c r="Y730" s="280"/>
      <c r="Z730" s="280"/>
    </row>
    <row r="731" ht="14.25" customHeight="1">
      <c r="A731" s="280"/>
      <c r="B731" s="280"/>
      <c r="C731" s="280"/>
      <c r="D731" s="280"/>
      <c r="E731" s="280"/>
      <c r="F731" s="280"/>
      <c r="G731" s="280"/>
      <c r="H731" s="280"/>
      <c r="I731" s="280"/>
      <c r="J731" s="280"/>
      <c r="K731" s="280"/>
      <c r="L731" s="280"/>
      <c r="M731" s="280"/>
      <c r="N731" s="280"/>
      <c r="O731" s="280"/>
      <c r="P731" s="280"/>
      <c r="Q731" s="280"/>
      <c r="R731" s="280"/>
      <c r="S731" s="280"/>
      <c r="T731" s="280"/>
      <c r="U731" s="280"/>
      <c r="V731" s="280"/>
      <c r="W731" s="280"/>
      <c r="X731" s="280"/>
      <c r="Y731" s="280"/>
      <c r="Z731" s="280"/>
    </row>
    <row r="732" ht="14.25" customHeight="1">
      <c r="A732" s="280"/>
      <c r="B732" s="280"/>
      <c r="C732" s="280"/>
      <c r="D732" s="280"/>
      <c r="E732" s="280"/>
      <c r="F732" s="280"/>
      <c r="G732" s="280"/>
      <c r="H732" s="280"/>
      <c r="I732" s="280"/>
      <c r="J732" s="280"/>
      <c r="K732" s="280"/>
      <c r="L732" s="280"/>
      <c r="M732" s="280"/>
      <c r="N732" s="280"/>
      <c r="O732" s="280"/>
      <c r="P732" s="280"/>
      <c r="Q732" s="280"/>
      <c r="R732" s="280"/>
      <c r="S732" s="280"/>
      <c r="T732" s="280"/>
      <c r="U732" s="280"/>
      <c r="V732" s="280"/>
      <c r="W732" s="280"/>
      <c r="X732" s="280"/>
      <c r="Y732" s="280"/>
      <c r="Z732" s="280"/>
    </row>
    <row r="733" ht="14.25" customHeight="1">
      <c r="A733" s="280"/>
      <c r="B733" s="280"/>
      <c r="C733" s="280"/>
      <c r="D733" s="280"/>
      <c r="E733" s="280"/>
      <c r="F733" s="280"/>
      <c r="G733" s="280"/>
      <c r="H733" s="280"/>
      <c r="I733" s="280"/>
      <c r="J733" s="280"/>
      <c r="K733" s="280"/>
      <c r="L733" s="280"/>
      <c r="M733" s="280"/>
      <c r="N733" s="280"/>
      <c r="O733" s="280"/>
      <c r="P733" s="280"/>
      <c r="Q733" s="280"/>
      <c r="R733" s="280"/>
      <c r="S733" s="280"/>
      <c r="T733" s="280"/>
      <c r="U733" s="280"/>
      <c r="V733" s="280"/>
      <c r="W733" s="280"/>
      <c r="X733" s="280"/>
      <c r="Y733" s="280"/>
      <c r="Z733" s="280"/>
    </row>
    <row r="734" ht="14.25" customHeight="1">
      <c r="A734" s="280"/>
      <c r="B734" s="280"/>
      <c r="C734" s="280"/>
      <c r="D734" s="280"/>
      <c r="E734" s="280"/>
      <c r="F734" s="280"/>
      <c r="G734" s="280"/>
      <c r="H734" s="280"/>
      <c r="I734" s="280"/>
      <c r="J734" s="280"/>
      <c r="K734" s="280"/>
      <c r="L734" s="280"/>
      <c r="M734" s="280"/>
      <c r="N734" s="280"/>
      <c r="O734" s="280"/>
      <c r="P734" s="280"/>
      <c r="Q734" s="280"/>
      <c r="R734" s="280"/>
      <c r="S734" s="280"/>
      <c r="T734" s="280"/>
      <c r="U734" s="280"/>
      <c r="V734" s="280"/>
      <c r="W734" s="280"/>
      <c r="X734" s="280"/>
      <c r="Y734" s="280"/>
      <c r="Z734" s="280"/>
    </row>
    <row r="735" ht="14.25" customHeight="1">
      <c r="A735" s="280"/>
      <c r="B735" s="280"/>
      <c r="C735" s="280"/>
      <c r="D735" s="280"/>
      <c r="E735" s="280"/>
      <c r="F735" s="280"/>
      <c r="G735" s="280"/>
      <c r="H735" s="280"/>
      <c r="I735" s="280"/>
      <c r="J735" s="280"/>
      <c r="K735" s="280"/>
      <c r="L735" s="280"/>
      <c r="M735" s="280"/>
      <c r="N735" s="280"/>
      <c r="O735" s="280"/>
      <c r="P735" s="280"/>
      <c r="Q735" s="280"/>
      <c r="R735" s="280"/>
      <c r="S735" s="280"/>
      <c r="T735" s="280"/>
      <c r="U735" s="280"/>
      <c r="V735" s="280"/>
      <c r="W735" s="280"/>
      <c r="X735" s="280"/>
      <c r="Y735" s="280"/>
      <c r="Z735" s="280"/>
    </row>
    <row r="736" ht="14.25" customHeight="1">
      <c r="A736" s="280"/>
      <c r="B736" s="280"/>
      <c r="C736" s="280"/>
      <c r="D736" s="280"/>
      <c r="E736" s="280"/>
      <c r="F736" s="280"/>
      <c r="G736" s="280"/>
      <c r="H736" s="280"/>
      <c r="I736" s="280"/>
      <c r="J736" s="280"/>
      <c r="K736" s="280"/>
      <c r="L736" s="280"/>
      <c r="M736" s="280"/>
      <c r="N736" s="280"/>
      <c r="O736" s="280"/>
      <c r="P736" s="280"/>
      <c r="Q736" s="280"/>
      <c r="R736" s="280"/>
      <c r="S736" s="280"/>
      <c r="T736" s="280"/>
      <c r="U736" s="280"/>
      <c r="V736" s="280"/>
      <c r="W736" s="280"/>
      <c r="X736" s="280"/>
      <c r="Y736" s="280"/>
      <c r="Z736" s="280"/>
    </row>
    <row r="737" ht="14.25" customHeight="1">
      <c r="A737" s="280"/>
      <c r="B737" s="280"/>
      <c r="C737" s="280"/>
      <c r="D737" s="280"/>
      <c r="E737" s="280"/>
      <c r="F737" s="280"/>
      <c r="G737" s="280"/>
      <c r="H737" s="280"/>
      <c r="I737" s="280"/>
      <c r="J737" s="280"/>
      <c r="K737" s="280"/>
      <c r="L737" s="280"/>
      <c r="M737" s="280"/>
      <c r="N737" s="280"/>
      <c r="O737" s="280"/>
      <c r="P737" s="280"/>
      <c r="Q737" s="280"/>
      <c r="R737" s="280"/>
      <c r="S737" s="280"/>
      <c r="T737" s="280"/>
      <c r="U737" s="280"/>
      <c r="V737" s="280"/>
      <c r="W737" s="280"/>
      <c r="X737" s="280"/>
      <c r="Y737" s="280"/>
      <c r="Z737" s="280"/>
    </row>
    <row r="738" ht="14.25" customHeight="1">
      <c r="A738" s="280"/>
      <c r="B738" s="280"/>
      <c r="C738" s="280"/>
      <c r="D738" s="280"/>
      <c r="E738" s="280"/>
      <c r="F738" s="280"/>
      <c r="G738" s="280"/>
      <c r="H738" s="280"/>
      <c r="I738" s="280"/>
      <c r="J738" s="280"/>
      <c r="K738" s="280"/>
      <c r="L738" s="280"/>
      <c r="M738" s="280"/>
      <c r="N738" s="280"/>
      <c r="O738" s="280"/>
      <c r="P738" s="280"/>
      <c r="Q738" s="280"/>
      <c r="R738" s="280"/>
      <c r="S738" s="280"/>
      <c r="T738" s="280"/>
      <c r="U738" s="280"/>
      <c r="V738" s="280"/>
      <c r="W738" s="280"/>
      <c r="X738" s="280"/>
      <c r="Y738" s="280"/>
      <c r="Z738" s="280"/>
    </row>
    <row r="739" ht="14.25" customHeight="1">
      <c r="A739" s="280"/>
      <c r="B739" s="280"/>
      <c r="C739" s="280"/>
      <c r="D739" s="280"/>
      <c r="E739" s="280"/>
      <c r="F739" s="280"/>
      <c r="G739" s="280"/>
      <c r="H739" s="280"/>
      <c r="I739" s="280"/>
      <c r="J739" s="280"/>
      <c r="K739" s="280"/>
      <c r="L739" s="280"/>
      <c r="M739" s="280"/>
      <c r="N739" s="280"/>
      <c r="O739" s="280"/>
      <c r="P739" s="280"/>
      <c r="Q739" s="280"/>
      <c r="R739" s="280"/>
      <c r="S739" s="280"/>
      <c r="T739" s="280"/>
      <c r="U739" s="280"/>
      <c r="V739" s="280"/>
      <c r="W739" s="280"/>
      <c r="X739" s="280"/>
      <c r="Y739" s="280"/>
      <c r="Z739" s="280"/>
    </row>
    <row r="740" ht="14.25" customHeight="1">
      <c r="A740" s="280"/>
      <c r="B740" s="280"/>
      <c r="C740" s="280"/>
      <c r="D740" s="280"/>
      <c r="E740" s="280"/>
      <c r="F740" s="280"/>
      <c r="G740" s="280"/>
      <c r="H740" s="280"/>
      <c r="I740" s="280"/>
      <c r="J740" s="280"/>
      <c r="K740" s="280"/>
      <c r="L740" s="280"/>
      <c r="M740" s="280"/>
      <c r="N740" s="280"/>
      <c r="O740" s="280"/>
      <c r="P740" s="280"/>
      <c r="Q740" s="280"/>
      <c r="R740" s="280"/>
      <c r="S740" s="280"/>
      <c r="T740" s="280"/>
      <c r="U740" s="280"/>
      <c r="V740" s="280"/>
      <c r="W740" s="280"/>
      <c r="X740" s="280"/>
      <c r="Y740" s="280"/>
      <c r="Z740" s="280"/>
    </row>
    <row r="741" ht="14.25" customHeight="1">
      <c r="A741" s="280"/>
      <c r="B741" s="280"/>
      <c r="C741" s="280"/>
      <c r="D741" s="280"/>
      <c r="E741" s="280"/>
      <c r="F741" s="280"/>
      <c r="G741" s="280"/>
      <c r="H741" s="280"/>
      <c r="I741" s="280"/>
      <c r="J741" s="280"/>
      <c r="K741" s="280"/>
      <c r="L741" s="280"/>
      <c r="M741" s="280"/>
      <c r="N741" s="280"/>
      <c r="O741" s="280"/>
      <c r="P741" s="280"/>
      <c r="Q741" s="280"/>
      <c r="R741" s="280"/>
      <c r="S741" s="280"/>
      <c r="T741" s="280"/>
      <c r="U741" s="280"/>
      <c r="V741" s="280"/>
      <c r="W741" s="280"/>
      <c r="X741" s="280"/>
      <c r="Y741" s="280"/>
      <c r="Z741" s="280"/>
    </row>
    <row r="742" ht="14.25" customHeight="1">
      <c r="A742" s="280"/>
      <c r="B742" s="280"/>
      <c r="C742" s="280"/>
      <c r="D742" s="280"/>
      <c r="E742" s="280"/>
      <c r="F742" s="280"/>
      <c r="G742" s="280"/>
      <c r="H742" s="280"/>
      <c r="I742" s="280"/>
      <c r="J742" s="280"/>
      <c r="K742" s="280"/>
      <c r="L742" s="280"/>
      <c r="M742" s="280"/>
      <c r="N742" s="280"/>
      <c r="O742" s="280"/>
      <c r="P742" s="280"/>
      <c r="Q742" s="280"/>
      <c r="R742" s="280"/>
      <c r="S742" s="280"/>
      <c r="T742" s="280"/>
      <c r="U742" s="280"/>
      <c r="V742" s="280"/>
      <c r="W742" s="280"/>
      <c r="X742" s="280"/>
      <c r="Y742" s="280"/>
      <c r="Z742" s="280"/>
    </row>
    <row r="743" ht="14.25" customHeight="1">
      <c r="A743" s="280"/>
      <c r="B743" s="280"/>
      <c r="C743" s="280"/>
      <c r="D743" s="280"/>
      <c r="E743" s="280"/>
      <c r="F743" s="280"/>
      <c r="G743" s="280"/>
      <c r="H743" s="280"/>
      <c r="I743" s="280"/>
      <c r="J743" s="280"/>
      <c r="K743" s="280"/>
      <c r="L743" s="280"/>
      <c r="M743" s="280"/>
      <c r="N743" s="280"/>
      <c r="O743" s="280"/>
      <c r="P743" s="280"/>
      <c r="Q743" s="280"/>
      <c r="R743" s="280"/>
      <c r="S743" s="280"/>
      <c r="T743" s="280"/>
      <c r="U743" s="280"/>
      <c r="V743" s="280"/>
      <c r="W743" s="280"/>
      <c r="X743" s="280"/>
      <c r="Y743" s="280"/>
      <c r="Z743" s="280"/>
    </row>
    <row r="744" ht="14.25" customHeight="1">
      <c r="A744" s="280"/>
      <c r="B744" s="280"/>
      <c r="C744" s="280"/>
      <c r="D744" s="280"/>
      <c r="E744" s="280"/>
      <c r="F744" s="280"/>
      <c r="G744" s="280"/>
      <c r="H744" s="280"/>
      <c r="I744" s="280"/>
      <c r="J744" s="280"/>
      <c r="K744" s="280"/>
      <c r="L744" s="280"/>
      <c r="M744" s="280"/>
      <c r="N744" s="280"/>
      <c r="O744" s="280"/>
      <c r="P744" s="280"/>
      <c r="Q744" s="280"/>
      <c r="R744" s="280"/>
      <c r="S744" s="280"/>
      <c r="T744" s="280"/>
      <c r="U744" s="280"/>
      <c r="V744" s="280"/>
      <c r="W744" s="280"/>
      <c r="X744" s="280"/>
      <c r="Y744" s="280"/>
      <c r="Z744" s="280"/>
    </row>
    <row r="745" ht="14.25" customHeight="1">
      <c r="A745" s="280"/>
      <c r="B745" s="280"/>
      <c r="C745" s="280"/>
      <c r="D745" s="280"/>
      <c r="E745" s="280"/>
      <c r="F745" s="280"/>
      <c r="G745" s="280"/>
      <c r="H745" s="280"/>
      <c r="I745" s="280"/>
      <c r="J745" s="280"/>
      <c r="K745" s="280"/>
      <c r="L745" s="280"/>
      <c r="M745" s="280"/>
      <c r="N745" s="280"/>
      <c r="O745" s="280"/>
      <c r="P745" s="280"/>
      <c r="Q745" s="280"/>
      <c r="R745" s="280"/>
      <c r="S745" s="280"/>
      <c r="T745" s="280"/>
      <c r="U745" s="280"/>
      <c r="V745" s="280"/>
      <c r="W745" s="280"/>
      <c r="X745" s="280"/>
      <c r="Y745" s="280"/>
      <c r="Z745" s="280"/>
    </row>
    <row r="746" ht="14.25" customHeight="1">
      <c r="A746" s="280"/>
      <c r="B746" s="280"/>
      <c r="C746" s="280"/>
      <c r="D746" s="280"/>
      <c r="E746" s="280"/>
      <c r="F746" s="280"/>
      <c r="G746" s="280"/>
      <c r="H746" s="280"/>
      <c r="I746" s="280"/>
      <c r="J746" s="280"/>
      <c r="K746" s="280"/>
      <c r="L746" s="280"/>
      <c r="M746" s="280"/>
      <c r="N746" s="280"/>
      <c r="O746" s="280"/>
      <c r="P746" s="280"/>
      <c r="Q746" s="280"/>
      <c r="R746" s="280"/>
      <c r="S746" s="280"/>
      <c r="T746" s="280"/>
      <c r="U746" s="280"/>
      <c r="V746" s="280"/>
      <c r="W746" s="280"/>
      <c r="X746" s="280"/>
      <c r="Y746" s="280"/>
      <c r="Z746" s="280"/>
    </row>
    <row r="747" ht="14.25" customHeight="1">
      <c r="A747" s="280"/>
      <c r="B747" s="280"/>
      <c r="C747" s="280"/>
      <c r="D747" s="280"/>
      <c r="E747" s="280"/>
      <c r="F747" s="280"/>
      <c r="G747" s="280"/>
      <c r="H747" s="280"/>
      <c r="I747" s="280"/>
      <c r="J747" s="280"/>
      <c r="K747" s="280"/>
      <c r="L747" s="280"/>
      <c r="M747" s="280"/>
      <c r="N747" s="280"/>
      <c r="O747" s="280"/>
      <c r="P747" s="280"/>
      <c r="Q747" s="280"/>
      <c r="R747" s="280"/>
      <c r="S747" s="280"/>
      <c r="T747" s="280"/>
      <c r="U747" s="280"/>
      <c r="V747" s="280"/>
      <c r="W747" s="280"/>
      <c r="X747" s="280"/>
      <c r="Y747" s="280"/>
      <c r="Z747" s="280"/>
    </row>
    <row r="748" ht="14.25" customHeight="1">
      <c r="A748" s="280"/>
      <c r="B748" s="280"/>
      <c r="C748" s="280"/>
      <c r="D748" s="280"/>
      <c r="E748" s="280"/>
      <c r="F748" s="280"/>
      <c r="G748" s="280"/>
      <c r="H748" s="280"/>
      <c r="I748" s="280"/>
      <c r="J748" s="280"/>
      <c r="K748" s="280"/>
      <c r="L748" s="280"/>
      <c r="M748" s="280"/>
      <c r="N748" s="280"/>
      <c r="O748" s="280"/>
      <c r="P748" s="280"/>
      <c r="Q748" s="280"/>
      <c r="R748" s="280"/>
      <c r="S748" s="280"/>
      <c r="T748" s="280"/>
      <c r="U748" s="280"/>
      <c r="V748" s="280"/>
      <c r="W748" s="280"/>
      <c r="X748" s="280"/>
      <c r="Y748" s="280"/>
      <c r="Z748" s="280"/>
    </row>
    <row r="749" ht="14.25" customHeight="1">
      <c r="A749" s="280"/>
      <c r="B749" s="280"/>
      <c r="C749" s="280"/>
      <c r="D749" s="280"/>
      <c r="E749" s="280"/>
      <c r="F749" s="280"/>
      <c r="G749" s="280"/>
      <c r="H749" s="280"/>
      <c r="I749" s="280"/>
      <c r="J749" s="280"/>
      <c r="K749" s="280"/>
      <c r="L749" s="280"/>
      <c r="M749" s="280"/>
      <c r="N749" s="280"/>
      <c r="O749" s="280"/>
      <c r="P749" s="280"/>
      <c r="Q749" s="280"/>
      <c r="R749" s="280"/>
      <c r="S749" s="280"/>
      <c r="T749" s="280"/>
      <c r="U749" s="280"/>
      <c r="V749" s="280"/>
      <c r="W749" s="280"/>
      <c r="X749" s="280"/>
      <c r="Y749" s="280"/>
      <c r="Z749" s="280"/>
    </row>
    <row r="750" ht="14.25" customHeight="1">
      <c r="A750" s="280"/>
      <c r="B750" s="280"/>
      <c r="C750" s="280"/>
      <c r="D750" s="280"/>
      <c r="E750" s="280"/>
      <c r="F750" s="280"/>
      <c r="G750" s="280"/>
      <c r="H750" s="280"/>
      <c r="I750" s="280"/>
      <c r="J750" s="280"/>
      <c r="K750" s="280"/>
      <c r="L750" s="280"/>
      <c r="M750" s="280"/>
      <c r="N750" s="280"/>
      <c r="O750" s="280"/>
      <c r="P750" s="280"/>
      <c r="Q750" s="280"/>
      <c r="R750" s="280"/>
      <c r="S750" s="280"/>
      <c r="T750" s="280"/>
      <c r="U750" s="280"/>
      <c r="V750" s="280"/>
      <c r="W750" s="280"/>
      <c r="X750" s="280"/>
      <c r="Y750" s="280"/>
      <c r="Z750" s="280"/>
    </row>
    <row r="751" ht="14.25" customHeight="1">
      <c r="A751" s="280"/>
      <c r="B751" s="280"/>
      <c r="C751" s="280"/>
      <c r="D751" s="280"/>
      <c r="E751" s="280"/>
      <c r="F751" s="280"/>
      <c r="G751" s="280"/>
      <c r="H751" s="280"/>
      <c r="I751" s="280"/>
      <c r="J751" s="280"/>
      <c r="K751" s="280"/>
      <c r="L751" s="280"/>
      <c r="M751" s="280"/>
      <c r="N751" s="280"/>
      <c r="O751" s="280"/>
      <c r="P751" s="280"/>
      <c r="Q751" s="280"/>
      <c r="R751" s="280"/>
      <c r="S751" s="280"/>
      <c r="T751" s="280"/>
      <c r="U751" s="280"/>
      <c r="V751" s="280"/>
      <c r="W751" s="280"/>
      <c r="X751" s="280"/>
      <c r="Y751" s="280"/>
      <c r="Z751" s="280"/>
    </row>
    <row r="752" ht="14.25" customHeight="1">
      <c r="A752" s="280"/>
      <c r="B752" s="280"/>
      <c r="C752" s="280"/>
      <c r="D752" s="280"/>
      <c r="E752" s="280"/>
      <c r="F752" s="280"/>
      <c r="G752" s="280"/>
      <c r="H752" s="280"/>
      <c r="I752" s="280"/>
      <c r="J752" s="280"/>
      <c r="K752" s="280"/>
      <c r="L752" s="280"/>
      <c r="M752" s="280"/>
      <c r="N752" s="280"/>
      <c r="O752" s="280"/>
      <c r="P752" s="280"/>
      <c r="Q752" s="280"/>
      <c r="R752" s="280"/>
      <c r="S752" s="280"/>
      <c r="T752" s="280"/>
      <c r="U752" s="280"/>
      <c r="V752" s="280"/>
      <c r="W752" s="280"/>
      <c r="X752" s="280"/>
      <c r="Y752" s="280"/>
      <c r="Z752" s="280"/>
    </row>
    <row r="753" ht="14.25" customHeight="1">
      <c r="A753" s="280"/>
      <c r="B753" s="280"/>
      <c r="C753" s="280"/>
      <c r="D753" s="280"/>
      <c r="E753" s="280"/>
      <c r="F753" s="280"/>
      <c r="G753" s="280"/>
      <c r="H753" s="280"/>
      <c r="I753" s="280"/>
      <c r="J753" s="280"/>
      <c r="K753" s="280"/>
      <c r="L753" s="280"/>
      <c r="M753" s="280"/>
      <c r="N753" s="280"/>
      <c r="O753" s="280"/>
      <c r="P753" s="280"/>
      <c r="Q753" s="280"/>
      <c r="R753" s="280"/>
      <c r="S753" s="280"/>
      <c r="T753" s="280"/>
      <c r="U753" s="280"/>
      <c r="V753" s="280"/>
      <c r="W753" s="280"/>
      <c r="X753" s="280"/>
      <c r="Y753" s="280"/>
      <c r="Z753" s="280"/>
    </row>
    <row r="754" ht="14.25" customHeight="1">
      <c r="A754" s="280"/>
      <c r="B754" s="280"/>
      <c r="C754" s="280"/>
      <c r="D754" s="280"/>
      <c r="E754" s="280"/>
      <c r="F754" s="280"/>
      <c r="G754" s="280"/>
      <c r="H754" s="280"/>
      <c r="I754" s="280"/>
      <c r="J754" s="280"/>
      <c r="K754" s="280"/>
      <c r="L754" s="280"/>
      <c r="M754" s="280"/>
      <c r="N754" s="280"/>
      <c r="O754" s="280"/>
      <c r="P754" s="280"/>
      <c r="Q754" s="280"/>
      <c r="R754" s="280"/>
      <c r="S754" s="280"/>
      <c r="T754" s="280"/>
      <c r="U754" s="280"/>
      <c r="V754" s="280"/>
      <c r="W754" s="280"/>
      <c r="X754" s="280"/>
      <c r="Y754" s="280"/>
      <c r="Z754" s="280"/>
    </row>
    <row r="755" ht="14.25" customHeight="1">
      <c r="A755" s="280"/>
      <c r="B755" s="280"/>
      <c r="C755" s="280"/>
      <c r="D755" s="280"/>
      <c r="E755" s="280"/>
      <c r="F755" s="280"/>
      <c r="G755" s="280"/>
      <c r="H755" s="280"/>
      <c r="I755" s="280"/>
      <c r="J755" s="280"/>
      <c r="K755" s="280"/>
      <c r="L755" s="280"/>
      <c r="M755" s="280"/>
      <c r="N755" s="280"/>
      <c r="O755" s="280"/>
      <c r="P755" s="280"/>
      <c r="Q755" s="280"/>
      <c r="R755" s="280"/>
      <c r="S755" s="280"/>
      <c r="T755" s="280"/>
      <c r="U755" s="280"/>
      <c r="V755" s="280"/>
      <c r="W755" s="280"/>
      <c r="X755" s="280"/>
      <c r="Y755" s="280"/>
      <c r="Z755" s="280"/>
    </row>
    <row r="756" ht="14.25" customHeight="1">
      <c r="A756" s="280"/>
      <c r="B756" s="280"/>
      <c r="C756" s="280"/>
      <c r="D756" s="280"/>
      <c r="E756" s="280"/>
      <c r="F756" s="280"/>
      <c r="G756" s="280"/>
      <c r="H756" s="280"/>
      <c r="I756" s="280"/>
      <c r="J756" s="280"/>
      <c r="K756" s="280"/>
      <c r="L756" s="280"/>
      <c r="M756" s="280"/>
      <c r="N756" s="280"/>
      <c r="O756" s="280"/>
      <c r="P756" s="280"/>
      <c r="Q756" s="280"/>
      <c r="R756" s="280"/>
      <c r="S756" s="280"/>
      <c r="T756" s="280"/>
      <c r="U756" s="280"/>
      <c r="V756" s="280"/>
      <c r="W756" s="280"/>
      <c r="X756" s="280"/>
      <c r="Y756" s="280"/>
      <c r="Z756" s="280"/>
    </row>
    <row r="757" ht="14.25" customHeight="1">
      <c r="A757" s="280"/>
      <c r="B757" s="280"/>
      <c r="C757" s="280"/>
      <c r="D757" s="280"/>
      <c r="E757" s="280"/>
      <c r="F757" s="280"/>
      <c r="G757" s="280"/>
      <c r="H757" s="280"/>
      <c r="I757" s="280"/>
      <c r="J757" s="280"/>
      <c r="K757" s="280"/>
      <c r="L757" s="280"/>
      <c r="M757" s="280"/>
      <c r="N757" s="280"/>
      <c r="O757" s="280"/>
      <c r="P757" s="280"/>
      <c r="Q757" s="280"/>
      <c r="R757" s="280"/>
      <c r="S757" s="280"/>
      <c r="T757" s="280"/>
      <c r="U757" s="280"/>
      <c r="V757" s="280"/>
      <c r="W757" s="280"/>
      <c r="X757" s="280"/>
      <c r="Y757" s="280"/>
      <c r="Z757" s="280"/>
    </row>
    <row r="758" ht="14.25" customHeight="1">
      <c r="A758" s="280"/>
      <c r="B758" s="280"/>
      <c r="C758" s="280"/>
      <c r="D758" s="280"/>
      <c r="E758" s="280"/>
      <c r="F758" s="280"/>
      <c r="G758" s="280"/>
      <c r="H758" s="280"/>
      <c r="I758" s="280"/>
      <c r="J758" s="280"/>
      <c r="K758" s="280"/>
      <c r="L758" s="280"/>
      <c r="M758" s="280"/>
      <c r="N758" s="280"/>
      <c r="O758" s="280"/>
      <c r="P758" s="280"/>
      <c r="Q758" s="280"/>
      <c r="R758" s="280"/>
      <c r="S758" s="280"/>
      <c r="T758" s="280"/>
      <c r="U758" s="280"/>
      <c r="V758" s="280"/>
      <c r="W758" s="280"/>
      <c r="X758" s="280"/>
      <c r="Y758" s="280"/>
      <c r="Z758" s="280"/>
    </row>
    <row r="759" ht="14.25" customHeight="1">
      <c r="A759" s="280"/>
      <c r="B759" s="280"/>
      <c r="C759" s="280"/>
      <c r="D759" s="280"/>
      <c r="E759" s="280"/>
      <c r="F759" s="280"/>
      <c r="G759" s="280"/>
      <c r="H759" s="280"/>
      <c r="I759" s="280"/>
      <c r="J759" s="280"/>
      <c r="K759" s="280"/>
      <c r="L759" s="280"/>
      <c r="M759" s="280"/>
      <c r="N759" s="280"/>
      <c r="O759" s="280"/>
      <c r="P759" s="280"/>
      <c r="Q759" s="280"/>
      <c r="R759" s="280"/>
      <c r="S759" s="280"/>
      <c r="T759" s="280"/>
      <c r="U759" s="280"/>
      <c r="V759" s="280"/>
      <c r="W759" s="280"/>
      <c r="X759" s="280"/>
      <c r="Y759" s="280"/>
      <c r="Z759" s="280"/>
    </row>
    <row r="760" ht="14.25" customHeight="1">
      <c r="A760" s="280"/>
      <c r="B760" s="280"/>
      <c r="C760" s="280"/>
      <c r="D760" s="280"/>
      <c r="E760" s="280"/>
      <c r="F760" s="280"/>
      <c r="G760" s="280"/>
      <c r="H760" s="280"/>
      <c r="I760" s="280"/>
      <c r="J760" s="280"/>
      <c r="K760" s="280"/>
      <c r="L760" s="280"/>
      <c r="M760" s="280"/>
      <c r="N760" s="280"/>
      <c r="O760" s="280"/>
      <c r="P760" s="280"/>
      <c r="Q760" s="280"/>
      <c r="R760" s="280"/>
      <c r="S760" s="280"/>
      <c r="T760" s="280"/>
      <c r="U760" s="280"/>
      <c r="V760" s="280"/>
      <c r="W760" s="280"/>
      <c r="X760" s="280"/>
      <c r="Y760" s="280"/>
      <c r="Z760" s="280"/>
    </row>
    <row r="761" ht="14.25" customHeight="1">
      <c r="A761" s="280"/>
      <c r="B761" s="280"/>
      <c r="C761" s="280"/>
      <c r="D761" s="280"/>
      <c r="E761" s="280"/>
      <c r="F761" s="280"/>
      <c r="G761" s="280"/>
      <c r="H761" s="280"/>
      <c r="I761" s="280"/>
      <c r="J761" s="280"/>
      <c r="K761" s="280"/>
      <c r="L761" s="280"/>
      <c r="M761" s="280"/>
      <c r="N761" s="280"/>
      <c r="O761" s="280"/>
      <c r="P761" s="280"/>
      <c r="Q761" s="280"/>
      <c r="R761" s="280"/>
      <c r="S761" s="280"/>
      <c r="T761" s="280"/>
      <c r="U761" s="280"/>
      <c r="V761" s="280"/>
      <c r="W761" s="280"/>
      <c r="X761" s="280"/>
      <c r="Y761" s="280"/>
      <c r="Z761" s="280"/>
    </row>
    <row r="762" ht="14.25" customHeight="1">
      <c r="A762" s="280"/>
      <c r="B762" s="280"/>
      <c r="C762" s="280"/>
      <c r="D762" s="280"/>
      <c r="E762" s="280"/>
      <c r="F762" s="280"/>
      <c r="G762" s="280"/>
      <c r="H762" s="280"/>
      <c r="I762" s="280"/>
      <c r="J762" s="280"/>
      <c r="K762" s="280"/>
      <c r="L762" s="280"/>
      <c r="M762" s="280"/>
      <c r="N762" s="280"/>
      <c r="O762" s="280"/>
      <c r="P762" s="280"/>
      <c r="Q762" s="280"/>
      <c r="R762" s="280"/>
      <c r="S762" s="280"/>
      <c r="T762" s="280"/>
      <c r="U762" s="280"/>
      <c r="V762" s="280"/>
      <c r="W762" s="280"/>
      <c r="X762" s="280"/>
      <c r="Y762" s="280"/>
      <c r="Z762" s="280"/>
    </row>
    <row r="763" ht="14.25" customHeight="1">
      <c r="A763" s="280"/>
      <c r="B763" s="280"/>
      <c r="C763" s="280"/>
      <c r="D763" s="280"/>
      <c r="E763" s="280"/>
      <c r="F763" s="280"/>
      <c r="G763" s="280"/>
      <c r="H763" s="280"/>
      <c r="I763" s="280"/>
      <c r="J763" s="280"/>
      <c r="K763" s="280"/>
      <c r="L763" s="280"/>
      <c r="M763" s="280"/>
      <c r="N763" s="280"/>
      <c r="O763" s="280"/>
      <c r="P763" s="280"/>
      <c r="Q763" s="280"/>
      <c r="R763" s="280"/>
      <c r="S763" s="280"/>
      <c r="T763" s="280"/>
      <c r="U763" s="280"/>
      <c r="V763" s="280"/>
      <c r="W763" s="280"/>
      <c r="X763" s="280"/>
      <c r="Y763" s="280"/>
      <c r="Z763" s="280"/>
    </row>
    <row r="764" ht="14.25" customHeight="1">
      <c r="A764" s="280"/>
      <c r="B764" s="280"/>
      <c r="C764" s="280"/>
      <c r="D764" s="280"/>
      <c r="E764" s="280"/>
      <c r="F764" s="280"/>
      <c r="G764" s="280"/>
      <c r="H764" s="280"/>
      <c r="I764" s="280"/>
      <c r="J764" s="280"/>
      <c r="K764" s="280"/>
      <c r="L764" s="280"/>
      <c r="M764" s="280"/>
      <c r="N764" s="280"/>
      <c r="O764" s="280"/>
      <c r="P764" s="280"/>
      <c r="Q764" s="280"/>
      <c r="R764" s="280"/>
      <c r="S764" s="280"/>
      <c r="T764" s="280"/>
      <c r="U764" s="280"/>
      <c r="V764" s="280"/>
      <c r="W764" s="280"/>
      <c r="X764" s="280"/>
      <c r="Y764" s="280"/>
      <c r="Z764" s="280"/>
    </row>
    <row r="765" ht="14.25" customHeight="1">
      <c r="A765" s="280"/>
      <c r="B765" s="280"/>
      <c r="C765" s="280"/>
      <c r="D765" s="280"/>
      <c r="E765" s="280"/>
      <c r="F765" s="280"/>
      <c r="G765" s="280"/>
      <c r="H765" s="280"/>
      <c r="I765" s="280"/>
      <c r="J765" s="280"/>
      <c r="K765" s="280"/>
      <c r="L765" s="280"/>
      <c r="M765" s="280"/>
      <c r="N765" s="280"/>
      <c r="O765" s="280"/>
      <c r="P765" s="280"/>
      <c r="Q765" s="280"/>
      <c r="R765" s="280"/>
      <c r="S765" s="280"/>
      <c r="T765" s="280"/>
      <c r="U765" s="280"/>
      <c r="V765" s="280"/>
      <c r="W765" s="280"/>
      <c r="X765" s="280"/>
      <c r="Y765" s="280"/>
      <c r="Z765" s="280"/>
    </row>
    <row r="766" ht="14.25" customHeight="1">
      <c r="A766" s="280"/>
      <c r="B766" s="280"/>
      <c r="C766" s="280"/>
      <c r="D766" s="280"/>
      <c r="E766" s="280"/>
      <c r="F766" s="280"/>
      <c r="G766" s="280"/>
      <c r="H766" s="280"/>
      <c r="I766" s="280"/>
      <c r="J766" s="280"/>
      <c r="K766" s="280"/>
      <c r="L766" s="280"/>
      <c r="M766" s="280"/>
      <c r="N766" s="280"/>
      <c r="O766" s="280"/>
      <c r="P766" s="280"/>
      <c r="Q766" s="280"/>
      <c r="R766" s="280"/>
      <c r="S766" s="280"/>
      <c r="T766" s="280"/>
      <c r="U766" s="280"/>
      <c r="V766" s="280"/>
      <c r="W766" s="280"/>
      <c r="X766" s="280"/>
      <c r="Y766" s="280"/>
      <c r="Z766" s="280"/>
    </row>
    <row r="767" ht="14.25" customHeight="1">
      <c r="A767" s="280"/>
      <c r="B767" s="280"/>
      <c r="C767" s="280"/>
      <c r="D767" s="280"/>
      <c r="E767" s="280"/>
      <c r="F767" s="280"/>
      <c r="G767" s="280"/>
      <c r="H767" s="280"/>
      <c r="I767" s="280"/>
      <c r="J767" s="280"/>
      <c r="K767" s="280"/>
      <c r="L767" s="280"/>
      <c r="M767" s="280"/>
      <c r="N767" s="280"/>
      <c r="O767" s="280"/>
      <c r="P767" s="280"/>
      <c r="Q767" s="280"/>
      <c r="R767" s="280"/>
      <c r="S767" s="280"/>
      <c r="T767" s="280"/>
      <c r="U767" s="280"/>
      <c r="V767" s="280"/>
      <c r="W767" s="280"/>
      <c r="X767" s="280"/>
      <c r="Y767" s="280"/>
      <c r="Z767" s="280"/>
    </row>
    <row r="768" ht="14.25" customHeight="1">
      <c r="A768" s="280"/>
      <c r="B768" s="280"/>
      <c r="C768" s="280"/>
      <c r="D768" s="280"/>
      <c r="E768" s="280"/>
      <c r="F768" s="280"/>
      <c r="G768" s="280"/>
      <c r="H768" s="280"/>
      <c r="I768" s="280"/>
      <c r="J768" s="280"/>
      <c r="K768" s="280"/>
      <c r="L768" s="280"/>
      <c r="M768" s="280"/>
      <c r="N768" s="280"/>
      <c r="O768" s="280"/>
      <c r="P768" s="280"/>
      <c r="Q768" s="280"/>
      <c r="R768" s="280"/>
      <c r="S768" s="280"/>
      <c r="T768" s="280"/>
      <c r="U768" s="280"/>
      <c r="V768" s="280"/>
      <c r="W768" s="280"/>
      <c r="X768" s="280"/>
      <c r="Y768" s="280"/>
      <c r="Z768" s="280"/>
    </row>
    <row r="769" ht="14.25" customHeight="1">
      <c r="A769" s="280"/>
      <c r="B769" s="280"/>
      <c r="C769" s="280"/>
      <c r="D769" s="280"/>
      <c r="E769" s="280"/>
      <c r="F769" s="280"/>
      <c r="G769" s="280"/>
      <c r="H769" s="280"/>
      <c r="I769" s="280"/>
      <c r="J769" s="280"/>
      <c r="K769" s="280"/>
      <c r="L769" s="280"/>
      <c r="M769" s="280"/>
      <c r="N769" s="280"/>
      <c r="O769" s="280"/>
      <c r="P769" s="280"/>
      <c r="Q769" s="280"/>
      <c r="R769" s="280"/>
      <c r="S769" s="280"/>
      <c r="T769" s="280"/>
      <c r="U769" s="280"/>
      <c r="V769" s="280"/>
      <c r="W769" s="280"/>
      <c r="X769" s="280"/>
      <c r="Y769" s="280"/>
      <c r="Z769" s="280"/>
    </row>
    <row r="770" ht="14.25" customHeight="1">
      <c r="A770" s="280"/>
      <c r="B770" s="280"/>
      <c r="C770" s="280"/>
      <c r="D770" s="280"/>
      <c r="E770" s="280"/>
      <c r="F770" s="280"/>
      <c r="G770" s="280"/>
      <c r="H770" s="280"/>
      <c r="I770" s="280"/>
      <c r="J770" s="280"/>
      <c r="K770" s="280"/>
      <c r="L770" s="280"/>
      <c r="M770" s="280"/>
      <c r="N770" s="280"/>
      <c r="O770" s="280"/>
      <c r="P770" s="280"/>
      <c r="Q770" s="280"/>
      <c r="R770" s="280"/>
      <c r="S770" s="280"/>
      <c r="T770" s="280"/>
      <c r="U770" s="280"/>
      <c r="V770" s="280"/>
      <c r="W770" s="280"/>
      <c r="X770" s="280"/>
      <c r="Y770" s="280"/>
      <c r="Z770" s="280"/>
    </row>
    <row r="771" ht="14.25" customHeight="1">
      <c r="A771" s="280"/>
      <c r="B771" s="280"/>
      <c r="C771" s="280"/>
      <c r="D771" s="280"/>
      <c r="E771" s="280"/>
      <c r="F771" s="280"/>
      <c r="G771" s="280"/>
      <c r="H771" s="280"/>
      <c r="I771" s="280"/>
      <c r="J771" s="280"/>
      <c r="K771" s="280"/>
      <c r="L771" s="280"/>
      <c r="M771" s="280"/>
      <c r="N771" s="280"/>
      <c r="O771" s="280"/>
      <c r="P771" s="280"/>
      <c r="Q771" s="280"/>
      <c r="R771" s="280"/>
      <c r="S771" s="280"/>
      <c r="T771" s="280"/>
      <c r="U771" s="280"/>
      <c r="V771" s="280"/>
      <c r="W771" s="280"/>
      <c r="X771" s="280"/>
      <c r="Y771" s="280"/>
      <c r="Z771" s="280"/>
    </row>
    <row r="772" ht="14.25" customHeight="1">
      <c r="A772" s="280"/>
      <c r="B772" s="280"/>
      <c r="C772" s="280"/>
      <c r="D772" s="280"/>
      <c r="E772" s="280"/>
      <c r="F772" s="280"/>
      <c r="G772" s="280"/>
      <c r="H772" s="280"/>
      <c r="I772" s="280"/>
      <c r="J772" s="280"/>
      <c r="K772" s="280"/>
      <c r="L772" s="280"/>
      <c r="M772" s="280"/>
      <c r="N772" s="280"/>
      <c r="O772" s="280"/>
      <c r="P772" s="280"/>
      <c r="Q772" s="280"/>
      <c r="R772" s="280"/>
      <c r="S772" s="280"/>
      <c r="T772" s="280"/>
      <c r="U772" s="280"/>
      <c r="V772" s="280"/>
      <c r="W772" s="280"/>
      <c r="X772" s="280"/>
      <c r="Y772" s="280"/>
      <c r="Z772" s="280"/>
    </row>
    <row r="773" ht="14.25" customHeight="1">
      <c r="A773" s="280"/>
      <c r="B773" s="280"/>
      <c r="C773" s="280"/>
      <c r="D773" s="280"/>
      <c r="E773" s="280"/>
      <c r="F773" s="280"/>
      <c r="G773" s="280"/>
      <c r="H773" s="280"/>
      <c r="I773" s="280"/>
      <c r="J773" s="280"/>
      <c r="K773" s="280"/>
      <c r="L773" s="280"/>
      <c r="M773" s="280"/>
      <c r="N773" s="280"/>
      <c r="O773" s="280"/>
      <c r="P773" s="280"/>
      <c r="Q773" s="280"/>
      <c r="R773" s="280"/>
      <c r="S773" s="280"/>
      <c r="T773" s="280"/>
      <c r="U773" s="280"/>
      <c r="V773" s="280"/>
      <c r="W773" s="280"/>
      <c r="X773" s="280"/>
      <c r="Y773" s="280"/>
      <c r="Z773" s="280"/>
    </row>
    <row r="774" ht="14.25" customHeight="1">
      <c r="A774" s="280"/>
      <c r="B774" s="280"/>
      <c r="C774" s="280"/>
      <c r="D774" s="280"/>
      <c r="E774" s="280"/>
      <c r="F774" s="280"/>
      <c r="G774" s="280"/>
      <c r="H774" s="280"/>
      <c r="I774" s="280"/>
      <c r="J774" s="280"/>
      <c r="K774" s="280"/>
      <c r="L774" s="280"/>
      <c r="M774" s="280"/>
      <c r="N774" s="280"/>
      <c r="O774" s="280"/>
      <c r="P774" s="280"/>
      <c r="Q774" s="280"/>
      <c r="R774" s="280"/>
      <c r="S774" s="280"/>
      <c r="T774" s="280"/>
      <c r="U774" s="280"/>
      <c r="V774" s="280"/>
      <c r="W774" s="280"/>
      <c r="X774" s="280"/>
      <c r="Y774" s="280"/>
      <c r="Z774" s="280"/>
    </row>
    <row r="775" ht="14.25" customHeight="1">
      <c r="A775" s="280"/>
      <c r="B775" s="280"/>
      <c r="C775" s="280"/>
      <c r="D775" s="280"/>
      <c r="E775" s="280"/>
      <c r="F775" s="280"/>
      <c r="G775" s="280"/>
      <c r="H775" s="280"/>
      <c r="I775" s="280"/>
      <c r="J775" s="280"/>
      <c r="K775" s="280"/>
      <c r="L775" s="280"/>
      <c r="M775" s="280"/>
      <c r="N775" s="280"/>
      <c r="O775" s="280"/>
      <c r="P775" s="280"/>
      <c r="Q775" s="280"/>
      <c r="R775" s="280"/>
      <c r="S775" s="280"/>
      <c r="T775" s="280"/>
      <c r="U775" s="280"/>
      <c r="V775" s="280"/>
      <c r="W775" s="280"/>
      <c r="X775" s="280"/>
      <c r="Y775" s="280"/>
      <c r="Z775" s="280"/>
    </row>
    <row r="776" ht="14.25" customHeight="1">
      <c r="A776" s="280"/>
      <c r="B776" s="280"/>
      <c r="C776" s="280"/>
      <c r="D776" s="280"/>
      <c r="E776" s="280"/>
      <c r="F776" s="280"/>
      <c r="G776" s="280"/>
      <c r="H776" s="280"/>
      <c r="I776" s="280"/>
      <c r="J776" s="280"/>
      <c r="K776" s="280"/>
      <c r="L776" s="280"/>
      <c r="M776" s="280"/>
      <c r="N776" s="280"/>
      <c r="O776" s="280"/>
      <c r="P776" s="280"/>
      <c r="Q776" s="280"/>
      <c r="R776" s="280"/>
      <c r="S776" s="280"/>
      <c r="T776" s="280"/>
      <c r="U776" s="280"/>
      <c r="V776" s="280"/>
      <c r="W776" s="280"/>
      <c r="X776" s="280"/>
      <c r="Y776" s="280"/>
      <c r="Z776" s="280"/>
    </row>
    <row r="777" ht="14.25" customHeight="1">
      <c r="A777" s="280"/>
      <c r="B777" s="280"/>
      <c r="C777" s="280"/>
      <c r="D777" s="280"/>
      <c r="E777" s="280"/>
      <c r="F777" s="280"/>
      <c r="G777" s="280"/>
      <c r="H777" s="280"/>
      <c r="I777" s="280"/>
      <c r="J777" s="280"/>
      <c r="K777" s="280"/>
      <c r="L777" s="280"/>
      <c r="M777" s="280"/>
      <c r="N777" s="280"/>
      <c r="O777" s="280"/>
      <c r="P777" s="280"/>
      <c r="Q777" s="280"/>
      <c r="R777" s="280"/>
      <c r="S777" s="280"/>
      <c r="T777" s="280"/>
      <c r="U777" s="280"/>
      <c r="V777" s="280"/>
      <c r="W777" s="280"/>
      <c r="X777" s="280"/>
      <c r="Y777" s="280"/>
      <c r="Z777" s="280"/>
    </row>
    <row r="778" ht="14.25" customHeight="1">
      <c r="A778" s="280"/>
      <c r="B778" s="280"/>
      <c r="C778" s="280"/>
      <c r="D778" s="280"/>
      <c r="E778" s="280"/>
      <c r="F778" s="280"/>
      <c r="G778" s="280"/>
      <c r="H778" s="280"/>
      <c r="I778" s="280"/>
      <c r="J778" s="280"/>
      <c r="K778" s="280"/>
      <c r="L778" s="280"/>
      <c r="M778" s="280"/>
      <c r="N778" s="280"/>
      <c r="O778" s="280"/>
      <c r="P778" s="280"/>
      <c r="Q778" s="280"/>
      <c r="R778" s="280"/>
      <c r="S778" s="280"/>
      <c r="T778" s="280"/>
      <c r="U778" s="280"/>
      <c r="V778" s="280"/>
      <c r="W778" s="280"/>
      <c r="X778" s="280"/>
      <c r="Y778" s="280"/>
      <c r="Z778" s="280"/>
    </row>
    <row r="779" ht="14.25" customHeight="1">
      <c r="A779" s="280"/>
      <c r="B779" s="280"/>
      <c r="C779" s="280"/>
      <c r="D779" s="280"/>
      <c r="E779" s="280"/>
      <c r="F779" s="280"/>
      <c r="G779" s="280"/>
      <c r="H779" s="280"/>
      <c r="I779" s="280"/>
      <c r="J779" s="280"/>
      <c r="K779" s="280"/>
      <c r="L779" s="280"/>
      <c r="M779" s="280"/>
      <c r="N779" s="280"/>
      <c r="O779" s="280"/>
      <c r="P779" s="280"/>
      <c r="Q779" s="280"/>
      <c r="R779" s="280"/>
      <c r="S779" s="280"/>
      <c r="T779" s="280"/>
      <c r="U779" s="280"/>
      <c r="V779" s="280"/>
      <c r="W779" s="280"/>
      <c r="X779" s="280"/>
      <c r="Y779" s="280"/>
      <c r="Z779" s="280"/>
    </row>
    <row r="780" ht="14.25" customHeight="1">
      <c r="A780" s="280"/>
      <c r="B780" s="280"/>
      <c r="C780" s="280"/>
      <c r="D780" s="280"/>
      <c r="E780" s="280"/>
      <c r="F780" s="280"/>
      <c r="G780" s="280"/>
      <c r="H780" s="280"/>
      <c r="I780" s="280"/>
      <c r="J780" s="280"/>
      <c r="K780" s="280"/>
      <c r="L780" s="280"/>
      <c r="M780" s="280"/>
      <c r="N780" s="280"/>
      <c r="O780" s="280"/>
      <c r="P780" s="280"/>
      <c r="Q780" s="280"/>
      <c r="R780" s="280"/>
      <c r="S780" s="280"/>
      <c r="T780" s="280"/>
      <c r="U780" s="280"/>
      <c r="V780" s="280"/>
      <c r="W780" s="280"/>
      <c r="X780" s="280"/>
      <c r="Y780" s="280"/>
      <c r="Z780" s="280"/>
    </row>
    <row r="781" ht="14.25" customHeight="1">
      <c r="A781" s="280"/>
      <c r="B781" s="280"/>
      <c r="C781" s="280"/>
      <c r="D781" s="280"/>
      <c r="E781" s="280"/>
      <c r="F781" s="280"/>
      <c r="G781" s="280"/>
      <c r="H781" s="280"/>
      <c r="I781" s="280"/>
      <c r="J781" s="280"/>
      <c r="K781" s="280"/>
      <c r="L781" s="280"/>
      <c r="M781" s="280"/>
      <c r="N781" s="280"/>
      <c r="O781" s="280"/>
      <c r="P781" s="280"/>
      <c r="Q781" s="280"/>
      <c r="R781" s="280"/>
      <c r="S781" s="280"/>
      <c r="T781" s="280"/>
      <c r="U781" s="280"/>
      <c r="V781" s="280"/>
      <c r="W781" s="280"/>
      <c r="X781" s="280"/>
      <c r="Y781" s="280"/>
      <c r="Z781" s="280"/>
    </row>
    <row r="782" ht="14.25" customHeight="1">
      <c r="A782" s="280"/>
      <c r="B782" s="280"/>
      <c r="C782" s="280"/>
      <c r="D782" s="280"/>
      <c r="E782" s="280"/>
      <c r="F782" s="280"/>
      <c r="G782" s="280"/>
      <c r="H782" s="280"/>
      <c r="I782" s="280"/>
      <c r="J782" s="280"/>
      <c r="K782" s="280"/>
      <c r="L782" s="280"/>
      <c r="M782" s="280"/>
      <c r="N782" s="280"/>
      <c r="O782" s="280"/>
      <c r="P782" s="280"/>
      <c r="Q782" s="280"/>
      <c r="R782" s="280"/>
      <c r="S782" s="280"/>
      <c r="T782" s="280"/>
      <c r="U782" s="280"/>
      <c r="V782" s="280"/>
      <c r="W782" s="280"/>
      <c r="X782" s="280"/>
      <c r="Y782" s="280"/>
      <c r="Z782" s="280"/>
    </row>
    <row r="783" ht="14.25" customHeight="1">
      <c r="A783" s="280"/>
      <c r="B783" s="280"/>
      <c r="C783" s="280"/>
      <c r="D783" s="280"/>
      <c r="E783" s="280"/>
      <c r="F783" s="280"/>
      <c r="G783" s="280"/>
      <c r="H783" s="280"/>
      <c r="I783" s="280"/>
      <c r="J783" s="280"/>
      <c r="K783" s="280"/>
      <c r="L783" s="280"/>
      <c r="M783" s="280"/>
      <c r="N783" s="280"/>
      <c r="O783" s="280"/>
      <c r="P783" s="280"/>
      <c r="Q783" s="280"/>
      <c r="R783" s="280"/>
      <c r="S783" s="280"/>
      <c r="T783" s="280"/>
      <c r="U783" s="280"/>
      <c r="V783" s="280"/>
      <c r="W783" s="280"/>
      <c r="X783" s="280"/>
      <c r="Y783" s="280"/>
      <c r="Z783" s="280"/>
    </row>
    <row r="784" ht="14.25" customHeight="1">
      <c r="A784" s="280"/>
      <c r="B784" s="280"/>
      <c r="C784" s="280"/>
      <c r="D784" s="280"/>
      <c r="E784" s="280"/>
      <c r="F784" s="280"/>
      <c r="G784" s="280"/>
      <c r="H784" s="280"/>
      <c r="I784" s="280"/>
      <c r="J784" s="280"/>
      <c r="K784" s="280"/>
      <c r="L784" s="280"/>
      <c r="M784" s="280"/>
      <c r="N784" s="280"/>
      <c r="O784" s="280"/>
      <c r="P784" s="280"/>
      <c r="Q784" s="280"/>
      <c r="R784" s="280"/>
      <c r="S784" s="280"/>
      <c r="T784" s="280"/>
      <c r="U784" s="280"/>
      <c r="V784" s="280"/>
      <c r="W784" s="280"/>
      <c r="X784" s="280"/>
      <c r="Y784" s="280"/>
      <c r="Z784" s="280"/>
    </row>
    <row r="785" ht="14.25" customHeight="1">
      <c r="A785" s="280"/>
      <c r="B785" s="280"/>
      <c r="C785" s="280"/>
      <c r="D785" s="280"/>
      <c r="E785" s="280"/>
      <c r="F785" s="280"/>
      <c r="G785" s="280"/>
      <c r="H785" s="280"/>
      <c r="I785" s="280"/>
      <c r="J785" s="280"/>
      <c r="K785" s="280"/>
      <c r="L785" s="280"/>
      <c r="M785" s="280"/>
      <c r="N785" s="280"/>
      <c r="O785" s="280"/>
      <c r="P785" s="280"/>
      <c r="Q785" s="280"/>
      <c r="R785" s="280"/>
      <c r="S785" s="280"/>
      <c r="T785" s="280"/>
      <c r="U785" s="280"/>
      <c r="V785" s="280"/>
      <c r="W785" s="280"/>
      <c r="X785" s="280"/>
      <c r="Y785" s="280"/>
      <c r="Z785" s="280"/>
    </row>
    <row r="786" ht="14.25" customHeight="1">
      <c r="A786" s="280"/>
      <c r="B786" s="280"/>
      <c r="C786" s="280"/>
      <c r="D786" s="280"/>
      <c r="E786" s="280"/>
      <c r="F786" s="280"/>
      <c r="G786" s="280"/>
      <c r="H786" s="280"/>
      <c r="I786" s="280"/>
      <c r="J786" s="280"/>
      <c r="K786" s="280"/>
      <c r="L786" s="280"/>
      <c r="M786" s="280"/>
      <c r="N786" s="280"/>
      <c r="O786" s="280"/>
      <c r="P786" s="280"/>
      <c r="Q786" s="280"/>
      <c r="R786" s="280"/>
      <c r="S786" s="280"/>
      <c r="T786" s="280"/>
      <c r="U786" s="280"/>
      <c r="V786" s="280"/>
      <c r="W786" s="280"/>
      <c r="X786" s="280"/>
      <c r="Y786" s="280"/>
      <c r="Z786" s="280"/>
    </row>
    <row r="787" ht="14.25" customHeight="1">
      <c r="A787" s="280"/>
      <c r="B787" s="280"/>
      <c r="C787" s="280"/>
      <c r="D787" s="280"/>
      <c r="E787" s="280"/>
      <c r="F787" s="280"/>
      <c r="G787" s="280"/>
      <c r="H787" s="280"/>
      <c r="I787" s="280"/>
      <c r="J787" s="280"/>
      <c r="K787" s="280"/>
      <c r="L787" s="280"/>
      <c r="M787" s="280"/>
      <c r="N787" s="280"/>
      <c r="O787" s="280"/>
      <c r="P787" s="280"/>
      <c r="Q787" s="280"/>
      <c r="R787" s="280"/>
      <c r="S787" s="280"/>
      <c r="T787" s="280"/>
      <c r="U787" s="280"/>
      <c r="V787" s="280"/>
      <c r="W787" s="280"/>
      <c r="X787" s="280"/>
      <c r="Y787" s="280"/>
      <c r="Z787" s="280"/>
    </row>
    <row r="788" ht="14.25" customHeight="1">
      <c r="A788" s="280"/>
      <c r="B788" s="280"/>
      <c r="C788" s="280"/>
      <c r="D788" s="280"/>
      <c r="E788" s="280"/>
      <c r="F788" s="280"/>
      <c r="G788" s="280"/>
      <c r="H788" s="280"/>
      <c r="I788" s="280"/>
      <c r="J788" s="280"/>
      <c r="K788" s="280"/>
      <c r="L788" s="280"/>
      <c r="M788" s="280"/>
      <c r="N788" s="280"/>
      <c r="O788" s="280"/>
      <c r="P788" s="280"/>
      <c r="Q788" s="280"/>
      <c r="R788" s="280"/>
      <c r="S788" s="280"/>
      <c r="T788" s="280"/>
      <c r="U788" s="280"/>
      <c r="V788" s="280"/>
      <c r="W788" s="280"/>
      <c r="X788" s="280"/>
      <c r="Y788" s="280"/>
      <c r="Z788" s="280"/>
    </row>
    <row r="789" ht="14.25" customHeight="1">
      <c r="A789" s="280"/>
      <c r="B789" s="280"/>
      <c r="C789" s="280"/>
      <c r="D789" s="280"/>
      <c r="E789" s="280"/>
      <c r="F789" s="280"/>
      <c r="G789" s="280"/>
      <c r="H789" s="280"/>
      <c r="I789" s="280"/>
      <c r="J789" s="280"/>
      <c r="K789" s="280"/>
      <c r="L789" s="280"/>
      <c r="M789" s="280"/>
      <c r="N789" s="280"/>
      <c r="O789" s="280"/>
      <c r="P789" s="280"/>
      <c r="Q789" s="280"/>
      <c r="R789" s="280"/>
      <c r="S789" s="280"/>
      <c r="T789" s="280"/>
      <c r="U789" s="280"/>
      <c r="V789" s="280"/>
      <c r="W789" s="280"/>
      <c r="X789" s="280"/>
      <c r="Y789" s="280"/>
      <c r="Z789" s="280"/>
    </row>
    <row r="790" ht="14.25" customHeight="1">
      <c r="A790" s="280"/>
      <c r="B790" s="280"/>
      <c r="C790" s="280"/>
      <c r="D790" s="280"/>
      <c r="E790" s="280"/>
      <c r="F790" s="280"/>
      <c r="G790" s="280"/>
      <c r="H790" s="280"/>
      <c r="I790" s="280"/>
      <c r="J790" s="280"/>
      <c r="K790" s="280"/>
      <c r="L790" s="280"/>
      <c r="M790" s="280"/>
      <c r="N790" s="280"/>
      <c r="O790" s="280"/>
      <c r="P790" s="280"/>
      <c r="Q790" s="280"/>
      <c r="R790" s="280"/>
      <c r="S790" s="280"/>
      <c r="T790" s="280"/>
      <c r="U790" s="280"/>
      <c r="V790" s="280"/>
      <c r="W790" s="280"/>
      <c r="X790" s="280"/>
      <c r="Y790" s="280"/>
      <c r="Z790" s="280"/>
    </row>
    <row r="791" ht="14.25" customHeight="1">
      <c r="A791" s="280"/>
      <c r="B791" s="280"/>
      <c r="C791" s="280"/>
      <c r="D791" s="280"/>
      <c r="E791" s="280"/>
      <c r="F791" s="280"/>
      <c r="G791" s="280"/>
      <c r="H791" s="280"/>
      <c r="I791" s="280"/>
      <c r="J791" s="280"/>
      <c r="K791" s="280"/>
      <c r="L791" s="280"/>
      <c r="M791" s="280"/>
      <c r="N791" s="280"/>
      <c r="O791" s="280"/>
      <c r="P791" s="280"/>
      <c r="Q791" s="280"/>
      <c r="R791" s="280"/>
      <c r="S791" s="280"/>
      <c r="T791" s="280"/>
      <c r="U791" s="280"/>
      <c r="V791" s="280"/>
      <c r="W791" s="280"/>
      <c r="X791" s="280"/>
      <c r="Y791" s="280"/>
      <c r="Z791" s="280"/>
    </row>
    <row r="792" ht="14.25" customHeight="1">
      <c r="A792" s="280"/>
      <c r="B792" s="280"/>
      <c r="C792" s="280"/>
      <c r="D792" s="280"/>
      <c r="E792" s="280"/>
      <c r="F792" s="280"/>
      <c r="G792" s="280"/>
      <c r="H792" s="280"/>
      <c r="I792" s="280"/>
      <c r="J792" s="280"/>
      <c r="K792" s="280"/>
      <c r="L792" s="280"/>
      <c r="M792" s="280"/>
      <c r="N792" s="280"/>
      <c r="O792" s="280"/>
      <c r="P792" s="280"/>
      <c r="Q792" s="280"/>
      <c r="R792" s="280"/>
      <c r="S792" s="280"/>
      <c r="T792" s="280"/>
      <c r="U792" s="280"/>
      <c r="V792" s="280"/>
      <c r="W792" s="280"/>
      <c r="X792" s="280"/>
      <c r="Y792" s="280"/>
      <c r="Z792" s="280"/>
    </row>
    <row r="793" ht="14.25" customHeight="1">
      <c r="A793" s="280"/>
      <c r="B793" s="280"/>
      <c r="C793" s="280"/>
      <c r="D793" s="280"/>
      <c r="E793" s="280"/>
      <c r="F793" s="280"/>
      <c r="G793" s="280"/>
      <c r="H793" s="280"/>
      <c r="I793" s="280"/>
      <c r="J793" s="280"/>
      <c r="K793" s="280"/>
      <c r="L793" s="280"/>
      <c r="M793" s="280"/>
      <c r="N793" s="280"/>
      <c r="O793" s="280"/>
      <c r="P793" s="280"/>
      <c r="Q793" s="280"/>
      <c r="R793" s="280"/>
      <c r="S793" s="280"/>
      <c r="T793" s="280"/>
      <c r="U793" s="280"/>
      <c r="V793" s="280"/>
      <c r="W793" s="280"/>
      <c r="X793" s="280"/>
      <c r="Y793" s="280"/>
      <c r="Z793" s="280"/>
    </row>
    <row r="794" ht="14.25" customHeight="1">
      <c r="A794" s="280"/>
      <c r="B794" s="280"/>
      <c r="C794" s="280"/>
      <c r="D794" s="280"/>
      <c r="E794" s="280"/>
      <c r="F794" s="280"/>
      <c r="G794" s="280"/>
      <c r="H794" s="280"/>
      <c r="I794" s="280"/>
      <c r="J794" s="280"/>
      <c r="K794" s="280"/>
      <c r="L794" s="280"/>
      <c r="M794" s="280"/>
      <c r="N794" s="280"/>
      <c r="O794" s="280"/>
      <c r="P794" s="280"/>
      <c r="Q794" s="280"/>
      <c r="R794" s="280"/>
      <c r="S794" s="280"/>
      <c r="T794" s="280"/>
      <c r="U794" s="280"/>
      <c r="V794" s="280"/>
      <c r="W794" s="280"/>
      <c r="X794" s="280"/>
      <c r="Y794" s="280"/>
      <c r="Z794" s="280"/>
    </row>
    <row r="795" ht="14.25" customHeight="1">
      <c r="A795" s="280"/>
      <c r="B795" s="280"/>
      <c r="C795" s="280"/>
      <c r="D795" s="280"/>
      <c r="E795" s="280"/>
      <c r="F795" s="280"/>
      <c r="G795" s="280"/>
      <c r="H795" s="280"/>
      <c r="I795" s="280"/>
      <c r="J795" s="280"/>
      <c r="K795" s="280"/>
      <c r="L795" s="280"/>
      <c r="M795" s="280"/>
      <c r="N795" s="280"/>
      <c r="O795" s="280"/>
      <c r="P795" s="280"/>
      <c r="Q795" s="280"/>
      <c r="R795" s="280"/>
      <c r="S795" s="280"/>
      <c r="T795" s="280"/>
      <c r="U795" s="280"/>
      <c r="V795" s="280"/>
      <c r="W795" s="280"/>
      <c r="X795" s="280"/>
      <c r="Y795" s="280"/>
      <c r="Z795" s="280"/>
    </row>
    <row r="796" ht="14.25" customHeight="1">
      <c r="A796" s="280"/>
      <c r="B796" s="280"/>
      <c r="C796" s="280"/>
      <c r="D796" s="280"/>
      <c r="E796" s="280"/>
      <c r="F796" s="280"/>
      <c r="G796" s="280"/>
      <c r="H796" s="280"/>
      <c r="I796" s="280"/>
      <c r="J796" s="280"/>
      <c r="K796" s="280"/>
      <c r="L796" s="280"/>
      <c r="M796" s="280"/>
      <c r="N796" s="280"/>
      <c r="O796" s="280"/>
      <c r="P796" s="280"/>
      <c r="Q796" s="280"/>
      <c r="R796" s="280"/>
      <c r="S796" s="280"/>
      <c r="T796" s="280"/>
      <c r="U796" s="280"/>
      <c r="V796" s="280"/>
      <c r="W796" s="280"/>
      <c r="X796" s="280"/>
      <c r="Y796" s="280"/>
      <c r="Z796" s="280"/>
    </row>
    <row r="797" ht="14.25" customHeight="1">
      <c r="A797" s="280"/>
      <c r="B797" s="280"/>
      <c r="C797" s="280"/>
      <c r="D797" s="280"/>
      <c r="E797" s="280"/>
      <c r="F797" s="280"/>
      <c r="G797" s="280"/>
      <c r="H797" s="280"/>
      <c r="I797" s="280"/>
      <c r="J797" s="280"/>
      <c r="K797" s="280"/>
      <c r="L797" s="280"/>
      <c r="M797" s="280"/>
      <c r="N797" s="280"/>
      <c r="O797" s="280"/>
      <c r="P797" s="280"/>
      <c r="Q797" s="280"/>
      <c r="R797" s="280"/>
      <c r="S797" s="280"/>
      <c r="T797" s="280"/>
      <c r="U797" s="280"/>
      <c r="V797" s="280"/>
      <c r="W797" s="280"/>
      <c r="X797" s="280"/>
      <c r="Y797" s="280"/>
      <c r="Z797" s="280"/>
    </row>
    <row r="798" ht="14.25" customHeight="1">
      <c r="A798" s="280"/>
      <c r="B798" s="280"/>
      <c r="C798" s="280"/>
      <c r="D798" s="280"/>
      <c r="E798" s="280"/>
      <c r="F798" s="280"/>
      <c r="G798" s="280"/>
      <c r="H798" s="280"/>
      <c r="I798" s="280"/>
      <c r="J798" s="280"/>
      <c r="K798" s="280"/>
      <c r="L798" s="280"/>
      <c r="M798" s="280"/>
      <c r="N798" s="280"/>
      <c r="O798" s="280"/>
      <c r="P798" s="280"/>
      <c r="Q798" s="280"/>
      <c r="R798" s="280"/>
      <c r="S798" s="280"/>
      <c r="T798" s="280"/>
      <c r="U798" s="280"/>
      <c r="V798" s="280"/>
      <c r="W798" s="280"/>
      <c r="X798" s="280"/>
      <c r="Y798" s="280"/>
      <c r="Z798" s="280"/>
    </row>
    <row r="799" ht="14.25" customHeight="1">
      <c r="A799" s="280"/>
      <c r="B799" s="280"/>
      <c r="C799" s="280"/>
      <c r="D799" s="280"/>
      <c r="E799" s="280"/>
      <c r="F799" s="280"/>
      <c r="G799" s="280"/>
      <c r="H799" s="280"/>
      <c r="I799" s="280"/>
      <c r="J799" s="280"/>
      <c r="K799" s="280"/>
      <c r="L799" s="280"/>
      <c r="M799" s="280"/>
      <c r="N799" s="280"/>
      <c r="O799" s="280"/>
      <c r="P799" s="280"/>
      <c r="Q799" s="280"/>
      <c r="R799" s="280"/>
      <c r="S799" s="280"/>
      <c r="T799" s="280"/>
      <c r="U799" s="280"/>
      <c r="V799" s="280"/>
      <c r="W799" s="280"/>
      <c r="X799" s="280"/>
      <c r="Y799" s="280"/>
      <c r="Z799" s="280"/>
    </row>
    <row r="800" ht="14.25" customHeight="1">
      <c r="A800" s="280"/>
      <c r="B800" s="280"/>
      <c r="C800" s="280"/>
      <c r="D800" s="280"/>
      <c r="E800" s="280"/>
      <c r="F800" s="280"/>
      <c r="G800" s="280"/>
      <c r="H800" s="280"/>
      <c r="I800" s="280"/>
      <c r="J800" s="280"/>
      <c r="K800" s="280"/>
      <c r="L800" s="280"/>
      <c r="M800" s="280"/>
      <c r="N800" s="280"/>
      <c r="O800" s="280"/>
      <c r="P800" s="280"/>
      <c r="Q800" s="280"/>
      <c r="R800" s="280"/>
      <c r="S800" s="280"/>
      <c r="T800" s="280"/>
      <c r="U800" s="280"/>
      <c r="V800" s="280"/>
      <c r="W800" s="280"/>
      <c r="X800" s="280"/>
      <c r="Y800" s="280"/>
      <c r="Z800" s="280"/>
    </row>
    <row r="801" ht="14.25" customHeight="1">
      <c r="A801" s="280"/>
      <c r="B801" s="280"/>
      <c r="C801" s="280"/>
      <c r="D801" s="280"/>
      <c r="E801" s="280"/>
      <c r="F801" s="280"/>
      <c r="G801" s="280"/>
      <c r="H801" s="280"/>
      <c r="I801" s="280"/>
      <c r="J801" s="280"/>
      <c r="K801" s="280"/>
      <c r="L801" s="280"/>
      <c r="M801" s="280"/>
      <c r="N801" s="280"/>
      <c r="O801" s="280"/>
      <c r="P801" s="280"/>
      <c r="Q801" s="280"/>
      <c r="R801" s="280"/>
      <c r="S801" s="280"/>
      <c r="T801" s="280"/>
      <c r="U801" s="280"/>
      <c r="V801" s="280"/>
      <c r="W801" s="280"/>
      <c r="X801" s="280"/>
      <c r="Y801" s="280"/>
      <c r="Z801" s="280"/>
    </row>
    <row r="802" ht="14.25" customHeight="1">
      <c r="A802" s="280"/>
      <c r="B802" s="280"/>
      <c r="C802" s="280"/>
      <c r="D802" s="280"/>
      <c r="E802" s="280"/>
      <c r="F802" s="280"/>
      <c r="G802" s="280"/>
      <c r="H802" s="280"/>
      <c r="I802" s="280"/>
      <c r="J802" s="280"/>
      <c r="K802" s="280"/>
      <c r="L802" s="280"/>
      <c r="M802" s="280"/>
      <c r="N802" s="280"/>
      <c r="O802" s="280"/>
      <c r="P802" s="280"/>
      <c r="Q802" s="280"/>
      <c r="R802" s="280"/>
      <c r="S802" s="280"/>
      <c r="T802" s="280"/>
      <c r="U802" s="280"/>
      <c r="V802" s="280"/>
      <c r="W802" s="280"/>
      <c r="X802" s="280"/>
      <c r="Y802" s="280"/>
      <c r="Z802" s="280"/>
    </row>
    <row r="803" ht="14.25" customHeight="1">
      <c r="A803" s="280"/>
      <c r="B803" s="280"/>
      <c r="C803" s="280"/>
      <c r="D803" s="280"/>
      <c r="E803" s="280"/>
      <c r="F803" s="280"/>
      <c r="G803" s="280"/>
      <c r="H803" s="280"/>
      <c r="I803" s="280"/>
      <c r="J803" s="280"/>
      <c r="K803" s="280"/>
      <c r="L803" s="280"/>
      <c r="M803" s="280"/>
      <c r="N803" s="280"/>
      <c r="O803" s="280"/>
      <c r="P803" s="280"/>
      <c r="Q803" s="280"/>
      <c r="R803" s="280"/>
      <c r="S803" s="280"/>
      <c r="T803" s="280"/>
      <c r="U803" s="280"/>
      <c r="V803" s="280"/>
      <c r="W803" s="280"/>
      <c r="X803" s="280"/>
      <c r="Y803" s="280"/>
      <c r="Z803" s="280"/>
    </row>
    <row r="804" ht="14.25" customHeight="1">
      <c r="A804" s="280"/>
      <c r="B804" s="280"/>
      <c r="C804" s="280"/>
      <c r="D804" s="280"/>
      <c r="E804" s="280"/>
      <c r="F804" s="280"/>
      <c r="G804" s="280"/>
      <c r="H804" s="280"/>
      <c r="I804" s="280"/>
      <c r="J804" s="280"/>
      <c r="K804" s="280"/>
      <c r="L804" s="280"/>
      <c r="M804" s="280"/>
      <c r="N804" s="280"/>
      <c r="O804" s="280"/>
      <c r="P804" s="280"/>
      <c r="Q804" s="280"/>
      <c r="R804" s="280"/>
      <c r="S804" s="280"/>
      <c r="T804" s="280"/>
      <c r="U804" s="280"/>
      <c r="V804" s="280"/>
      <c r="W804" s="280"/>
      <c r="X804" s="280"/>
      <c r="Y804" s="280"/>
      <c r="Z804" s="280"/>
    </row>
    <row r="805" ht="14.25" customHeight="1">
      <c r="A805" s="280"/>
      <c r="B805" s="280"/>
      <c r="C805" s="280"/>
      <c r="D805" s="280"/>
      <c r="E805" s="280"/>
      <c r="F805" s="280"/>
      <c r="G805" s="280"/>
      <c r="H805" s="280"/>
      <c r="I805" s="280"/>
      <c r="J805" s="280"/>
      <c r="K805" s="280"/>
      <c r="L805" s="280"/>
      <c r="M805" s="280"/>
      <c r="N805" s="280"/>
      <c r="O805" s="280"/>
      <c r="P805" s="280"/>
      <c r="Q805" s="280"/>
      <c r="R805" s="280"/>
      <c r="S805" s="280"/>
      <c r="T805" s="280"/>
      <c r="U805" s="280"/>
      <c r="V805" s="280"/>
      <c r="W805" s="280"/>
      <c r="X805" s="280"/>
      <c r="Y805" s="280"/>
      <c r="Z805" s="280"/>
    </row>
    <row r="806" ht="14.25" customHeight="1">
      <c r="A806" s="280"/>
      <c r="B806" s="280"/>
      <c r="C806" s="280"/>
      <c r="D806" s="280"/>
      <c r="E806" s="280"/>
      <c r="F806" s="280"/>
      <c r="G806" s="280"/>
      <c r="H806" s="280"/>
      <c r="I806" s="280"/>
      <c r="J806" s="280"/>
      <c r="K806" s="280"/>
      <c r="L806" s="280"/>
      <c r="M806" s="280"/>
      <c r="N806" s="280"/>
      <c r="O806" s="280"/>
      <c r="P806" s="280"/>
      <c r="Q806" s="280"/>
      <c r="R806" s="280"/>
      <c r="S806" s="280"/>
      <c r="T806" s="280"/>
      <c r="U806" s="280"/>
      <c r="V806" s="280"/>
      <c r="W806" s="280"/>
      <c r="X806" s="280"/>
      <c r="Y806" s="280"/>
      <c r="Z806" s="280"/>
    </row>
    <row r="807" ht="14.25" customHeight="1">
      <c r="A807" s="280"/>
      <c r="B807" s="280"/>
      <c r="C807" s="280"/>
      <c r="D807" s="280"/>
      <c r="E807" s="280"/>
      <c r="F807" s="280"/>
      <c r="G807" s="280"/>
      <c r="H807" s="280"/>
      <c r="I807" s="280"/>
      <c r="J807" s="280"/>
      <c r="K807" s="280"/>
      <c r="L807" s="280"/>
      <c r="M807" s="280"/>
      <c r="N807" s="280"/>
      <c r="O807" s="280"/>
      <c r="P807" s="280"/>
      <c r="Q807" s="280"/>
      <c r="R807" s="280"/>
      <c r="S807" s="280"/>
      <c r="T807" s="280"/>
      <c r="U807" s="280"/>
      <c r="V807" s="280"/>
      <c r="W807" s="280"/>
      <c r="X807" s="280"/>
      <c r="Y807" s="280"/>
      <c r="Z807" s="280"/>
    </row>
    <row r="808" ht="14.25" customHeight="1">
      <c r="A808" s="280"/>
      <c r="B808" s="280"/>
      <c r="C808" s="280"/>
      <c r="D808" s="280"/>
      <c r="E808" s="280"/>
      <c r="F808" s="280"/>
      <c r="G808" s="280"/>
      <c r="H808" s="280"/>
      <c r="I808" s="280"/>
      <c r="J808" s="280"/>
      <c r="K808" s="280"/>
      <c r="L808" s="280"/>
      <c r="M808" s="280"/>
      <c r="N808" s="280"/>
      <c r="O808" s="280"/>
      <c r="P808" s="280"/>
      <c r="Q808" s="280"/>
      <c r="R808" s="280"/>
      <c r="S808" s="280"/>
      <c r="T808" s="280"/>
      <c r="U808" s="280"/>
      <c r="V808" s="280"/>
      <c r="W808" s="280"/>
      <c r="X808" s="280"/>
      <c r="Y808" s="280"/>
      <c r="Z808" s="280"/>
    </row>
    <row r="809" ht="14.25" customHeight="1">
      <c r="A809" s="280"/>
      <c r="B809" s="280"/>
      <c r="C809" s="280"/>
      <c r="D809" s="280"/>
      <c r="E809" s="280"/>
      <c r="F809" s="280"/>
      <c r="G809" s="280"/>
      <c r="H809" s="280"/>
      <c r="I809" s="280"/>
      <c r="J809" s="280"/>
      <c r="K809" s="280"/>
      <c r="L809" s="280"/>
      <c r="M809" s="280"/>
      <c r="N809" s="280"/>
      <c r="O809" s="280"/>
      <c r="P809" s="280"/>
      <c r="Q809" s="280"/>
      <c r="R809" s="280"/>
      <c r="S809" s="280"/>
      <c r="T809" s="280"/>
      <c r="U809" s="280"/>
      <c r="V809" s="280"/>
      <c r="W809" s="280"/>
      <c r="X809" s="280"/>
      <c r="Y809" s="280"/>
      <c r="Z809" s="280"/>
    </row>
    <row r="810" ht="14.25" customHeight="1">
      <c r="A810" s="280"/>
      <c r="B810" s="280"/>
      <c r="C810" s="280"/>
      <c r="D810" s="280"/>
      <c r="E810" s="280"/>
      <c r="F810" s="280"/>
      <c r="G810" s="280"/>
      <c r="H810" s="280"/>
      <c r="I810" s="280"/>
      <c r="J810" s="280"/>
      <c r="K810" s="280"/>
      <c r="L810" s="280"/>
      <c r="M810" s="280"/>
      <c r="N810" s="280"/>
      <c r="O810" s="280"/>
      <c r="P810" s="280"/>
      <c r="Q810" s="280"/>
      <c r="R810" s="280"/>
      <c r="S810" s="280"/>
      <c r="T810" s="280"/>
      <c r="U810" s="280"/>
      <c r="V810" s="280"/>
      <c r="W810" s="280"/>
      <c r="X810" s="280"/>
      <c r="Y810" s="280"/>
      <c r="Z810" s="280"/>
    </row>
    <row r="811" ht="14.25" customHeight="1">
      <c r="A811" s="280"/>
      <c r="B811" s="280"/>
      <c r="C811" s="280"/>
      <c r="D811" s="280"/>
      <c r="E811" s="280"/>
      <c r="F811" s="280"/>
      <c r="G811" s="280"/>
      <c r="H811" s="280"/>
      <c r="I811" s="280"/>
      <c r="J811" s="280"/>
      <c r="K811" s="280"/>
      <c r="L811" s="280"/>
      <c r="M811" s="280"/>
      <c r="N811" s="280"/>
      <c r="O811" s="280"/>
      <c r="P811" s="280"/>
      <c r="Q811" s="280"/>
      <c r="R811" s="280"/>
      <c r="S811" s="280"/>
      <c r="T811" s="280"/>
      <c r="U811" s="280"/>
      <c r="V811" s="280"/>
      <c r="W811" s="280"/>
      <c r="X811" s="280"/>
      <c r="Y811" s="280"/>
      <c r="Z811" s="280"/>
    </row>
    <row r="812" ht="14.25" customHeight="1">
      <c r="A812" s="280"/>
      <c r="B812" s="280"/>
      <c r="C812" s="280"/>
      <c r="D812" s="280"/>
      <c r="E812" s="280"/>
      <c r="F812" s="280"/>
      <c r="G812" s="280"/>
      <c r="H812" s="280"/>
      <c r="I812" s="280"/>
      <c r="J812" s="280"/>
      <c r="K812" s="280"/>
      <c r="L812" s="280"/>
      <c r="M812" s="280"/>
      <c r="N812" s="280"/>
      <c r="O812" s="280"/>
      <c r="P812" s="280"/>
      <c r="Q812" s="280"/>
      <c r="R812" s="280"/>
      <c r="S812" s="280"/>
      <c r="T812" s="280"/>
      <c r="U812" s="280"/>
      <c r="V812" s="280"/>
      <c r="W812" s="280"/>
      <c r="X812" s="280"/>
      <c r="Y812" s="280"/>
      <c r="Z812" s="280"/>
    </row>
    <row r="813" ht="14.25" customHeight="1">
      <c r="A813" s="280"/>
      <c r="B813" s="280"/>
      <c r="C813" s="280"/>
      <c r="D813" s="280"/>
      <c r="E813" s="280"/>
      <c r="F813" s="280"/>
      <c r="G813" s="280"/>
      <c r="H813" s="280"/>
      <c r="I813" s="280"/>
      <c r="J813" s="280"/>
      <c r="K813" s="280"/>
      <c r="L813" s="280"/>
      <c r="M813" s="280"/>
      <c r="N813" s="280"/>
      <c r="O813" s="280"/>
      <c r="P813" s="280"/>
      <c r="Q813" s="280"/>
      <c r="R813" s="280"/>
      <c r="S813" s="280"/>
      <c r="T813" s="280"/>
      <c r="U813" s="280"/>
      <c r="V813" s="280"/>
      <c r="W813" s="280"/>
      <c r="X813" s="280"/>
      <c r="Y813" s="280"/>
      <c r="Z813" s="280"/>
    </row>
    <row r="814" ht="14.25" customHeight="1">
      <c r="A814" s="280"/>
      <c r="B814" s="280"/>
      <c r="C814" s="280"/>
      <c r="D814" s="280"/>
      <c r="E814" s="280"/>
      <c r="F814" s="280"/>
      <c r="G814" s="280"/>
      <c r="H814" s="280"/>
      <c r="I814" s="280"/>
      <c r="J814" s="280"/>
      <c r="K814" s="280"/>
      <c r="L814" s="280"/>
      <c r="M814" s="280"/>
      <c r="N814" s="280"/>
      <c r="O814" s="280"/>
      <c r="P814" s="280"/>
      <c r="Q814" s="280"/>
      <c r="R814" s="280"/>
      <c r="S814" s="280"/>
      <c r="T814" s="280"/>
      <c r="U814" s="280"/>
      <c r="V814" s="280"/>
      <c r="W814" s="280"/>
      <c r="X814" s="280"/>
      <c r="Y814" s="280"/>
      <c r="Z814" s="280"/>
    </row>
    <row r="815" ht="14.25" customHeight="1">
      <c r="A815" s="280"/>
      <c r="B815" s="280"/>
      <c r="C815" s="280"/>
      <c r="D815" s="280"/>
      <c r="E815" s="280"/>
      <c r="F815" s="280"/>
      <c r="G815" s="280"/>
      <c r="H815" s="280"/>
      <c r="I815" s="280"/>
      <c r="J815" s="280"/>
      <c r="K815" s="280"/>
      <c r="L815" s="280"/>
      <c r="M815" s="280"/>
      <c r="N815" s="280"/>
      <c r="O815" s="280"/>
      <c r="P815" s="280"/>
      <c r="Q815" s="280"/>
      <c r="R815" s="280"/>
      <c r="S815" s="280"/>
      <c r="T815" s="280"/>
      <c r="U815" s="280"/>
      <c r="V815" s="280"/>
      <c r="W815" s="280"/>
      <c r="X815" s="280"/>
      <c r="Y815" s="280"/>
      <c r="Z815" s="280"/>
    </row>
    <row r="816" ht="14.25" customHeight="1">
      <c r="A816" s="280"/>
      <c r="B816" s="280"/>
      <c r="C816" s="280"/>
      <c r="D816" s="280"/>
      <c r="E816" s="280"/>
      <c r="F816" s="280"/>
      <c r="G816" s="280"/>
      <c r="H816" s="280"/>
      <c r="I816" s="280"/>
      <c r="J816" s="280"/>
      <c r="K816" s="280"/>
      <c r="L816" s="280"/>
      <c r="M816" s="280"/>
      <c r="N816" s="280"/>
      <c r="O816" s="280"/>
      <c r="P816" s="280"/>
      <c r="Q816" s="280"/>
      <c r="R816" s="280"/>
      <c r="S816" s="280"/>
      <c r="T816" s="280"/>
      <c r="U816" s="280"/>
      <c r="V816" s="280"/>
      <c r="W816" s="280"/>
      <c r="X816" s="280"/>
      <c r="Y816" s="280"/>
      <c r="Z816" s="280"/>
    </row>
    <row r="817" ht="14.25" customHeight="1">
      <c r="A817" s="280"/>
      <c r="B817" s="280"/>
      <c r="C817" s="280"/>
      <c r="D817" s="280"/>
      <c r="E817" s="280"/>
      <c r="F817" s="280"/>
      <c r="G817" s="280"/>
      <c r="H817" s="280"/>
      <c r="I817" s="280"/>
      <c r="J817" s="280"/>
      <c r="K817" s="280"/>
      <c r="L817" s="280"/>
      <c r="M817" s="280"/>
      <c r="N817" s="280"/>
      <c r="O817" s="280"/>
      <c r="P817" s="280"/>
      <c r="Q817" s="280"/>
      <c r="R817" s="280"/>
      <c r="S817" s="280"/>
      <c r="T817" s="280"/>
      <c r="U817" s="280"/>
      <c r="V817" s="280"/>
      <c r="W817" s="280"/>
      <c r="X817" s="280"/>
      <c r="Y817" s="280"/>
      <c r="Z817" s="280"/>
    </row>
    <row r="818" ht="14.25" customHeight="1">
      <c r="A818" s="280"/>
      <c r="B818" s="280"/>
      <c r="C818" s="280"/>
      <c r="D818" s="280"/>
      <c r="E818" s="280"/>
      <c r="F818" s="280"/>
      <c r="G818" s="280"/>
      <c r="H818" s="280"/>
      <c r="I818" s="280"/>
      <c r="J818" s="280"/>
      <c r="K818" s="280"/>
      <c r="L818" s="280"/>
      <c r="M818" s="280"/>
      <c r="N818" s="280"/>
      <c r="O818" s="280"/>
      <c r="P818" s="280"/>
      <c r="Q818" s="280"/>
      <c r="R818" s="280"/>
      <c r="S818" s="280"/>
      <c r="T818" s="280"/>
      <c r="U818" s="280"/>
      <c r="V818" s="280"/>
      <c r="W818" s="280"/>
      <c r="X818" s="280"/>
      <c r="Y818" s="280"/>
      <c r="Z818" s="280"/>
    </row>
    <row r="819" ht="14.25" customHeight="1">
      <c r="A819" s="280"/>
      <c r="B819" s="280"/>
      <c r="C819" s="280"/>
      <c r="D819" s="280"/>
      <c r="E819" s="280"/>
      <c r="F819" s="280"/>
      <c r="G819" s="280"/>
      <c r="H819" s="280"/>
      <c r="I819" s="280"/>
      <c r="J819" s="280"/>
      <c r="K819" s="280"/>
      <c r="L819" s="280"/>
      <c r="M819" s="280"/>
      <c r="N819" s="280"/>
      <c r="O819" s="280"/>
      <c r="P819" s="280"/>
      <c r="Q819" s="280"/>
      <c r="R819" s="280"/>
      <c r="S819" s="280"/>
      <c r="T819" s="280"/>
      <c r="U819" s="280"/>
      <c r="V819" s="280"/>
      <c r="W819" s="280"/>
      <c r="X819" s="280"/>
      <c r="Y819" s="280"/>
      <c r="Z819" s="280"/>
    </row>
    <row r="820" ht="14.25" customHeight="1">
      <c r="A820" s="280"/>
      <c r="B820" s="280"/>
      <c r="C820" s="280"/>
      <c r="D820" s="280"/>
      <c r="E820" s="280"/>
      <c r="F820" s="280"/>
      <c r="G820" s="280"/>
      <c r="H820" s="280"/>
      <c r="I820" s="280"/>
      <c r="J820" s="280"/>
      <c r="K820" s="280"/>
      <c r="L820" s="280"/>
      <c r="M820" s="280"/>
      <c r="N820" s="280"/>
      <c r="O820" s="280"/>
      <c r="P820" s="280"/>
      <c r="Q820" s="280"/>
      <c r="R820" s="280"/>
      <c r="S820" s="280"/>
      <c r="T820" s="280"/>
      <c r="U820" s="280"/>
      <c r="V820" s="280"/>
      <c r="W820" s="280"/>
      <c r="X820" s="280"/>
      <c r="Y820" s="280"/>
      <c r="Z820" s="280"/>
    </row>
    <row r="821" ht="14.25" customHeight="1">
      <c r="A821" s="280"/>
      <c r="B821" s="280"/>
      <c r="C821" s="280"/>
      <c r="D821" s="280"/>
      <c r="E821" s="280"/>
      <c r="F821" s="280"/>
      <c r="G821" s="280"/>
      <c r="H821" s="280"/>
      <c r="I821" s="280"/>
      <c r="J821" s="280"/>
      <c r="K821" s="280"/>
      <c r="L821" s="280"/>
      <c r="M821" s="280"/>
      <c r="N821" s="280"/>
      <c r="O821" s="280"/>
      <c r="P821" s="280"/>
      <c r="Q821" s="280"/>
      <c r="R821" s="280"/>
      <c r="S821" s="280"/>
      <c r="T821" s="280"/>
      <c r="U821" s="280"/>
      <c r="V821" s="280"/>
      <c r="W821" s="280"/>
      <c r="X821" s="280"/>
      <c r="Y821" s="280"/>
      <c r="Z821" s="280"/>
    </row>
    <row r="822" ht="14.25" customHeight="1">
      <c r="A822" s="280"/>
      <c r="B822" s="280"/>
      <c r="C822" s="280"/>
      <c r="D822" s="280"/>
      <c r="E822" s="280"/>
      <c r="F822" s="280"/>
      <c r="G822" s="280"/>
      <c r="H822" s="280"/>
      <c r="I822" s="280"/>
      <c r="J822" s="280"/>
      <c r="K822" s="280"/>
      <c r="L822" s="280"/>
      <c r="M822" s="280"/>
      <c r="N822" s="280"/>
      <c r="O822" s="280"/>
      <c r="P822" s="280"/>
      <c r="Q822" s="280"/>
      <c r="R822" s="280"/>
      <c r="S822" s="280"/>
      <c r="T822" s="280"/>
      <c r="U822" s="280"/>
      <c r="V822" s="280"/>
      <c r="W822" s="280"/>
      <c r="X822" s="280"/>
      <c r="Y822" s="280"/>
      <c r="Z822" s="280"/>
    </row>
    <row r="823" ht="14.25" customHeight="1">
      <c r="A823" s="280"/>
      <c r="B823" s="280"/>
      <c r="C823" s="280"/>
      <c r="D823" s="280"/>
      <c r="E823" s="280"/>
      <c r="F823" s="280"/>
      <c r="G823" s="280"/>
      <c r="H823" s="280"/>
      <c r="I823" s="280"/>
      <c r="J823" s="280"/>
      <c r="K823" s="280"/>
      <c r="L823" s="280"/>
      <c r="M823" s="280"/>
      <c r="N823" s="280"/>
      <c r="O823" s="280"/>
      <c r="P823" s="280"/>
      <c r="Q823" s="280"/>
      <c r="R823" s="280"/>
      <c r="S823" s="280"/>
      <c r="T823" s="280"/>
      <c r="U823" s="280"/>
      <c r="V823" s="280"/>
      <c r="W823" s="280"/>
      <c r="X823" s="280"/>
      <c r="Y823" s="280"/>
      <c r="Z823" s="280"/>
    </row>
    <row r="824" ht="14.25" customHeight="1">
      <c r="A824" s="280"/>
      <c r="B824" s="280"/>
      <c r="C824" s="280"/>
      <c r="D824" s="280"/>
      <c r="E824" s="280"/>
      <c r="F824" s="280"/>
      <c r="G824" s="280"/>
      <c r="H824" s="280"/>
      <c r="I824" s="280"/>
      <c r="J824" s="280"/>
      <c r="K824" s="280"/>
      <c r="L824" s="280"/>
      <c r="M824" s="280"/>
      <c r="N824" s="280"/>
      <c r="O824" s="280"/>
      <c r="P824" s="280"/>
      <c r="Q824" s="280"/>
      <c r="R824" s="280"/>
      <c r="S824" s="280"/>
      <c r="T824" s="280"/>
      <c r="U824" s="280"/>
      <c r="V824" s="280"/>
      <c r="W824" s="280"/>
      <c r="X824" s="280"/>
      <c r="Y824" s="280"/>
      <c r="Z824" s="280"/>
    </row>
    <row r="825" ht="14.25" customHeight="1">
      <c r="A825" s="280"/>
      <c r="B825" s="280"/>
      <c r="C825" s="280"/>
      <c r="D825" s="280"/>
      <c r="E825" s="280"/>
      <c r="F825" s="280"/>
      <c r="G825" s="280"/>
      <c r="H825" s="280"/>
      <c r="I825" s="280"/>
      <c r="J825" s="280"/>
      <c r="K825" s="280"/>
      <c r="L825" s="280"/>
      <c r="M825" s="280"/>
      <c r="N825" s="280"/>
      <c r="O825" s="280"/>
      <c r="P825" s="280"/>
      <c r="Q825" s="280"/>
      <c r="R825" s="280"/>
      <c r="S825" s="280"/>
      <c r="T825" s="280"/>
      <c r="U825" s="280"/>
      <c r="V825" s="280"/>
      <c r="W825" s="280"/>
      <c r="X825" s="280"/>
      <c r="Y825" s="280"/>
      <c r="Z825" s="280"/>
    </row>
    <row r="826" ht="14.25" customHeight="1">
      <c r="A826" s="280"/>
      <c r="B826" s="280"/>
      <c r="C826" s="280"/>
      <c r="D826" s="280"/>
      <c r="E826" s="280"/>
      <c r="F826" s="280"/>
      <c r="G826" s="280"/>
      <c r="H826" s="280"/>
      <c r="I826" s="280"/>
      <c r="J826" s="280"/>
      <c r="K826" s="280"/>
      <c r="L826" s="280"/>
      <c r="M826" s="280"/>
      <c r="N826" s="280"/>
      <c r="O826" s="280"/>
      <c r="P826" s="280"/>
      <c r="Q826" s="280"/>
      <c r="R826" s="280"/>
      <c r="S826" s="280"/>
      <c r="T826" s="280"/>
      <c r="U826" s="280"/>
      <c r="V826" s="280"/>
      <c r="W826" s="280"/>
      <c r="X826" s="280"/>
      <c r="Y826" s="280"/>
      <c r="Z826" s="280"/>
    </row>
    <row r="827" ht="14.25" customHeight="1">
      <c r="A827" s="280"/>
      <c r="B827" s="280"/>
      <c r="C827" s="280"/>
      <c r="D827" s="280"/>
      <c r="E827" s="280"/>
      <c r="F827" s="280"/>
      <c r="G827" s="280"/>
      <c r="H827" s="280"/>
      <c r="I827" s="280"/>
      <c r="J827" s="280"/>
      <c r="K827" s="280"/>
      <c r="L827" s="280"/>
      <c r="M827" s="280"/>
      <c r="N827" s="280"/>
      <c r="O827" s="280"/>
      <c r="P827" s="280"/>
      <c r="Q827" s="280"/>
      <c r="R827" s="280"/>
      <c r="S827" s="280"/>
      <c r="T827" s="280"/>
      <c r="U827" s="280"/>
      <c r="V827" s="280"/>
      <c r="W827" s="280"/>
      <c r="X827" s="280"/>
      <c r="Y827" s="280"/>
      <c r="Z827" s="280"/>
    </row>
    <row r="828" ht="14.25" customHeight="1">
      <c r="A828" s="280"/>
      <c r="B828" s="280"/>
      <c r="C828" s="280"/>
      <c r="D828" s="280"/>
      <c r="E828" s="280"/>
      <c r="F828" s="280"/>
      <c r="G828" s="280"/>
      <c r="H828" s="280"/>
      <c r="I828" s="280"/>
      <c r="J828" s="280"/>
      <c r="K828" s="280"/>
      <c r="L828" s="280"/>
      <c r="M828" s="280"/>
      <c r="N828" s="280"/>
      <c r="O828" s="280"/>
      <c r="P828" s="280"/>
      <c r="Q828" s="280"/>
      <c r="R828" s="280"/>
      <c r="S828" s="280"/>
      <c r="T828" s="280"/>
      <c r="U828" s="280"/>
      <c r="V828" s="280"/>
      <c r="W828" s="280"/>
      <c r="X828" s="280"/>
      <c r="Y828" s="280"/>
      <c r="Z828" s="280"/>
    </row>
    <row r="829" ht="14.25" customHeight="1">
      <c r="A829" s="280"/>
      <c r="B829" s="280"/>
      <c r="C829" s="280"/>
      <c r="D829" s="280"/>
      <c r="E829" s="280"/>
      <c r="F829" s="280"/>
      <c r="G829" s="280"/>
      <c r="H829" s="280"/>
      <c r="I829" s="280"/>
      <c r="J829" s="280"/>
      <c r="K829" s="280"/>
      <c r="L829" s="280"/>
      <c r="M829" s="280"/>
      <c r="N829" s="280"/>
      <c r="O829" s="280"/>
      <c r="P829" s="280"/>
      <c r="Q829" s="280"/>
      <c r="R829" s="280"/>
      <c r="S829" s="280"/>
      <c r="T829" s="280"/>
      <c r="U829" s="280"/>
      <c r="V829" s="280"/>
      <c r="W829" s="280"/>
      <c r="X829" s="280"/>
      <c r="Y829" s="280"/>
      <c r="Z829" s="280"/>
    </row>
    <row r="830" ht="14.25" customHeight="1">
      <c r="A830" s="280"/>
      <c r="B830" s="280"/>
      <c r="C830" s="280"/>
      <c r="D830" s="280"/>
      <c r="E830" s="280"/>
      <c r="F830" s="280"/>
      <c r="G830" s="280"/>
      <c r="H830" s="280"/>
      <c r="I830" s="280"/>
      <c r="J830" s="280"/>
      <c r="K830" s="280"/>
      <c r="L830" s="280"/>
      <c r="M830" s="280"/>
      <c r="N830" s="280"/>
      <c r="O830" s="280"/>
      <c r="P830" s="280"/>
      <c r="Q830" s="280"/>
      <c r="R830" s="280"/>
      <c r="S830" s="280"/>
      <c r="T830" s="280"/>
      <c r="U830" s="280"/>
      <c r="V830" s="280"/>
      <c r="W830" s="280"/>
      <c r="X830" s="280"/>
      <c r="Y830" s="280"/>
      <c r="Z830" s="280"/>
    </row>
    <row r="831" ht="14.25" customHeight="1">
      <c r="A831" s="280"/>
      <c r="B831" s="280"/>
      <c r="C831" s="280"/>
      <c r="D831" s="280"/>
      <c r="E831" s="280"/>
      <c r="F831" s="280"/>
      <c r="G831" s="280"/>
      <c r="H831" s="280"/>
      <c r="I831" s="280"/>
      <c r="J831" s="280"/>
      <c r="K831" s="280"/>
      <c r="L831" s="280"/>
      <c r="M831" s="280"/>
      <c r="N831" s="280"/>
      <c r="O831" s="280"/>
      <c r="P831" s="280"/>
      <c r="Q831" s="280"/>
      <c r="R831" s="280"/>
      <c r="S831" s="280"/>
      <c r="T831" s="280"/>
      <c r="U831" s="280"/>
      <c r="V831" s="280"/>
      <c r="W831" s="280"/>
      <c r="X831" s="280"/>
      <c r="Y831" s="280"/>
      <c r="Z831" s="280"/>
    </row>
    <row r="832" ht="14.25" customHeight="1">
      <c r="A832" s="280"/>
      <c r="B832" s="280"/>
      <c r="C832" s="280"/>
      <c r="D832" s="280"/>
      <c r="E832" s="280"/>
      <c r="F832" s="280"/>
      <c r="G832" s="280"/>
      <c r="H832" s="280"/>
      <c r="I832" s="280"/>
      <c r="J832" s="280"/>
      <c r="K832" s="280"/>
      <c r="L832" s="280"/>
      <c r="M832" s="280"/>
      <c r="N832" s="280"/>
      <c r="O832" s="280"/>
      <c r="P832" s="280"/>
      <c r="Q832" s="280"/>
      <c r="R832" s="280"/>
      <c r="S832" s="280"/>
      <c r="T832" s="280"/>
      <c r="U832" s="280"/>
      <c r="V832" s="280"/>
      <c r="W832" s="280"/>
      <c r="X832" s="280"/>
      <c r="Y832" s="280"/>
      <c r="Z832" s="280"/>
    </row>
    <row r="833" ht="14.25" customHeight="1">
      <c r="A833" s="280"/>
      <c r="B833" s="280"/>
      <c r="C833" s="280"/>
      <c r="D833" s="280"/>
      <c r="E833" s="280"/>
      <c r="F833" s="280"/>
      <c r="G833" s="280"/>
      <c r="H833" s="280"/>
      <c r="I833" s="280"/>
      <c r="J833" s="280"/>
      <c r="K833" s="280"/>
      <c r="L833" s="280"/>
      <c r="M833" s="280"/>
      <c r="N833" s="280"/>
      <c r="O833" s="280"/>
      <c r="P833" s="280"/>
      <c r="Q833" s="280"/>
      <c r="R833" s="280"/>
      <c r="S833" s="280"/>
      <c r="T833" s="280"/>
      <c r="U833" s="280"/>
      <c r="V833" s="280"/>
      <c r="W833" s="280"/>
      <c r="X833" s="280"/>
      <c r="Y833" s="280"/>
      <c r="Z833" s="280"/>
    </row>
    <row r="834" ht="14.25" customHeight="1">
      <c r="A834" s="280"/>
      <c r="B834" s="280"/>
      <c r="C834" s="280"/>
      <c r="D834" s="280"/>
      <c r="E834" s="280"/>
      <c r="F834" s="280"/>
      <c r="G834" s="280"/>
      <c r="H834" s="280"/>
      <c r="I834" s="280"/>
      <c r="J834" s="280"/>
      <c r="K834" s="280"/>
      <c r="L834" s="280"/>
      <c r="M834" s="280"/>
      <c r="N834" s="280"/>
      <c r="O834" s="280"/>
      <c r="P834" s="280"/>
      <c r="Q834" s="280"/>
      <c r="R834" s="280"/>
      <c r="S834" s="280"/>
      <c r="T834" s="280"/>
      <c r="U834" s="280"/>
      <c r="V834" s="280"/>
      <c r="W834" s="280"/>
      <c r="X834" s="280"/>
      <c r="Y834" s="280"/>
      <c r="Z834" s="280"/>
    </row>
    <row r="835" ht="14.25" customHeight="1">
      <c r="A835" s="280"/>
      <c r="B835" s="280"/>
      <c r="C835" s="280"/>
      <c r="D835" s="280"/>
      <c r="E835" s="280"/>
      <c r="F835" s="280"/>
      <c r="G835" s="280"/>
      <c r="H835" s="280"/>
      <c r="I835" s="280"/>
      <c r="J835" s="280"/>
      <c r="K835" s="280"/>
      <c r="L835" s="280"/>
      <c r="M835" s="280"/>
      <c r="N835" s="280"/>
      <c r="O835" s="280"/>
      <c r="P835" s="280"/>
      <c r="Q835" s="280"/>
      <c r="R835" s="280"/>
      <c r="S835" s="280"/>
      <c r="T835" s="280"/>
      <c r="U835" s="280"/>
      <c r="V835" s="280"/>
      <c r="W835" s="280"/>
      <c r="X835" s="280"/>
      <c r="Y835" s="280"/>
      <c r="Z835" s="280"/>
    </row>
    <row r="836" ht="14.25" customHeight="1">
      <c r="A836" s="280"/>
      <c r="B836" s="280"/>
      <c r="C836" s="280"/>
      <c r="D836" s="280"/>
      <c r="E836" s="280"/>
      <c r="F836" s="280"/>
      <c r="G836" s="280"/>
      <c r="H836" s="280"/>
      <c r="I836" s="280"/>
      <c r="J836" s="280"/>
      <c r="K836" s="280"/>
      <c r="L836" s="280"/>
      <c r="M836" s="280"/>
      <c r="N836" s="280"/>
      <c r="O836" s="280"/>
      <c r="P836" s="280"/>
      <c r="Q836" s="280"/>
      <c r="R836" s="280"/>
      <c r="S836" s="280"/>
      <c r="T836" s="280"/>
      <c r="U836" s="280"/>
      <c r="V836" s="280"/>
      <c r="W836" s="280"/>
      <c r="X836" s="280"/>
      <c r="Y836" s="280"/>
      <c r="Z836" s="280"/>
    </row>
    <row r="837" ht="14.25" customHeight="1">
      <c r="A837" s="280"/>
      <c r="B837" s="280"/>
      <c r="C837" s="280"/>
      <c r="D837" s="280"/>
      <c r="E837" s="280"/>
      <c r="F837" s="280"/>
      <c r="G837" s="280"/>
      <c r="H837" s="280"/>
      <c r="I837" s="280"/>
      <c r="J837" s="280"/>
      <c r="K837" s="280"/>
      <c r="L837" s="280"/>
      <c r="M837" s="280"/>
      <c r="N837" s="280"/>
      <c r="O837" s="280"/>
      <c r="P837" s="280"/>
      <c r="Q837" s="280"/>
      <c r="R837" s="280"/>
      <c r="S837" s="280"/>
      <c r="T837" s="280"/>
      <c r="U837" s="280"/>
      <c r="V837" s="280"/>
      <c r="W837" s="280"/>
      <c r="X837" s="280"/>
      <c r="Y837" s="280"/>
      <c r="Z837" s="280"/>
    </row>
    <row r="838" ht="14.25" customHeight="1">
      <c r="A838" s="280"/>
      <c r="B838" s="280"/>
      <c r="C838" s="280"/>
      <c r="D838" s="280"/>
      <c r="E838" s="280"/>
      <c r="F838" s="280"/>
      <c r="G838" s="280"/>
      <c r="H838" s="280"/>
      <c r="I838" s="280"/>
      <c r="J838" s="280"/>
      <c r="K838" s="280"/>
      <c r="L838" s="280"/>
      <c r="M838" s="280"/>
      <c r="N838" s="280"/>
      <c r="O838" s="280"/>
      <c r="P838" s="280"/>
      <c r="Q838" s="280"/>
      <c r="R838" s="280"/>
      <c r="S838" s="280"/>
      <c r="T838" s="280"/>
      <c r="U838" s="280"/>
      <c r="V838" s="280"/>
      <c r="W838" s="280"/>
      <c r="X838" s="280"/>
      <c r="Y838" s="280"/>
      <c r="Z838" s="280"/>
    </row>
    <row r="839" ht="14.25" customHeight="1">
      <c r="A839" s="280"/>
      <c r="B839" s="280"/>
      <c r="C839" s="280"/>
      <c r="D839" s="280"/>
      <c r="E839" s="280"/>
      <c r="F839" s="280"/>
      <c r="G839" s="280"/>
      <c r="H839" s="280"/>
      <c r="I839" s="280"/>
      <c r="J839" s="280"/>
      <c r="K839" s="280"/>
      <c r="L839" s="280"/>
      <c r="M839" s="280"/>
      <c r="N839" s="280"/>
      <c r="O839" s="280"/>
      <c r="P839" s="280"/>
      <c r="Q839" s="280"/>
      <c r="R839" s="280"/>
      <c r="S839" s="280"/>
      <c r="T839" s="280"/>
      <c r="U839" s="280"/>
      <c r="V839" s="280"/>
      <c r="W839" s="280"/>
      <c r="X839" s="280"/>
      <c r="Y839" s="280"/>
      <c r="Z839" s="280"/>
    </row>
    <row r="840" ht="14.25" customHeight="1">
      <c r="A840" s="280"/>
      <c r="B840" s="280"/>
      <c r="C840" s="280"/>
      <c r="D840" s="280"/>
      <c r="E840" s="280"/>
      <c r="F840" s="280"/>
      <c r="G840" s="280"/>
      <c r="H840" s="280"/>
      <c r="I840" s="280"/>
      <c r="J840" s="280"/>
      <c r="K840" s="280"/>
      <c r="L840" s="280"/>
      <c r="M840" s="280"/>
      <c r="N840" s="280"/>
      <c r="O840" s="280"/>
      <c r="P840" s="280"/>
      <c r="Q840" s="280"/>
      <c r="R840" s="280"/>
      <c r="S840" s="280"/>
      <c r="T840" s="280"/>
      <c r="U840" s="280"/>
      <c r="V840" s="280"/>
      <c r="W840" s="280"/>
      <c r="X840" s="280"/>
      <c r="Y840" s="280"/>
      <c r="Z840" s="280"/>
    </row>
    <row r="841" ht="14.25" customHeight="1">
      <c r="A841" s="280"/>
      <c r="B841" s="280"/>
      <c r="C841" s="280"/>
      <c r="D841" s="280"/>
      <c r="E841" s="280"/>
      <c r="F841" s="280"/>
      <c r="G841" s="280"/>
      <c r="H841" s="280"/>
      <c r="I841" s="280"/>
      <c r="J841" s="280"/>
      <c r="K841" s="280"/>
      <c r="L841" s="280"/>
      <c r="M841" s="280"/>
      <c r="N841" s="280"/>
      <c r="O841" s="280"/>
      <c r="P841" s="280"/>
      <c r="Q841" s="280"/>
      <c r="R841" s="280"/>
      <c r="S841" s="280"/>
      <c r="T841" s="280"/>
      <c r="U841" s="280"/>
      <c r="V841" s="280"/>
      <c r="W841" s="280"/>
      <c r="X841" s="280"/>
      <c r="Y841" s="280"/>
      <c r="Z841" s="280"/>
    </row>
    <row r="842" ht="14.25" customHeight="1">
      <c r="A842" s="280"/>
      <c r="B842" s="280"/>
      <c r="C842" s="280"/>
      <c r="D842" s="280"/>
      <c r="E842" s="280"/>
      <c r="F842" s="280"/>
      <c r="G842" s="280"/>
      <c r="H842" s="280"/>
      <c r="I842" s="280"/>
      <c r="J842" s="280"/>
      <c r="K842" s="280"/>
      <c r="L842" s="280"/>
      <c r="M842" s="280"/>
      <c r="N842" s="280"/>
      <c r="O842" s="280"/>
      <c r="P842" s="280"/>
      <c r="Q842" s="280"/>
      <c r="R842" s="280"/>
      <c r="S842" s="280"/>
      <c r="T842" s="280"/>
      <c r="U842" s="280"/>
      <c r="V842" s="280"/>
      <c r="W842" s="280"/>
      <c r="X842" s="280"/>
      <c r="Y842" s="280"/>
      <c r="Z842" s="280"/>
    </row>
    <row r="843" ht="14.25" customHeight="1">
      <c r="A843" s="280"/>
      <c r="B843" s="280"/>
      <c r="C843" s="280"/>
      <c r="D843" s="280"/>
      <c r="E843" s="280"/>
      <c r="F843" s="280"/>
      <c r="G843" s="280"/>
      <c r="H843" s="280"/>
      <c r="I843" s="280"/>
      <c r="J843" s="280"/>
      <c r="K843" s="280"/>
      <c r="L843" s="280"/>
      <c r="M843" s="280"/>
      <c r="N843" s="280"/>
      <c r="O843" s="280"/>
      <c r="P843" s="280"/>
      <c r="Q843" s="280"/>
      <c r="R843" s="280"/>
      <c r="S843" s="280"/>
      <c r="T843" s="280"/>
      <c r="U843" s="280"/>
      <c r="V843" s="280"/>
      <c r="W843" s="280"/>
      <c r="X843" s="280"/>
      <c r="Y843" s="280"/>
      <c r="Z843" s="280"/>
    </row>
    <row r="844" ht="14.25" customHeight="1">
      <c r="A844" s="280"/>
      <c r="B844" s="280"/>
      <c r="C844" s="280"/>
      <c r="D844" s="280"/>
      <c r="E844" s="280"/>
      <c r="F844" s="280"/>
      <c r="G844" s="280"/>
      <c r="H844" s="280"/>
      <c r="I844" s="280"/>
      <c r="J844" s="280"/>
      <c r="K844" s="280"/>
      <c r="L844" s="280"/>
      <c r="M844" s="280"/>
      <c r="N844" s="280"/>
      <c r="O844" s="280"/>
      <c r="P844" s="280"/>
      <c r="Q844" s="280"/>
      <c r="R844" s="280"/>
      <c r="S844" s="280"/>
      <c r="T844" s="280"/>
      <c r="U844" s="280"/>
      <c r="V844" s="280"/>
      <c r="W844" s="280"/>
      <c r="X844" s="280"/>
      <c r="Y844" s="280"/>
      <c r="Z844" s="280"/>
    </row>
    <row r="845" ht="14.25" customHeight="1">
      <c r="A845" s="280"/>
      <c r="B845" s="280"/>
      <c r="C845" s="280"/>
      <c r="D845" s="280"/>
      <c r="E845" s="280"/>
      <c r="F845" s="280"/>
      <c r="G845" s="280"/>
      <c r="H845" s="280"/>
      <c r="I845" s="280"/>
      <c r="J845" s="280"/>
      <c r="K845" s="280"/>
      <c r="L845" s="280"/>
      <c r="M845" s="280"/>
      <c r="N845" s="280"/>
      <c r="O845" s="280"/>
      <c r="P845" s="280"/>
      <c r="Q845" s="280"/>
      <c r="R845" s="280"/>
      <c r="S845" s="280"/>
      <c r="T845" s="280"/>
      <c r="U845" s="280"/>
      <c r="V845" s="280"/>
      <c r="W845" s="280"/>
      <c r="X845" s="280"/>
      <c r="Y845" s="280"/>
      <c r="Z845" s="280"/>
    </row>
    <row r="846" ht="14.25" customHeight="1">
      <c r="A846" s="280"/>
      <c r="B846" s="280"/>
      <c r="C846" s="280"/>
      <c r="D846" s="280"/>
      <c r="E846" s="280"/>
      <c r="F846" s="280"/>
      <c r="G846" s="280"/>
      <c r="H846" s="280"/>
      <c r="I846" s="280"/>
      <c r="J846" s="280"/>
      <c r="K846" s="280"/>
      <c r="L846" s="280"/>
      <c r="M846" s="280"/>
      <c r="N846" s="280"/>
      <c r="O846" s="280"/>
      <c r="P846" s="280"/>
      <c r="Q846" s="280"/>
      <c r="R846" s="280"/>
      <c r="S846" s="280"/>
      <c r="T846" s="280"/>
      <c r="U846" s="280"/>
      <c r="V846" s="280"/>
      <c r="W846" s="280"/>
      <c r="X846" s="280"/>
      <c r="Y846" s="280"/>
      <c r="Z846" s="280"/>
    </row>
    <row r="847" ht="14.25" customHeight="1">
      <c r="A847" s="280"/>
      <c r="B847" s="280"/>
      <c r="C847" s="280"/>
      <c r="D847" s="280"/>
      <c r="E847" s="280"/>
      <c r="F847" s="280"/>
      <c r="G847" s="280"/>
      <c r="H847" s="280"/>
      <c r="I847" s="280"/>
      <c r="J847" s="280"/>
      <c r="K847" s="280"/>
      <c r="L847" s="280"/>
      <c r="M847" s="280"/>
      <c r="N847" s="280"/>
      <c r="O847" s="280"/>
      <c r="P847" s="280"/>
      <c r="Q847" s="280"/>
      <c r="R847" s="280"/>
      <c r="S847" s="280"/>
      <c r="T847" s="280"/>
      <c r="U847" s="280"/>
      <c r="V847" s="280"/>
      <c r="W847" s="280"/>
      <c r="X847" s="280"/>
      <c r="Y847" s="280"/>
      <c r="Z847" s="280"/>
    </row>
    <row r="848" ht="14.25" customHeight="1">
      <c r="A848" s="280"/>
      <c r="B848" s="280"/>
      <c r="C848" s="280"/>
      <c r="D848" s="280"/>
      <c r="E848" s="280"/>
      <c r="F848" s="280"/>
      <c r="G848" s="280"/>
      <c r="H848" s="280"/>
      <c r="I848" s="280"/>
      <c r="J848" s="280"/>
      <c r="K848" s="280"/>
      <c r="L848" s="280"/>
      <c r="M848" s="280"/>
      <c r="N848" s="280"/>
      <c r="O848" s="280"/>
      <c r="P848" s="280"/>
      <c r="Q848" s="280"/>
      <c r="R848" s="280"/>
      <c r="S848" s="280"/>
      <c r="T848" s="280"/>
      <c r="U848" s="280"/>
      <c r="V848" s="280"/>
      <c r="W848" s="280"/>
      <c r="X848" s="280"/>
      <c r="Y848" s="280"/>
      <c r="Z848" s="280"/>
    </row>
    <row r="849" ht="14.25" customHeight="1">
      <c r="A849" s="280"/>
      <c r="B849" s="280"/>
      <c r="C849" s="280"/>
      <c r="D849" s="280"/>
      <c r="E849" s="280"/>
      <c r="F849" s="280"/>
      <c r="G849" s="280"/>
      <c r="H849" s="280"/>
      <c r="I849" s="280"/>
      <c r="J849" s="280"/>
      <c r="K849" s="280"/>
      <c r="L849" s="280"/>
      <c r="M849" s="280"/>
      <c r="N849" s="280"/>
      <c r="O849" s="280"/>
      <c r="P849" s="280"/>
      <c r="Q849" s="280"/>
      <c r="R849" s="280"/>
      <c r="S849" s="280"/>
      <c r="T849" s="280"/>
      <c r="U849" s="280"/>
      <c r="V849" s="280"/>
      <c r="W849" s="280"/>
      <c r="X849" s="280"/>
      <c r="Y849" s="280"/>
      <c r="Z849" s="280"/>
    </row>
    <row r="850" ht="14.25" customHeight="1">
      <c r="A850" s="280"/>
      <c r="B850" s="280"/>
      <c r="C850" s="280"/>
      <c r="D850" s="280"/>
      <c r="E850" s="280"/>
      <c r="F850" s="280"/>
      <c r="G850" s="280"/>
      <c r="H850" s="280"/>
      <c r="I850" s="280"/>
      <c r="J850" s="280"/>
      <c r="K850" s="280"/>
      <c r="L850" s="280"/>
      <c r="M850" s="280"/>
      <c r="N850" s="280"/>
      <c r="O850" s="280"/>
      <c r="P850" s="280"/>
      <c r="Q850" s="280"/>
      <c r="R850" s="280"/>
      <c r="S850" s="280"/>
      <c r="T850" s="280"/>
      <c r="U850" s="280"/>
      <c r="V850" s="280"/>
      <c r="W850" s="280"/>
      <c r="X850" s="280"/>
      <c r="Y850" s="280"/>
      <c r="Z850" s="280"/>
    </row>
    <row r="851" ht="14.25" customHeight="1">
      <c r="A851" s="280"/>
      <c r="B851" s="280"/>
      <c r="C851" s="280"/>
      <c r="D851" s="280"/>
      <c r="E851" s="280"/>
      <c r="F851" s="280"/>
      <c r="G851" s="280"/>
      <c r="H851" s="280"/>
      <c r="I851" s="280"/>
      <c r="J851" s="280"/>
      <c r="K851" s="280"/>
      <c r="L851" s="280"/>
      <c r="M851" s="280"/>
      <c r="N851" s="280"/>
      <c r="O851" s="280"/>
      <c r="P851" s="280"/>
      <c r="Q851" s="280"/>
      <c r="R851" s="280"/>
      <c r="S851" s="280"/>
      <c r="T851" s="280"/>
      <c r="U851" s="280"/>
      <c r="V851" s="280"/>
      <c r="W851" s="280"/>
      <c r="X851" s="280"/>
      <c r="Y851" s="280"/>
      <c r="Z851" s="280"/>
    </row>
    <row r="852" ht="14.25" customHeight="1">
      <c r="A852" s="280"/>
      <c r="B852" s="280"/>
      <c r="C852" s="280"/>
      <c r="D852" s="280"/>
      <c r="E852" s="280"/>
      <c r="F852" s="280"/>
      <c r="G852" s="280"/>
      <c r="H852" s="280"/>
      <c r="I852" s="280"/>
      <c r="J852" s="280"/>
      <c r="K852" s="280"/>
      <c r="L852" s="280"/>
      <c r="M852" s="280"/>
      <c r="N852" s="280"/>
      <c r="O852" s="280"/>
      <c r="P852" s="280"/>
      <c r="Q852" s="280"/>
      <c r="R852" s="280"/>
      <c r="S852" s="280"/>
      <c r="T852" s="280"/>
      <c r="U852" s="280"/>
      <c r="V852" s="280"/>
      <c r="W852" s="280"/>
      <c r="X852" s="280"/>
      <c r="Y852" s="280"/>
      <c r="Z852" s="280"/>
    </row>
    <row r="853" ht="14.25" customHeight="1">
      <c r="A853" s="280"/>
      <c r="B853" s="280"/>
      <c r="C853" s="280"/>
      <c r="D853" s="280"/>
      <c r="E853" s="280"/>
      <c r="F853" s="280"/>
      <c r="G853" s="280"/>
      <c r="H853" s="280"/>
      <c r="I853" s="280"/>
      <c r="J853" s="280"/>
      <c r="K853" s="280"/>
      <c r="L853" s="280"/>
      <c r="M853" s="280"/>
      <c r="N853" s="280"/>
      <c r="O853" s="280"/>
      <c r="P853" s="280"/>
      <c r="Q853" s="280"/>
      <c r="R853" s="280"/>
      <c r="S853" s="280"/>
      <c r="T853" s="280"/>
      <c r="U853" s="280"/>
      <c r="V853" s="280"/>
      <c r="W853" s="280"/>
      <c r="X853" s="280"/>
      <c r="Y853" s="280"/>
      <c r="Z853" s="280"/>
    </row>
    <row r="854" ht="14.25" customHeight="1">
      <c r="A854" s="280"/>
      <c r="B854" s="280"/>
      <c r="C854" s="280"/>
      <c r="D854" s="280"/>
      <c r="E854" s="280"/>
      <c r="F854" s="280"/>
      <c r="G854" s="280"/>
      <c r="H854" s="280"/>
      <c r="I854" s="280"/>
      <c r="J854" s="280"/>
      <c r="K854" s="280"/>
      <c r="L854" s="280"/>
      <c r="M854" s="280"/>
      <c r="N854" s="280"/>
      <c r="O854" s="280"/>
      <c r="P854" s="280"/>
      <c r="Q854" s="280"/>
      <c r="R854" s="280"/>
      <c r="S854" s="280"/>
      <c r="T854" s="280"/>
      <c r="U854" s="280"/>
      <c r="V854" s="280"/>
      <c r="W854" s="280"/>
      <c r="X854" s="280"/>
      <c r="Y854" s="280"/>
      <c r="Z854" s="280"/>
    </row>
    <row r="855" ht="14.25" customHeight="1">
      <c r="A855" s="280"/>
      <c r="B855" s="280"/>
      <c r="C855" s="280"/>
      <c r="D855" s="280"/>
      <c r="E855" s="280"/>
      <c r="F855" s="280"/>
      <c r="G855" s="280"/>
      <c r="H855" s="280"/>
      <c r="I855" s="280"/>
      <c r="J855" s="280"/>
      <c r="K855" s="280"/>
      <c r="L855" s="280"/>
      <c r="M855" s="280"/>
      <c r="N855" s="280"/>
      <c r="O855" s="280"/>
      <c r="P855" s="280"/>
      <c r="Q855" s="280"/>
      <c r="R855" s="280"/>
      <c r="S855" s="280"/>
      <c r="T855" s="280"/>
      <c r="U855" s="280"/>
      <c r="V855" s="280"/>
      <c r="W855" s="280"/>
      <c r="X855" s="280"/>
      <c r="Y855" s="280"/>
      <c r="Z855" s="280"/>
    </row>
    <row r="856" ht="14.25" customHeight="1">
      <c r="A856" s="280"/>
      <c r="B856" s="280"/>
      <c r="C856" s="280"/>
      <c r="D856" s="280"/>
      <c r="E856" s="280"/>
      <c r="F856" s="280"/>
      <c r="G856" s="280"/>
      <c r="H856" s="280"/>
      <c r="I856" s="280"/>
      <c r="J856" s="280"/>
      <c r="K856" s="280"/>
      <c r="L856" s="280"/>
      <c r="M856" s="280"/>
      <c r="N856" s="280"/>
      <c r="O856" s="280"/>
      <c r="P856" s="280"/>
      <c r="Q856" s="280"/>
      <c r="R856" s="280"/>
      <c r="S856" s="280"/>
      <c r="T856" s="280"/>
      <c r="U856" s="280"/>
      <c r="V856" s="280"/>
      <c r="W856" s="280"/>
      <c r="X856" s="280"/>
      <c r="Y856" s="280"/>
      <c r="Z856" s="280"/>
    </row>
    <row r="857" ht="14.25" customHeight="1">
      <c r="A857" s="280"/>
      <c r="B857" s="280"/>
      <c r="C857" s="280"/>
      <c r="D857" s="280"/>
      <c r="E857" s="280"/>
      <c r="F857" s="280"/>
      <c r="G857" s="280"/>
      <c r="H857" s="280"/>
      <c r="I857" s="280"/>
      <c r="J857" s="280"/>
      <c r="K857" s="280"/>
      <c r="L857" s="280"/>
      <c r="M857" s="280"/>
      <c r="N857" s="280"/>
      <c r="O857" s="280"/>
      <c r="P857" s="280"/>
      <c r="Q857" s="280"/>
      <c r="R857" s="280"/>
      <c r="S857" s="280"/>
      <c r="T857" s="280"/>
      <c r="U857" s="280"/>
      <c r="V857" s="280"/>
      <c r="W857" s="280"/>
      <c r="X857" s="280"/>
      <c r="Y857" s="280"/>
      <c r="Z857" s="280"/>
    </row>
    <row r="858" ht="14.25" customHeight="1">
      <c r="A858" s="280"/>
      <c r="B858" s="280"/>
      <c r="C858" s="280"/>
      <c r="D858" s="280"/>
      <c r="E858" s="280"/>
      <c r="F858" s="280"/>
      <c r="G858" s="280"/>
      <c r="H858" s="280"/>
      <c r="I858" s="280"/>
      <c r="J858" s="280"/>
      <c r="K858" s="280"/>
      <c r="L858" s="280"/>
      <c r="M858" s="280"/>
      <c r="N858" s="280"/>
      <c r="O858" s="280"/>
      <c r="P858" s="280"/>
      <c r="Q858" s="280"/>
      <c r="R858" s="280"/>
      <c r="S858" s="280"/>
      <c r="T858" s="280"/>
      <c r="U858" s="280"/>
      <c r="V858" s="280"/>
      <c r="W858" s="280"/>
      <c r="X858" s="280"/>
      <c r="Y858" s="280"/>
      <c r="Z858" s="280"/>
    </row>
    <row r="859" ht="14.25" customHeight="1">
      <c r="A859" s="280"/>
      <c r="B859" s="280"/>
      <c r="C859" s="280"/>
      <c r="D859" s="280"/>
      <c r="E859" s="280"/>
      <c r="F859" s="280"/>
      <c r="G859" s="280"/>
      <c r="H859" s="280"/>
      <c r="I859" s="280"/>
      <c r="J859" s="280"/>
      <c r="K859" s="280"/>
      <c r="L859" s="280"/>
      <c r="M859" s="280"/>
      <c r="N859" s="280"/>
      <c r="O859" s="280"/>
      <c r="P859" s="280"/>
      <c r="Q859" s="280"/>
      <c r="R859" s="280"/>
      <c r="S859" s="280"/>
      <c r="T859" s="280"/>
      <c r="U859" s="280"/>
      <c r="V859" s="280"/>
      <c r="W859" s="280"/>
      <c r="X859" s="280"/>
      <c r="Y859" s="280"/>
      <c r="Z859" s="280"/>
    </row>
    <row r="860" ht="14.25" customHeight="1">
      <c r="A860" s="280"/>
      <c r="B860" s="280"/>
      <c r="C860" s="280"/>
      <c r="D860" s="280"/>
      <c r="E860" s="280"/>
      <c r="F860" s="280"/>
      <c r="G860" s="280"/>
      <c r="H860" s="280"/>
      <c r="I860" s="280"/>
      <c r="J860" s="280"/>
      <c r="K860" s="280"/>
      <c r="L860" s="280"/>
      <c r="M860" s="280"/>
      <c r="N860" s="280"/>
      <c r="O860" s="280"/>
      <c r="P860" s="280"/>
      <c r="Q860" s="280"/>
      <c r="R860" s="280"/>
      <c r="S860" s="280"/>
      <c r="T860" s="280"/>
      <c r="U860" s="280"/>
      <c r="V860" s="280"/>
      <c r="W860" s="280"/>
      <c r="X860" s="280"/>
      <c r="Y860" s="280"/>
      <c r="Z860" s="280"/>
    </row>
    <row r="861" ht="14.25" customHeight="1">
      <c r="A861" s="280"/>
      <c r="B861" s="280"/>
      <c r="C861" s="280"/>
      <c r="D861" s="280"/>
      <c r="E861" s="280"/>
      <c r="F861" s="280"/>
      <c r="G861" s="280"/>
      <c r="H861" s="280"/>
      <c r="I861" s="280"/>
      <c r="J861" s="280"/>
      <c r="K861" s="280"/>
      <c r="L861" s="280"/>
      <c r="M861" s="280"/>
      <c r="N861" s="280"/>
      <c r="O861" s="280"/>
      <c r="P861" s="280"/>
      <c r="Q861" s="280"/>
      <c r="R861" s="280"/>
      <c r="S861" s="280"/>
      <c r="T861" s="280"/>
      <c r="U861" s="280"/>
      <c r="V861" s="280"/>
      <c r="W861" s="280"/>
      <c r="X861" s="280"/>
      <c r="Y861" s="280"/>
      <c r="Z861" s="280"/>
    </row>
    <row r="862" ht="14.25" customHeight="1">
      <c r="A862" s="280"/>
      <c r="B862" s="280"/>
      <c r="C862" s="280"/>
      <c r="D862" s="280"/>
      <c r="E862" s="280"/>
      <c r="F862" s="280"/>
      <c r="G862" s="280"/>
      <c r="H862" s="280"/>
      <c r="I862" s="280"/>
      <c r="J862" s="280"/>
      <c r="K862" s="280"/>
      <c r="L862" s="280"/>
      <c r="M862" s="280"/>
      <c r="N862" s="280"/>
      <c r="O862" s="280"/>
      <c r="P862" s="280"/>
      <c r="Q862" s="280"/>
      <c r="R862" s="280"/>
      <c r="S862" s="280"/>
      <c r="T862" s="280"/>
      <c r="U862" s="280"/>
      <c r="V862" s="280"/>
      <c r="W862" s="280"/>
      <c r="X862" s="280"/>
      <c r="Y862" s="280"/>
      <c r="Z862" s="280"/>
    </row>
    <row r="863" ht="14.25" customHeight="1">
      <c r="A863" s="280"/>
      <c r="B863" s="280"/>
      <c r="C863" s="280"/>
      <c r="D863" s="280"/>
      <c r="E863" s="280"/>
      <c r="F863" s="280"/>
      <c r="G863" s="280"/>
      <c r="H863" s="280"/>
      <c r="I863" s="280"/>
      <c r="J863" s="280"/>
      <c r="K863" s="280"/>
      <c r="L863" s="280"/>
      <c r="M863" s="280"/>
      <c r="N863" s="280"/>
      <c r="O863" s="280"/>
      <c r="P863" s="280"/>
      <c r="Q863" s="280"/>
      <c r="R863" s="280"/>
      <c r="S863" s="280"/>
      <c r="T863" s="280"/>
      <c r="U863" s="280"/>
      <c r="V863" s="280"/>
      <c r="W863" s="280"/>
      <c r="X863" s="280"/>
      <c r="Y863" s="280"/>
      <c r="Z863" s="280"/>
    </row>
    <row r="864" ht="14.25" customHeight="1">
      <c r="A864" s="280"/>
      <c r="B864" s="280"/>
      <c r="C864" s="280"/>
      <c r="D864" s="280"/>
      <c r="E864" s="280"/>
      <c r="F864" s="280"/>
      <c r="G864" s="280"/>
      <c r="H864" s="280"/>
      <c r="I864" s="280"/>
      <c r="J864" s="280"/>
      <c r="K864" s="280"/>
      <c r="L864" s="280"/>
      <c r="M864" s="280"/>
      <c r="N864" s="280"/>
      <c r="O864" s="280"/>
      <c r="P864" s="280"/>
      <c r="Q864" s="280"/>
      <c r="R864" s="280"/>
      <c r="S864" s="280"/>
      <c r="T864" s="280"/>
      <c r="U864" s="280"/>
      <c r="V864" s="280"/>
      <c r="W864" s="280"/>
      <c r="X864" s="280"/>
      <c r="Y864" s="280"/>
      <c r="Z864" s="280"/>
    </row>
    <row r="865" ht="14.25" customHeight="1">
      <c r="A865" s="280"/>
      <c r="B865" s="280"/>
      <c r="C865" s="280"/>
      <c r="D865" s="280"/>
      <c r="E865" s="280"/>
      <c r="F865" s="280"/>
      <c r="G865" s="280"/>
      <c r="H865" s="280"/>
      <c r="I865" s="280"/>
      <c r="J865" s="280"/>
      <c r="K865" s="280"/>
      <c r="L865" s="280"/>
      <c r="M865" s="280"/>
      <c r="N865" s="280"/>
      <c r="O865" s="280"/>
      <c r="P865" s="280"/>
      <c r="Q865" s="280"/>
      <c r="R865" s="280"/>
      <c r="S865" s="280"/>
      <c r="T865" s="280"/>
      <c r="U865" s="280"/>
      <c r="V865" s="280"/>
      <c r="W865" s="280"/>
      <c r="X865" s="280"/>
      <c r="Y865" s="280"/>
      <c r="Z865" s="280"/>
    </row>
    <row r="866" ht="14.25" customHeight="1">
      <c r="A866" s="280"/>
      <c r="B866" s="280"/>
      <c r="C866" s="280"/>
      <c r="D866" s="280"/>
      <c r="E866" s="280"/>
      <c r="F866" s="280"/>
      <c r="G866" s="280"/>
      <c r="H866" s="280"/>
      <c r="I866" s="280"/>
      <c r="J866" s="280"/>
      <c r="K866" s="280"/>
      <c r="L866" s="280"/>
      <c r="M866" s="280"/>
      <c r="N866" s="280"/>
      <c r="O866" s="280"/>
      <c r="P866" s="280"/>
      <c r="Q866" s="280"/>
      <c r="R866" s="280"/>
      <c r="S866" s="280"/>
      <c r="T866" s="280"/>
      <c r="U866" s="280"/>
      <c r="V866" s="280"/>
      <c r="W866" s="280"/>
      <c r="X866" s="280"/>
      <c r="Y866" s="280"/>
      <c r="Z866" s="280"/>
    </row>
    <row r="867" ht="14.25" customHeight="1">
      <c r="A867" s="280"/>
      <c r="B867" s="280"/>
      <c r="C867" s="280"/>
      <c r="D867" s="280"/>
      <c r="E867" s="280"/>
      <c r="F867" s="280"/>
      <c r="G867" s="280"/>
      <c r="H867" s="280"/>
      <c r="I867" s="280"/>
      <c r="J867" s="280"/>
      <c r="K867" s="280"/>
      <c r="L867" s="280"/>
      <c r="M867" s="280"/>
      <c r="N867" s="280"/>
      <c r="O867" s="280"/>
      <c r="P867" s="280"/>
      <c r="Q867" s="280"/>
      <c r="R867" s="280"/>
      <c r="S867" s="280"/>
      <c r="T867" s="280"/>
      <c r="U867" s="280"/>
      <c r="V867" s="280"/>
      <c r="W867" s="280"/>
      <c r="X867" s="280"/>
      <c r="Y867" s="280"/>
      <c r="Z867" s="280"/>
    </row>
    <row r="868" ht="14.25" customHeight="1">
      <c r="A868" s="280"/>
      <c r="B868" s="280"/>
      <c r="C868" s="280"/>
      <c r="D868" s="280"/>
      <c r="E868" s="280"/>
      <c r="F868" s="280"/>
      <c r="G868" s="280"/>
      <c r="H868" s="280"/>
      <c r="I868" s="280"/>
      <c r="J868" s="280"/>
      <c r="K868" s="280"/>
      <c r="L868" s="280"/>
      <c r="M868" s="280"/>
      <c r="N868" s="280"/>
      <c r="O868" s="280"/>
      <c r="P868" s="280"/>
      <c r="Q868" s="280"/>
      <c r="R868" s="280"/>
      <c r="S868" s="280"/>
      <c r="T868" s="280"/>
      <c r="U868" s="280"/>
      <c r="V868" s="280"/>
      <c r="W868" s="280"/>
      <c r="X868" s="280"/>
      <c r="Y868" s="280"/>
      <c r="Z868" s="280"/>
    </row>
    <row r="869" ht="14.25" customHeight="1">
      <c r="A869" s="280"/>
      <c r="B869" s="280"/>
      <c r="C869" s="280"/>
      <c r="D869" s="280"/>
      <c r="E869" s="280"/>
      <c r="F869" s="280"/>
      <c r="G869" s="280"/>
      <c r="H869" s="280"/>
      <c r="I869" s="280"/>
      <c r="J869" s="280"/>
      <c r="K869" s="280"/>
      <c r="L869" s="280"/>
      <c r="M869" s="280"/>
      <c r="N869" s="280"/>
      <c r="O869" s="280"/>
      <c r="P869" s="280"/>
      <c r="Q869" s="280"/>
      <c r="R869" s="280"/>
      <c r="S869" s="280"/>
      <c r="T869" s="280"/>
      <c r="U869" s="280"/>
      <c r="V869" s="280"/>
      <c r="W869" s="280"/>
      <c r="X869" s="280"/>
      <c r="Y869" s="280"/>
      <c r="Z869" s="280"/>
    </row>
    <row r="870" ht="14.25" customHeight="1">
      <c r="A870" s="280"/>
      <c r="B870" s="280"/>
      <c r="C870" s="280"/>
      <c r="D870" s="280"/>
      <c r="E870" s="280"/>
      <c r="F870" s="280"/>
      <c r="G870" s="280"/>
      <c r="H870" s="280"/>
      <c r="I870" s="280"/>
      <c r="J870" s="280"/>
      <c r="K870" s="280"/>
      <c r="L870" s="280"/>
      <c r="M870" s="280"/>
      <c r="N870" s="280"/>
      <c r="O870" s="280"/>
      <c r="P870" s="280"/>
      <c r="Q870" s="280"/>
      <c r="R870" s="280"/>
      <c r="S870" s="280"/>
      <c r="T870" s="280"/>
      <c r="U870" s="280"/>
      <c r="V870" s="280"/>
      <c r="W870" s="280"/>
      <c r="X870" s="280"/>
      <c r="Y870" s="280"/>
      <c r="Z870" s="280"/>
    </row>
    <row r="871" ht="14.25" customHeight="1">
      <c r="A871" s="280"/>
      <c r="B871" s="280"/>
      <c r="C871" s="280"/>
      <c r="D871" s="280"/>
      <c r="E871" s="280"/>
      <c r="F871" s="280"/>
      <c r="G871" s="280"/>
      <c r="H871" s="280"/>
      <c r="I871" s="280"/>
      <c r="J871" s="280"/>
      <c r="K871" s="280"/>
      <c r="L871" s="280"/>
      <c r="M871" s="280"/>
      <c r="N871" s="280"/>
      <c r="O871" s="280"/>
      <c r="P871" s="280"/>
      <c r="Q871" s="280"/>
      <c r="R871" s="280"/>
      <c r="S871" s="280"/>
      <c r="T871" s="280"/>
      <c r="U871" s="280"/>
      <c r="V871" s="280"/>
      <c r="W871" s="280"/>
      <c r="X871" s="280"/>
      <c r="Y871" s="280"/>
      <c r="Z871" s="280"/>
    </row>
    <row r="872" ht="14.25" customHeight="1">
      <c r="A872" s="280"/>
      <c r="B872" s="280"/>
      <c r="C872" s="280"/>
      <c r="D872" s="280"/>
      <c r="E872" s="280"/>
      <c r="F872" s="280"/>
      <c r="G872" s="280"/>
      <c r="H872" s="280"/>
      <c r="I872" s="280"/>
      <c r="J872" s="280"/>
      <c r="K872" s="280"/>
      <c r="L872" s="280"/>
      <c r="M872" s="280"/>
      <c r="N872" s="280"/>
      <c r="O872" s="280"/>
      <c r="P872" s="280"/>
      <c r="Q872" s="280"/>
      <c r="R872" s="280"/>
      <c r="S872" s="280"/>
      <c r="T872" s="280"/>
      <c r="U872" s="280"/>
      <c r="V872" s="280"/>
      <c r="W872" s="280"/>
      <c r="X872" s="280"/>
      <c r="Y872" s="280"/>
      <c r="Z872" s="280"/>
    </row>
    <row r="873" ht="14.25" customHeight="1">
      <c r="A873" s="280"/>
      <c r="B873" s="280"/>
      <c r="C873" s="280"/>
      <c r="D873" s="280"/>
      <c r="E873" s="280"/>
      <c r="F873" s="280"/>
      <c r="G873" s="280"/>
      <c r="H873" s="280"/>
      <c r="I873" s="280"/>
      <c r="J873" s="280"/>
      <c r="K873" s="280"/>
      <c r="L873" s="280"/>
      <c r="M873" s="280"/>
      <c r="N873" s="280"/>
      <c r="O873" s="280"/>
      <c r="P873" s="280"/>
      <c r="Q873" s="280"/>
      <c r="R873" s="280"/>
      <c r="S873" s="280"/>
      <c r="T873" s="280"/>
      <c r="U873" s="280"/>
      <c r="V873" s="280"/>
      <c r="W873" s="280"/>
      <c r="X873" s="280"/>
      <c r="Y873" s="280"/>
      <c r="Z873" s="280"/>
    </row>
    <row r="874" ht="14.25" customHeight="1">
      <c r="A874" s="280"/>
      <c r="B874" s="280"/>
      <c r="C874" s="280"/>
      <c r="D874" s="280"/>
      <c r="E874" s="280"/>
      <c r="F874" s="280"/>
      <c r="G874" s="280"/>
      <c r="H874" s="280"/>
      <c r="I874" s="280"/>
      <c r="J874" s="280"/>
      <c r="K874" s="280"/>
      <c r="L874" s="280"/>
      <c r="M874" s="280"/>
      <c r="N874" s="280"/>
      <c r="O874" s="280"/>
      <c r="P874" s="280"/>
      <c r="Q874" s="280"/>
      <c r="R874" s="280"/>
      <c r="S874" s="280"/>
      <c r="T874" s="280"/>
      <c r="U874" s="280"/>
      <c r="V874" s="280"/>
      <c r="W874" s="280"/>
      <c r="X874" s="280"/>
      <c r="Y874" s="280"/>
      <c r="Z874" s="280"/>
    </row>
    <row r="875" ht="14.25" customHeight="1">
      <c r="A875" s="280"/>
      <c r="B875" s="280"/>
      <c r="C875" s="280"/>
      <c r="D875" s="280"/>
      <c r="E875" s="280"/>
      <c r="F875" s="280"/>
      <c r="G875" s="280"/>
      <c r="H875" s="280"/>
      <c r="I875" s="280"/>
      <c r="J875" s="280"/>
      <c r="K875" s="280"/>
      <c r="L875" s="280"/>
      <c r="M875" s="280"/>
      <c r="N875" s="280"/>
      <c r="O875" s="280"/>
      <c r="P875" s="280"/>
      <c r="Q875" s="280"/>
      <c r="R875" s="280"/>
      <c r="S875" s="280"/>
      <c r="T875" s="280"/>
      <c r="U875" s="280"/>
      <c r="V875" s="280"/>
      <c r="W875" s="280"/>
      <c r="X875" s="280"/>
      <c r="Y875" s="280"/>
      <c r="Z875" s="280"/>
    </row>
    <row r="876" ht="14.25" customHeight="1">
      <c r="A876" s="280"/>
      <c r="B876" s="280"/>
      <c r="C876" s="280"/>
      <c r="D876" s="280"/>
      <c r="E876" s="280"/>
      <c r="F876" s="280"/>
      <c r="G876" s="280"/>
      <c r="H876" s="280"/>
      <c r="I876" s="280"/>
      <c r="J876" s="280"/>
      <c r="K876" s="280"/>
      <c r="L876" s="280"/>
      <c r="M876" s="280"/>
      <c r="N876" s="280"/>
      <c r="O876" s="280"/>
      <c r="P876" s="280"/>
      <c r="Q876" s="280"/>
      <c r="R876" s="280"/>
      <c r="S876" s="280"/>
      <c r="T876" s="280"/>
      <c r="U876" s="280"/>
      <c r="V876" s="280"/>
      <c r="W876" s="280"/>
      <c r="X876" s="280"/>
      <c r="Y876" s="280"/>
      <c r="Z876" s="280"/>
    </row>
    <row r="877" ht="14.25" customHeight="1">
      <c r="A877" s="280"/>
      <c r="B877" s="280"/>
      <c r="C877" s="280"/>
      <c r="D877" s="280"/>
      <c r="E877" s="280"/>
      <c r="F877" s="280"/>
      <c r="G877" s="280"/>
      <c r="H877" s="280"/>
      <c r="I877" s="280"/>
      <c r="J877" s="280"/>
      <c r="K877" s="280"/>
      <c r="L877" s="280"/>
      <c r="M877" s="280"/>
      <c r="N877" s="280"/>
      <c r="O877" s="280"/>
      <c r="P877" s="280"/>
      <c r="Q877" s="280"/>
      <c r="R877" s="280"/>
      <c r="S877" s="280"/>
      <c r="T877" s="280"/>
      <c r="U877" s="280"/>
      <c r="V877" s="280"/>
      <c r="W877" s="280"/>
      <c r="X877" s="280"/>
      <c r="Y877" s="280"/>
      <c r="Z877" s="280"/>
    </row>
    <row r="878" ht="14.25" customHeight="1">
      <c r="A878" s="280"/>
      <c r="B878" s="280"/>
      <c r="C878" s="280"/>
      <c r="D878" s="280"/>
      <c r="E878" s="280"/>
      <c r="F878" s="280"/>
      <c r="G878" s="280"/>
      <c r="H878" s="280"/>
      <c r="I878" s="280"/>
      <c r="J878" s="280"/>
      <c r="K878" s="280"/>
      <c r="L878" s="280"/>
      <c r="M878" s="280"/>
      <c r="N878" s="280"/>
      <c r="O878" s="280"/>
      <c r="P878" s="280"/>
      <c r="Q878" s="280"/>
      <c r="R878" s="280"/>
      <c r="S878" s="280"/>
      <c r="T878" s="280"/>
      <c r="U878" s="280"/>
      <c r="V878" s="280"/>
      <c r="W878" s="280"/>
      <c r="X878" s="280"/>
      <c r="Y878" s="280"/>
      <c r="Z878" s="280"/>
    </row>
    <row r="879" ht="14.25" customHeight="1">
      <c r="A879" s="280"/>
      <c r="B879" s="280"/>
      <c r="C879" s="280"/>
      <c r="D879" s="280"/>
      <c r="E879" s="280"/>
      <c r="F879" s="280"/>
      <c r="G879" s="280"/>
      <c r="H879" s="280"/>
      <c r="I879" s="280"/>
      <c r="J879" s="280"/>
      <c r="K879" s="280"/>
      <c r="L879" s="280"/>
      <c r="M879" s="280"/>
      <c r="N879" s="280"/>
      <c r="O879" s="280"/>
      <c r="P879" s="280"/>
      <c r="Q879" s="280"/>
      <c r="R879" s="280"/>
      <c r="S879" s="280"/>
      <c r="T879" s="280"/>
      <c r="U879" s="280"/>
      <c r="V879" s="280"/>
      <c r="W879" s="280"/>
      <c r="X879" s="280"/>
      <c r="Y879" s="280"/>
      <c r="Z879" s="280"/>
    </row>
    <row r="880" ht="14.25" customHeight="1">
      <c r="A880" s="280"/>
      <c r="B880" s="280"/>
      <c r="C880" s="280"/>
      <c r="D880" s="280"/>
      <c r="E880" s="280"/>
      <c r="F880" s="280"/>
      <c r="G880" s="280"/>
      <c r="H880" s="280"/>
      <c r="I880" s="280"/>
      <c r="J880" s="280"/>
      <c r="K880" s="280"/>
      <c r="L880" s="280"/>
      <c r="M880" s="280"/>
      <c r="N880" s="280"/>
      <c r="O880" s="280"/>
      <c r="P880" s="280"/>
      <c r="Q880" s="280"/>
      <c r="R880" s="280"/>
      <c r="S880" s="280"/>
      <c r="T880" s="280"/>
      <c r="U880" s="280"/>
      <c r="V880" s="280"/>
      <c r="W880" s="280"/>
      <c r="X880" s="280"/>
      <c r="Y880" s="280"/>
      <c r="Z880" s="280"/>
    </row>
    <row r="881" ht="14.25" customHeight="1">
      <c r="A881" s="280"/>
      <c r="B881" s="280"/>
      <c r="C881" s="280"/>
      <c r="D881" s="280"/>
      <c r="E881" s="280"/>
      <c r="F881" s="280"/>
      <c r="G881" s="280"/>
      <c r="H881" s="280"/>
      <c r="I881" s="280"/>
      <c r="J881" s="280"/>
      <c r="K881" s="280"/>
      <c r="L881" s="280"/>
      <c r="M881" s="280"/>
      <c r="N881" s="280"/>
      <c r="O881" s="280"/>
      <c r="P881" s="280"/>
      <c r="Q881" s="280"/>
      <c r="R881" s="280"/>
      <c r="S881" s="280"/>
      <c r="T881" s="280"/>
      <c r="U881" s="280"/>
      <c r="V881" s="280"/>
      <c r="W881" s="280"/>
      <c r="X881" s="280"/>
      <c r="Y881" s="280"/>
      <c r="Z881" s="280"/>
    </row>
    <row r="882" ht="14.25" customHeight="1">
      <c r="A882" s="280"/>
      <c r="B882" s="280"/>
      <c r="C882" s="280"/>
      <c r="D882" s="280"/>
      <c r="E882" s="280"/>
      <c r="F882" s="280"/>
      <c r="G882" s="280"/>
      <c r="H882" s="280"/>
      <c r="I882" s="280"/>
      <c r="J882" s="280"/>
      <c r="K882" s="280"/>
      <c r="L882" s="280"/>
      <c r="M882" s="280"/>
      <c r="N882" s="280"/>
      <c r="O882" s="280"/>
      <c r="P882" s="280"/>
      <c r="Q882" s="280"/>
      <c r="R882" s="280"/>
      <c r="S882" s="280"/>
      <c r="T882" s="280"/>
      <c r="U882" s="280"/>
      <c r="V882" s="280"/>
      <c r="W882" s="280"/>
      <c r="X882" s="280"/>
      <c r="Y882" s="280"/>
      <c r="Z882" s="280"/>
    </row>
    <row r="883" ht="14.25" customHeight="1">
      <c r="A883" s="280"/>
      <c r="B883" s="280"/>
      <c r="C883" s="280"/>
      <c r="D883" s="280"/>
      <c r="E883" s="280"/>
      <c r="F883" s="280"/>
      <c r="G883" s="280"/>
      <c r="H883" s="280"/>
      <c r="I883" s="280"/>
      <c r="J883" s="280"/>
      <c r="K883" s="280"/>
      <c r="L883" s="280"/>
      <c r="M883" s="280"/>
      <c r="N883" s="280"/>
      <c r="O883" s="280"/>
      <c r="P883" s="280"/>
      <c r="Q883" s="280"/>
      <c r="R883" s="280"/>
      <c r="S883" s="280"/>
      <c r="T883" s="280"/>
      <c r="U883" s="280"/>
      <c r="V883" s="280"/>
      <c r="W883" s="280"/>
      <c r="X883" s="280"/>
      <c r="Y883" s="280"/>
      <c r="Z883" s="280"/>
    </row>
    <row r="884" ht="14.25" customHeight="1">
      <c r="A884" s="280"/>
      <c r="B884" s="280"/>
      <c r="C884" s="280"/>
      <c r="D884" s="280"/>
      <c r="E884" s="280"/>
      <c r="F884" s="280"/>
      <c r="G884" s="280"/>
      <c r="H884" s="280"/>
      <c r="I884" s="280"/>
      <c r="J884" s="280"/>
      <c r="K884" s="280"/>
      <c r="L884" s="280"/>
      <c r="M884" s="280"/>
      <c r="N884" s="280"/>
      <c r="O884" s="280"/>
      <c r="P884" s="280"/>
      <c r="Q884" s="280"/>
      <c r="R884" s="280"/>
      <c r="S884" s="280"/>
      <c r="T884" s="280"/>
      <c r="U884" s="280"/>
      <c r="V884" s="280"/>
      <c r="W884" s="280"/>
      <c r="X884" s="280"/>
      <c r="Y884" s="280"/>
      <c r="Z884" s="280"/>
    </row>
    <row r="885" ht="14.25" customHeight="1">
      <c r="A885" s="280"/>
      <c r="B885" s="280"/>
      <c r="C885" s="280"/>
      <c r="D885" s="280"/>
      <c r="E885" s="280"/>
      <c r="F885" s="280"/>
      <c r="G885" s="280"/>
      <c r="H885" s="280"/>
      <c r="I885" s="280"/>
      <c r="J885" s="280"/>
      <c r="K885" s="280"/>
      <c r="L885" s="280"/>
      <c r="M885" s="280"/>
      <c r="N885" s="280"/>
      <c r="O885" s="280"/>
      <c r="P885" s="280"/>
      <c r="Q885" s="280"/>
      <c r="R885" s="280"/>
      <c r="S885" s="280"/>
      <c r="T885" s="280"/>
      <c r="U885" s="280"/>
      <c r="V885" s="280"/>
      <c r="W885" s="280"/>
      <c r="X885" s="280"/>
      <c r="Y885" s="280"/>
      <c r="Z885" s="280"/>
    </row>
    <row r="886" ht="14.25" customHeight="1">
      <c r="A886" s="280"/>
      <c r="B886" s="280"/>
      <c r="C886" s="280"/>
      <c r="D886" s="280"/>
      <c r="E886" s="280"/>
      <c r="F886" s="280"/>
      <c r="G886" s="280"/>
      <c r="H886" s="280"/>
      <c r="I886" s="280"/>
      <c r="J886" s="280"/>
      <c r="K886" s="280"/>
      <c r="L886" s="280"/>
      <c r="M886" s="280"/>
      <c r="N886" s="280"/>
      <c r="O886" s="280"/>
      <c r="P886" s="280"/>
      <c r="Q886" s="280"/>
      <c r="R886" s="280"/>
      <c r="S886" s="280"/>
      <c r="T886" s="280"/>
      <c r="U886" s="280"/>
      <c r="V886" s="280"/>
      <c r="W886" s="280"/>
      <c r="X886" s="280"/>
      <c r="Y886" s="280"/>
      <c r="Z886" s="280"/>
    </row>
    <row r="887" ht="14.25" customHeight="1">
      <c r="A887" s="280"/>
      <c r="B887" s="280"/>
      <c r="C887" s="280"/>
      <c r="D887" s="280"/>
      <c r="E887" s="280"/>
      <c r="F887" s="280"/>
      <c r="G887" s="280"/>
      <c r="H887" s="280"/>
      <c r="I887" s="280"/>
      <c r="J887" s="280"/>
      <c r="K887" s="280"/>
      <c r="L887" s="280"/>
      <c r="M887" s="280"/>
      <c r="N887" s="280"/>
      <c r="O887" s="280"/>
      <c r="P887" s="280"/>
      <c r="Q887" s="280"/>
      <c r="R887" s="280"/>
      <c r="S887" s="280"/>
      <c r="T887" s="280"/>
      <c r="U887" s="280"/>
      <c r="V887" s="280"/>
      <c r="W887" s="280"/>
      <c r="X887" s="280"/>
      <c r="Y887" s="280"/>
      <c r="Z887" s="280"/>
    </row>
    <row r="888" ht="14.25" customHeight="1">
      <c r="A888" s="280"/>
      <c r="B888" s="280"/>
      <c r="C888" s="280"/>
      <c r="D888" s="280"/>
      <c r="E888" s="280"/>
      <c r="F888" s="280"/>
      <c r="G888" s="280"/>
      <c r="H888" s="280"/>
      <c r="I888" s="280"/>
      <c r="J888" s="280"/>
      <c r="K888" s="280"/>
      <c r="L888" s="280"/>
      <c r="M888" s="280"/>
      <c r="N888" s="280"/>
      <c r="O888" s="280"/>
      <c r="P888" s="280"/>
      <c r="Q888" s="280"/>
      <c r="R888" s="280"/>
      <c r="S888" s="280"/>
      <c r="T888" s="280"/>
      <c r="U888" s="280"/>
      <c r="V888" s="280"/>
      <c r="W888" s="280"/>
      <c r="X888" s="280"/>
      <c r="Y888" s="280"/>
      <c r="Z888" s="280"/>
    </row>
    <row r="889" ht="14.25" customHeight="1">
      <c r="A889" s="280"/>
      <c r="B889" s="280"/>
      <c r="C889" s="280"/>
      <c r="D889" s="280"/>
      <c r="E889" s="280"/>
      <c r="F889" s="280"/>
      <c r="G889" s="280"/>
      <c r="H889" s="280"/>
      <c r="I889" s="280"/>
      <c r="J889" s="280"/>
      <c r="K889" s="280"/>
      <c r="L889" s="280"/>
      <c r="M889" s="280"/>
      <c r="N889" s="280"/>
      <c r="O889" s="280"/>
      <c r="P889" s="280"/>
      <c r="Q889" s="280"/>
      <c r="R889" s="280"/>
      <c r="S889" s="280"/>
      <c r="T889" s="280"/>
      <c r="U889" s="280"/>
      <c r="V889" s="280"/>
      <c r="W889" s="280"/>
      <c r="X889" s="280"/>
      <c r="Y889" s="280"/>
      <c r="Z889" s="280"/>
    </row>
    <row r="890" ht="14.25" customHeight="1">
      <c r="A890" s="280"/>
      <c r="B890" s="280"/>
      <c r="C890" s="280"/>
      <c r="D890" s="280"/>
      <c r="E890" s="280"/>
      <c r="F890" s="280"/>
      <c r="G890" s="280"/>
      <c r="H890" s="280"/>
      <c r="I890" s="280"/>
      <c r="J890" s="280"/>
      <c r="K890" s="280"/>
      <c r="L890" s="280"/>
      <c r="M890" s="280"/>
      <c r="N890" s="280"/>
      <c r="O890" s="280"/>
      <c r="P890" s="280"/>
      <c r="Q890" s="280"/>
      <c r="R890" s="280"/>
      <c r="S890" s="280"/>
      <c r="T890" s="280"/>
      <c r="U890" s="280"/>
      <c r="V890" s="280"/>
      <c r="W890" s="280"/>
      <c r="X890" s="280"/>
      <c r="Y890" s="280"/>
      <c r="Z890" s="280"/>
    </row>
    <row r="891" ht="14.25" customHeight="1">
      <c r="A891" s="280"/>
      <c r="B891" s="280"/>
      <c r="C891" s="280"/>
      <c r="D891" s="280"/>
      <c r="E891" s="280"/>
      <c r="F891" s="280"/>
      <c r="G891" s="280"/>
      <c r="H891" s="280"/>
      <c r="I891" s="280"/>
      <c r="J891" s="280"/>
      <c r="K891" s="280"/>
      <c r="L891" s="280"/>
      <c r="M891" s="280"/>
      <c r="N891" s="280"/>
      <c r="O891" s="280"/>
      <c r="P891" s="280"/>
      <c r="Q891" s="280"/>
      <c r="R891" s="280"/>
      <c r="S891" s="280"/>
      <c r="T891" s="280"/>
      <c r="U891" s="280"/>
      <c r="V891" s="280"/>
      <c r="W891" s="280"/>
      <c r="X891" s="280"/>
      <c r="Y891" s="280"/>
      <c r="Z891" s="280"/>
    </row>
    <row r="892" ht="14.25" customHeight="1">
      <c r="A892" s="280"/>
      <c r="B892" s="280"/>
      <c r="C892" s="280"/>
      <c r="D892" s="280"/>
      <c r="E892" s="280"/>
      <c r="F892" s="280"/>
      <c r="G892" s="280"/>
      <c r="H892" s="280"/>
      <c r="I892" s="280"/>
      <c r="J892" s="280"/>
      <c r="K892" s="280"/>
      <c r="L892" s="280"/>
      <c r="M892" s="280"/>
      <c r="N892" s="280"/>
      <c r="O892" s="280"/>
      <c r="P892" s="280"/>
      <c r="Q892" s="280"/>
      <c r="R892" s="280"/>
      <c r="S892" s="280"/>
      <c r="T892" s="280"/>
      <c r="U892" s="280"/>
      <c r="V892" s="280"/>
      <c r="W892" s="280"/>
      <c r="X892" s="280"/>
      <c r="Y892" s="280"/>
      <c r="Z892" s="280"/>
    </row>
    <row r="893" ht="14.25" customHeight="1">
      <c r="A893" s="280"/>
      <c r="B893" s="280"/>
      <c r="C893" s="280"/>
      <c r="D893" s="280"/>
      <c r="E893" s="280"/>
      <c r="F893" s="280"/>
      <c r="G893" s="280"/>
      <c r="H893" s="280"/>
      <c r="I893" s="280"/>
      <c r="J893" s="280"/>
      <c r="K893" s="280"/>
      <c r="L893" s="280"/>
      <c r="M893" s="280"/>
      <c r="N893" s="280"/>
      <c r="O893" s="280"/>
      <c r="P893" s="280"/>
      <c r="Q893" s="280"/>
      <c r="R893" s="280"/>
      <c r="S893" s="280"/>
      <c r="T893" s="280"/>
      <c r="U893" s="280"/>
      <c r="V893" s="280"/>
      <c r="W893" s="280"/>
      <c r="X893" s="280"/>
      <c r="Y893" s="280"/>
      <c r="Z893" s="280"/>
    </row>
    <row r="894" ht="14.25" customHeight="1">
      <c r="A894" s="280"/>
      <c r="B894" s="280"/>
      <c r="C894" s="280"/>
      <c r="D894" s="280"/>
      <c r="E894" s="280"/>
      <c r="F894" s="280"/>
      <c r="G894" s="280"/>
      <c r="H894" s="280"/>
      <c r="I894" s="280"/>
      <c r="J894" s="280"/>
      <c r="K894" s="280"/>
      <c r="L894" s="280"/>
      <c r="M894" s="280"/>
      <c r="N894" s="280"/>
      <c r="O894" s="280"/>
      <c r="P894" s="280"/>
      <c r="Q894" s="280"/>
      <c r="R894" s="280"/>
      <c r="S894" s="280"/>
      <c r="T894" s="280"/>
      <c r="U894" s="280"/>
      <c r="V894" s="280"/>
      <c r="W894" s="280"/>
      <c r="X894" s="280"/>
      <c r="Y894" s="280"/>
      <c r="Z894" s="280"/>
    </row>
    <row r="895" ht="14.25" customHeight="1">
      <c r="A895" s="280"/>
      <c r="B895" s="280"/>
      <c r="C895" s="280"/>
      <c r="D895" s="280"/>
      <c r="E895" s="280"/>
      <c r="F895" s="280"/>
      <c r="G895" s="280"/>
      <c r="H895" s="280"/>
      <c r="I895" s="280"/>
      <c r="J895" s="280"/>
      <c r="K895" s="280"/>
      <c r="L895" s="280"/>
      <c r="M895" s="280"/>
      <c r="N895" s="280"/>
      <c r="O895" s="280"/>
      <c r="P895" s="280"/>
      <c r="Q895" s="280"/>
      <c r="R895" s="280"/>
      <c r="S895" s="280"/>
      <c r="T895" s="280"/>
      <c r="U895" s="280"/>
      <c r="V895" s="280"/>
      <c r="W895" s="280"/>
      <c r="X895" s="280"/>
      <c r="Y895" s="280"/>
      <c r="Z895" s="280"/>
    </row>
    <row r="896" ht="14.25" customHeight="1">
      <c r="A896" s="280"/>
      <c r="B896" s="280"/>
      <c r="C896" s="280"/>
      <c r="D896" s="280"/>
      <c r="E896" s="280"/>
      <c r="F896" s="280"/>
      <c r="G896" s="280"/>
      <c r="H896" s="280"/>
      <c r="I896" s="280"/>
      <c r="J896" s="280"/>
      <c r="K896" s="280"/>
      <c r="L896" s="280"/>
      <c r="M896" s="280"/>
      <c r="N896" s="280"/>
      <c r="O896" s="280"/>
      <c r="P896" s="280"/>
      <c r="Q896" s="280"/>
      <c r="R896" s="280"/>
      <c r="S896" s="280"/>
      <c r="T896" s="280"/>
      <c r="U896" s="280"/>
      <c r="V896" s="280"/>
      <c r="W896" s="280"/>
      <c r="X896" s="280"/>
      <c r="Y896" s="280"/>
      <c r="Z896" s="280"/>
    </row>
    <row r="897" ht="14.25" customHeight="1">
      <c r="A897" s="280"/>
      <c r="B897" s="280"/>
      <c r="C897" s="280"/>
      <c r="D897" s="280"/>
      <c r="E897" s="280"/>
      <c r="F897" s="280"/>
      <c r="G897" s="280"/>
      <c r="H897" s="280"/>
      <c r="I897" s="280"/>
      <c r="J897" s="280"/>
      <c r="K897" s="280"/>
      <c r="L897" s="280"/>
      <c r="M897" s="280"/>
      <c r="N897" s="280"/>
      <c r="O897" s="280"/>
      <c r="P897" s="280"/>
      <c r="Q897" s="280"/>
      <c r="R897" s="280"/>
      <c r="S897" s="280"/>
      <c r="T897" s="280"/>
      <c r="U897" s="280"/>
      <c r="V897" s="280"/>
      <c r="W897" s="280"/>
      <c r="X897" s="280"/>
      <c r="Y897" s="280"/>
      <c r="Z897" s="280"/>
    </row>
    <row r="898" ht="14.25" customHeight="1">
      <c r="A898" s="280"/>
      <c r="B898" s="280"/>
      <c r="C898" s="280"/>
      <c r="D898" s="280"/>
      <c r="E898" s="280"/>
      <c r="F898" s="280"/>
      <c r="G898" s="280"/>
      <c r="H898" s="280"/>
      <c r="I898" s="280"/>
      <c r="J898" s="280"/>
      <c r="K898" s="280"/>
      <c r="L898" s="280"/>
      <c r="M898" s="280"/>
      <c r="N898" s="280"/>
      <c r="O898" s="280"/>
      <c r="P898" s="280"/>
      <c r="Q898" s="280"/>
      <c r="R898" s="280"/>
      <c r="S898" s="280"/>
      <c r="T898" s="280"/>
      <c r="U898" s="280"/>
      <c r="V898" s="280"/>
      <c r="W898" s="280"/>
      <c r="X898" s="280"/>
      <c r="Y898" s="280"/>
      <c r="Z898" s="280"/>
    </row>
    <row r="899" ht="14.25" customHeight="1">
      <c r="A899" s="280"/>
      <c r="B899" s="280"/>
      <c r="C899" s="280"/>
      <c r="D899" s="280"/>
      <c r="E899" s="280"/>
      <c r="F899" s="280"/>
      <c r="G899" s="280"/>
      <c r="H899" s="280"/>
      <c r="I899" s="280"/>
      <c r="J899" s="280"/>
      <c r="K899" s="280"/>
      <c r="L899" s="280"/>
      <c r="M899" s="280"/>
      <c r="N899" s="280"/>
      <c r="O899" s="280"/>
      <c r="P899" s="280"/>
      <c r="Q899" s="280"/>
      <c r="R899" s="280"/>
      <c r="S899" s="280"/>
      <c r="T899" s="280"/>
      <c r="U899" s="280"/>
      <c r="V899" s="280"/>
      <c r="W899" s="280"/>
      <c r="X899" s="280"/>
      <c r="Y899" s="280"/>
      <c r="Z899" s="280"/>
    </row>
    <row r="900" ht="14.25" customHeight="1">
      <c r="A900" s="280"/>
      <c r="B900" s="280"/>
      <c r="C900" s="280"/>
      <c r="D900" s="280"/>
      <c r="E900" s="280"/>
      <c r="F900" s="280"/>
      <c r="G900" s="280"/>
      <c r="H900" s="280"/>
      <c r="I900" s="280"/>
      <c r="J900" s="280"/>
      <c r="K900" s="280"/>
      <c r="L900" s="280"/>
      <c r="M900" s="280"/>
      <c r="N900" s="280"/>
      <c r="O900" s="280"/>
      <c r="P900" s="280"/>
      <c r="Q900" s="280"/>
      <c r="R900" s="280"/>
      <c r="S900" s="280"/>
      <c r="T900" s="280"/>
      <c r="U900" s="280"/>
      <c r="V900" s="280"/>
      <c r="W900" s="280"/>
      <c r="X900" s="280"/>
      <c r="Y900" s="280"/>
      <c r="Z900" s="280"/>
    </row>
    <row r="901" ht="14.25" customHeight="1">
      <c r="A901" s="280"/>
      <c r="B901" s="280"/>
      <c r="C901" s="280"/>
      <c r="D901" s="280"/>
      <c r="E901" s="280"/>
      <c r="F901" s="280"/>
      <c r="G901" s="280"/>
      <c r="H901" s="280"/>
      <c r="I901" s="280"/>
      <c r="J901" s="280"/>
      <c r="K901" s="280"/>
      <c r="L901" s="280"/>
      <c r="M901" s="280"/>
      <c r="N901" s="280"/>
      <c r="O901" s="280"/>
      <c r="P901" s="280"/>
      <c r="Q901" s="280"/>
      <c r="R901" s="280"/>
      <c r="S901" s="280"/>
      <c r="T901" s="280"/>
      <c r="U901" s="280"/>
      <c r="V901" s="280"/>
      <c r="W901" s="280"/>
      <c r="X901" s="280"/>
      <c r="Y901" s="280"/>
      <c r="Z901" s="280"/>
    </row>
    <row r="902" ht="14.25" customHeight="1">
      <c r="A902" s="280"/>
      <c r="B902" s="280"/>
      <c r="C902" s="280"/>
      <c r="D902" s="280"/>
      <c r="E902" s="280"/>
      <c r="F902" s="280"/>
      <c r="G902" s="280"/>
      <c r="H902" s="280"/>
      <c r="I902" s="280"/>
      <c r="J902" s="280"/>
      <c r="K902" s="280"/>
      <c r="L902" s="280"/>
      <c r="M902" s="280"/>
      <c r="N902" s="280"/>
      <c r="O902" s="280"/>
      <c r="P902" s="280"/>
      <c r="Q902" s="280"/>
      <c r="R902" s="280"/>
      <c r="S902" s="280"/>
      <c r="T902" s="280"/>
      <c r="U902" s="280"/>
      <c r="V902" s="280"/>
      <c r="W902" s="280"/>
      <c r="X902" s="280"/>
      <c r="Y902" s="280"/>
      <c r="Z902" s="280"/>
    </row>
    <row r="903" ht="14.25" customHeight="1">
      <c r="A903" s="280"/>
      <c r="B903" s="280"/>
      <c r="C903" s="280"/>
      <c r="D903" s="280"/>
      <c r="E903" s="280"/>
      <c r="F903" s="280"/>
      <c r="G903" s="280"/>
      <c r="H903" s="280"/>
      <c r="I903" s="280"/>
      <c r="J903" s="280"/>
      <c r="K903" s="280"/>
      <c r="L903" s="280"/>
      <c r="M903" s="280"/>
      <c r="N903" s="280"/>
      <c r="O903" s="280"/>
      <c r="P903" s="280"/>
      <c r="Q903" s="280"/>
      <c r="R903" s="280"/>
      <c r="S903" s="280"/>
      <c r="T903" s="280"/>
      <c r="U903" s="280"/>
      <c r="V903" s="280"/>
      <c r="W903" s="280"/>
      <c r="X903" s="280"/>
      <c r="Y903" s="280"/>
      <c r="Z903" s="280"/>
    </row>
    <row r="904" ht="14.25" customHeight="1">
      <c r="A904" s="280"/>
      <c r="B904" s="280"/>
      <c r="C904" s="280"/>
      <c r="D904" s="280"/>
      <c r="E904" s="280"/>
      <c r="F904" s="280"/>
      <c r="G904" s="280"/>
      <c r="H904" s="280"/>
      <c r="I904" s="280"/>
      <c r="J904" s="280"/>
      <c r="K904" s="280"/>
      <c r="L904" s="280"/>
      <c r="M904" s="280"/>
      <c r="N904" s="280"/>
      <c r="O904" s="280"/>
      <c r="P904" s="280"/>
      <c r="Q904" s="280"/>
      <c r="R904" s="280"/>
      <c r="S904" s="280"/>
      <c r="T904" s="280"/>
      <c r="U904" s="280"/>
      <c r="V904" s="280"/>
      <c r="W904" s="280"/>
      <c r="X904" s="280"/>
      <c r="Y904" s="280"/>
      <c r="Z904" s="280"/>
    </row>
    <row r="905" ht="14.25" customHeight="1">
      <c r="A905" s="280"/>
      <c r="B905" s="280"/>
      <c r="C905" s="280"/>
      <c r="D905" s="280"/>
      <c r="E905" s="280"/>
      <c r="F905" s="280"/>
      <c r="G905" s="280"/>
      <c r="H905" s="280"/>
      <c r="I905" s="280"/>
      <c r="J905" s="280"/>
      <c r="K905" s="280"/>
      <c r="L905" s="280"/>
      <c r="M905" s="280"/>
      <c r="N905" s="280"/>
      <c r="O905" s="280"/>
      <c r="P905" s="280"/>
      <c r="Q905" s="280"/>
      <c r="R905" s="280"/>
      <c r="S905" s="280"/>
      <c r="T905" s="280"/>
      <c r="U905" s="280"/>
      <c r="V905" s="280"/>
      <c r="W905" s="280"/>
      <c r="X905" s="280"/>
      <c r="Y905" s="280"/>
      <c r="Z905" s="280"/>
    </row>
    <row r="906" ht="14.25" customHeight="1">
      <c r="A906" s="280"/>
      <c r="B906" s="280"/>
      <c r="C906" s="280"/>
      <c r="D906" s="280"/>
      <c r="E906" s="280"/>
      <c r="F906" s="280"/>
      <c r="G906" s="280"/>
      <c r="H906" s="280"/>
      <c r="I906" s="280"/>
      <c r="J906" s="280"/>
      <c r="K906" s="280"/>
      <c r="L906" s="280"/>
      <c r="M906" s="280"/>
      <c r="N906" s="280"/>
      <c r="O906" s="280"/>
      <c r="P906" s="280"/>
      <c r="Q906" s="280"/>
      <c r="R906" s="280"/>
      <c r="S906" s="280"/>
      <c r="T906" s="280"/>
      <c r="U906" s="280"/>
      <c r="V906" s="280"/>
      <c r="W906" s="280"/>
      <c r="X906" s="280"/>
      <c r="Y906" s="280"/>
      <c r="Z906" s="280"/>
    </row>
    <row r="907" ht="14.25" customHeight="1">
      <c r="A907" s="280"/>
      <c r="B907" s="280"/>
      <c r="C907" s="280"/>
      <c r="D907" s="280"/>
      <c r="E907" s="280"/>
      <c r="F907" s="280"/>
      <c r="G907" s="280"/>
      <c r="H907" s="280"/>
      <c r="I907" s="280"/>
      <c r="J907" s="280"/>
      <c r="K907" s="280"/>
      <c r="L907" s="280"/>
      <c r="M907" s="280"/>
      <c r="N907" s="280"/>
      <c r="O907" s="280"/>
      <c r="P907" s="280"/>
      <c r="Q907" s="280"/>
      <c r="R907" s="280"/>
      <c r="S907" s="280"/>
      <c r="T907" s="280"/>
      <c r="U907" s="280"/>
      <c r="V907" s="280"/>
      <c r="W907" s="280"/>
      <c r="X907" s="280"/>
      <c r="Y907" s="280"/>
      <c r="Z907" s="280"/>
    </row>
    <row r="908" ht="14.25" customHeight="1">
      <c r="A908" s="280"/>
      <c r="B908" s="280"/>
      <c r="C908" s="280"/>
      <c r="D908" s="280"/>
      <c r="E908" s="280"/>
      <c r="F908" s="280"/>
      <c r="G908" s="280"/>
      <c r="H908" s="280"/>
      <c r="I908" s="280"/>
      <c r="J908" s="280"/>
      <c r="K908" s="280"/>
      <c r="L908" s="280"/>
      <c r="M908" s="280"/>
      <c r="N908" s="280"/>
      <c r="O908" s="280"/>
      <c r="P908" s="280"/>
      <c r="Q908" s="280"/>
      <c r="R908" s="280"/>
      <c r="S908" s="280"/>
      <c r="T908" s="280"/>
      <c r="U908" s="280"/>
      <c r="V908" s="280"/>
      <c r="W908" s="280"/>
      <c r="X908" s="280"/>
      <c r="Y908" s="280"/>
      <c r="Z908" s="280"/>
    </row>
    <row r="909" ht="14.25" customHeight="1">
      <c r="A909" s="280"/>
      <c r="B909" s="280"/>
      <c r="C909" s="280"/>
      <c r="D909" s="280"/>
      <c r="E909" s="280"/>
      <c r="F909" s="280"/>
      <c r="G909" s="280"/>
      <c r="H909" s="280"/>
      <c r="I909" s="280"/>
      <c r="J909" s="280"/>
      <c r="K909" s="280"/>
      <c r="L909" s="280"/>
      <c r="M909" s="280"/>
      <c r="N909" s="280"/>
      <c r="O909" s="280"/>
      <c r="P909" s="280"/>
      <c r="Q909" s="280"/>
      <c r="R909" s="280"/>
      <c r="S909" s="280"/>
      <c r="T909" s="280"/>
      <c r="U909" s="280"/>
      <c r="V909" s="280"/>
      <c r="W909" s="280"/>
      <c r="X909" s="280"/>
      <c r="Y909" s="280"/>
      <c r="Z909" s="280"/>
    </row>
    <row r="910" ht="14.25" customHeight="1">
      <c r="A910" s="280"/>
      <c r="B910" s="280"/>
      <c r="C910" s="280"/>
      <c r="D910" s="280"/>
      <c r="E910" s="280"/>
      <c r="F910" s="280"/>
      <c r="G910" s="280"/>
      <c r="H910" s="280"/>
      <c r="I910" s="280"/>
      <c r="J910" s="280"/>
      <c r="K910" s="280"/>
      <c r="L910" s="280"/>
      <c r="M910" s="280"/>
      <c r="N910" s="280"/>
      <c r="O910" s="280"/>
      <c r="P910" s="280"/>
      <c r="Q910" s="280"/>
      <c r="R910" s="280"/>
      <c r="S910" s="280"/>
      <c r="T910" s="280"/>
      <c r="U910" s="280"/>
      <c r="V910" s="280"/>
      <c r="W910" s="280"/>
      <c r="X910" s="280"/>
      <c r="Y910" s="280"/>
      <c r="Z910" s="280"/>
    </row>
    <row r="911" ht="14.25" customHeight="1">
      <c r="A911" s="280"/>
      <c r="B911" s="280"/>
      <c r="C911" s="280"/>
      <c r="D911" s="280"/>
      <c r="E911" s="280"/>
      <c r="F911" s="280"/>
      <c r="G911" s="280"/>
      <c r="H911" s="280"/>
      <c r="I911" s="280"/>
      <c r="J911" s="280"/>
      <c r="K911" s="280"/>
      <c r="L911" s="280"/>
      <c r="M911" s="280"/>
      <c r="N911" s="280"/>
      <c r="O911" s="280"/>
      <c r="P911" s="280"/>
      <c r="Q911" s="280"/>
      <c r="R911" s="280"/>
      <c r="S911" s="280"/>
      <c r="T911" s="280"/>
      <c r="U911" s="280"/>
      <c r="V911" s="280"/>
      <c r="W911" s="280"/>
      <c r="X911" s="280"/>
      <c r="Y911" s="280"/>
      <c r="Z911" s="280"/>
    </row>
    <row r="912" ht="14.25" customHeight="1">
      <c r="A912" s="280"/>
      <c r="B912" s="280"/>
      <c r="C912" s="280"/>
      <c r="D912" s="280"/>
      <c r="E912" s="280"/>
      <c r="F912" s="280"/>
      <c r="G912" s="280"/>
      <c r="H912" s="280"/>
      <c r="I912" s="280"/>
      <c r="J912" s="280"/>
      <c r="K912" s="280"/>
      <c r="L912" s="280"/>
      <c r="M912" s="280"/>
      <c r="N912" s="280"/>
      <c r="O912" s="280"/>
      <c r="P912" s="280"/>
      <c r="Q912" s="280"/>
      <c r="R912" s="280"/>
      <c r="S912" s="280"/>
      <c r="T912" s="280"/>
      <c r="U912" s="280"/>
      <c r="V912" s="280"/>
      <c r="W912" s="280"/>
      <c r="X912" s="280"/>
      <c r="Y912" s="280"/>
      <c r="Z912" s="280"/>
    </row>
    <row r="913" ht="14.25" customHeight="1">
      <c r="A913" s="280"/>
      <c r="B913" s="280"/>
      <c r="C913" s="280"/>
      <c r="D913" s="280"/>
      <c r="E913" s="280"/>
      <c r="F913" s="280"/>
      <c r="G913" s="280"/>
      <c r="H913" s="280"/>
      <c r="I913" s="280"/>
      <c r="J913" s="280"/>
      <c r="K913" s="280"/>
      <c r="L913" s="280"/>
      <c r="M913" s="280"/>
      <c r="N913" s="280"/>
      <c r="O913" s="280"/>
      <c r="P913" s="280"/>
      <c r="Q913" s="280"/>
      <c r="R913" s="280"/>
      <c r="S913" s="280"/>
      <c r="T913" s="280"/>
      <c r="U913" s="280"/>
      <c r="V913" s="280"/>
      <c r="W913" s="280"/>
      <c r="X913" s="280"/>
      <c r="Y913" s="280"/>
      <c r="Z913" s="280"/>
    </row>
    <row r="914" ht="14.25" customHeight="1">
      <c r="A914" s="280"/>
      <c r="B914" s="280"/>
      <c r="C914" s="280"/>
      <c r="D914" s="280"/>
      <c r="E914" s="280"/>
      <c r="F914" s="280"/>
      <c r="G914" s="280"/>
      <c r="H914" s="280"/>
      <c r="I914" s="280"/>
      <c r="J914" s="280"/>
      <c r="K914" s="280"/>
      <c r="L914" s="280"/>
      <c r="M914" s="280"/>
      <c r="N914" s="280"/>
      <c r="O914" s="280"/>
      <c r="P914" s="280"/>
      <c r="Q914" s="280"/>
      <c r="R914" s="280"/>
      <c r="S914" s="280"/>
      <c r="T914" s="280"/>
      <c r="U914" s="280"/>
      <c r="V914" s="280"/>
      <c r="W914" s="280"/>
      <c r="X914" s="280"/>
      <c r="Y914" s="280"/>
      <c r="Z914" s="280"/>
    </row>
    <row r="915" ht="14.25" customHeight="1">
      <c r="A915" s="280"/>
      <c r="B915" s="280"/>
      <c r="C915" s="280"/>
      <c r="D915" s="280"/>
      <c r="E915" s="280"/>
      <c r="F915" s="280"/>
      <c r="G915" s="280"/>
      <c r="H915" s="280"/>
      <c r="I915" s="280"/>
      <c r="J915" s="280"/>
      <c r="K915" s="280"/>
      <c r="L915" s="280"/>
      <c r="M915" s="280"/>
      <c r="N915" s="280"/>
      <c r="O915" s="280"/>
      <c r="P915" s="280"/>
      <c r="Q915" s="280"/>
      <c r="R915" s="280"/>
      <c r="S915" s="280"/>
      <c r="T915" s="280"/>
      <c r="U915" s="280"/>
      <c r="V915" s="280"/>
      <c r="W915" s="280"/>
      <c r="X915" s="280"/>
      <c r="Y915" s="280"/>
      <c r="Z915" s="280"/>
    </row>
    <row r="916" ht="14.25" customHeight="1">
      <c r="A916" s="280"/>
      <c r="B916" s="280"/>
      <c r="C916" s="280"/>
      <c r="D916" s="280"/>
      <c r="E916" s="280"/>
      <c r="F916" s="280"/>
      <c r="G916" s="280"/>
      <c r="H916" s="280"/>
      <c r="I916" s="280"/>
      <c r="J916" s="280"/>
      <c r="K916" s="280"/>
      <c r="L916" s="280"/>
      <c r="M916" s="280"/>
      <c r="N916" s="280"/>
      <c r="O916" s="280"/>
      <c r="P916" s="280"/>
      <c r="Q916" s="280"/>
      <c r="R916" s="280"/>
      <c r="S916" s="280"/>
      <c r="T916" s="280"/>
      <c r="U916" s="280"/>
      <c r="V916" s="280"/>
      <c r="W916" s="280"/>
      <c r="X916" s="280"/>
      <c r="Y916" s="280"/>
      <c r="Z916" s="280"/>
    </row>
    <row r="917" ht="14.25" customHeight="1">
      <c r="A917" s="280"/>
      <c r="B917" s="280"/>
      <c r="C917" s="280"/>
      <c r="D917" s="280"/>
      <c r="E917" s="280"/>
      <c r="F917" s="280"/>
      <c r="G917" s="280"/>
      <c r="H917" s="280"/>
      <c r="I917" s="280"/>
      <c r="J917" s="280"/>
      <c r="K917" s="280"/>
      <c r="L917" s="280"/>
      <c r="M917" s="280"/>
      <c r="N917" s="280"/>
      <c r="O917" s="280"/>
      <c r="P917" s="280"/>
      <c r="Q917" s="280"/>
      <c r="R917" s="280"/>
      <c r="S917" s="280"/>
      <c r="T917" s="280"/>
      <c r="U917" s="280"/>
      <c r="V917" s="280"/>
      <c r="W917" s="280"/>
      <c r="X917" s="280"/>
      <c r="Y917" s="280"/>
      <c r="Z917" s="280"/>
    </row>
    <row r="918" ht="14.25" customHeight="1">
      <c r="A918" s="280"/>
      <c r="B918" s="280"/>
      <c r="C918" s="280"/>
      <c r="D918" s="280"/>
      <c r="E918" s="280"/>
      <c r="F918" s="280"/>
      <c r="G918" s="280"/>
      <c r="H918" s="280"/>
      <c r="I918" s="280"/>
      <c r="J918" s="280"/>
      <c r="K918" s="280"/>
      <c r="L918" s="280"/>
      <c r="M918" s="280"/>
      <c r="N918" s="280"/>
      <c r="O918" s="280"/>
      <c r="P918" s="280"/>
      <c r="Q918" s="280"/>
      <c r="R918" s="280"/>
      <c r="S918" s="280"/>
      <c r="T918" s="280"/>
      <c r="U918" s="280"/>
      <c r="V918" s="280"/>
      <c r="W918" s="280"/>
      <c r="X918" s="280"/>
      <c r="Y918" s="280"/>
      <c r="Z918" s="280"/>
    </row>
    <row r="919" ht="14.25" customHeight="1">
      <c r="A919" s="280"/>
      <c r="B919" s="280"/>
      <c r="C919" s="280"/>
      <c r="D919" s="280"/>
      <c r="E919" s="280"/>
      <c r="F919" s="280"/>
      <c r="G919" s="280"/>
      <c r="H919" s="280"/>
      <c r="I919" s="280"/>
      <c r="J919" s="280"/>
      <c r="K919" s="280"/>
      <c r="L919" s="280"/>
      <c r="M919" s="280"/>
      <c r="N919" s="280"/>
      <c r="O919" s="280"/>
      <c r="P919" s="280"/>
      <c r="Q919" s="280"/>
      <c r="R919" s="280"/>
      <c r="S919" s="280"/>
      <c r="T919" s="280"/>
      <c r="U919" s="280"/>
      <c r="V919" s="280"/>
      <c r="W919" s="280"/>
      <c r="X919" s="280"/>
      <c r="Y919" s="280"/>
      <c r="Z919" s="280"/>
    </row>
    <row r="920" ht="14.25" customHeight="1">
      <c r="A920" s="280"/>
      <c r="B920" s="280"/>
      <c r="C920" s="280"/>
      <c r="D920" s="280"/>
      <c r="E920" s="280"/>
      <c r="F920" s="280"/>
      <c r="G920" s="280"/>
      <c r="H920" s="280"/>
      <c r="I920" s="280"/>
      <c r="J920" s="280"/>
      <c r="K920" s="280"/>
      <c r="L920" s="280"/>
      <c r="M920" s="280"/>
      <c r="N920" s="280"/>
      <c r="O920" s="280"/>
      <c r="P920" s="280"/>
      <c r="Q920" s="280"/>
      <c r="R920" s="280"/>
      <c r="S920" s="280"/>
      <c r="T920" s="280"/>
      <c r="U920" s="280"/>
      <c r="V920" s="280"/>
      <c r="W920" s="280"/>
      <c r="X920" s="280"/>
      <c r="Y920" s="280"/>
      <c r="Z920" s="280"/>
    </row>
    <row r="921" ht="14.25" customHeight="1">
      <c r="A921" s="280"/>
      <c r="B921" s="280"/>
      <c r="C921" s="280"/>
      <c r="D921" s="280"/>
      <c r="E921" s="280"/>
      <c r="F921" s="280"/>
      <c r="G921" s="280"/>
      <c r="H921" s="280"/>
      <c r="I921" s="280"/>
      <c r="J921" s="280"/>
      <c r="K921" s="280"/>
      <c r="L921" s="280"/>
      <c r="M921" s="280"/>
      <c r="N921" s="280"/>
      <c r="O921" s="280"/>
      <c r="P921" s="280"/>
      <c r="Q921" s="280"/>
      <c r="R921" s="280"/>
      <c r="S921" s="280"/>
      <c r="T921" s="280"/>
      <c r="U921" s="280"/>
      <c r="V921" s="280"/>
      <c r="W921" s="280"/>
      <c r="X921" s="280"/>
      <c r="Y921" s="280"/>
      <c r="Z921" s="280"/>
    </row>
    <row r="922" ht="14.25" customHeight="1">
      <c r="A922" s="280"/>
      <c r="B922" s="280"/>
      <c r="C922" s="280"/>
      <c r="D922" s="280"/>
      <c r="E922" s="280"/>
      <c r="F922" s="280"/>
      <c r="G922" s="280"/>
      <c r="H922" s="280"/>
      <c r="I922" s="280"/>
      <c r="J922" s="280"/>
      <c r="K922" s="280"/>
      <c r="L922" s="280"/>
      <c r="M922" s="280"/>
      <c r="N922" s="280"/>
      <c r="O922" s="280"/>
      <c r="P922" s="280"/>
      <c r="Q922" s="280"/>
      <c r="R922" s="280"/>
      <c r="S922" s="280"/>
      <c r="T922" s="280"/>
      <c r="U922" s="280"/>
      <c r="V922" s="280"/>
      <c r="W922" s="280"/>
      <c r="X922" s="280"/>
      <c r="Y922" s="280"/>
      <c r="Z922" s="280"/>
    </row>
    <row r="923" ht="14.25" customHeight="1">
      <c r="A923" s="280"/>
      <c r="B923" s="280"/>
      <c r="C923" s="280"/>
      <c r="D923" s="280"/>
      <c r="E923" s="280"/>
      <c r="F923" s="280"/>
      <c r="G923" s="280"/>
      <c r="H923" s="280"/>
      <c r="I923" s="280"/>
      <c r="J923" s="280"/>
      <c r="K923" s="280"/>
      <c r="L923" s="280"/>
      <c r="M923" s="280"/>
      <c r="N923" s="280"/>
      <c r="O923" s="280"/>
      <c r="P923" s="280"/>
      <c r="Q923" s="280"/>
      <c r="R923" s="280"/>
      <c r="S923" s="280"/>
      <c r="T923" s="280"/>
      <c r="U923" s="280"/>
      <c r="V923" s="280"/>
      <c r="W923" s="280"/>
      <c r="X923" s="280"/>
      <c r="Y923" s="280"/>
      <c r="Z923" s="280"/>
    </row>
    <row r="924" ht="14.25" customHeight="1">
      <c r="A924" s="280"/>
      <c r="B924" s="280"/>
      <c r="C924" s="280"/>
      <c r="D924" s="280"/>
      <c r="E924" s="280"/>
      <c r="F924" s="280"/>
      <c r="G924" s="280"/>
      <c r="H924" s="280"/>
      <c r="I924" s="280"/>
      <c r="J924" s="280"/>
      <c r="K924" s="280"/>
      <c r="L924" s="280"/>
      <c r="M924" s="280"/>
      <c r="N924" s="280"/>
      <c r="O924" s="280"/>
      <c r="P924" s="280"/>
      <c r="Q924" s="280"/>
      <c r="R924" s="280"/>
      <c r="S924" s="280"/>
      <c r="T924" s="280"/>
      <c r="U924" s="280"/>
      <c r="V924" s="280"/>
      <c r="W924" s="280"/>
      <c r="X924" s="280"/>
      <c r="Y924" s="280"/>
      <c r="Z924" s="280"/>
    </row>
    <row r="925" ht="14.25" customHeight="1">
      <c r="A925" s="280"/>
      <c r="B925" s="280"/>
      <c r="C925" s="280"/>
      <c r="D925" s="280"/>
      <c r="E925" s="280"/>
      <c r="F925" s="280"/>
      <c r="G925" s="280"/>
      <c r="H925" s="280"/>
      <c r="I925" s="280"/>
      <c r="J925" s="280"/>
      <c r="K925" s="280"/>
      <c r="L925" s="280"/>
      <c r="M925" s="280"/>
      <c r="N925" s="280"/>
      <c r="O925" s="280"/>
      <c r="P925" s="280"/>
      <c r="Q925" s="280"/>
      <c r="R925" s="280"/>
      <c r="S925" s="280"/>
      <c r="T925" s="280"/>
      <c r="U925" s="280"/>
      <c r="V925" s="280"/>
      <c r="W925" s="280"/>
      <c r="X925" s="280"/>
      <c r="Y925" s="280"/>
      <c r="Z925" s="280"/>
    </row>
    <row r="926" ht="14.25" customHeight="1">
      <c r="A926" s="280"/>
      <c r="B926" s="280"/>
      <c r="C926" s="280"/>
      <c r="D926" s="280"/>
      <c r="E926" s="280"/>
      <c r="F926" s="280"/>
      <c r="G926" s="280"/>
      <c r="H926" s="280"/>
      <c r="I926" s="280"/>
      <c r="J926" s="280"/>
      <c r="K926" s="280"/>
      <c r="L926" s="280"/>
      <c r="M926" s="280"/>
      <c r="N926" s="280"/>
      <c r="O926" s="280"/>
      <c r="P926" s="280"/>
      <c r="Q926" s="280"/>
      <c r="R926" s="280"/>
      <c r="S926" s="280"/>
      <c r="T926" s="280"/>
      <c r="U926" s="280"/>
      <c r="V926" s="280"/>
      <c r="W926" s="280"/>
      <c r="X926" s="280"/>
      <c r="Y926" s="280"/>
      <c r="Z926" s="280"/>
    </row>
    <row r="927" ht="14.25" customHeight="1">
      <c r="A927" s="280"/>
      <c r="B927" s="280"/>
      <c r="C927" s="280"/>
      <c r="D927" s="280"/>
      <c r="E927" s="280"/>
      <c r="F927" s="280"/>
      <c r="G927" s="280"/>
      <c r="H927" s="280"/>
      <c r="I927" s="280"/>
      <c r="J927" s="280"/>
      <c r="K927" s="280"/>
      <c r="L927" s="280"/>
      <c r="M927" s="280"/>
      <c r="N927" s="280"/>
      <c r="O927" s="280"/>
      <c r="P927" s="280"/>
      <c r="Q927" s="280"/>
      <c r="R927" s="280"/>
      <c r="S927" s="280"/>
      <c r="T927" s="280"/>
      <c r="U927" s="280"/>
      <c r="V927" s="280"/>
      <c r="W927" s="280"/>
      <c r="X927" s="280"/>
      <c r="Y927" s="280"/>
      <c r="Z927" s="280"/>
    </row>
    <row r="928" ht="14.25" customHeight="1">
      <c r="A928" s="280"/>
      <c r="B928" s="280"/>
      <c r="C928" s="280"/>
      <c r="D928" s="280"/>
      <c r="E928" s="280"/>
      <c r="F928" s="280"/>
      <c r="G928" s="280"/>
      <c r="H928" s="280"/>
      <c r="I928" s="280"/>
      <c r="J928" s="280"/>
      <c r="K928" s="280"/>
      <c r="L928" s="280"/>
      <c r="M928" s="280"/>
      <c r="N928" s="280"/>
      <c r="O928" s="280"/>
      <c r="P928" s="280"/>
      <c r="Q928" s="280"/>
      <c r="R928" s="280"/>
      <c r="S928" s="280"/>
      <c r="T928" s="280"/>
      <c r="U928" s="280"/>
      <c r="V928" s="280"/>
      <c r="W928" s="280"/>
      <c r="X928" s="280"/>
      <c r="Y928" s="280"/>
      <c r="Z928" s="280"/>
    </row>
    <row r="929" ht="14.25" customHeight="1">
      <c r="A929" s="280"/>
      <c r="B929" s="280"/>
      <c r="C929" s="280"/>
      <c r="D929" s="280"/>
      <c r="E929" s="280"/>
      <c r="F929" s="280"/>
      <c r="G929" s="280"/>
      <c r="H929" s="280"/>
      <c r="I929" s="280"/>
      <c r="J929" s="280"/>
      <c r="K929" s="280"/>
      <c r="L929" s="280"/>
      <c r="M929" s="280"/>
      <c r="N929" s="280"/>
      <c r="O929" s="280"/>
      <c r="P929" s="280"/>
      <c r="Q929" s="280"/>
      <c r="R929" s="280"/>
      <c r="S929" s="280"/>
      <c r="T929" s="280"/>
      <c r="U929" s="280"/>
      <c r="V929" s="280"/>
      <c r="W929" s="280"/>
      <c r="X929" s="280"/>
      <c r="Y929" s="280"/>
      <c r="Z929" s="280"/>
    </row>
    <row r="930" ht="14.25" customHeight="1">
      <c r="A930" s="280"/>
      <c r="B930" s="280"/>
      <c r="C930" s="280"/>
      <c r="D930" s="280"/>
      <c r="E930" s="280"/>
      <c r="F930" s="280"/>
      <c r="G930" s="280"/>
      <c r="H930" s="280"/>
      <c r="I930" s="280"/>
      <c r="J930" s="280"/>
      <c r="K930" s="280"/>
      <c r="L930" s="280"/>
      <c r="M930" s="280"/>
      <c r="N930" s="280"/>
      <c r="O930" s="280"/>
      <c r="P930" s="280"/>
      <c r="Q930" s="280"/>
      <c r="R930" s="280"/>
      <c r="S930" s="280"/>
      <c r="T930" s="280"/>
      <c r="U930" s="280"/>
      <c r="V930" s="280"/>
      <c r="W930" s="280"/>
      <c r="X930" s="280"/>
      <c r="Y930" s="280"/>
      <c r="Z930" s="280"/>
    </row>
    <row r="931" ht="14.25" customHeight="1">
      <c r="A931" s="280"/>
      <c r="B931" s="280"/>
      <c r="C931" s="280"/>
      <c r="D931" s="280"/>
      <c r="E931" s="280"/>
      <c r="F931" s="280"/>
      <c r="G931" s="280"/>
      <c r="H931" s="280"/>
      <c r="I931" s="280"/>
      <c r="J931" s="280"/>
      <c r="K931" s="280"/>
      <c r="L931" s="280"/>
      <c r="M931" s="280"/>
      <c r="N931" s="280"/>
      <c r="O931" s="280"/>
      <c r="P931" s="280"/>
      <c r="Q931" s="280"/>
      <c r="R931" s="280"/>
      <c r="S931" s="280"/>
      <c r="T931" s="280"/>
      <c r="U931" s="280"/>
      <c r="V931" s="280"/>
      <c r="W931" s="280"/>
      <c r="X931" s="280"/>
      <c r="Y931" s="280"/>
      <c r="Z931" s="280"/>
    </row>
    <row r="932" ht="14.25" customHeight="1">
      <c r="A932" s="280"/>
      <c r="B932" s="280"/>
      <c r="C932" s="280"/>
      <c r="D932" s="280"/>
      <c r="E932" s="280"/>
      <c r="F932" s="280"/>
      <c r="G932" s="280"/>
      <c r="H932" s="280"/>
      <c r="I932" s="280"/>
      <c r="J932" s="280"/>
      <c r="K932" s="280"/>
      <c r="L932" s="280"/>
      <c r="M932" s="280"/>
      <c r="N932" s="280"/>
      <c r="O932" s="280"/>
      <c r="P932" s="280"/>
      <c r="Q932" s="280"/>
      <c r="R932" s="280"/>
      <c r="S932" s="280"/>
      <c r="T932" s="280"/>
      <c r="U932" s="280"/>
      <c r="V932" s="280"/>
      <c r="W932" s="280"/>
      <c r="X932" s="280"/>
      <c r="Y932" s="280"/>
      <c r="Z932" s="280"/>
    </row>
    <row r="933" ht="14.25" customHeight="1">
      <c r="A933" s="280"/>
      <c r="B933" s="280"/>
      <c r="C933" s="280"/>
      <c r="D933" s="280"/>
      <c r="E933" s="280"/>
      <c r="F933" s="280"/>
      <c r="G933" s="280"/>
      <c r="H933" s="280"/>
      <c r="I933" s="280"/>
      <c r="J933" s="280"/>
      <c r="K933" s="280"/>
      <c r="L933" s="280"/>
      <c r="M933" s="280"/>
      <c r="N933" s="280"/>
      <c r="O933" s="280"/>
      <c r="P933" s="280"/>
      <c r="Q933" s="280"/>
      <c r="R933" s="280"/>
      <c r="S933" s="280"/>
      <c r="T933" s="280"/>
      <c r="U933" s="280"/>
      <c r="V933" s="280"/>
      <c r="W933" s="280"/>
      <c r="X933" s="280"/>
      <c r="Y933" s="280"/>
      <c r="Z933" s="280"/>
    </row>
    <row r="934" ht="14.25" customHeight="1">
      <c r="A934" s="280"/>
      <c r="B934" s="280"/>
      <c r="C934" s="280"/>
      <c r="D934" s="280"/>
      <c r="E934" s="280"/>
      <c r="F934" s="280"/>
      <c r="G934" s="280"/>
      <c r="H934" s="280"/>
      <c r="I934" s="280"/>
      <c r="J934" s="280"/>
      <c r="K934" s="280"/>
      <c r="L934" s="280"/>
      <c r="M934" s="280"/>
      <c r="N934" s="280"/>
      <c r="O934" s="280"/>
      <c r="P934" s="280"/>
      <c r="Q934" s="280"/>
      <c r="R934" s="280"/>
      <c r="S934" s="280"/>
      <c r="T934" s="280"/>
      <c r="U934" s="280"/>
      <c r="V934" s="280"/>
      <c r="W934" s="280"/>
      <c r="X934" s="280"/>
      <c r="Y934" s="280"/>
      <c r="Z934" s="280"/>
    </row>
    <row r="935" ht="14.25" customHeight="1">
      <c r="A935" s="280"/>
      <c r="B935" s="280"/>
      <c r="C935" s="280"/>
      <c r="D935" s="280"/>
      <c r="E935" s="280"/>
      <c r="F935" s="280"/>
      <c r="G935" s="280"/>
      <c r="H935" s="280"/>
      <c r="I935" s="280"/>
      <c r="J935" s="280"/>
      <c r="K935" s="280"/>
      <c r="L935" s="280"/>
      <c r="M935" s="280"/>
      <c r="N935" s="280"/>
      <c r="O935" s="280"/>
      <c r="P935" s="280"/>
      <c r="Q935" s="280"/>
      <c r="R935" s="280"/>
      <c r="S935" s="280"/>
      <c r="T935" s="280"/>
      <c r="U935" s="280"/>
      <c r="V935" s="280"/>
      <c r="W935" s="280"/>
      <c r="X935" s="280"/>
      <c r="Y935" s="280"/>
      <c r="Z935" s="280"/>
    </row>
    <row r="936" ht="14.25" customHeight="1">
      <c r="A936" s="280"/>
      <c r="B936" s="280"/>
      <c r="C936" s="280"/>
      <c r="D936" s="280"/>
      <c r="E936" s="280"/>
      <c r="F936" s="280"/>
      <c r="G936" s="280"/>
      <c r="H936" s="280"/>
      <c r="I936" s="280"/>
      <c r="J936" s="280"/>
      <c r="K936" s="280"/>
      <c r="L936" s="280"/>
      <c r="M936" s="280"/>
      <c r="N936" s="280"/>
      <c r="O936" s="280"/>
      <c r="P936" s="280"/>
      <c r="Q936" s="280"/>
      <c r="R936" s="280"/>
      <c r="S936" s="280"/>
      <c r="T936" s="280"/>
      <c r="U936" s="280"/>
      <c r="V936" s="280"/>
      <c r="W936" s="280"/>
      <c r="X936" s="280"/>
      <c r="Y936" s="280"/>
      <c r="Z936" s="280"/>
    </row>
    <row r="937" ht="14.25" customHeight="1">
      <c r="A937" s="280"/>
      <c r="B937" s="280"/>
      <c r="C937" s="280"/>
      <c r="D937" s="280"/>
      <c r="E937" s="280"/>
      <c r="F937" s="280"/>
      <c r="G937" s="280"/>
      <c r="H937" s="280"/>
      <c r="I937" s="280"/>
      <c r="J937" s="280"/>
      <c r="K937" s="280"/>
      <c r="L937" s="280"/>
      <c r="M937" s="280"/>
      <c r="N937" s="280"/>
      <c r="O937" s="280"/>
      <c r="P937" s="280"/>
      <c r="Q937" s="280"/>
      <c r="R937" s="280"/>
      <c r="S937" s="280"/>
      <c r="T937" s="280"/>
      <c r="U937" s="280"/>
      <c r="V937" s="280"/>
      <c r="W937" s="280"/>
      <c r="X937" s="280"/>
      <c r="Y937" s="280"/>
      <c r="Z937" s="280"/>
    </row>
    <row r="938" ht="14.25" customHeight="1">
      <c r="A938" s="280"/>
      <c r="B938" s="280"/>
      <c r="C938" s="280"/>
      <c r="D938" s="280"/>
      <c r="E938" s="280"/>
      <c r="F938" s="280"/>
      <c r="G938" s="280"/>
      <c r="H938" s="280"/>
      <c r="I938" s="280"/>
      <c r="J938" s="280"/>
      <c r="K938" s="280"/>
      <c r="L938" s="280"/>
      <c r="M938" s="280"/>
      <c r="N938" s="280"/>
      <c r="O938" s="280"/>
      <c r="P938" s="280"/>
      <c r="Q938" s="280"/>
      <c r="R938" s="280"/>
      <c r="S938" s="280"/>
      <c r="T938" s="280"/>
      <c r="U938" s="280"/>
      <c r="V938" s="280"/>
      <c r="W938" s="280"/>
      <c r="X938" s="280"/>
      <c r="Y938" s="280"/>
      <c r="Z938" s="280"/>
    </row>
    <row r="939" ht="14.25" customHeight="1">
      <c r="A939" s="280"/>
      <c r="B939" s="280"/>
      <c r="C939" s="280"/>
      <c r="D939" s="280"/>
      <c r="E939" s="280"/>
      <c r="F939" s="280"/>
      <c r="G939" s="280"/>
      <c r="H939" s="280"/>
      <c r="I939" s="280"/>
      <c r="J939" s="280"/>
      <c r="K939" s="280"/>
      <c r="L939" s="280"/>
      <c r="M939" s="280"/>
      <c r="N939" s="280"/>
      <c r="O939" s="280"/>
      <c r="P939" s="280"/>
      <c r="Q939" s="280"/>
      <c r="R939" s="280"/>
      <c r="S939" s="280"/>
      <c r="T939" s="280"/>
      <c r="U939" s="280"/>
      <c r="V939" s="280"/>
      <c r="W939" s="280"/>
      <c r="X939" s="280"/>
      <c r="Y939" s="280"/>
      <c r="Z939" s="280"/>
    </row>
    <row r="940" ht="14.25" customHeight="1">
      <c r="A940" s="280"/>
      <c r="B940" s="280"/>
      <c r="C940" s="280"/>
      <c r="D940" s="280"/>
      <c r="E940" s="280"/>
      <c r="F940" s="280"/>
      <c r="G940" s="280"/>
      <c r="H940" s="280"/>
      <c r="I940" s="280"/>
      <c r="J940" s="280"/>
      <c r="K940" s="280"/>
      <c r="L940" s="280"/>
      <c r="M940" s="280"/>
      <c r="N940" s="280"/>
      <c r="O940" s="280"/>
      <c r="P940" s="280"/>
      <c r="Q940" s="280"/>
      <c r="R940" s="280"/>
      <c r="S940" s="280"/>
      <c r="T940" s="280"/>
      <c r="U940" s="280"/>
      <c r="V940" s="280"/>
      <c r="W940" s="280"/>
      <c r="X940" s="280"/>
      <c r="Y940" s="280"/>
      <c r="Z940" s="280"/>
    </row>
    <row r="941" ht="14.25" customHeight="1">
      <c r="A941" s="280"/>
      <c r="B941" s="280"/>
      <c r="C941" s="280"/>
      <c r="D941" s="280"/>
      <c r="E941" s="280"/>
      <c r="F941" s="280"/>
      <c r="G941" s="280"/>
      <c r="H941" s="280"/>
      <c r="I941" s="280"/>
      <c r="J941" s="280"/>
      <c r="K941" s="280"/>
      <c r="L941" s="280"/>
      <c r="M941" s="280"/>
      <c r="N941" s="280"/>
      <c r="O941" s="280"/>
      <c r="P941" s="280"/>
      <c r="Q941" s="280"/>
      <c r="R941" s="280"/>
      <c r="S941" s="280"/>
      <c r="T941" s="280"/>
      <c r="U941" s="280"/>
      <c r="V941" s="280"/>
      <c r="W941" s="280"/>
      <c r="X941" s="280"/>
      <c r="Y941" s="280"/>
      <c r="Z941" s="280"/>
    </row>
    <row r="942" ht="14.25" customHeight="1">
      <c r="A942" s="280"/>
      <c r="B942" s="280"/>
      <c r="C942" s="280"/>
      <c r="D942" s="280"/>
      <c r="E942" s="280"/>
      <c r="F942" s="280"/>
      <c r="G942" s="280"/>
      <c r="H942" s="280"/>
      <c r="I942" s="280"/>
      <c r="J942" s="280"/>
      <c r="K942" s="280"/>
      <c r="L942" s="280"/>
      <c r="M942" s="280"/>
      <c r="N942" s="280"/>
      <c r="O942" s="280"/>
      <c r="P942" s="280"/>
      <c r="Q942" s="280"/>
      <c r="R942" s="280"/>
      <c r="S942" s="280"/>
      <c r="T942" s="280"/>
      <c r="U942" s="280"/>
      <c r="V942" s="280"/>
      <c r="W942" s="280"/>
      <c r="X942" s="280"/>
      <c r="Y942" s="280"/>
      <c r="Z942" s="280"/>
    </row>
    <row r="943" ht="14.25" customHeight="1">
      <c r="A943" s="280"/>
      <c r="B943" s="280"/>
      <c r="C943" s="280"/>
      <c r="D943" s="280"/>
      <c r="E943" s="280"/>
      <c r="F943" s="280"/>
      <c r="G943" s="280"/>
      <c r="H943" s="280"/>
      <c r="I943" s="280"/>
      <c r="J943" s="280"/>
      <c r="K943" s="280"/>
      <c r="L943" s="280"/>
      <c r="M943" s="280"/>
      <c r="N943" s="280"/>
      <c r="O943" s="280"/>
      <c r="P943" s="280"/>
      <c r="Q943" s="280"/>
      <c r="R943" s="280"/>
      <c r="S943" s="280"/>
      <c r="T943" s="280"/>
      <c r="U943" s="280"/>
      <c r="V943" s="280"/>
      <c r="W943" s="280"/>
      <c r="X943" s="280"/>
      <c r="Y943" s="280"/>
      <c r="Z943" s="280"/>
    </row>
    <row r="944" ht="14.25" customHeight="1">
      <c r="A944" s="280"/>
      <c r="B944" s="280"/>
      <c r="C944" s="280"/>
      <c r="D944" s="280"/>
      <c r="E944" s="280"/>
      <c r="F944" s="280"/>
      <c r="G944" s="280"/>
      <c r="H944" s="280"/>
      <c r="I944" s="280"/>
      <c r="J944" s="280"/>
      <c r="K944" s="280"/>
      <c r="L944" s="280"/>
      <c r="M944" s="280"/>
      <c r="N944" s="280"/>
      <c r="O944" s="280"/>
      <c r="P944" s="280"/>
      <c r="Q944" s="280"/>
      <c r="R944" s="280"/>
      <c r="S944" s="280"/>
      <c r="T944" s="280"/>
      <c r="U944" s="280"/>
      <c r="V944" s="280"/>
      <c r="W944" s="280"/>
      <c r="X944" s="280"/>
      <c r="Y944" s="280"/>
      <c r="Z944" s="280"/>
    </row>
    <row r="945" ht="14.25" customHeight="1">
      <c r="A945" s="280"/>
      <c r="B945" s="280"/>
      <c r="C945" s="280"/>
      <c r="D945" s="280"/>
      <c r="E945" s="280"/>
      <c r="F945" s="280"/>
      <c r="G945" s="280"/>
      <c r="H945" s="280"/>
      <c r="I945" s="280"/>
      <c r="J945" s="280"/>
      <c r="K945" s="280"/>
      <c r="L945" s="280"/>
      <c r="M945" s="280"/>
      <c r="N945" s="280"/>
      <c r="O945" s="280"/>
      <c r="P945" s="280"/>
      <c r="Q945" s="280"/>
      <c r="R945" s="280"/>
      <c r="S945" s="280"/>
      <c r="T945" s="280"/>
      <c r="U945" s="280"/>
      <c r="V945" s="280"/>
      <c r="W945" s="280"/>
      <c r="X945" s="280"/>
      <c r="Y945" s="280"/>
      <c r="Z945" s="280"/>
    </row>
    <row r="946" ht="14.25" customHeight="1">
      <c r="A946" s="280"/>
      <c r="B946" s="280"/>
      <c r="C946" s="280"/>
      <c r="D946" s="280"/>
      <c r="E946" s="280"/>
      <c r="F946" s="280"/>
      <c r="G946" s="280"/>
      <c r="H946" s="280"/>
      <c r="I946" s="280"/>
      <c r="J946" s="280"/>
      <c r="K946" s="280"/>
      <c r="L946" s="280"/>
      <c r="M946" s="280"/>
      <c r="N946" s="280"/>
      <c r="O946" s="280"/>
      <c r="P946" s="280"/>
      <c r="Q946" s="280"/>
      <c r="R946" s="280"/>
      <c r="S946" s="280"/>
      <c r="T946" s="280"/>
      <c r="U946" s="280"/>
      <c r="V946" s="280"/>
      <c r="W946" s="280"/>
      <c r="X946" s="280"/>
      <c r="Y946" s="280"/>
      <c r="Z946" s="280"/>
    </row>
    <row r="947" ht="14.25" customHeight="1">
      <c r="A947" s="280"/>
      <c r="B947" s="280"/>
      <c r="C947" s="280"/>
      <c r="D947" s="280"/>
      <c r="E947" s="280"/>
      <c r="F947" s="280"/>
      <c r="G947" s="280"/>
      <c r="H947" s="280"/>
      <c r="I947" s="280"/>
      <c r="J947" s="280"/>
      <c r="K947" s="280"/>
      <c r="L947" s="280"/>
      <c r="M947" s="280"/>
      <c r="N947" s="280"/>
      <c r="O947" s="280"/>
      <c r="P947" s="280"/>
      <c r="Q947" s="280"/>
      <c r="R947" s="280"/>
      <c r="S947" s="280"/>
      <c r="T947" s="280"/>
      <c r="U947" s="280"/>
      <c r="V947" s="280"/>
      <c r="W947" s="280"/>
      <c r="X947" s="280"/>
      <c r="Y947" s="280"/>
      <c r="Z947" s="280"/>
    </row>
    <row r="948" ht="14.25" customHeight="1">
      <c r="A948" s="280"/>
      <c r="B948" s="280"/>
      <c r="C948" s="280"/>
      <c r="D948" s="280"/>
      <c r="E948" s="280"/>
      <c r="F948" s="280"/>
      <c r="G948" s="280"/>
      <c r="H948" s="280"/>
      <c r="I948" s="280"/>
      <c r="J948" s="280"/>
      <c r="K948" s="280"/>
      <c r="L948" s="280"/>
      <c r="M948" s="280"/>
      <c r="N948" s="280"/>
      <c r="O948" s="280"/>
      <c r="P948" s="280"/>
      <c r="Q948" s="280"/>
      <c r="R948" s="280"/>
      <c r="S948" s="280"/>
      <c r="T948" s="280"/>
      <c r="U948" s="280"/>
      <c r="V948" s="280"/>
      <c r="W948" s="280"/>
      <c r="X948" s="280"/>
      <c r="Y948" s="280"/>
      <c r="Z948" s="280"/>
    </row>
    <row r="949" ht="14.25" customHeight="1">
      <c r="A949" s="280"/>
      <c r="B949" s="280"/>
      <c r="C949" s="280"/>
      <c r="D949" s="280"/>
      <c r="E949" s="280"/>
      <c r="F949" s="280"/>
      <c r="G949" s="280"/>
      <c r="H949" s="280"/>
      <c r="I949" s="280"/>
      <c r="J949" s="280"/>
      <c r="K949" s="280"/>
      <c r="L949" s="280"/>
      <c r="M949" s="280"/>
      <c r="N949" s="280"/>
      <c r="O949" s="280"/>
      <c r="P949" s="280"/>
      <c r="Q949" s="280"/>
      <c r="R949" s="280"/>
      <c r="S949" s="280"/>
      <c r="T949" s="280"/>
      <c r="U949" s="280"/>
      <c r="V949" s="280"/>
      <c r="W949" s="280"/>
      <c r="X949" s="280"/>
      <c r="Y949" s="280"/>
      <c r="Z949" s="280"/>
    </row>
    <row r="950" ht="14.25" customHeight="1">
      <c r="A950" s="280"/>
      <c r="B950" s="280"/>
      <c r="C950" s="280"/>
      <c r="D950" s="280"/>
      <c r="E950" s="280"/>
      <c r="F950" s="280"/>
      <c r="G950" s="280"/>
      <c r="H950" s="280"/>
      <c r="I950" s="280"/>
      <c r="J950" s="280"/>
      <c r="K950" s="280"/>
      <c r="L950" s="280"/>
      <c r="M950" s="280"/>
      <c r="N950" s="280"/>
      <c r="O950" s="280"/>
      <c r="P950" s="280"/>
      <c r="Q950" s="280"/>
      <c r="R950" s="280"/>
      <c r="S950" s="280"/>
      <c r="T950" s="280"/>
      <c r="U950" s="280"/>
      <c r="V950" s="280"/>
      <c r="W950" s="280"/>
      <c r="X950" s="280"/>
      <c r="Y950" s="280"/>
      <c r="Z950" s="280"/>
    </row>
    <row r="951" ht="14.25" customHeight="1">
      <c r="A951" s="280"/>
      <c r="B951" s="280"/>
      <c r="C951" s="280"/>
      <c r="D951" s="280"/>
      <c r="E951" s="280"/>
      <c r="F951" s="280"/>
      <c r="G951" s="280"/>
      <c r="H951" s="280"/>
      <c r="I951" s="280"/>
      <c r="J951" s="280"/>
      <c r="K951" s="280"/>
      <c r="L951" s="280"/>
      <c r="M951" s="280"/>
      <c r="N951" s="280"/>
      <c r="O951" s="280"/>
      <c r="P951" s="280"/>
      <c r="Q951" s="280"/>
      <c r="R951" s="280"/>
      <c r="S951" s="280"/>
      <c r="T951" s="280"/>
      <c r="U951" s="280"/>
      <c r="V951" s="280"/>
      <c r="W951" s="280"/>
      <c r="X951" s="280"/>
      <c r="Y951" s="280"/>
      <c r="Z951" s="280"/>
    </row>
    <row r="952" ht="14.25" customHeight="1">
      <c r="A952" s="280"/>
      <c r="B952" s="280"/>
      <c r="C952" s="280"/>
      <c r="D952" s="280"/>
      <c r="E952" s="280"/>
      <c r="F952" s="280"/>
      <c r="G952" s="280"/>
      <c r="H952" s="280"/>
      <c r="I952" s="280"/>
      <c r="J952" s="280"/>
      <c r="K952" s="280"/>
      <c r="L952" s="280"/>
      <c r="M952" s="280"/>
      <c r="N952" s="280"/>
      <c r="O952" s="280"/>
      <c r="P952" s="280"/>
      <c r="Q952" s="280"/>
      <c r="R952" s="280"/>
      <c r="S952" s="280"/>
      <c r="T952" s="280"/>
      <c r="U952" s="280"/>
      <c r="V952" s="280"/>
      <c r="W952" s="280"/>
      <c r="X952" s="280"/>
      <c r="Y952" s="280"/>
      <c r="Z952" s="280"/>
    </row>
    <row r="953" ht="14.25" customHeight="1">
      <c r="A953" s="280"/>
      <c r="B953" s="280"/>
      <c r="C953" s="280"/>
      <c r="D953" s="280"/>
      <c r="E953" s="280"/>
      <c r="F953" s="280"/>
      <c r="G953" s="280"/>
      <c r="H953" s="280"/>
      <c r="I953" s="280"/>
      <c r="J953" s="280"/>
      <c r="K953" s="280"/>
      <c r="L953" s="280"/>
      <c r="M953" s="280"/>
      <c r="N953" s="280"/>
      <c r="O953" s="280"/>
      <c r="P953" s="280"/>
      <c r="Q953" s="280"/>
      <c r="R953" s="280"/>
      <c r="S953" s="280"/>
      <c r="T953" s="280"/>
      <c r="U953" s="280"/>
      <c r="V953" s="280"/>
      <c r="W953" s="280"/>
      <c r="X953" s="280"/>
      <c r="Y953" s="280"/>
      <c r="Z953" s="280"/>
    </row>
    <row r="954" ht="14.25" customHeight="1">
      <c r="A954" s="280"/>
      <c r="B954" s="280"/>
      <c r="C954" s="280"/>
      <c r="D954" s="280"/>
      <c r="E954" s="280"/>
      <c r="F954" s="280"/>
      <c r="G954" s="280"/>
      <c r="H954" s="280"/>
      <c r="I954" s="280"/>
      <c r="J954" s="280"/>
      <c r="K954" s="280"/>
      <c r="L954" s="280"/>
      <c r="M954" s="280"/>
      <c r="N954" s="280"/>
      <c r="O954" s="280"/>
      <c r="P954" s="280"/>
      <c r="Q954" s="280"/>
      <c r="R954" s="280"/>
      <c r="S954" s="280"/>
      <c r="T954" s="280"/>
      <c r="U954" s="280"/>
      <c r="V954" s="280"/>
      <c r="W954" s="280"/>
      <c r="X954" s="280"/>
      <c r="Y954" s="280"/>
      <c r="Z954" s="280"/>
    </row>
    <row r="955" ht="14.25" customHeight="1">
      <c r="A955" s="280"/>
      <c r="B955" s="280"/>
      <c r="C955" s="280"/>
      <c r="D955" s="280"/>
      <c r="E955" s="280"/>
      <c r="F955" s="280"/>
      <c r="G955" s="280"/>
      <c r="H955" s="280"/>
      <c r="I955" s="280"/>
      <c r="J955" s="280"/>
      <c r="K955" s="280"/>
      <c r="L955" s="280"/>
      <c r="M955" s="280"/>
      <c r="N955" s="280"/>
      <c r="O955" s="280"/>
      <c r="P955" s="280"/>
      <c r="Q955" s="280"/>
      <c r="R955" s="280"/>
      <c r="S955" s="280"/>
      <c r="T955" s="280"/>
      <c r="U955" s="280"/>
      <c r="V955" s="280"/>
      <c r="W955" s="280"/>
      <c r="X955" s="280"/>
      <c r="Y955" s="280"/>
      <c r="Z955" s="280"/>
    </row>
    <row r="956" ht="14.25" customHeight="1">
      <c r="A956" s="280"/>
      <c r="B956" s="280"/>
      <c r="C956" s="280"/>
      <c r="D956" s="280"/>
      <c r="E956" s="280"/>
      <c r="F956" s="280"/>
      <c r="G956" s="280"/>
      <c r="H956" s="280"/>
      <c r="I956" s="280"/>
      <c r="J956" s="280"/>
      <c r="K956" s="280"/>
      <c r="L956" s="280"/>
      <c r="M956" s="280"/>
      <c r="N956" s="280"/>
      <c r="O956" s="280"/>
      <c r="P956" s="280"/>
      <c r="Q956" s="280"/>
      <c r="R956" s="280"/>
      <c r="S956" s="280"/>
      <c r="T956" s="280"/>
      <c r="U956" s="280"/>
      <c r="V956" s="280"/>
      <c r="W956" s="280"/>
      <c r="X956" s="280"/>
      <c r="Y956" s="280"/>
      <c r="Z956" s="280"/>
    </row>
    <row r="957" ht="14.25" customHeight="1">
      <c r="A957" s="280"/>
      <c r="B957" s="280"/>
      <c r="C957" s="280"/>
      <c r="D957" s="280"/>
      <c r="E957" s="280"/>
      <c r="F957" s="280"/>
      <c r="G957" s="280"/>
      <c r="H957" s="280"/>
      <c r="I957" s="280"/>
      <c r="J957" s="280"/>
      <c r="K957" s="280"/>
      <c r="L957" s="280"/>
      <c r="M957" s="280"/>
      <c r="N957" s="280"/>
      <c r="O957" s="280"/>
      <c r="P957" s="280"/>
      <c r="Q957" s="280"/>
      <c r="R957" s="280"/>
      <c r="S957" s="280"/>
      <c r="T957" s="280"/>
      <c r="U957" s="280"/>
      <c r="V957" s="280"/>
      <c r="W957" s="280"/>
      <c r="X957" s="280"/>
      <c r="Y957" s="280"/>
      <c r="Z957" s="280"/>
    </row>
    <row r="958" ht="14.25" customHeight="1">
      <c r="A958" s="280"/>
      <c r="B958" s="280"/>
      <c r="C958" s="280"/>
      <c r="D958" s="280"/>
      <c r="E958" s="280"/>
      <c r="F958" s="280"/>
      <c r="G958" s="280"/>
      <c r="H958" s="280"/>
      <c r="I958" s="280"/>
      <c r="J958" s="280"/>
      <c r="K958" s="280"/>
      <c r="L958" s="280"/>
      <c r="M958" s="280"/>
      <c r="N958" s="280"/>
      <c r="O958" s="280"/>
      <c r="P958" s="280"/>
      <c r="Q958" s="280"/>
      <c r="R958" s="280"/>
      <c r="S958" s="280"/>
      <c r="T958" s="280"/>
      <c r="U958" s="280"/>
      <c r="V958" s="280"/>
      <c r="W958" s="280"/>
      <c r="X958" s="280"/>
      <c r="Y958" s="280"/>
      <c r="Z958" s="280"/>
    </row>
    <row r="959" ht="14.25" customHeight="1">
      <c r="A959" s="280"/>
      <c r="B959" s="280"/>
      <c r="C959" s="280"/>
      <c r="D959" s="280"/>
      <c r="E959" s="280"/>
      <c r="F959" s="280"/>
      <c r="G959" s="280"/>
      <c r="H959" s="280"/>
      <c r="I959" s="280"/>
      <c r="J959" s="280"/>
      <c r="K959" s="280"/>
      <c r="L959" s="280"/>
      <c r="M959" s="280"/>
      <c r="N959" s="280"/>
      <c r="O959" s="280"/>
      <c r="P959" s="280"/>
      <c r="Q959" s="280"/>
      <c r="R959" s="280"/>
      <c r="S959" s="280"/>
      <c r="T959" s="280"/>
      <c r="U959" s="280"/>
      <c r="V959" s="280"/>
      <c r="W959" s="280"/>
      <c r="X959" s="280"/>
      <c r="Y959" s="280"/>
      <c r="Z959" s="280"/>
    </row>
    <row r="960" ht="14.25" customHeight="1">
      <c r="A960" s="280"/>
      <c r="B960" s="280"/>
      <c r="C960" s="280"/>
      <c r="D960" s="280"/>
      <c r="E960" s="280"/>
      <c r="F960" s="280"/>
      <c r="G960" s="280"/>
      <c r="H960" s="280"/>
      <c r="I960" s="280"/>
      <c r="J960" s="280"/>
      <c r="K960" s="280"/>
      <c r="L960" s="280"/>
      <c r="M960" s="280"/>
      <c r="N960" s="280"/>
      <c r="O960" s="280"/>
      <c r="P960" s="280"/>
      <c r="Q960" s="280"/>
      <c r="R960" s="280"/>
      <c r="S960" s="280"/>
      <c r="T960" s="280"/>
      <c r="U960" s="280"/>
      <c r="V960" s="280"/>
      <c r="W960" s="280"/>
      <c r="X960" s="280"/>
      <c r="Y960" s="280"/>
      <c r="Z960" s="280"/>
    </row>
    <row r="961" ht="14.25" customHeight="1">
      <c r="A961" s="280"/>
      <c r="B961" s="280"/>
      <c r="C961" s="280"/>
      <c r="D961" s="280"/>
      <c r="E961" s="280"/>
      <c r="F961" s="280"/>
      <c r="G961" s="280"/>
      <c r="H961" s="280"/>
      <c r="I961" s="280"/>
      <c r="J961" s="280"/>
      <c r="K961" s="280"/>
      <c r="L961" s="280"/>
      <c r="M961" s="280"/>
      <c r="N961" s="280"/>
      <c r="O961" s="280"/>
      <c r="P961" s="280"/>
      <c r="Q961" s="280"/>
      <c r="R961" s="280"/>
      <c r="S961" s="280"/>
      <c r="T961" s="280"/>
      <c r="U961" s="280"/>
      <c r="V961" s="280"/>
      <c r="W961" s="280"/>
      <c r="X961" s="280"/>
      <c r="Y961" s="280"/>
      <c r="Z961" s="280"/>
    </row>
    <row r="962" ht="14.25" customHeight="1">
      <c r="A962" s="280"/>
      <c r="B962" s="280"/>
      <c r="C962" s="280"/>
      <c r="D962" s="280"/>
      <c r="E962" s="280"/>
      <c r="F962" s="280"/>
      <c r="G962" s="280"/>
      <c r="H962" s="280"/>
      <c r="I962" s="280"/>
      <c r="J962" s="280"/>
      <c r="K962" s="280"/>
      <c r="L962" s="280"/>
      <c r="M962" s="280"/>
      <c r="N962" s="280"/>
      <c r="O962" s="280"/>
      <c r="P962" s="280"/>
      <c r="Q962" s="280"/>
      <c r="R962" s="280"/>
      <c r="S962" s="280"/>
      <c r="T962" s="280"/>
      <c r="U962" s="280"/>
      <c r="V962" s="280"/>
      <c r="W962" s="280"/>
      <c r="X962" s="280"/>
      <c r="Y962" s="280"/>
      <c r="Z962" s="280"/>
    </row>
    <row r="963" ht="14.25" customHeight="1">
      <c r="A963" s="280"/>
      <c r="B963" s="280"/>
      <c r="C963" s="280"/>
      <c r="D963" s="280"/>
      <c r="E963" s="280"/>
      <c r="F963" s="280"/>
      <c r="G963" s="280"/>
      <c r="H963" s="280"/>
      <c r="I963" s="280"/>
      <c r="J963" s="280"/>
      <c r="K963" s="280"/>
      <c r="L963" s="280"/>
      <c r="M963" s="280"/>
      <c r="N963" s="280"/>
      <c r="O963" s="280"/>
      <c r="P963" s="280"/>
      <c r="Q963" s="280"/>
      <c r="R963" s="280"/>
      <c r="S963" s="280"/>
      <c r="T963" s="280"/>
      <c r="U963" s="280"/>
      <c r="V963" s="280"/>
      <c r="W963" s="280"/>
      <c r="X963" s="280"/>
      <c r="Y963" s="280"/>
      <c r="Z963" s="280"/>
    </row>
    <row r="964" ht="14.25" customHeight="1">
      <c r="A964" s="280"/>
      <c r="B964" s="280"/>
      <c r="C964" s="280"/>
      <c r="D964" s="280"/>
      <c r="E964" s="280"/>
      <c r="F964" s="280"/>
      <c r="G964" s="280"/>
      <c r="H964" s="280"/>
      <c r="I964" s="280"/>
      <c r="J964" s="280"/>
      <c r="K964" s="280"/>
      <c r="L964" s="280"/>
      <c r="M964" s="280"/>
      <c r="N964" s="280"/>
      <c r="O964" s="280"/>
      <c r="P964" s="280"/>
      <c r="Q964" s="280"/>
      <c r="R964" s="280"/>
      <c r="S964" s="280"/>
      <c r="T964" s="280"/>
      <c r="U964" s="280"/>
      <c r="V964" s="280"/>
      <c r="W964" s="280"/>
      <c r="X964" s="280"/>
      <c r="Y964" s="280"/>
      <c r="Z964" s="280"/>
    </row>
    <row r="965" ht="14.25" customHeight="1">
      <c r="A965" s="280"/>
      <c r="B965" s="280"/>
      <c r="C965" s="280"/>
      <c r="D965" s="280"/>
      <c r="E965" s="280"/>
      <c r="F965" s="280"/>
      <c r="G965" s="280"/>
      <c r="H965" s="280"/>
      <c r="I965" s="280"/>
      <c r="J965" s="280"/>
      <c r="K965" s="280"/>
      <c r="L965" s="280"/>
      <c r="M965" s="280"/>
      <c r="N965" s="280"/>
      <c r="O965" s="280"/>
      <c r="P965" s="280"/>
      <c r="Q965" s="280"/>
      <c r="R965" s="280"/>
      <c r="S965" s="280"/>
      <c r="T965" s="280"/>
      <c r="U965" s="280"/>
      <c r="V965" s="280"/>
      <c r="W965" s="280"/>
      <c r="X965" s="280"/>
      <c r="Y965" s="280"/>
      <c r="Z965" s="280"/>
    </row>
    <row r="966" ht="14.25" customHeight="1">
      <c r="A966" s="280"/>
      <c r="B966" s="280"/>
      <c r="C966" s="280"/>
      <c r="D966" s="280"/>
      <c r="E966" s="280"/>
      <c r="F966" s="280"/>
      <c r="G966" s="280"/>
      <c r="H966" s="280"/>
      <c r="I966" s="280"/>
      <c r="J966" s="280"/>
      <c r="K966" s="280"/>
      <c r="L966" s="280"/>
      <c r="M966" s="280"/>
      <c r="N966" s="280"/>
      <c r="O966" s="280"/>
      <c r="P966" s="280"/>
      <c r="Q966" s="280"/>
      <c r="R966" s="280"/>
      <c r="S966" s="280"/>
      <c r="T966" s="280"/>
      <c r="U966" s="280"/>
      <c r="V966" s="280"/>
      <c r="W966" s="280"/>
      <c r="X966" s="280"/>
      <c r="Y966" s="280"/>
      <c r="Z966" s="280"/>
    </row>
    <row r="967" ht="14.25" customHeight="1">
      <c r="A967" s="280"/>
      <c r="B967" s="280"/>
      <c r="C967" s="280"/>
      <c r="D967" s="280"/>
      <c r="E967" s="280"/>
      <c r="F967" s="280"/>
      <c r="G967" s="280"/>
      <c r="H967" s="280"/>
      <c r="I967" s="280"/>
      <c r="J967" s="280"/>
      <c r="K967" s="280"/>
      <c r="L967" s="280"/>
      <c r="M967" s="280"/>
      <c r="N967" s="280"/>
      <c r="O967" s="280"/>
      <c r="P967" s="280"/>
      <c r="Q967" s="280"/>
      <c r="R967" s="280"/>
      <c r="S967" s="280"/>
      <c r="T967" s="280"/>
      <c r="U967" s="280"/>
      <c r="V967" s="280"/>
      <c r="W967" s="280"/>
      <c r="X967" s="280"/>
      <c r="Y967" s="280"/>
      <c r="Z967" s="280"/>
    </row>
    <row r="968" ht="14.25" customHeight="1">
      <c r="A968" s="280"/>
      <c r="B968" s="280"/>
      <c r="C968" s="280"/>
      <c r="D968" s="280"/>
      <c r="E968" s="280"/>
      <c r="F968" s="280"/>
      <c r="G968" s="280"/>
      <c r="H968" s="280"/>
      <c r="I968" s="280"/>
      <c r="J968" s="280"/>
      <c r="K968" s="280"/>
      <c r="L968" s="280"/>
      <c r="M968" s="280"/>
      <c r="N968" s="280"/>
      <c r="O968" s="280"/>
      <c r="P968" s="280"/>
      <c r="Q968" s="280"/>
      <c r="R968" s="280"/>
      <c r="S968" s="280"/>
      <c r="T968" s="280"/>
      <c r="U968" s="280"/>
      <c r="V968" s="280"/>
      <c r="W968" s="280"/>
      <c r="X968" s="280"/>
      <c r="Y968" s="280"/>
      <c r="Z968" s="280"/>
    </row>
    <row r="969" ht="14.25" customHeight="1">
      <c r="A969" s="280"/>
      <c r="B969" s="280"/>
      <c r="C969" s="280"/>
      <c r="D969" s="280"/>
      <c r="E969" s="280"/>
      <c r="F969" s="280"/>
      <c r="G969" s="280"/>
      <c r="H969" s="280"/>
      <c r="I969" s="280"/>
      <c r="J969" s="280"/>
      <c r="K969" s="280"/>
      <c r="L969" s="280"/>
      <c r="M969" s="280"/>
      <c r="N969" s="280"/>
      <c r="O969" s="280"/>
      <c r="P969" s="280"/>
      <c r="Q969" s="280"/>
      <c r="R969" s="280"/>
      <c r="S969" s="280"/>
      <c r="T969" s="280"/>
      <c r="U969" s="280"/>
      <c r="V969" s="280"/>
      <c r="W969" s="280"/>
      <c r="X969" s="280"/>
      <c r="Y969" s="280"/>
      <c r="Z969" s="280"/>
    </row>
    <row r="970" ht="14.25" customHeight="1">
      <c r="A970" s="280"/>
      <c r="B970" s="280"/>
      <c r="C970" s="280"/>
      <c r="D970" s="280"/>
      <c r="E970" s="280"/>
      <c r="F970" s="280"/>
      <c r="G970" s="280"/>
      <c r="H970" s="280"/>
      <c r="I970" s="280"/>
      <c r="J970" s="280"/>
      <c r="K970" s="280"/>
      <c r="L970" s="280"/>
      <c r="M970" s="280"/>
      <c r="N970" s="280"/>
      <c r="O970" s="280"/>
      <c r="P970" s="280"/>
      <c r="Q970" s="280"/>
      <c r="R970" s="280"/>
      <c r="S970" s="280"/>
      <c r="T970" s="280"/>
      <c r="U970" s="280"/>
      <c r="V970" s="280"/>
      <c r="W970" s="280"/>
      <c r="X970" s="280"/>
      <c r="Y970" s="280"/>
      <c r="Z970" s="280"/>
    </row>
    <row r="971" ht="14.25" customHeight="1">
      <c r="A971" s="280"/>
      <c r="B971" s="280"/>
      <c r="C971" s="280"/>
      <c r="D971" s="280"/>
      <c r="E971" s="280"/>
      <c r="F971" s="280"/>
      <c r="G971" s="280"/>
      <c r="H971" s="280"/>
      <c r="I971" s="280"/>
      <c r="J971" s="280"/>
      <c r="K971" s="280"/>
      <c r="L971" s="280"/>
      <c r="M971" s="280"/>
      <c r="N971" s="280"/>
      <c r="O971" s="280"/>
      <c r="P971" s="280"/>
      <c r="Q971" s="280"/>
      <c r="R971" s="280"/>
      <c r="S971" s="280"/>
      <c r="T971" s="280"/>
      <c r="U971" s="280"/>
      <c r="V971" s="280"/>
      <c r="W971" s="280"/>
      <c r="X971" s="280"/>
      <c r="Y971" s="280"/>
      <c r="Z971" s="280"/>
    </row>
    <row r="972" ht="14.25" customHeight="1">
      <c r="A972" s="280"/>
      <c r="B972" s="280"/>
      <c r="C972" s="280"/>
      <c r="D972" s="280"/>
      <c r="E972" s="280"/>
      <c r="F972" s="280"/>
      <c r="G972" s="280"/>
      <c r="H972" s="280"/>
      <c r="I972" s="280"/>
      <c r="J972" s="280"/>
      <c r="K972" s="280"/>
      <c r="L972" s="280"/>
      <c r="M972" s="280"/>
      <c r="N972" s="280"/>
      <c r="O972" s="280"/>
      <c r="P972" s="280"/>
      <c r="Q972" s="280"/>
      <c r="R972" s="280"/>
      <c r="S972" s="280"/>
      <c r="T972" s="280"/>
      <c r="U972" s="280"/>
      <c r="V972" s="280"/>
      <c r="W972" s="280"/>
      <c r="X972" s="280"/>
      <c r="Y972" s="280"/>
      <c r="Z972" s="280"/>
    </row>
    <row r="973" ht="14.25" customHeight="1">
      <c r="A973" s="280"/>
      <c r="B973" s="280"/>
      <c r="C973" s="280"/>
      <c r="D973" s="280"/>
      <c r="E973" s="280"/>
      <c r="F973" s="280"/>
      <c r="G973" s="280"/>
      <c r="H973" s="280"/>
      <c r="I973" s="280"/>
      <c r="J973" s="280"/>
      <c r="K973" s="280"/>
      <c r="L973" s="280"/>
      <c r="M973" s="280"/>
      <c r="N973" s="280"/>
      <c r="O973" s="280"/>
      <c r="P973" s="280"/>
      <c r="Q973" s="280"/>
      <c r="R973" s="280"/>
      <c r="S973" s="280"/>
      <c r="T973" s="280"/>
      <c r="U973" s="280"/>
      <c r="V973" s="280"/>
      <c r="W973" s="280"/>
      <c r="X973" s="280"/>
      <c r="Y973" s="280"/>
      <c r="Z973" s="280"/>
    </row>
    <row r="974" ht="14.25" customHeight="1">
      <c r="A974" s="280"/>
      <c r="B974" s="280"/>
      <c r="C974" s="280"/>
      <c r="D974" s="280"/>
      <c r="E974" s="280"/>
      <c r="F974" s="280"/>
      <c r="G974" s="280"/>
      <c r="H974" s="280"/>
      <c r="I974" s="280"/>
      <c r="J974" s="280"/>
      <c r="K974" s="280"/>
      <c r="L974" s="280"/>
      <c r="M974" s="280"/>
      <c r="N974" s="280"/>
      <c r="O974" s="280"/>
      <c r="P974" s="280"/>
      <c r="Q974" s="280"/>
      <c r="R974" s="280"/>
      <c r="S974" s="280"/>
      <c r="T974" s="280"/>
      <c r="U974" s="280"/>
      <c r="V974" s="280"/>
      <c r="W974" s="280"/>
      <c r="X974" s="280"/>
      <c r="Y974" s="280"/>
      <c r="Z974" s="280"/>
    </row>
    <row r="975" ht="14.25" customHeight="1">
      <c r="A975" s="280"/>
      <c r="B975" s="280"/>
      <c r="C975" s="280"/>
      <c r="D975" s="280"/>
      <c r="E975" s="280"/>
      <c r="F975" s="280"/>
      <c r="G975" s="280"/>
      <c r="H975" s="280"/>
      <c r="I975" s="280"/>
      <c r="J975" s="280"/>
      <c r="K975" s="280"/>
      <c r="L975" s="280"/>
      <c r="M975" s="280"/>
      <c r="N975" s="280"/>
      <c r="O975" s="280"/>
      <c r="P975" s="280"/>
      <c r="Q975" s="280"/>
      <c r="R975" s="280"/>
      <c r="S975" s="280"/>
      <c r="T975" s="280"/>
      <c r="U975" s="280"/>
      <c r="V975" s="280"/>
      <c r="W975" s="280"/>
      <c r="X975" s="280"/>
      <c r="Y975" s="280"/>
      <c r="Z975" s="280"/>
    </row>
    <row r="976" ht="14.25" customHeight="1">
      <c r="A976" s="280"/>
      <c r="B976" s="280"/>
      <c r="C976" s="280"/>
      <c r="D976" s="280"/>
      <c r="E976" s="280"/>
      <c r="F976" s="280"/>
      <c r="G976" s="280"/>
      <c r="H976" s="280"/>
      <c r="I976" s="280"/>
      <c r="J976" s="280"/>
      <c r="K976" s="280"/>
      <c r="L976" s="280"/>
      <c r="M976" s="280"/>
      <c r="N976" s="280"/>
      <c r="O976" s="280"/>
      <c r="P976" s="280"/>
      <c r="Q976" s="280"/>
      <c r="R976" s="280"/>
      <c r="S976" s="280"/>
      <c r="T976" s="280"/>
      <c r="U976" s="280"/>
      <c r="V976" s="280"/>
      <c r="W976" s="280"/>
      <c r="X976" s="280"/>
      <c r="Y976" s="280"/>
      <c r="Z976" s="280"/>
    </row>
    <row r="977" ht="14.25" customHeight="1">
      <c r="A977" s="280"/>
      <c r="B977" s="280"/>
      <c r="C977" s="280"/>
      <c r="D977" s="280"/>
      <c r="E977" s="280"/>
      <c r="F977" s="280"/>
      <c r="G977" s="280"/>
      <c r="H977" s="280"/>
      <c r="I977" s="280"/>
      <c r="J977" s="280"/>
      <c r="K977" s="280"/>
      <c r="L977" s="280"/>
      <c r="M977" s="280"/>
      <c r="N977" s="280"/>
      <c r="O977" s="280"/>
      <c r="P977" s="280"/>
      <c r="Q977" s="280"/>
      <c r="R977" s="280"/>
      <c r="S977" s="280"/>
      <c r="T977" s="280"/>
      <c r="U977" s="280"/>
      <c r="V977" s="280"/>
      <c r="W977" s="280"/>
      <c r="X977" s="280"/>
      <c r="Y977" s="280"/>
      <c r="Z977" s="280"/>
    </row>
    <row r="978" ht="14.25" customHeight="1">
      <c r="A978" s="280"/>
      <c r="B978" s="280"/>
      <c r="C978" s="280"/>
      <c r="D978" s="280"/>
      <c r="E978" s="280"/>
      <c r="F978" s="280"/>
      <c r="G978" s="280"/>
      <c r="H978" s="280"/>
      <c r="I978" s="280"/>
      <c r="J978" s="280"/>
      <c r="K978" s="280"/>
      <c r="L978" s="280"/>
      <c r="M978" s="280"/>
      <c r="N978" s="280"/>
      <c r="O978" s="280"/>
      <c r="P978" s="280"/>
      <c r="Q978" s="280"/>
      <c r="R978" s="280"/>
      <c r="S978" s="280"/>
      <c r="T978" s="280"/>
      <c r="U978" s="280"/>
      <c r="V978" s="280"/>
      <c r="W978" s="280"/>
      <c r="X978" s="280"/>
      <c r="Y978" s="280"/>
      <c r="Z978" s="280"/>
    </row>
    <row r="979" ht="14.25" customHeight="1">
      <c r="A979" s="280"/>
      <c r="B979" s="280"/>
      <c r="C979" s="280"/>
      <c r="D979" s="280"/>
      <c r="E979" s="280"/>
      <c r="F979" s="280"/>
      <c r="G979" s="280"/>
      <c r="H979" s="280"/>
      <c r="I979" s="280"/>
      <c r="J979" s="280"/>
      <c r="K979" s="280"/>
      <c r="L979" s="280"/>
      <c r="M979" s="280"/>
      <c r="N979" s="280"/>
      <c r="O979" s="280"/>
      <c r="P979" s="280"/>
      <c r="Q979" s="280"/>
      <c r="R979" s="280"/>
      <c r="S979" s="280"/>
      <c r="T979" s="280"/>
      <c r="U979" s="280"/>
      <c r="V979" s="280"/>
      <c r="W979" s="280"/>
      <c r="X979" s="280"/>
      <c r="Y979" s="280"/>
      <c r="Z979" s="280"/>
    </row>
    <row r="980" ht="14.25" customHeight="1">
      <c r="A980" s="280"/>
      <c r="B980" s="280"/>
      <c r="C980" s="280"/>
      <c r="D980" s="280"/>
      <c r="E980" s="280"/>
      <c r="F980" s="280"/>
      <c r="G980" s="280"/>
      <c r="H980" s="280"/>
      <c r="I980" s="280"/>
      <c r="J980" s="280"/>
      <c r="K980" s="280"/>
      <c r="L980" s="280"/>
      <c r="M980" s="280"/>
      <c r="N980" s="280"/>
      <c r="O980" s="280"/>
      <c r="P980" s="280"/>
      <c r="Q980" s="280"/>
      <c r="R980" s="280"/>
      <c r="S980" s="280"/>
      <c r="T980" s="280"/>
      <c r="U980" s="280"/>
      <c r="V980" s="280"/>
      <c r="W980" s="280"/>
      <c r="X980" s="280"/>
      <c r="Y980" s="280"/>
      <c r="Z980" s="280"/>
    </row>
    <row r="981" ht="14.25" customHeight="1">
      <c r="A981" s="280"/>
      <c r="B981" s="280"/>
      <c r="C981" s="280"/>
      <c r="D981" s="280"/>
      <c r="E981" s="280"/>
      <c r="F981" s="280"/>
      <c r="G981" s="280"/>
      <c r="H981" s="280"/>
      <c r="I981" s="280"/>
      <c r="J981" s="280"/>
      <c r="K981" s="280"/>
      <c r="L981" s="280"/>
      <c r="M981" s="280"/>
      <c r="N981" s="280"/>
      <c r="O981" s="280"/>
      <c r="P981" s="280"/>
      <c r="Q981" s="280"/>
      <c r="R981" s="280"/>
      <c r="S981" s="280"/>
      <c r="T981" s="280"/>
      <c r="U981" s="280"/>
      <c r="V981" s="280"/>
      <c r="W981" s="280"/>
      <c r="X981" s="280"/>
      <c r="Y981" s="280"/>
      <c r="Z981" s="280"/>
    </row>
    <row r="982" ht="14.25" customHeight="1">
      <c r="A982" s="280"/>
      <c r="B982" s="280"/>
      <c r="C982" s="280"/>
      <c r="D982" s="280"/>
      <c r="E982" s="280"/>
      <c r="F982" s="280"/>
      <c r="G982" s="280"/>
      <c r="H982" s="280"/>
      <c r="I982" s="280"/>
      <c r="J982" s="280"/>
      <c r="K982" s="280"/>
      <c r="L982" s="280"/>
      <c r="M982" s="280"/>
      <c r="N982" s="280"/>
      <c r="O982" s="280"/>
      <c r="P982" s="280"/>
      <c r="Q982" s="280"/>
      <c r="R982" s="280"/>
      <c r="S982" s="280"/>
      <c r="T982" s="280"/>
      <c r="U982" s="280"/>
      <c r="V982" s="280"/>
      <c r="W982" s="280"/>
      <c r="X982" s="280"/>
      <c r="Y982" s="280"/>
      <c r="Z982" s="280"/>
    </row>
    <row r="983" ht="14.25" customHeight="1">
      <c r="A983" s="280"/>
      <c r="B983" s="280"/>
      <c r="C983" s="280"/>
      <c r="D983" s="280"/>
      <c r="E983" s="280"/>
      <c r="F983" s="280"/>
      <c r="G983" s="280"/>
      <c r="H983" s="280"/>
      <c r="I983" s="280"/>
      <c r="J983" s="280"/>
      <c r="K983" s="280"/>
      <c r="L983" s="280"/>
      <c r="M983" s="280"/>
      <c r="N983" s="280"/>
      <c r="O983" s="280"/>
      <c r="P983" s="280"/>
      <c r="Q983" s="280"/>
      <c r="R983" s="280"/>
      <c r="S983" s="280"/>
      <c r="T983" s="280"/>
      <c r="U983" s="280"/>
      <c r="V983" s="280"/>
      <c r="W983" s="280"/>
      <c r="X983" s="280"/>
      <c r="Y983" s="280"/>
      <c r="Z983" s="280"/>
    </row>
    <row r="984" ht="14.25" customHeight="1">
      <c r="A984" s="280"/>
      <c r="B984" s="280"/>
      <c r="C984" s="280"/>
      <c r="D984" s="280"/>
      <c r="E984" s="280"/>
      <c r="F984" s="280"/>
      <c r="G984" s="280"/>
      <c r="H984" s="280"/>
      <c r="I984" s="280"/>
      <c r="J984" s="280"/>
      <c r="K984" s="280"/>
      <c r="L984" s="280"/>
      <c r="M984" s="280"/>
      <c r="N984" s="280"/>
      <c r="O984" s="280"/>
      <c r="P984" s="280"/>
      <c r="Q984" s="280"/>
      <c r="R984" s="280"/>
      <c r="S984" s="280"/>
      <c r="T984" s="280"/>
      <c r="U984" s="280"/>
      <c r="V984" s="280"/>
      <c r="W984" s="280"/>
      <c r="X984" s="280"/>
      <c r="Y984" s="280"/>
      <c r="Z984" s="280"/>
    </row>
    <row r="985" ht="14.25" customHeight="1">
      <c r="A985" s="280"/>
      <c r="B985" s="280"/>
      <c r="C985" s="280"/>
      <c r="D985" s="280"/>
      <c r="E985" s="280"/>
      <c r="F985" s="280"/>
      <c r="G985" s="280"/>
      <c r="H985" s="280"/>
      <c r="I985" s="280"/>
      <c r="J985" s="280"/>
      <c r="K985" s="280"/>
      <c r="L985" s="280"/>
      <c r="M985" s="280"/>
      <c r="N985" s="280"/>
      <c r="O985" s="280"/>
      <c r="P985" s="280"/>
      <c r="Q985" s="280"/>
      <c r="R985" s="280"/>
      <c r="S985" s="280"/>
      <c r="T985" s="280"/>
      <c r="U985" s="280"/>
      <c r="V985" s="280"/>
      <c r="W985" s="280"/>
      <c r="X985" s="280"/>
      <c r="Y985" s="280"/>
      <c r="Z985" s="280"/>
    </row>
    <row r="986" ht="14.25" customHeight="1">
      <c r="A986" s="280"/>
      <c r="B986" s="280"/>
      <c r="C986" s="280"/>
      <c r="D986" s="280"/>
      <c r="E986" s="280"/>
      <c r="F986" s="280"/>
      <c r="G986" s="280"/>
      <c r="H986" s="280"/>
      <c r="I986" s="280"/>
      <c r="J986" s="280"/>
      <c r="K986" s="280"/>
      <c r="L986" s="280"/>
      <c r="M986" s="280"/>
      <c r="N986" s="280"/>
      <c r="O986" s="280"/>
      <c r="P986" s="280"/>
      <c r="Q986" s="280"/>
      <c r="R986" s="280"/>
      <c r="S986" s="280"/>
      <c r="T986" s="280"/>
      <c r="U986" s="280"/>
      <c r="V986" s="280"/>
      <c r="W986" s="280"/>
      <c r="X986" s="280"/>
      <c r="Y986" s="280"/>
      <c r="Z986" s="280"/>
    </row>
    <row r="987" ht="14.25" customHeight="1">
      <c r="A987" s="280"/>
      <c r="B987" s="280"/>
      <c r="C987" s="280"/>
      <c r="D987" s="280"/>
      <c r="E987" s="280"/>
      <c r="F987" s="280"/>
      <c r="G987" s="280"/>
      <c r="H987" s="280"/>
      <c r="I987" s="280"/>
      <c r="J987" s="280"/>
      <c r="K987" s="280"/>
      <c r="L987" s="280"/>
      <c r="M987" s="280"/>
      <c r="N987" s="280"/>
      <c r="O987" s="280"/>
      <c r="P987" s="280"/>
      <c r="Q987" s="280"/>
      <c r="R987" s="280"/>
      <c r="S987" s="280"/>
      <c r="T987" s="280"/>
      <c r="U987" s="280"/>
      <c r="V987" s="280"/>
      <c r="W987" s="280"/>
      <c r="X987" s="280"/>
      <c r="Y987" s="280"/>
      <c r="Z987" s="280"/>
    </row>
    <row r="988" ht="14.25" customHeight="1">
      <c r="A988" s="280"/>
      <c r="B988" s="280"/>
      <c r="C988" s="280"/>
      <c r="D988" s="280"/>
      <c r="E988" s="280"/>
      <c r="F988" s="280"/>
      <c r="G988" s="280"/>
      <c r="H988" s="280"/>
      <c r="I988" s="280"/>
      <c r="J988" s="280"/>
      <c r="K988" s="280"/>
      <c r="L988" s="280"/>
      <c r="M988" s="280"/>
      <c r="N988" s="280"/>
      <c r="O988" s="280"/>
      <c r="P988" s="280"/>
      <c r="Q988" s="280"/>
      <c r="R988" s="280"/>
      <c r="S988" s="280"/>
      <c r="T988" s="280"/>
      <c r="U988" s="280"/>
      <c r="V988" s="280"/>
      <c r="W988" s="280"/>
      <c r="X988" s="280"/>
      <c r="Y988" s="280"/>
      <c r="Z988" s="280"/>
    </row>
    <row r="989" ht="14.25" customHeight="1">
      <c r="A989" s="280"/>
      <c r="B989" s="280"/>
      <c r="C989" s="280"/>
      <c r="D989" s="280"/>
      <c r="E989" s="280"/>
      <c r="F989" s="280"/>
      <c r="G989" s="280"/>
      <c r="H989" s="280"/>
      <c r="I989" s="280"/>
      <c r="J989" s="280"/>
      <c r="K989" s="280"/>
      <c r="L989" s="280"/>
      <c r="M989" s="280"/>
      <c r="N989" s="280"/>
      <c r="O989" s="280"/>
      <c r="P989" s="280"/>
      <c r="Q989" s="280"/>
      <c r="R989" s="280"/>
      <c r="S989" s="280"/>
      <c r="T989" s="280"/>
      <c r="U989" s="280"/>
      <c r="V989" s="280"/>
      <c r="W989" s="280"/>
      <c r="X989" s="280"/>
      <c r="Y989" s="280"/>
      <c r="Z989" s="280"/>
    </row>
    <row r="990" ht="14.25" customHeight="1">
      <c r="A990" s="280"/>
      <c r="B990" s="280"/>
      <c r="C990" s="280"/>
      <c r="D990" s="280"/>
      <c r="E990" s="280"/>
      <c r="F990" s="280"/>
      <c r="G990" s="280"/>
      <c r="H990" s="280"/>
      <c r="I990" s="280"/>
      <c r="J990" s="280"/>
      <c r="K990" s="280"/>
      <c r="L990" s="280"/>
      <c r="M990" s="280"/>
      <c r="N990" s="280"/>
      <c r="O990" s="280"/>
      <c r="P990" s="280"/>
      <c r="Q990" s="280"/>
      <c r="R990" s="280"/>
      <c r="S990" s="280"/>
      <c r="T990" s="280"/>
      <c r="U990" s="280"/>
      <c r="V990" s="280"/>
      <c r="W990" s="280"/>
      <c r="X990" s="280"/>
      <c r="Y990" s="280"/>
      <c r="Z990" s="280"/>
    </row>
    <row r="991" ht="14.25" customHeight="1">
      <c r="A991" s="280"/>
      <c r="B991" s="280"/>
      <c r="C991" s="280"/>
      <c r="D991" s="280"/>
      <c r="E991" s="280"/>
      <c r="F991" s="280"/>
      <c r="G991" s="280"/>
      <c r="H991" s="280"/>
      <c r="I991" s="280"/>
      <c r="J991" s="280"/>
      <c r="K991" s="280"/>
      <c r="L991" s="280"/>
      <c r="M991" s="280"/>
      <c r="N991" s="280"/>
      <c r="O991" s="280"/>
      <c r="P991" s="280"/>
      <c r="Q991" s="280"/>
      <c r="R991" s="280"/>
      <c r="S991" s="280"/>
      <c r="T991" s="280"/>
      <c r="U991" s="280"/>
      <c r="V991" s="280"/>
      <c r="W991" s="280"/>
      <c r="X991" s="280"/>
      <c r="Y991" s="280"/>
      <c r="Z991" s="280"/>
    </row>
    <row r="992" ht="14.25" customHeight="1">
      <c r="A992" s="280"/>
      <c r="B992" s="280"/>
      <c r="C992" s="280"/>
      <c r="D992" s="280"/>
      <c r="E992" s="280"/>
      <c r="F992" s="280"/>
      <c r="G992" s="280"/>
      <c r="H992" s="280"/>
      <c r="I992" s="280"/>
      <c r="J992" s="280"/>
      <c r="K992" s="280"/>
      <c r="L992" s="280"/>
      <c r="M992" s="280"/>
      <c r="N992" s="280"/>
      <c r="O992" s="280"/>
      <c r="P992" s="280"/>
      <c r="Q992" s="280"/>
      <c r="R992" s="280"/>
      <c r="S992" s="280"/>
      <c r="T992" s="280"/>
      <c r="U992" s="280"/>
      <c r="V992" s="280"/>
      <c r="W992" s="280"/>
      <c r="X992" s="280"/>
      <c r="Y992" s="280"/>
      <c r="Z992" s="280"/>
    </row>
    <row r="993" ht="14.25" customHeight="1">
      <c r="A993" s="280"/>
      <c r="B993" s="280"/>
      <c r="C993" s="280"/>
      <c r="D993" s="280"/>
      <c r="E993" s="280"/>
      <c r="F993" s="280"/>
      <c r="G993" s="280"/>
      <c r="H993" s="280"/>
      <c r="I993" s="280"/>
      <c r="J993" s="280"/>
      <c r="K993" s="280"/>
      <c r="L993" s="280"/>
      <c r="M993" s="280"/>
      <c r="N993" s="280"/>
      <c r="O993" s="280"/>
      <c r="P993" s="280"/>
      <c r="Q993" s="280"/>
      <c r="R993" s="280"/>
      <c r="S993" s="280"/>
      <c r="T993" s="280"/>
      <c r="U993" s="280"/>
      <c r="V993" s="280"/>
      <c r="W993" s="280"/>
      <c r="X993" s="280"/>
      <c r="Y993" s="280"/>
      <c r="Z993" s="280"/>
    </row>
    <row r="994" ht="14.25" customHeight="1">
      <c r="A994" s="280"/>
      <c r="B994" s="280"/>
      <c r="C994" s="280"/>
      <c r="D994" s="280"/>
      <c r="E994" s="280"/>
      <c r="F994" s="280"/>
      <c r="G994" s="280"/>
      <c r="H994" s="280"/>
      <c r="I994" s="280"/>
      <c r="J994" s="280"/>
      <c r="K994" s="280"/>
      <c r="L994" s="280"/>
      <c r="M994" s="280"/>
      <c r="N994" s="280"/>
      <c r="O994" s="280"/>
      <c r="P994" s="280"/>
      <c r="Q994" s="280"/>
      <c r="R994" s="280"/>
      <c r="S994" s="280"/>
      <c r="T994" s="280"/>
      <c r="U994" s="280"/>
      <c r="V994" s="280"/>
      <c r="W994" s="280"/>
      <c r="X994" s="280"/>
      <c r="Y994" s="280"/>
      <c r="Z994" s="280"/>
    </row>
    <row r="995" ht="14.25" customHeight="1">
      <c r="A995" s="280"/>
      <c r="B995" s="280"/>
      <c r="C995" s="280"/>
      <c r="D995" s="280"/>
      <c r="E995" s="280"/>
      <c r="F995" s="280"/>
      <c r="G995" s="280"/>
      <c r="H995" s="280"/>
      <c r="I995" s="280"/>
      <c r="J995" s="280"/>
      <c r="K995" s="280"/>
      <c r="L995" s="280"/>
      <c r="M995" s="280"/>
      <c r="N995" s="280"/>
      <c r="O995" s="280"/>
      <c r="P995" s="280"/>
      <c r="Q995" s="280"/>
      <c r="R995" s="280"/>
      <c r="S995" s="280"/>
      <c r="T995" s="280"/>
      <c r="U995" s="280"/>
      <c r="V995" s="280"/>
      <c r="W995" s="280"/>
      <c r="X995" s="280"/>
      <c r="Y995" s="280"/>
      <c r="Z995" s="280"/>
    </row>
    <row r="996" ht="14.25" customHeight="1">
      <c r="A996" s="280"/>
      <c r="B996" s="280"/>
      <c r="C996" s="280"/>
      <c r="D996" s="280"/>
      <c r="E996" s="280"/>
      <c r="F996" s="280"/>
      <c r="G996" s="280"/>
      <c r="H996" s="280"/>
      <c r="I996" s="280"/>
      <c r="J996" s="280"/>
      <c r="K996" s="280"/>
      <c r="L996" s="280"/>
      <c r="M996" s="280"/>
      <c r="N996" s="280"/>
      <c r="O996" s="280"/>
      <c r="P996" s="280"/>
      <c r="Q996" s="280"/>
      <c r="R996" s="280"/>
      <c r="S996" s="280"/>
      <c r="T996" s="280"/>
      <c r="U996" s="280"/>
      <c r="V996" s="280"/>
      <c r="W996" s="280"/>
      <c r="X996" s="280"/>
      <c r="Y996" s="280"/>
      <c r="Z996" s="280"/>
    </row>
    <row r="997" ht="14.25" customHeight="1">
      <c r="A997" s="280"/>
      <c r="B997" s="280"/>
      <c r="C997" s="280"/>
      <c r="D997" s="280"/>
      <c r="E997" s="280"/>
      <c r="F997" s="280"/>
      <c r="G997" s="280"/>
      <c r="H997" s="280"/>
      <c r="I997" s="280"/>
      <c r="J997" s="280"/>
      <c r="K997" s="280"/>
      <c r="L997" s="280"/>
      <c r="M997" s="280"/>
      <c r="N997" s="280"/>
      <c r="O997" s="280"/>
      <c r="P997" s="280"/>
      <c r="Q997" s="280"/>
      <c r="R997" s="280"/>
      <c r="S997" s="280"/>
      <c r="T997" s="280"/>
      <c r="U997" s="280"/>
      <c r="V997" s="280"/>
      <c r="W997" s="280"/>
      <c r="X997" s="280"/>
      <c r="Y997" s="280"/>
      <c r="Z997" s="280"/>
    </row>
    <row r="998" ht="14.25" customHeight="1">
      <c r="A998" s="280"/>
      <c r="B998" s="280"/>
      <c r="C998" s="280"/>
      <c r="D998" s="280"/>
      <c r="E998" s="280"/>
      <c r="F998" s="280"/>
      <c r="G998" s="280"/>
      <c r="H998" s="280"/>
      <c r="I998" s="280"/>
      <c r="J998" s="280"/>
      <c r="K998" s="280"/>
      <c r="L998" s="280"/>
      <c r="M998" s="280"/>
      <c r="N998" s="280"/>
      <c r="O998" s="280"/>
      <c r="P998" s="280"/>
      <c r="Q998" s="280"/>
      <c r="R998" s="280"/>
      <c r="S998" s="280"/>
      <c r="T998" s="280"/>
      <c r="U998" s="280"/>
      <c r="V998" s="280"/>
      <c r="W998" s="280"/>
      <c r="X998" s="280"/>
      <c r="Y998" s="280"/>
      <c r="Z998" s="280"/>
    </row>
    <row r="999" ht="14.25" customHeight="1">
      <c r="A999" s="280"/>
      <c r="B999" s="280"/>
      <c r="C999" s="280"/>
      <c r="D999" s="280"/>
      <c r="E999" s="280"/>
      <c r="F999" s="280"/>
      <c r="G999" s="280"/>
      <c r="H999" s="280"/>
      <c r="I999" s="280"/>
      <c r="J999" s="280"/>
      <c r="K999" s="280"/>
      <c r="L999" s="280"/>
      <c r="M999" s="280"/>
      <c r="N999" s="280"/>
      <c r="O999" s="280"/>
      <c r="P999" s="280"/>
      <c r="Q999" s="280"/>
      <c r="R999" s="280"/>
      <c r="S999" s="280"/>
      <c r="T999" s="280"/>
      <c r="U999" s="280"/>
      <c r="V999" s="280"/>
      <c r="W999" s="280"/>
      <c r="X999" s="280"/>
      <c r="Y999" s="280"/>
      <c r="Z999" s="280"/>
    </row>
    <row r="1000" ht="14.25" customHeight="1">
      <c r="A1000" s="280"/>
      <c r="B1000" s="280"/>
      <c r="C1000" s="280"/>
      <c r="D1000" s="280"/>
      <c r="E1000" s="280"/>
      <c r="F1000" s="280"/>
      <c r="G1000" s="280"/>
      <c r="H1000" s="280"/>
      <c r="I1000" s="280"/>
      <c r="J1000" s="280"/>
      <c r="K1000" s="280"/>
      <c r="L1000" s="280"/>
      <c r="M1000" s="280"/>
      <c r="N1000" s="280"/>
      <c r="O1000" s="280"/>
      <c r="P1000" s="280"/>
      <c r="Q1000" s="280"/>
      <c r="R1000" s="280"/>
      <c r="S1000" s="280"/>
      <c r="T1000" s="280"/>
      <c r="U1000" s="280"/>
      <c r="V1000" s="280"/>
      <c r="W1000" s="280"/>
      <c r="X1000" s="280"/>
      <c r="Y1000" s="280"/>
      <c r="Z1000" s="280"/>
    </row>
  </sheetData>
  <printOptions/>
  <pageMargins bottom="0.75" footer="0.0" header="0.0" left="0.7" right="0.7" top="0.75"/>
  <pageSetup paperSize="9"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6" width="8.71"/>
    <col customWidth="1" min="17" max="17" width="31.0"/>
    <col customWidth="1" min="18" max="18" width="18.43"/>
    <col customWidth="1" min="19" max="24" width="8.71"/>
    <col customWidth="1" min="25" max="25" width="28.43"/>
    <col customWidth="1" min="26" max="26" width="14.57"/>
    <col customWidth="1" min="27" max="77" width="8.71"/>
  </cols>
  <sheetData>
    <row r="1" ht="14.25" customHeight="1">
      <c r="A1" s="5" t="s">
        <v>491</v>
      </c>
      <c r="B1" s="5" t="s">
        <v>492</v>
      </c>
      <c r="C1" s="5" t="s">
        <v>493</v>
      </c>
      <c r="D1" s="5" t="s">
        <v>494</v>
      </c>
      <c r="E1" s="5" t="s">
        <v>495</v>
      </c>
      <c r="F1" s="5" t="s">
        <v>496</v>
      </c>
      <c r="G1" s="5" t="s">
        <v>497</v>
      </c>
      <c r="H1" s="5" t="s">
        <v>498</v>
      </c>
      <c r="I1" s="5" t="s">
        <v>499</v>
      </c>
      <c r="J1" s="5" t="s">
        <v>500</v>
      </c>
      <c r="K1" s="5" t="s">
        <v>501</v>
      </c>
      <c r="L1" s="5" t="s">
        <v>502</v>
      </c>
      <c r="M1" s="5" t="s">
        <v>503</v>
      </c>
      <c r="N1" s="5" t="s">
        <v>504</v>
      </c>
      <c r="O1" s="5" t="s">
        <v>505</v>
      </c>
      <c r="P1" s="5" t="s">
        <v>506</v>
      </c>
      <c r="Q1" s="5" t="s">
        <v>507</v>
      </c>
      <c r="R1" s="5" t="s">
        <v>508</v>
      </c>
      <c r="S1" s="5" t="s">
        <v>509</v>
      </c>
      <c r="T1" s="5" t="s">
        <v>510</v>
      </c>
      <c r="U1" s="5" t="s">
        <v>511</v>
      </c>
      <c r="V1" s="5" t="s">
        <v>512</v>
      </c>
      <c r="W1" s="5" t="s">
        <v>513</v>
      </c>
      <c r="X1" s="5" t="s">
        <v>514</v>
      </c>
      <c r="Y1" s="5" t="s">
        <v>515</v>
      </c>
      <c r="Z1" s="5" t="s">
        <v>516</v>
      </c>
      <c r="AA1" s="5" t="s">
        <v>517</v>
      </c>
      <c r="AB1" s="5" t="s">
        <v>518</v>
      </c>
      <c r="AC1" s="5" t="s">
        <v>519</v>
      </c>
      <c r="AD1" s="5" t="s">
        <v>520</v>
      </c>
      <c r="AE1" s="5" t="s">
        <v>521</v>
      </c>
      <c r="AF1" s="5" t="s">
        <v>522</v>
      </c>
      <c r="AG1" s="5" t="s">
        <v>523</v>
      </c>
      <c r="AH1" s="5" t="s">
        <v>524</v>
      </c>
      <c r="AI1" s="5" t="s">
        <v>525</v>
      </c>
      <c r="AJ1" s="5" t="s">
        <v>526</v>
      </c>
      <c r="AK1" s="5" t="s">
        <v>527</v>
      </c>
      <c r="AL1" s="5" t="s">
        <v>528</v>
      </c>
      <c r="AM1" s="5" t="s">
        <v>529</v>
      </c>
      <c r="AN1" s="5" t="s">
        <v>530</v>
      </c>
      <c r="AO1" s="5" t="s">
        <v>531</v>
      </c>
      <c r="AP1" s="5" t="s">
        <v>532</v>
      </c>
      <c r="AQ1" s="5" t="s">
        <v>533</v>
      </c>
      <c r="AR1" s="5" t="s">
        <v>534</v>
      </c>
      <c r="AS1" s="5" t="s">
        <v>535</v>
      </c>
      <c r="AT1" s="5" t="s">
        <v>536</v>
      </c>
      <c r="AU1" s="5" t="s">
        <v>537</v>
      </c>
      <c r="AV1" s="5" t="s">
        <v>538</v>
      </c>
      <c r="AW1" s="5" t="s">
        <v>539</v>
      </c>
      <c r="AX1" s="5" t="s">
        <v>540</v>
      </c>
      <c r="AY1" s="5" t="s">
        <v>541</v>
      </c>
      <c r="AZ1" s="5" t="s">
        <v>542</v>
      </c>
      <c r="BA1" s="5" t="s">
        <v>543</v>
      </c>
      <c r="BB1" s="5" t="s">
        <v>544</v>
      </c>
      <c r="BC1" s="5" t="s">
        <v>545</v>
      </c>
      <c r="BD1" s="5" t="s">
        <v>546</v>
      </c>
      <c r="BE1" s="5" t="s">
        <v>547</v>
      </c>
      <c r="BF1" s="5" t="s">
        <v>548</v>
      </c>
      <c r="BG1" s="5" t="s">
        <v>549</v>
      </c>
      <c r="BH1" s="5" t="s">
        <v>550</v>
      </c>
      <c r="BI1" s="5" t="s">
        <v>551</v>
      </c>
      <c r="BJ1" s="5" t="s">
        <v>552</v>
      </c>
      <c r="BK1" s="5" t="s">
        <v>553</v>
      </c>
      <c r="BL1" s="5" t="s">
        <v>554</v>
      </c>
      <c r="BM1" s="5" t="s">
        <v>555</v>
      </c>
      <c r="BN1" s="5" t="s">
        <v>556</v>
      </c>
      <c r="BO1" s="5" t="s">
        <v>557</v>
      </c>
      <c r="BP1" s="5" t="s">
        <v>558</v>
      </c>
      <c r="BQ1" s="5" t="s">
        <v>559</v>
      </c>
      <c r="BR1" s="5" t="s">
        <v>560</v>
      </c>
      <c r="BS1" s="5" t="s">
        <v>561</v>
      </c>
      <c r="BT1" s="5" t="s">
        <v>562</v>
      </c>
      <c r="BU1" s="5" t="s">
        <v>563</v>
      </c>
      <c r="BV1" s="5" t="s">
        <v>564</v>
      </c>
      <c r="BW1" s="5" t="s">
        <v>565</v>
      </c>
      <c r="BX1" s="5" t="s">
        <v>566</v>
      </c>
      <c r="BY1" s="5" t="s">
        <v>567</v>
      </c>
    </row>
    <row r="2" ht="14.25" customHeight="1">
      <c r="A2" s="5" t="s">
        <v>568</v>
      </c>
      <c r="B2" s="5" t="s">
        <v>569</v>
      </c>
      <c r="C2" s="5" t="s">
        <v>570</v>
      </c>
      <c r="D2" s="5" t="s">
        <v>571</v>
      </c>
      <c r="E2" s="5" t="s">
        <v>572</v>
      </c>
      <c r="F2" s="5" t="s">
        <v>571</v>
      </c>
      <c r="G2" s="5">
        <v>12985.0</v>
      </c>
      <c r="H2" s="5" t="s">
        <v>573</v>
      </c>
      <c r="I2" s="5" t="s">
        <v>574</v>
      </c>
      <c r="J2" s="5">
        <v>10.0</v>
      </c>
      <c r="K2" s="5">
        <v>10.0</v>
      </c>
      <c r="L2" s="5">
        <v>5.0</v>
      </c>
      <c r="M2" s="5">
        <v>420.0</v>
      </c>
      <c r="N2" s="5">
        <v>425.0</v>
      </c>
      <c r="O2" s="5">
        <v>5.0</v>
      </c>
      <c r="P2" s="5">
        <v>0.3</v>
      </c>
      <c r="Q2" s="5" t="s">
        <v>569</v>
      </c>
      <c r="R2" s="5" t="s">
        <v>575</v>
      </c>
      <c r="S2" s="5" t="b">
        <v>0</v>
      </c>
      <c r="T2" s="5" t="s">
        <v>38</v>
      </c>
      <c r="U2" s="5">
        <v>1.0</v>
      </c>
      <c r="V2" s="5">
        <v>1.0</v>
      </c>
      <c r="W2" s="5" t="b">
        <v>0</v>
      </c>
      <c r="X2" s="5" t="s">
        <v>576</v>
      </c>
      <c r="Y2" s="5" t="s">
        <v>577</v>
      </c>
      <c r="Z2" s="5" t="s">
        <v>578</v>
      </c>
      <c r="AA2" s="5">
        <v>43570.0</v>
      </c>
      <c r="AG2" s="5">
        <v>1.81696922462172</v>
      </c>
      <c r="AH2" s="5">
        <v>3.28575328575329</v>
      </c>
      <c r="AI2" s="5">
        <v>1.10993348752443</v>
      </c>
      <c r="AJ2" s="5">
        <v>1.0</v>
      </c>
      <c r="AK2" s="5" t="b">
        <v>0</v>
      </c>
      <c r="AL2" s="5">
        <v>0.0106879807039517</v>
      </c>
      <c r="AM2" s="5">
        <v>0.0</v>
      </c>
      <c r="AN2" s="5">
        <v>15.0</v>
      </c>
      <c r="AO2" s="5">
        <v>2.73390273390273</v>
      </c>
      <c r="AP2" s="5">
        <v>2.83335283335283</v>
      </c>
      <c r="AQ2" s="5">
        <v>1327.85762924857</v>
      </c>
      <c r="AR2" s="5">
        <v>0.628464273460495</v>
      </c>
      <c r="AW2" s="5">
        <v>1.0401313137416015</v>
      </c>
      <c r="AX2" s="5">
        <v>2.0</v>
      </c>
      <c r="AY2" s="5">
        <v>1270.0</v>
      </c>
      <c r="AZ2" s="5">
        <v>538.0</v>
      </c>
      <c r="BA2" s="5">
        <v>2532.0</v>
      </c>
      <c r="BB2" s="5">
        <v>1.04</v>
      </c>
      <c r="BC2" s="5">
        <v>100.0</v>
      </c>
      <c r="BD2" s="5">
        <v>0.0239676124199829</v>
      </c>
      <c r="BE2" s="5">
        <v>100.0</v>
      </c>
      <c r="BF2" s="5">
        <v>1.24</v>
      </c>
      <c r="BQ2" s="5" t="s">
        <v>574</v>
      </c>
      <c r="BR2" s="5">
        <v>1.0</v>
      </c>
      <c r="BS2" s="5">
        <v>1.0</v>
      </c>
      <c r="BT2" s="5" t="s">
        <v>98</v>
      </c>
      <c r="BU2" s="5">
        <v>1.0</v>
      </c>
      <c r="BV2" s="5" t="b">
        <v>1</v>
      </c>
    </row>
    <row r="3" ht="14.25" customHeight="1">
      <c r="A3" s="5" t="s">
        <v>568</v>
      </c>
      <c r="B3" s="5" t="s">
        <v>569</v>
      </c>
      <c r="C3" s="5" t="s">
        <v>570</v>
      </c>
      <c r="D3" s="5" t="s">
        <v>571</v>
      </c>
      <c r="E3" s="5" t="s">
        <v>572</v>
      </c>
      <c r="F3" s="5" t="s">
        <v>571</v>
      </c>
      <c r="G3" s="5">
        <v>12985.0</v>
      </c>
      <c r="H3" s="5" t="s">
        <v>573</v>
      </c>
      <c r="I3" s="5" t="s">
        <v>574</v>
      </c>
      <c r="J3" s="5">
        <v>10.0</v>
      </c>
      <c r="K3" s="5">
        <v>10.0</v>
      </c>
      <c r="L3" s="5">
        <v>5.0</v>
      </c>
      <c r="M3" s="5">
        <v>420.0</v>
      </c>
      <c r="N3" s="5">
        <v>425.0</v>
      </c>
      <c r="O3" s="5">
        <v>5.0</v>
      </c>
      <c r="P3" s="5">
        <v>0.3</v>
      </c>
      <c r="Q3" s="5" t="s">
        <v>569</v>
      </c>
      <c r="R3" s="5" t="s">
        <v>575</v>
      </c>
      <c r="S3" s="5" t="b">
        <v>0</v>
      </c>
      <c r="T3" s="5" t="s">
        <v>38</v>
      </c>
      <c r="U3" s="5">
        <v>1.0</v>
      </c>
      <c r="V3" s="5">
        <v>1.0</v>
      </c>
      <c r="W3" s="5" t="b">
        <v>0</v>
      </c>
      <c r="X3" s="5" t="s">
        <v>576</v>
      </c>
      <c r="Y3" s="5" t="s">
        <v>577</v>
      </c>
      <c r="Z3" s="5" t="s">
        <v>578</v>
      </c>
      <c r="AA3" s="5">
        <v>43570.0</v>
      </c>
      <c r="AG3" s="5">
        <v>7.0017493039686</v>
      </c>
      <c r="AH3" s="5">
        <v>5.23965523965524</v>
      </c>
      <c r="AI3" s="5">
        <v>2.71456820839308</v>
      </c>
      <c r="AJ3" s="5">
        <v>2.0</v>
      </c>
      <c r="AK3" s="5" t="b">
        <v>0</v>
      </c>
      <c r="AL3" s="5">
        <v>0.0239676124199829</v>
      </c>
      <c r="AM3" s="5">
        <v>0.788786482334869</v>
      </c>
      <c r="AN3" s="5">
        <v>1108.0</v>
      </c>
      <c r="AO3" s="5">
        <v>4.52400452400452</v>
      </c>
      <c r="AP3" s="5">
        <v>4.83600483600484</v>
      </c>
      <c r="AQ3" s="5">
        <v>3247.54604320471</v>
      </c>
      <c r="AR3" s="5">
        <v>1.95907107676225</v>
      </c>
      <c r="AS3" s="5">
        <v>1.04</v>
      </c>
      <c r="AT3" s="5">
        <v>100.0</v>
      </c>
      <c r="AU3" s="5">
        <v>100.0</v>
      </c>
      <c r="AV3" s="5">
        <v>0.995366795366795</v>
      </c>
      <c r="AW3" s="5">
        <v>1.0401313137416015</v>
      </c>
      <c r="AX3" s="5">
        <v>2.0</v>
      </c>
      <c r="AY3" s="5">
        <v>1270.0</v>
      </c>
      <c r="AZ3" s="5">
        <v>538.0</v>
      </c>
      <c r="BA3" s="5">
        <v>2532.0</v>
      </c>
      <c r="BB3" s="5">
        <v>1.04</v>
      </c>
      <c r="BC3" s="5">
        <v>100.0</v>
      </c>
      <c r="BD3" s="5">
        <v>0.0239676124199829</v>
      </c>
      <c r="BE3" s="5">
        <v>100.0</v>
      </c>
      <c r="BF3" s="5">
        <v>1.24</v>
      </c>
      <c r="BQ3" s="5" t="s">
        <v>574</v>
      </c>
      <c r="BR3" s="5">
        <v>1.0</v>
      </c>
      <c r="BS3" s="5">
        <v>1.0</v>
      </c>
      <c r="BT3" s="5" t="s">
        <v>98</v>
      </c>
      <c r="BU3" s="5">
        <v>1.0</v>
      </c>
      <c r="BV3" s="5" t="b">
        <v>1</v>
      </c>
    </row>
    <row r="4" ht="14.25" customHeight="1">
      <c r="A4" s="5" t="s">
        <v>568</v>
      </c>
      <c r="B4" s="5" t="s">
        <v>569</v>
      </c>
      <c r="C4" s="5" t="s">
        <v>570</v>
      </c>
      <c r="D4" s="5" t="s">
        <v>571</v>
      </c>
      <c r="E4" s="5" t="s">
        <v>572</v>
      </c>
      <c r="F4" s="5" t="s">
        <v>571</v>
      </c>
      <c r="G4" s="5">
        <v>12985.0</v>
      </c>
      <c r="H4" s="5" t="s">
        <v>573</v>
      </c>
      <c r="I4" s="5" t="s">
        <v>574</v>
      </c>
      <c r="J4" s="5">
        <v>10.0</v>
      </c>
      <c r="K4" s="5">
        <v>10.0</v>
      </c>
      <c r="L4" s="5">
        <v>5.0</v>
      </c>
      <c r="M4" s="5">
        <v>420.0</v>
      </c>
      <c r="N4" s="5">
        <v>425.0</v>
      </c>
      <c r="O4" s="5">
        <v>5.0</v>
      </c>
      <c r="P4" s="5">
        <v>0.3</v>
      </c>
      <c r="Q4" s="5" t="s">
        <v>569</v>
      </c>
      <c r="R4" s="5" t="s">
        <v>575</v>
      </c>
      <c r="S4" s="5" t="b">
        <v>0</v>
      </c>
      <c r="T4" s="5" t="s">
        <v>38</v>
      </c>
      <c r="U4" s="5">
        <v>1.0</v>
      </c>
      <c r="V4" s="5">
        <v>1.0</v>
      </c>
      <c r="W4" s="5" t="b">
        <v>0</v>
      </c>
      <c r="X4" s="5" t="s">
        <v>576</v>
      </c>
      <c r="Y4" s="5" t="s">
        <v>577</v>
      </c>
      <c r="Z4" s="5" t="s">
        <v>578</v>
      </c>
      <c r="AA4" s="5">
        <v>43570.0</v>
      </c>
      <c r="AG4" s="5">
        <v>1.72724981078336</v>
      </c>
      <c r="AH4" s="5">
        <v>5.73885573885574</v>
      </c>
      <c r="AI4" s="5">
        <v>0.436457050604845</v>
      </c>
      <c r="AJ4" s="5">
        <v>3.0</v>
      </c>
      <c r="AK4" s="5" t="b">
        <v>0</v>
      </c>
      <c r="AL4" s="5">
        <v>0.00535854959447021</v>
      </c>
      <c r="AM4" s="5">
        <v>1.0</v>
      </c>
      <c r="AN4" s="5">
        <v>3000.0</v>
      </c>
      <c r="AO4" s="5">
        <v>5.23965523965524</v>
      </c>
      <c r="AP4" s="5">
        <v>5.37225537225537</v>
      </c>
      <c r="AQ4" s="5">
        <v>522.150949583107</v>
      </c>
      <c r="AR4" s="5">
        <v>3.48876757165962</v>
      </c>
      <c r="AW4" s="5">
        <v>1.0401313137416015</v>
      </c>
      <c r="AX4" s="5">
        <v>2.0</v>
      </c>
      <c r="AY4" s="5">
        <v>1270.0</v>
      </c>
      <c r="AZ4" s="5">
        <v>538.0</v>
      </c>
      <c r="BA4" s="5">
        <v>2532.0</v>
      </c>
      <c r="BB4" s="5">
        <v>1.04</v>
      </c>
      <c r="BC4" s="5">
        <v>100.0</v>
      </c>
      <c r="BD4" s="5">
        <v>0.0239676124199829</v>
      </c>
      <c r="BE4" s="5">
        <v>100.0</v>
      </c>
      <c r="BF4" s="5">
        <v>1.24</v>
      </c>
      <c r="BQ4" s="5" t="s">
        <v>574</v>
      </c>
      <c r="BR4" s="5">
        <v>1.0</v>
      </c>
      <c r="BS4" s="5">
        <v>1.0</v>
      </c>
      <c r="BT4" s="5" t="s">
        <v>98</v>
      </c>
      <c r="BU4" s="5">
        <v>1.0</v>
      </c>
      <c r="BV4" s="5" t="b">
        <v>1</v>
      </c>
    </row>
    <row r="5" ht="14.25" customHeight="1">
      <c r="A5" s="5" t="s">
        <v>568</v>
      </c>
      <c r="B5" s="5" t="s">
        <v>569</v>
      </c>
      <c r="C5" s="5" t="s">
        <v>570</v>
      </c>
      <c r="D5" s="5" t="s">
        <v>571</v>
      </c>
      <c r="E5" s="5" t="s">
        <v>572</v>
      </c>
      <c r="F5" s="5" t="s">
        <v>571</v>
      </c>
      <c r="G5" s="5">
        <v>12985.0</v>
      </c>
      <c r="H5" s="5" t="s">
        <v>573</v>
      </c>
      <c r="I5" s="5" t="s">
        <v>574</v>
      </c>
      <c r="J5" s="5">
        <v>10.0</v>
      </c>
      <c r="K5" s="5">
        <v>10.0</v>
      </c>
      <c r="L5" s="5">
        <v>5.0</v>
      </c>
      <c r="M5" s="5">
        <v>420.0</v>
      </c>
      <c r="N5" s="5">
        <v>425.0</v>
      </c>
      <c r="O5" s="5">
        <v>5.0</v>
      </c>
      <c r="P5" s="5">
        <v>0.3</v>
      </c>
      <c r="Q5" s="5" t="s">
        <v>569</v>
      </c>
      <c r="R5" s="5" t="s">
        <v>575</v>
      </c>
      <c r="S5" s="5" t="b">
        <v>0</v>
      </c>
      <c r="T5" s="5" t="s">
        <v>38</v>
      </c>
      <c r="U5" s="5">
        <v>1.0</v>
      </c>
      <c r="V5" s="5">
        <v>1.0</v>
      </c>
      <c r="W5" s="5" t="b">
        <v>0</v>
      </c>
      <c r="X5" s="5" t="s">
        <v>576</v>
      </c>
      <c r="Y5" s="5" t="s">
        <v>577</v>
      </c>
      <c r="Z5" s="5" t="s">
        <v>578</v>
      </c>
      <c r="AA5" s="5">
        <v>43570.0</v>
      </c>
      <c r="AX5" s="5">
        <v>2.0</v>
      </c>
      <c r="AY5" s="5">
        <v>1270.0</v>
      </c>
      <c r="AZ5" s="5">
        <v>538.0</v>
      </c>
      <c r="BA5" s="5">
        <v>2532.0</v>
      </c>
      <c r="BB5" s="5">
        <v>1.04</v>
      </c>
      <c r="BC5" s="5">
        <v>100.0</v>
      </c>
      <c r="BD5" s="5">
        <v>0.0239676124199829</v>
      </c>
      <c r="BE5" s="5">
        <v>100.0</v>
      </c>
      <c r="BF5" s="5">
        <v>1.24</v>
      </c>
      <c r="BG5" s="5" t="s">
        <v>579</v>
      </c>
      <c r="BH5" s="5">
        <v>0.0</v>
      </c>
      <c r="BI5" s="5">
        <v>40.0</v>
      </c>
      <c r="BL5" s="5" t="b">
        <v>1</v>
      </c>
      <c r="BQ5" s="5" t="s">
        <v>574</v>
      </c>
      <c r="BR5" s="5">
        <v>1.0</v>
      </c>
      <c r="BS5" s="5">
        <v>1.0</v>
      </c>
      <c r="BT5" s="5" t="s">
        <v>98</v>
      </c>
      <c r="BU5" s="5">
        <v>1.0</v>
      </c>
      <c r="BV5" s="5" t="b">
        <v>1</v>
      </c>
    </row>
    <row r="6" ht="14.25" customHeight="1">
      <c r="A6" s="5" t="s">
        <v>568</v>
      </c>
      <c r="B6" s="5" t="s">
        <v>569</v>
      </c>
      <c r="C6" s="5" t="s">
        <v>570</v>
      </c>
      <c r="D6" s="5" t="s">
        <v>571</v>
      </c>
      <c r="E6" s="5" t="s">
        <v>572</v>
      </c>
      <c r="F6" s="5" t="s">
        <v>571</v>
      </c>
      <c r="G6" s="5">
        <v>12985.0</v>
      </c>
      <c r="H6" s="5" t="s">
        <v>573</v>
      </c>
      <c r="I6" s="5" t="s">
        <v>574</v>
      </c>
      <c r="J6" s="5">
        <v>10.0</v>
      </c>
      <c r="K6" s="5">
        <v>10.0</v>
      </c>
      <c r="L6" s="5">
        <v>5.0</v>
      </c>
      <c r="M6" s="5">
        <v>420.0</v>
      </c>
      <c r="N6" s="5">
        <v>425.0</v>
      </c>
      <c r="O6" s="5">
        <v>5.0</v>
      </c>
      <c r="P6" s="5">
        <v>0.3</v>
      </c>
      <c r="Q6" s="5" t="s">
        <v>569</v>
      </c>
      <c r="R6" s="5" t="s">
        <v>575</v>
      </c>
      <c r="S6" s="5" t="b">
        <v>0</v>
      </c>
      <c r="T6" s="5" t="s">
        <v>38</v>
      </c>
      <c r="U6" s="5">
        <v>1.0</v>
      </c>
      <c r="V6" s="5">
        <v>1.0</v>
      </c>
      <c r="W6" s="5" t="b">
        <v>0</v>
      </c>
      <c r="X6" s="5" t="s">
        <v>576</v>
      </c>
      <c r="Y6" s="5" t="s">
        <v>577</v>
      </c>
      <c r="Z6" s="5" t="s">
        <v>578</v>
      </c>
      <c r="AA6" s="5">
        <v>43570.0</v>
      </c>
      <c r="AX6" s="5">
        <v>2.0</v>
      </c>
      <c r="AY6" s="5">
        <v>1270.0</v>
      </c>
      <c r="AZ6" s="5">
        <v>538.0</v>
      </c>
      <c r="BA6" s="5">
        <v>2532.0</v>
      </c>
      <c r="BB6" s="5">
        <v>1.04</v>
      </c>
      <c r="BC6" s="5">
        <v>100.0</v>
      </c>
      <c r="BD6" s="5">
        <v>0.0239676124199829</v>
      </c>
      <c r="BE6" s="5">
        <v>100.0</v>
      </c>
      <c r="BF6" s="5">
        <v>1.24</v>
      </c>
      <c r="BG6" s="5" t="s">
        <v>580</v>
      </c>
      <c r="BH6" s="5">
        <v>0.0</v>
      </c>
      <c r="BI6" s="5">
        <v>15.0</v>
      </c>
      <c r="BL6" s="5" t="b">
        <v>1</v>
      </c>
      <c r="BQ6" s="5" t="s">
        <v>574</v>
      </c>
      <c r="BR6" s="5">
        <v>1.0</v>
      </c>
      <c r="BS6" s="5">
        <v>1.0</v>
      </c>
      <c r="BT6" s="5" t="s">
        <v>98</v>
      </c>
      <c r="BU6" s="5">
        <v>1.0</v>
      </c>
      <c r="BV6" s="5" t="b">
        <v>1</v>
      </c>
    </row>
    <row r="7" ht="14.25" customHeight="1">
      <c r="A7" s="5" t="s">
        <v>568</v>
      </c>
      <c r="B7" s="5" t="s">
        <v>569</v>
      </c>
      <c r="C7" s="5" t="s">
        <v>570</v>
      </c>
      <c r="D7" s="5" t="s">
        <v>571</v>
      </c>
      <c r="E7" s="5" t="s">
        <v>572</v>
      </c>
      <c r="F7" s="5" t="s">
        <v>571</v>
      </c>
      <c r="G7" s="5">
        <v>12985.0</v>
      </c>
      <c r="H7" s="5" t="s">
        <v>573</v>
      </c>
      <c r="I7" s="5" t="s">
        <v>574</v>
      </c>
      <c r="J7" s="5">
        <v>10.0</v>
      </c>
      <c r="K7" s="5">
        <v>10.0</v>
      </c>
      <c r="L7" s="5">
        <v>5.0</v>
      </c>
      <c r="M7" s="5">
        <v>420.0</v>
      </c>
      <c r="N7" s="5">
        <v>425.0</v>
      </c>
      <c r="O7" s="5">
        <v>5.0</v>
      </c>
      <c r="P7" s="5">
        <v>0.3</v>
      </c>
      <c r="Q7" s="5" t="s">
        <v>569</v>
      </c>
      <c r="R7" s="5" t="s">
        <v>575</v>
      </c>
      <c r="S7" s="5" t="b">
        <v>0</v>
      </c>
      <c r="T7" s="5" t="s">
        <v>38</v>
      </c>
      <c r="U7" s="5">
        <v>1.0</v>
      </c>
      <c r="V7" s="5">
        <v>1.0</v>
      </c>
      <c r="W7" s="5" t="b">
        <v>0</v>
      </c>
      <c r="X7" s="5" t="s">
        <v>576</v>
      </c>
      <c r="Y7" s="5" t="s">
        <v>577</v>
      </c>
      <c r="Z7" s="5" t="s">
        <v>578</v>
      </c>
      <c r="AA7" s="5">
        <v>43570.0</v>
      </c>
      <c r="AX7" s="5">
        <v>2.0</v>
      </c>
      <c r="AY7" s="5">
        <v>1270.0</v>
      </c>
      <c r="AZ7" s="5">
        <v>538.0</v>
      </c>
      <c r="BA7" s="5">
        <v>2532.0</v>
      </c>
      <c r="BB7" s="5">
        <v>1.04</v>
      </c>
      <c r="BC7" s="5">
        <v>100.0</v>
      </c>
      <c r="BD7" s="5">
        <v>0.0239676124199829</v>
      </c>
      <c r="BE7" s="5">
        <v>100.0</v>
      </c>
      <c r="BF7" s="5">
        <v>1.24</v>
      </c>
      <c r="BG7" s="5" t="s">
        <v>581</v>
      </c>
      <c r="BH7" s="5">
        <v>0.0</v>
      </c>
      <c r="BI7" s="5">
        <v>10.0</v>
      </c>
      <c r="BL7" s="5" t="b">
        <v>1</v>
      </c>
      <c r="BQ7" s="5" t="s">
        <v>574</v>
      </c>
      <c r="BR7" s="5">
        <v>1.0</v>
      </c>
      <c r="BS7" s="5">
        <v>1.0</v>
      </c>
      <c r="BT7" s="5" t="s">
        <v>98</v>
      </c>
      <c r="BU7" s="5">
        <v>1.0</v>
      </c>
      <c r="BV7" s="5" t="b">
        <v>1</v>
      </c>
    </row>
    <row r="8" ht="14.25" customHeight="1">
      <c r="A8" s="5" t="s">
        <v>568</v>
      </c>
      <c r="B8" s="5" t="s">
        <v>569</v>
      </c>
      <c r="C8" s="5" t="s">
        <v>570</v>
      </c>
      <c r="D8" s="5" t="s">
        <v>571</v>
      </c>
      <c r="E8" s="5" t="s">
        <v>572</v>
      </c>
      <c r="F8" s="5" t="s">
        <v>571</v>
      </c>
      <c r="G8" s="5">
        <v>12985.0</v>
      </c>
      <c r="H8" s="5" t="s">
        <v>573</v>
      </c>
      <c r="I8" s="5" t="s">
        <v>574</v>
      </c>
      <c r="J8" s="5">
        <v>10.0</v>
      </c>
      <c r="K8" s="5">
        <v>10.0</v>
      </c>
      <c r="L8" s="5">
        <v>5.0</v>
      </c>
      <c r="M8" s="5">
        <v>420.0</v>
      </c>
      <c r="N8" s="5">
        <v>425.0</v>
      </c>
      <c r="O8" s="5">
        <v>5.0</v>
      </c>
      <c r="P8" s="5">
        <v>0.3</v>
      </c>
      <c r="Q8" s="5" t="s">
        <v>569</v>
      </c>
      <c r="R8" s="5" t="s">
        <v>575</v>
      </c>
      <c r="S8" s="5" t="b">
        <v>0</v>
      </c>
      <c r="T8" s="5" t="s">
        <v>38</v>
      </c>
      <c r="U8" s="5">
        <v>1.0</v>
      </c>
      <c r="V8" s="5">
        <v>1.0</v>
      </c>
      <c r="W8" s="5" t="b">
        <v>0</v>
      </c>
      <c r="X8" s="5" t="s">
        <v>576</v>
      </c>
      <c r="Y8" s="5" t="s">
        <v>577</v>
      </c>
      <c r="Z8" s="5" t="s">
        <v>578</v>
      </c>
      <c r="AA8" s="5">
        <v>43570.0</v>
      </c>
      <c r="AX8" s="5">
        <v>2.0</v>
      </c>
      <c r="AY8" s="5">
        <v>1270.0</v>
      </c>
      <c r="AZ8" s="5">
        <v>538.0</v>
      </c>
      <c r="BA8" s="5">
        <v>2532.0</v>
      </c>
      <c r="BB8" s="5">
        <v>1.04</v>
      </c>
      <c r="BC8" s="5">
        <v>100.0</v>
      </c>
      <c r="BD8" s="5">
        <v>0.0239676124199829</v>
      </c>
      <c r="BE8" s="5">
        <v>100.0</v>
      </c>
      <c r="BF8" s="5">
        <v>1.24</v>
      </c>
      <c r="BG8" s="5" t="s">
        <v>582</v>
      </c>
      <c r="BH8" s="5">
        <v>0.0</v>
      </c>
      <c r="BJ8" s="5">
        <v>30.0</v>
      </c>
      <c r="BL8" s="5" t="b">
        <v>1</v>
      </c>
      <c r="BQ8" s="5" t="s">
        <v>574</v>
      </c>
      <c r="BR8" s="5">
        <v>1.0</v>
      </c>
      <c r="BS8" s="5">
        <v>1.0</v>
      </c>
      <c r="BT8" s="5" t="s">
        <v>98</v>
      </c>
      <c r="BU8" s="5">
        <v>1.0</v>
      </c>
      <c r="BV8" s="5" t="b">
        <v>1</v>
      </c>
    </row>
    <row r="9" ht="14.25" customHeight="1">
      <c r="A9" s="5" t="s">
        <v>568</v>
      </c>
      <c r="B9" s="5" t="s">
        <v>569</v>
      </c>
      <c r="C9" s="5" t="s">
        <v>570</v>
      </c>
      <c r="D9" s="5" t="s">
        <v>571</v>
      </c>
      <c r="E9" s="5" t="s">
        <v>572</v>
      </c>
      <c r="F9" s="5" t="s">
        <v>571</v>
      </c>
      <c r="G9" s="5">
        <v>12985.0</v>
      </c>
      <c r="H9" s="5" t="s">
        <v>573</v>
      </c>
      <c r="I9" s="5" t="s">
        <v>574</v>
      </c>
      <c r="J9" s="5">
        <v>10.0</v>
      </c>
      <c r="K9" s="5">
        <v>10.0</v>
      </c>
      <c r="L9" s="5">
        <v>5.0</v>
      </c>
      <c r="M9" s="5">
        <v>420.0</v>
      </c>
      <c r="N9" s="5">
        <v>425.0</v>
      </c>
      <c r="O9" s="5">
        <v>5.0</v>
      </c>
      <c r="P9" s="5">
        <v>0.3</v>
      </c>
      <c r="Q9" s="5" t="s">
        <v>569</v>
      </c>
      <c r="R9" s="5" t="s">
        <v>575</v>
      </c>
      <c r="S9" s="5" t="b">
        <v>0</v>
      </c>
      <c r="T9" s="5" t="s">
        <v>38</v>
      </c>
      <c r="U9" s="5">
        <v>1.0</v>
      </c>
      <c r="V9" s="5">
        <v>1.0</v>
      </c>
      <c r="W9" s="5" t="b">
        <v>0</v>
      </c>
      <c r="X9" s="5" t="s">
        <v>576</v>
      </c>
      <c r="Y9" s="5" t="s">
        <v>577</v>
      </c>
      <c r="Z9" s="5" t="s">
        <v>578</v>
      </c>
      <c r="AA9" s="5">
        <v>43570.0</v>
      </c>
      <c r="AX9" s="5">
        <v>2.0</v>
      </c>
      <c r="AY9" s="5">
        <v>1270.0</v>
      </c>
      <c r="AZ9" s="5">
        <v>538.0</v>
      </c>
      <c r="BA9" s="5">
        <v>2532.0</v>
      </c>
      <c r="BB9" s="5">
        <v>1.04</v>
      </c>
      <c r="BC9" s="5">
        <v>100.0</v>
      </c>
      <c r="BD9" s="5">
        <v>0.0239676124199829</v>
      </c>
      <c r="BE9" s="5">
        <v>100.0</v>
      </c>
      <c r="BF9" s="5">
        <v>1.24</v>
      </c>
      <c r="BG9" s="5" t="s">
        <v>583</v>
      </c>
      <c r="BH9" s="5">
        <v>0.0</v>
      </c>
      <c r="BJ9" s="5">
        <v>3.0</v>
      </c>
      <c r="BK9" s="5" t="s">
        <v>584</v>
      </c>
      <c r="BL9" s="5" t="b">
        <v>1</v>
      </c>
      <c r="BQ9" s="5" t="s">
        <v>574</v>
      </c>
      <c r="BR9" s="5">
        <v>1.0</v>
      </c>
      <c r="BS9" s="5">
        <v>1.0</v>
      </c>
      <c r="BT9" s="5" t="s">
        <v>98</v>
      </c>
      <c r="BU9" s="5">
        <v>1.0</v>
      </c>
      <c r="BV9" s="5" t="b">
        <v>1</v>
      </c>
    </row>
    <row r="10" ht="14.25" customHeight="1">
      <c r="A10" s="5" t="s">
        <v>568</v>
      </c>
      <c r="B10" s="5" t="s">
        <v>569</v>
      </c>
      <c r="C10" s="5" t="s">
        <v>570</v>
      </c>
      <c r="D10" s="5" t="s">
        <v>571</v>
      </c>
      <c r="E10" s="5" t="s">
        <v>572</v>
      </c>
      <c r="F10" s="5" t="s">
        <v>571</v>
      </c>
      <c r="G10" s="5">
        <v>12985.0</v>
      </c>
      <c r="H10" s="5" t="s">
        <v>573</v>
      </c>
      <c r="I10" s="5" t="s">
        <v>574</v>
      </c>
      <c r="J10" s="5">
        <v>10.0</v>
      </c>
      <c r="K10" s="5">
        <v>10.0</v>
      </c>
      <c r="L10" s="5">
        <v>5.0</v>
      </c>
      <c r="M10" s="5">
        <v>420.0</v>
      </c>
      <c r="N10" s="5">
        <v>425.0</v>
      </c>
      <c r="O10" s="5">
        <v>5.0</v>
      </c>
      <c r="P10" s="5">
        <v>0.3</v>
      </c>
      <c r="Q10" s="5" t="s">
        <v>569</v>
      </c>
      <c r="R10" s="5" t="s">
        <v>575</v>
      </c>
      <c r="S10" s="5" t="b">
        <v>0</v>
      </c>
      <c r="T10" s="5" t="s">
        <v>38</v>
      </c>
      <c r="U10" s="5">
        <v>1.0</v>
      </c>
      <c r="V10" s="5">
        <v>1.0</v>
      </c>
      <c r="W10" s="5" t="b">
        <v>0</v>
      </c>
      <c r="X10" s="5" t="s">
        <v>576</v>
      </c>
      <c r="Y10" s="5" t="s">
        <v>577</v>
      </c>
      <c r="Z10" s="5" t="s">
        <v>578</v>
      </c>
      <c r="AA10" s="5">
        <v>43570.0</v>
      </c>
      <c r="AX10" s="5">
        <v>2.0</v>
      </c>
      <c r="AY10" s="5">
        <v>1270.0</v>
      </c>
      <c r="AZ10" s="5">
        <v>538.0</v>
      </c>
      <c r="BA10" s="5">
        <v>2532.0</v>
      </c>
      <c r="BB10" s="5">
        <v>1.04</v>
      </c>
      <c r="BC10" s="5">
        <v>100.0</v>
      </c>
      <c r="BD10" s="5">
        <v>0.0239676124199829</v>
      </c>
      <c r="BE10" s="5">
        <v>100.0</v>
      </c>
      <c r="BF10" s="5">
        <v>1.24</v>
      </c>
      <c r="BG10" s="5" t="s">
        <v>585</v>
      </c>
      <c r="BJ10" s="5">
        <v>70.0</v>
      </c>
      <c r="BK10" s="5" t="s">
        <v>586</v>
      </c>
      <c r="BL10" s="5" t="b">
        <v>1</v>
      </c>
      <c r="BQ10" s="5" t="s">
        <v>574</v>
      </c>
      <c r="BR10" s="5">
        <v>1.0</v>
      </c>
      <c r="BS10" s="5">
        <v>1.0</v>
      </c>
      <c r="BT10" s="5" t="s">
        <v>98</v>
      </c>
      <c r="BU10" s="5">
        <v>1.0</v>
      </c>
      <c r="BV10" s="5" t="b">
        <v>1</v>
      </c>
    </row>
    <row r="11" ht="14.25" customHeight="1">
      <c r="A11" s="5" t="s">
        <v>568</v>
      </c>
      <c r="B11" s="5" t="s">
        <v>569</v>
      </c>
      <c r="C11" s="5" t="s">
        <v>570</v>
      </c>
      <c r="D11" s="5" t="s">
        <v>571</v>
      </c>
      <c r="E11" s="5" t="s">
        <v>572</v>
      </c>
      <c r="F11" s="5" t="s">
        <v>571</v>
      </c>
      <c r="G11" s="5">
        <v>12985.0</v>
      </c>
      <c r="H11" s="5" t="s">
        <v>573</v>
      </c>
      <c r="I11" s="5" t="s">
        <v>574</v>
      </c>
      <c r="J11" s="5">
        <v>10.0</v>
      </c>
      <c r="K11" s="5">
        <v>10.0</v>
      </c>
      <c r="L11" s="5">
        <v>5.0</v>
      </c>
      <c r="M11" s="5">
        <v>420.0</v>
      </c>
      <c r="N11" s="5">
        <v>425.0</v>
      </c>
      <c r="O11" s="5">
        <v>5.0</v>
      </c>
      <c r="P11" s="5">
        <v>0.3</v>
      </c>
      <c r="Q11" s="5" t="s">
        <v>569</v>
      </c>
      <c r="R11" s="5" t="s">
        <v>575</v>
      </c>
      <c r="S11" s="5" t="b">
        <v>0</v>
      </c>
      <c r="T11" s="5" t="s">
        <v>38</v>
      </c>
      <c r="U11" s="5">
        <v>1.0</v>
      </c>
      <c r="V11" s="5">
        <v>1.0</v>
      </c>
      <c r="W11" s="5" t="b">
        <v>0</v>
      </c>
      <c r="X11" s="5" t="s">
        <v>576</v>
      </c>
      <c r="Y11" s="5" t="s">
        <v>577</v>
      </c>
      <c r="Z11" s="5" t="s">
        <v>578</v>
      </c>
      <c r="AA11" s="5">
        <v>43570.0</v>
      </c>
      <c r="AX11" s="5">
        <v>2.0</v>
      </c>
      <c r="AY11" s="5">
        <v>1270.0</v>
      </c>
      <c r="AZ11" s="5">
        <v>538.0</v>
      </c>
      <c r="BA11" s="5">
        <v>2532.0</v>
      </c>
      <c r="BB11" s="5">
        <v>1.04</v>
      </c>
      <c r="BC11" s="5">
        <v>100.0</v>
      </c>
      <c r="BD11" s="5">
        <v>0.0239676124199829</v>
      </c>
      <c r="BE11" s="5">
        <v>100.0</v>
      </c>
      <c r="BF11" s="5">
        <v>1.24</v>
      </c>
      <c r="BM11" s="5">
        <v>0.0</v>
      </c>
      <c r="BN11" s="5">
        <v>0.005394780763738907</v>
      </c>
      <c r="BO11" s="5">
        <v>15.0</v>
      </c>
      <c r="BP11" s="5">
        <v>0.0</v>
      </c>
      <c r="BQ11" s="5" t="s">
        <v>574</v>
      </c>
      <c r="BR11" s="5">
        <v>1.0</v>
      </c>
      <c r="BS11" s="5">
        <v>1.0</v>
      </c>
      <c r="BT11" s="5" t="s">
        <v>98</v>
      </c>
      <c r="BU11" s="5">
        <v>1.0</v>
      </c>
      <c r="BV11" s="5" t="b">
        <v>1</v>
      </c>
    </row>
    <row r="12" ht="14.25" customHeight="1">
      <c r="A12" s="5" t="s">
        <v>568</v>
      </c>
      <c r="B12" s="5" t="s">
        <v>569</v>
      </c>
      <c r="C12" s="5" t="s">
        <v>570</v>
      </c>
      <c r="D12" s="5" t="s">
        <v>571</v>
      </c>
      <c r="E12" s="5" t="s">
        <v>572</v>
      </c>
      <c r="F12" s="5" t="s">
        <v>571</v>
      </c>
      <c r="G12" s="5">
        <v>12985.0</v>
      </c>
      <c r="H12" s="5" t="s">
        <v>573</v>
      </c>
      <c r="I12" s="5" t="s">
        <v>574</v>
      </c>
      <c r="J12" s="5">
        <v>10.0</v>
      </c>
      <c r="K12" s="5">
        <v>10.0</v>
      </c>
      <c r="L12" s="5">
        <v>5.0</v>
      </c>
      <c r="M12" s="5">
        <v>420.0</v>
      </c>
      <c r="N12" s="5">
        <v>425.0</v>
      </c>
      <c r="O12" s="5">
        <v>5.0</v>
      </c>
      <c r="P12" s="5">
        <v>0.3</v>
      </c>
      <c r="Q12" s="5" t="s">
        <v>569</v>
      </c>
      <c r="R12" s="5" t="s">
        <v>575</v>
      </c>
      <c r="S12" s="5" t="b">
        <v>0</v>
      </c>
      <c r="T12" s="5" t="s">
        <v>38</v>
      </c>
      <c r="U12" s="5">
        <v>1.0</v>
      </c>
      <c r="V12" s="5">
        <v>1.0</v>
      </c>
      <c r="W12" s="5" t="b">
        <v>0</v>
      </c>
      <c r="X12" s="5" t="s">
        <v>576</v>
      </c>
      <c r="Y12" s="5" t="s">
        <v>577</v>
      </c>
      <c r="Z12" s="5" t="s">
        <v>578</v>
      </c>
      <c r="AA12" s="5">
        <v>43570.0</v>
      </c>
      <c r="AX12" s="5">
        <v>2.0</v>
      </c>
      <c r="AY12" s="5">
        <v>1270.0</v>
      </c>
      <c r="AZ12" s="5">
        <v>538.0</v>
      </c>
      <c r="BA12" s="5">
        <v>2532.0</v>
      </c>
      <c r="BB12" s="5">
        <v>1.04</v>
      </c>
      <c r="BC12" s="5">
        <v>100.0</v>
      </c>
      <c r="BD12" s="5">
        <v>0.0239676124199829</v>
      </c>
      <c r="BE12" s="5">
        <v>100.0</v>
      </c>
      <c r="BF12" s="5">
        <v>1.24</v>
      </c>
      <c r="BM12" s="5">
        <v>0.036219081272084806</v>
      </c>
      <c r="BN12" s="5">
        <v>0.020455211090847348</v>
      </c>
      <c r="BO12" s="5">
        <v>50.0</v>
      </c>
      <c r="BP12" s="5">
        <v>2.4</v>
      </c>
      <c r="BQ12" s="5" t="s">
        <v>574</v>
      </c>
      <c r="BR12" s="5">
        <v>1.0</v>
      </c>
      <c r="BS12" s="5">
        <v>1.0</v>
      </c>
      <c r="BT12" s="5" t="s">
        <v>98</v>
      </c>
      <c r="BU12" s="5">
        <v>1.0</v>
      </c>
      <c r="BV12" s="5" t="b">
        <v>1</v>
      </c>
    </row>
    <row r="13" ht="14.25" customHeight="1">
      <c r="A13" s="5" t="s">
        <v>568</v>
      </c>
      <c r="B13" s="5" t="s">
        <v>569</v>
      </c>
      <c r="C13" s="5" t="s">
        <v>570</v>
      </c>
      <c r="D13" s="5" t="s">
        <v>571</v>
      </c>
      <c r="E13" s="5" t="s">
        <v>572</v>
      </c>
      <c r="F13" s="5" t="s">
        <v>571</v>
      </c>
      <c r="G13" s="5">
        <v>12985.0</v>
      </c>
      <c r="H13" s="5" t="s">
        <v>573</v>
      </c>
      <c r="I13" s="5" t="s">
        <v>574</v>
      </c>
      <c r="J13" s="5">
        <v>10.0</v>
      </c>
      <c r="K13" s="5">
        <v>10.0</v>
      </c>
      <c r="L13" s="5">
        <v>5.0</v>
      </c>
      <c r="M13" s="5">
        <v>420.0</v>
      </c>
      <c r="N13" s="5">
        <v>425.0</v>
      </c>
      <c r="O13" s="5">
        <v>5.0</v>
      </c>
      <c r="P13" s="5">
        <v>0.3</v>
      </c>
      <c r="Q13" s="5" t="s">
        <v>569</v>
      </c>
      <c r="R13" s="5" t="s">
        <v>575</v>
      </c>
      <c r="S13" s="5" t="b">
        <v>0</v>
      </c>
      <c r="T13" s="5" t="s">
        <v>38</v>
      </c>
      <c r="U13" s="5">
        <v>1.0</v>
      </c>
      <c r="V13" s="5">
        <v>1.0</v>
      </c>
      <c r="W13" s="5" t="b">
        <v>0</v>
      </c>
      <c r="X13" s="5" t="s">
        <v>576</v>
      </c>
      <c r="Y13" s="5" t="s">
        <v>577</v>
      </c>
      <c r="Z13" s="5" t="s">
        <v>578</v>
      </c>
      <c r="AA13" s="5">
        <v>43570.0</v>
      </c>
      <c r="AX13" s="5">
        <v>2.0</v>
      </c>
      <c r="AY13" s="5">
        <v>1270.0</v>
      </c>
      <c r="AZ13" s="5">
        <v>538.0</v>
      </c>
      <c r="BA13" s="5">
        <v>2532.0</v>
      </c>
      <c r="BB13" s="5">
        <v>1.04</v>
      </c>
      <c r="BC13" s="5">
        <v>100.0</v>
      </c>
      <c r="BD13" s="5">
        <v>0.0239676124199829</v>
      </c>
      <c r="BE13" s="5">
        <v>100.0</v>
      </c>
      <c r="BF13" s="5">
        <v>1.24</v>
      </c>
      <c r="BM13" s="5">
        <v>0.0989399293286219</v>
      </c>
      <c r="BN13" s="5">
        <v>0.024825001011818254</v>
      </c>
      <c r="BO13" s="5">
        <v>100.0</v>
      </c>
      <c r="BP13" s="5">
        <v>2.4</v>
      </c>
      <c r="BQ13" s="5" t="s">
        <v>574</v>
      </c>
      <c r="BR13" s="5">
        <v>1.0</v>
      </c>
      <c r="BS13" s="5">
        <v>1.0</v>
      </c>
      <c r="BT13" s="5" t="s">
        <v>98</v>
      </c>
      <c r="BU13" s="5">
        <v>1.0</v>
      </c>
      <c r="BV13" s="5" t="b">
        <v>1</v>
      </c>
    </row>
    <row r="14" ht="14.25" customHeight="1">
      <c r="A14" s="5" t="s">
        <v>568</v>
      </c>
      <c r="B14" s="5" t="s">
        <v>569</v>
      </c>
      <c r="C14" s="5" t="s">
        <v>570</v>
      </c>
      <c r="D14" s="5" t="s">
        <v>571</v>
      </c>
      <c r="E14" s="5" t="s">
        <v>572</v>
      </c>
      <c r="F14" s="5" t="s">
        <v>571</v>
      </c>
      <c r="G14" s="5">
        <v>12985.0</v>
      </c>
      <c r="H14" s="5" t="s">
        <v>573</v>
      </c>
      <c r="I14" s="5" t="s">
        <v>574</v>
      </c>
      <c r="J14" s="5">
        <v>10.0</v>
      </c>
      <c r="K14" s="5">
        <v>10.0</v>
      </c>
      <c r="L14" s="5">
        <v>5.0</v>
      </c>
      <c r="M14" s="5">
        <v>420.0</v>
      </c>
      <c r="N14" s="5">
        <v>425.0</v>
      </c>
      <c r="O14" s="5">
        <v>5.0</v>
      </c>
      <c r="P14" s="5">
        <v>0.3</v>
      </c>
      <c r="Q14" s="5" t="s">
        <v>569</v>
      </c>
      <c r="R14" s="5" t="s">
        <v>575</v>
      </c>
      <c r="S14" s="5" t="b">
        <v>0</v>
      </c>
      <c r="T14" s="5" t="s">
        <v>38</v>
      </c>
      <c r="U14" s="5">
        <v>1.0</v>
      </c>
      <c r="V14" s="5">
        <v>1.0</v>
      </c>
      <c r="W14" s="5" t="b">
        <v>0</v>
      </c>
      <c r="X14" s="5" t="s">
        <v>576</v>
      </c>
      <c r="Y14" s="5" t="s">
        <v>577</v>
      </c>
      <c r="Z14" s="5" t="s">
        <v>578</v>
      </c>
      <c r="AA14" s="5">
        <v>43570.0</v>
      </c>
      <c r="AX14" s="5">
        <v>2.0</v>
      </c>
      <c r="AY14" s="5">
        <v>1270.0</v>
      </c>
      <c r="AZ14" s="5">
        <v>538.0</v>
      </c>
      <c r="BA14" s="5">
        <v>2532.0</v>
      </c>
      <c r="BB14" s="5">
        <v>1.04</v>
      </c>
      <c r="BC14" s="5">
        <v>100.0</v>
      </c>
      <c r="BD14" s="5">
        <v>0.0239676124199829</v>
      </c>
      <c r="BE14" s="5">
        <v>100.0</v>
      </c>
      <c r="BF14" s="5">
        <v>1.24</v>
      </c>
      <c r="BM14" s="5">
        <v>0.1625441696113074</v>
      </c>
      <c r="BN14" s="5">
        <v>0.02775744833885237</v>
      </c>
      <c r="BO14" s="5">
        <v>150.0</v>
      </c>
      <c r="BP14" s="5">
        <v>2.4</v>
      </c>
      <c r="BQ14" s="5" t="s">
        <v>574</v>
      </c>
      <c r="BR14" s="5">
        <v>1.0</v>
      </c>
      <c r="BS14" s="5">
        <v>1.0</v>
      </c>
      <c r="BT14" s="5" t="s">
        <v>98</v>
      </c>
      <c r="BU14" s="5">
        <v>1.0</v>
      </c>
      <c r="BV14" s="5" t="b">
        <v>1</v>
      </c>
    </row>
    <row r="15" ht="14.25" customHeight="1">
      <c r="A15" s="5" t="s">
        <v>568</v>
      </c>
      <c r="B15" s="5" t="s">
        <v>569</v>
      </c>
      <c r="C15" s="5" t="s">
        <v>570</v>
      </c>
      <c r="D15" s="5" t="s">
        <v>571</v>
      </c>
      <c r="E15" s="5" t="s">
        <v>572</v>
      </c>
      <c r="F15" s="5" t="s">
        <v>571</v>
      </c>
      <c r="G15" s="5">
        <v>12985.0</v>
      </c>
      <c r="H15" s="5" t="s">
        <v>573</v>
      </c>
      <c r="I15" s="5" t="s">
        <v>574</v>
      </c>
      <c r="J15" s="5">
        <v>10.0</v>
      </c>
      <c r="K15" s="5">
        <v>10.0</v>
      </c>
      <c r="L15" s="5">
        <v>5.0</v>
      </c>
      <c r="M15" s="5">
        <v>420.0</v>
      </c>
      <c r="N15" s="5">
        <v>425.0</v>
      </c>
      <c r="O15" s="5">
        <v>5.0</v>
      </c>
      <c r="P15" s="5">
        <v>0.3</v>
      </c>
      <c r="Q15" s="5" t="s">
        <v>569</v>
      </c>
      <c r="R15" s="5" t="s">
        <v>575</v>
      </c>
      <c r="S15" s="5" t="b">
        <v>0</v>
      </c>
      <c r="T15" s="5" t="s">
        <v>38</v>
      </c>
      <c r="U15" s="5">
        <v>1.0</v>
      </c>
      <c r="V15" s="5">
        <v>1.0</v>
      </c>
      <c r="W15" s="5" t="b">
        <v>0</v>
      </c>
      <c r="X15" s="5" t="s">
        <v>576</v>
      </c>
      <c r="Y15" s="5" t="s">
        <v>577</v>
      </c>
      <c r="Z15" s="5" t="s">
        <v>578</v>
      </c>
      <c r="AA15" s="5">
        <v>43570.0</v>
      </c>
      <c r="AX15" s="5">
        <v>2.0</v>
      </c>
      <c r="AY15" s="5">
        <v>1270.0</v>
      </c>
      <c r="AZ15" s="5">
        <v>538.0</v>
      </c>
      <c r="BA15" s="5">
        <v>2532.0</v>
      </c>
      <c r="BB15" s="5">
        <v>1.04</v>
      </c>
      <c r="BC15" s="5">
        <v>100.0</v>
      </c>
      <c r="BD15" s="5">
        <v>0.0239676124199829</v>
      </c>
      <c r="BE15" s="5">
        <v>100.0</v>
      </c>
      <c r="BF15" s="5">
        <v>1.24</v>
      </c>
      <c r="BM15" s="5">
        <v>0.22879858657243815</v>
      </c>
      <c r="BN15" s="5">
        <v>0.03132556141432224</v>
      </c>
      <c r="BO15" s="5">
        <v>200.0</v>
      </c>
      <c r="BP15" s="5">
        <v>2.4</v>
      </c>
      <c r="BQ15" s="5" t="s">
        <v>574</v>
      </c>
      <c r="BR15" s="5">
        <v>1.0</v>
      </c>
      <c r="BS15" s="5">
        <v>1.0</v>
      </c>
      <c r="BT15" s="5" t="s">
        <v>98</v>
      </c>
      <c r="BU15" s="5">
        <v>1.0</v>
      </c>
      <c r="BV15" s="5" t="b">
        <v>1</v>
      </c>
    </row>
    <row r="16" ht="14.25" customHeight="1">
      <c r="A16" s="5" t="s">
        <v>568</v>
      </c>
      <c r="B16" s="5" t="s">
        <v>569</v>
      </c>
      <c r="C16" s="5" t="s">
        <v>570</v>
      </c>
      <c r="D16" s="5" t="s">
        <v>571</v>
      </c>
      <c r="E16" s="5" t="s">
        <v>572</v>
      </c>
      <c r="F16" s="5" t="s">
        <v>571</v>
      </c>
      <c r="G16" s="5">
        <v>12985.0</v>
      </c>
      <c r="H16" s="5" t="s">
        <v>573</v>
      </c>
      <c r="I16" s="5" t="s">
        <v>574</v>
      </c>
      <c r="J16" s="5">
        <v>10.0</v>
      </c>
      <c r="K16" s="5">
        <v>10.0</v>
      </c>
      <c r="L16" s="5">
        <v>5.0</v>
      </c>
      <c r="M16" s="5">
        <v>420.0</v>
      </c>
      <c r="N16" s="5">
        <v>425.0</v>
      </c>
      <c r="O16" s="5">
        <v>5.0</v>
      </c>
      <c r="P16" s="5">
        <v>0.3</v>
      </c>
      <c r="Q16" s="5" t="s">
        <v>569</v>
      </c>
      <c r="R16" s="5" t="s">
        <v>575</v>
      </c>
      <c r="S16" s="5" t="b">
        <v>0</v>
      </c>
      <c r="T16" s="5" t="s">
        <v>38</v>
      </c>
      <c r="U16" s="5">
        <v>1.0</v>
      </c>
      <c r="V16" s="5">
        <v>1.0</v>
      </c>
      <c r="W16" s="5" t="b">
        <v>0</v>
      </c>
      <c r="X16" s="5" t="s">
        <v>576</v>
      </c>
      <c r="Y16" s="5" t="s">
        <v>577</v>
      </c>
      <c r="Z16" s="5" t="s">
        <v>578</v>
      </c>
      <c r="AA16" s="5">
        <v>43570.0</v>
      </c>
      <c r="AX16" s="5">
        <v>2.0</v>
      </c>
      <c r="AY16" s="5">
        <v>1270.0</v>
      </c>
      <c r="AZ16" s="5">
        <v>538.0</v>
      </c>
      <c r="BA16" s="5">
        <v>2532.0</v>
      </c>
      <c r="BB16" s="5">
        <v>1.04</v>
      </c>
      <c r="BC16" s="5">
        <v>100.0</v>
      </c>
      <c r="BD16" s="5">
        <v>0.0239676124199829</v>
      </c>
      <c r="BE16" s="5">
        <v>100.0</v>
      </c>
      <c r="BF16" s="5">
        <v>1.24</v>
      </c>
      <c r="BM16" s="5">
        <v>0.31713780918727913</v>
      </c>
      <c r="BN16" s="5">
        <v>0.03557375144305087</v>
      </c>
      <c r="BO16" s="5">
        <v>250.0</v>
      </c>
      <c r="BP16" s="5">
        <v>2.4</v>
      </c>
      <c r="BQ16" s="5" t="s">
        <v>574</v>
      </c>
      <c r="BR16" s="5">
        <v>1.0</v>
      </c>
      <c r="BS16" s="5">
        <v>1.0</v>
      </c>
      <c r="BT16" s="5" t="s">
        <v>98</v>
      </c>
      <c r="BU16" s="5">
        <v>1.0</v>
      </c>
      <c r="BV16" s="5" t="b">
        <v>1</v>
      </c>
    </row>
    <row r="17" ht="14.25" customHeight="1">
      <c r="A17" s="5" t="s">
        <v>568</v>
      </c>
      <c r="B17" s="5" t="s">
        <v>569</v>
      </c>
      <c r="C17" s="5" t="s">
        <v>570</v>
      </c>
      <c r="D17" s="5" t="s">
        <v>571</v>
      </c>
      <c r="E17" s="5" t="s">
        <v>572</v>
      </c>
      <c r="F17" s="5" t="s">
        <v>571</v>
      </c>
      <c r="G17" s="5">
        <v>12985.0</v>
      </c>
      <c r="H17" s="5" t="s">
        <v>573</v>
      </c>
      <c r="I17" s="5" t="s">
        <v>574</v>
      </c>
      <c r="J17" s="5">
        <v>10.0</v>
      </c>
      <c r="K17" s="5">
        <v>10.0</v>
      </c>
      <c r="L17" s="5">
        <v>5.0</v>
      </c>
      <c r="M17" s="5">
        <v>420.0</v>
      </c>
      <c r="N17" s="5">
        <v>425.0</v>
      </c>
      <c r="O17" s="5">
        <v>5.0</v>
      </c>
      <c r="P17" s="5">
        <v>0.3</v>
      </c>
      <c r="Q17" s="5" t="s">
        <v>569</v>
      </c>
      <c r="R17" s="5" t="s">
        <v>575</v>
      </c>
      <c r="S17" s="5" t="b">
        <v>0</v>
      </c>
      <c r="T17" s="5" t="s">
        <v>38</v>
      </c>
      <c r="U17" s="5">
        <v>1.0</v>
      </c>
      <c r="V17" s="5">
        <v>1.0</v>
      </c>
      <c r="W17" s="5" t="b">
        <v>0</v>
      </c>
      <c r="X17" s="5" t="s">
        <v>576</v>
      </c>
      <c r="Y17" s="5" t="s">
        <v>577</v>
      </c>
      <c r="Z17" s="5" t="s">
        <v>578</v>
      </c>
      <c r="AA17" s="5">
        <v>43570.0</v>
      </c>
      <c r="AX17" s="5">
        <v>2.0</v>
      </c>
      <c r="AY17" s="5">
        <v>1270.0</v>
      </c>
      <c r="AZ17" s="5">
        <v>538.0</v>
      </c>
      <c r="BA17" s="5">
        <v>2532.0</v>
      </c>
      <c r="BB17" s="5">
        <v>1.04</v>
      </c>
      <c r="BC17" s="5">
        <v>100.0</v>
      </c>
      <c r="BD17" s="5">
        <v>0.0239676124199829</v>
      </c>
      <c r="BE17" s="5">
        <v>100.0</v>
      </c>
      <c r="BF17" s="5">
        <v>1.24</v>
      </c>
      <c r="BM17" s="5">
        <v>0.4019434628975265</v>
      </c>
      <c r="BN17" s="5">
        <v>0.06539481613193</v>
      </c>
      <c r="BO17" s="5">
        <v>300.0</v>
      </c>
      <c r="BP17" s="5">
        <v>6.0</v>
      </c>
      <c r="BQ17" s="5" t="s">
        <v>574</v>
      </c>
      <c r="BR17" s="5">
        <v>1.0</v>
      </c>
      <c r="BS17" s="5">
        <v>1.0</v>
      </c>
      <c r="BT17" s="5" t="s">
        <v>98</v>
      </c>
      <c r="BU17" s="5">
        <v>1.0</v>
      </c>
      <c r="BV17" s="5" t="b">
        <v>1</v>
      </c>
    </row>
    <row r="18" ht="14.25" customHeight="1">
      <c r="A18" s="5" t="s">
        <v>568</v>
      </c>
      <c r="B18" s="5" t="s">
        <v>569</v>
      </c>
      <c r="C18" s="5" t="s">
        <v>570</v>
      </c>
      <c r="D18" s="5" t="s">
        <v>571</v>
      </c>
      <c r="E18" s="5" t="s">
        <v>572</v>
      </c>
      <c r="F18" s="5" t="s">
        <v>571</v>
      </c>
      <c r="G18" s="5">
        <v>12985.0</v>
      </c>
      <c r="H18" s="5" t="s">
        <v>573</v>
      </c>
      <c r="I18" s="5" t="s">
        <v>574</v>
      </c>
      <c r="J18" s="5">
        <v>10.0</v>
      </c>
      <c r="K18" s="5">
        <v>10.0</v>
      </c>
      <c r="L18" s="5">
        <v>5.0</v>
      </c>
      <c r="M18" s="5">
        <v>420.0</v>
      </c>
      <c r="N18" s="5">
        <v>425.0</v>
      </c>
      <c r="O18" s="5">
        <v>5.0</v>
      </c>
      <c r="P18" s="5">
        <v>0.3</v>
      </c>
      <c r="Q18" s="5" t="s">
        <v>569</v>
      </c>
      <c r="R18" s="5" t="s">
        <v>575</v>
      </c>
      <c r="S18" s="5" t="b">
        <v>0</v>
      </c>
      <c r="T18" s="5" t="s">
        <v>38</v>
      </c>
      <c r="U18" s="5">
        <v>1.0</v>
      </c>
      <c r="V18" s="5">
        <v>1.0</v>
      </c>
      <c r="W18" s="5" t="b">
        <v>0</v>
      </c>
      <c r="X18" s="5" t="s">
        <v>576</v>
      </c>
      <c r="Y18" s="5" t="s">
        <v>577</v>
      </c>
      <c r="Z18" s="5" t="s">
        <v>578</v>
      </c>
      <c r="AA18" s="5">
        <v>43570.0</v>
      </c>
      <c r="AX18" s="5">
        <v>2.0</v>
      </c>
      <c r="AY18" s="5">
        <v>1270.0</v>
      </c>
      <c r="AZ18" s="5">
        <v>538.0</v>
      </c>
      <c r="BA18" s="5">
        <v>2532.0</v>
      </c>
      <c r="BB18" s="5">
        <v>1.04</v>
      </c>
      <c r="BC18" s="5">
        <v>100.0</v>
      </c>
      <c r="BD18" s="5">
        <v>0.0239676124199829</v>
      </c>
      <c r="BE18" s="5">
        <v>100.0</v>
      </c>
      <c r="BF18" s="5">
        <v>1.24</v>
      </c>
      <c r="BM18" s="5">
        <v>0.5485865724381626</v>
      </c>
      <c r="BN18" s="5">
        <v>0.04037681257246563</v>
      </c>
      <c r="BO18" s="5">
        <v>400.0</v>
      </c>
      <c r="BP18" s="5">
        <v>2.4</v>
      </c>
      <c r="BQ18" s="5" t="s">
        <v>574</v>
      </c>
      <c r="BR18" s="5">
        <v>1.0</v>
      </c>
      <c r="BS18" s="5">
        <v>1.0</v>
      </c>
      <c r="BT18" s="5" t="s">
        <v>98</v>
      </c>
      <c r="BU18" s="5">
        <v>1.0</v>
      </c>
      <c r="BV18" s="5" t="b">
        <v>1</v>
      </c>
    </row>
    <row r="19" ht="14.25" customHeight="1">
      <c r="A19" s="5" t="s">
        <v>568</v>
      </c>
      <c r="B19" s="5" t="s">
        <v>569</v>
      </c>
      <c r="C19" s="5" t="s">
        <v>570</v>
      </c>
      <c r="D19" s="5" t="s">
        <v>571</v>
      </c>
      <c r="E19" s="5" t="s">
        <v>572</v>
      </c>
      <c r="F19" s="5" t="s">
        <v>571</v>
      </c>
      <c r="G19" s="5">
        <v>12985.0</v>
      </c>
      <c r="H19" s="5" t="s">
        <v>573</v>
      </c>
      <c r="I19" s="5" t="s">
        <v>574</v>
      </c>
      <c r="J19" s="5">
        <v>10.0</v>
      </c>
      <c r="K19" s="5">
        <v>10.0</v>
      </c>
      <c r="L19" s="5">
        <v>5.0</v>
      </c>
      <c r="M19" s="5">
        <v>420.0</v>
      </c>
      <c r="N19" s="5">
        <v>425.0</v>
      </c>
      <c r="O19" s="5">
        <v>5.0</v>
      </c>
      <c r="P19" s="5">
        <v>0.3</v>
      </c>
      <c r="Q19" s="5" t="s">
        <v>569</v>
      </c>
      <c r="R19" s="5" t="s">
        <v>575</v>
      </c>
      <c r="S19" s="5" t="b">
        <v>0</v>
      </c>
      <c r="T19" s="5" t="s">
        <v>38</v>
      </c>
      <c r="U19" s="5">
        <v>1.0</v>
      </c>
      <c r="V19" s="5">
        <v>1.0</v>
      </c>
      <c r="W19" s="5" t="b">
        <v>0</v>
      </c>
      <c r="X19" s="5" t="s">
        <v>576</v>
      </c>
      <c r="Y19" s="5" t="s">
        <v>577</v>
      </c>
      <c r="Z19" s="5" t="s">
        <v>578</v>
      </c>
      <c r="AA19" s="5">
        <v>43570.0</v>
      </c>
      <c r="AX19" s="5">
        <v>2.0</v>
      </c>
      <c r="AY19" s="5">
        <v>1270.0</v>
      </c>
      <c r="AZ19" s="5">
        <v>538.0</v>
      </c>
      <c r="BA19" s="5">
        <v>2532.0</v>
      </c>
      <c r="BB19" s="5">
        <v>1.04</v>
      </c>
      <c r="BC19" s="5">
        <v>100.0</v>
      </c>
      <c r="BD19" s="5">
        <v>0.0239676124199829</v>
      </c>
      <c r="BE19" s="5">
        <v>100.0</v>
      </c>
      <c r="BF19" s="5">
        <v>1.24</v>
      </c>
      <c r="BM19" s="5">
        <v>0.6475265017667845</v>
      </c>
      <c r="BN19" s="5">
        <v>0.04398451923364734</v>
      </c>
      <c r="BO19" s="5">
        <v>500.0</v>
      </c>
      <c r="BP19" s="5">
        <v>2.4</v>
      </c>
      <c r="BQ19" s="5" t="s">
        <v>574</v>
      </c>
      <c r="BR19" s="5">
        <v>1.0</v>
      </c>
      <c r="BS19" s="5">
        <v>1.0</v>
      </c>
      <c r="BT19" s="5" t="s">
        <v>98</v>
      </c>
      <c r="BU19" s="5">
        <v>1.0</v>
      </c>
      <c r="BV19" s="5" t="b">
        <v>1</v>
      </c>
    </row>
    <row r="20" ht="14.25" customHeight="1">
      <c r="A20" s="5" t="s">
        <v>568</v>
      </c>
      <c r="B20" s="5" t="s">
        <v>569</v>
      </c>
      <c r="C20" s="5" t="s">
        <v>570</v>
      </c>
      <c r="D20" s="5" t="s">
        <v>571</v>
      </c>
      <c r="E20" s="5" t="s">
        <v>572</v>
      </c>
      <c r="F20" s="5" t="s">
        <v>571</v>
      </c>
      <c r="G20" s="5">
        <v>12985.0</v>
      </c>
      <c r="H20" s="5" t="s">
        <v>573</v>
      </c>
      <c r="I20" s="5" t="s">
        <v>574</v>
      </c>
      <c r="J20" s="5">
        <v>10.0</v>
      </c>
      <c r="K20" s="5">
        <v>10.0</v>
      </c>
      <c r="L20" s="5">
        <v>5.0</v>
      </c>
      <c r="M20" s="5">
        <v>420.0</v>
      </c>
      <c r="N20" s="5">
        <v>425.0</v>
      </c>
      <c r="O20" s="5">
        <v>5.0</v>
      </c>
      <c r="P20" s="5">
        <v>0.3</v>
      </c>
      <c r="Q20" s="5" t="s">
        <v>569</v>
      </c>
      <c r="R20" s="5" t="s">
        <v>575</v>
      </c>
      <c r="S20" s="5" t="b">
        <v>0</v>
      </c>
      <c r="T20" s="5" t="s">
        <v>38</v>
      </c>
      <c r="U20" s="5">
        <v>1.0</v>
      </c>
      <c r="V20" s="5">
        <v>1.0</v>
      </c>
      <c r="W20" s="5" t="b">
        <v>0</v>
      </c>
      <c r="X20" s="5" t="s">
        <v>576</v>
      </c>
      <c r="Y20" s="5" t="s">
        <v>577</v>
      </c>
      <c r="Z20" s="5" t="s">
        <v>578</v>
      </c>
      <c r="AA20" s="5">
        <v>43570.0</v>
      </c>
      <c r="AX20" s="5">
        <v>2.0</v>
      </c>
      <c r="AY20" s="5">
        <v>1270.0</v>
      </c>
      <c r="AZ20" s="5">
        <v>538.0</v>
      </c>
      <c r="BA20" s="5">
        <v>2532.0</v>
      </c>
      <c r="BB20" s="5">
        <v>1.04</v>
      </c>
      <c r="BC20" s="5">
        <v>100.0</v>
      </c>
      <c r="BD20" s="5">
        <v>0.0239676124199829</v>
      </c>
      <c r="BE20" s="5">
        <v>100.0</v>
      </c>
      <c r="BF20" s="5">
        <v>1.24</v>
      </c>
      <c r="BM20" s="5">
        <v>0.696113074204947</v>
      </c>
      <c r="BN20" s="5">
        <v>0.0462415127370908</v>
      </c>
      <c r="BO20" s="5">
        <v>600.0</v>
      </c>
      <c r="BP20" s="5">
        <v>2.4</v>
      </c>
      <c r="BQ20" s="5" t="s">
        <v>574</v>
      </c>
      <c r="BR20" s="5">
        <v>1.0</v>
      </c>
      <c r="BS20" s="5">
        <v>1.0</v>
      </c>
      <c r="BT20" s="5" t="s">
        <v>98</v>
      </c>
      <c r="BU20" s="5">
        <v>1.0</v>
      </c>
      <c r="BV20" s="5" t="b">
        <v>1</v>
      </c>
    </row>
    <row r="21" ht="14.25" customHeight="1">
      <c r="A21" s="5" t="s">
        <v>568</v>
      </c>
      <c r="B21" s="5" t="s">
        <v>569</v>
      </c>
      <c r="C21" s="5" t="s">
        <v>570</v>
      </c>
      <c r="D21" s="5" t="s">
        <v>571</v>
      </c>
      <c r="E21" s="5" t="s">
        <v>572</v>
      </c>
      <c r="F21" s="5" t="s">
        <v>571</v>
      </c>
      <c r="G21" s="5">
        <v>12985.0</v>
      </c>
      <c r="H21" s="5" t="s">
        <v>573</v>
      </c>
      <c r="I21" s="5" t="s">
        <v>574</v>
      </c>
      <c r="J21" s="5">
        <v>10.0</v>
      </c>
      <c r="K21" s="5">
        <v>10.0</v>
      </c>
      <c r="L21" s="5">
        <v>5.0</v>
      </c>
      <c r="M21" s="5">
        <v>420.0</v>
      </c>
      <c r="N21" s="5">
        <v>425.0</v>
      </c>
      <c r="O21" s="5">
        <v>5.0</v>
      </c>
      <c r="P21" s="5">
        <v>0.3</v>
      </c>
      <c r="Q21" s="5" t="s">
        <v>569</v>
      </c>
      <c r="R21" s="5" t="s">
        <v>575</v>
      </c>
      <c r="S21" s="5" t="b">
        <v>0</v>
      </c>
      <c r="T21" s="5" t="s">
        <v>38</v>
      </c>
      <c r="U21" s="5">
        <v>1.0</v>
      </c>
      <c r="V21" s="5">
        <v>1.0</v>
      </c>
      <c r="W21" s="5" t="b">
        <v>0</v>
      </c>
      <c r="X21" s="5" t="s">
        <v>576</v>
      </c>
      <c r="Y21" s="5" t="s">
        <v>577</v>
      </c>
      <c r="Z21" s="5" t="s">
        <v>578</v>
      </c>
      <c r="AA21" s="5">
        <v>43570.0</v>
      </c>
      <c r="AX21" s="5">
        <v>2.0</v>
      </c>
      <c r="AY21" s="5">
        <v>1270.0</v>
      </c>
      <c r="AZ21" s="5">
        <v>538.0</v>
      </c>
      <c r="BA21" s="5">
        <v>2532.0</v>
      </c>
      <c r="BB21" s="5">
        <v>1.04</v>
      </c>
      <c r="BC21" s="5">
        <v>100.0</v>
      </c>
      <c r="BD21" s="5">
        <v>0.0239676124199829</v>
      </c>
      <c r="BE21" s="5">
        <v>100.0</v>
      </c>
      <c r="BF21" s="5">
        <v>1.24</v>
      </c>
      <c r="BM21" s="5">
        <v>0.7340989399293286</v>
      </c>
      <c r="BN21" s="5">
        <v>0.03957876058897769</v>
      </c>
      <c r="BO21" s="5">
        <v>700.0</v>
      </c>
      <c r="BP21" s="5">
        <v>2.4</v>
      </c>
      <c r="BQ21" s="5" t="s">
        <v>574</v>
      </c>
      <c r="BR21" s="5">
        <v>1.0</v>
      </c>
      <c r="BS21" s="5">
        <v>1.0</v>
      </c>
      <c r="BT21" s="5" t="s">
        <v>98</v>
      </c>
      <c r="BU21" s="5">
        <v>1.0</v>
      </c>
      <c r="BV21" s="5" t="b">
        <v>1</v>
      </c>
    </row>
    <row r="22" ht="14.25" customHeight="1">
      <c r="A22" s="5" t="s">
        <v>568</v>
      </c>
      <c r="B22" s="5" t="s">
        <v>569</v>
      </c>
      <c r="C22" s="5" t="s">
        <v>570</v>
      </c>
      <c r="D22" s="5" t="s">
        <v>571</v>
      </c>
      <c r="E22" s="5" t="s">
        <v>572</v>
      </c>
      <c r="F22" s="5" t="s">
        <v>571</v>
      </c>
      <c r="G22" s="5">
        <v>12985.0</v>
      </c>
      <c r="H22" s="5" t="s">
        <v>573</v>
      </c>
      <c r="I22" s="5" t="s">
        <v>574</v>
      </c>
      <c r="J22" s="5">
        <v>10.0</v>
      </c>
      <c r="K22" s="5">
        <v>10.0</v>
      </c>
      <c r="L22" s="5">
        <v>5.0</v>
      </c>
      <c r="M22" s="5">
        <v>420.0</v>
      </c>
      <c r="N22" s="5">
        <v>425.0</v>
      </c>
      <c r="O22" s="5">
        <v>5.0</v>
      </c>
      <c r="P22" s="5">
        <v>0.3</v>
      </c>
      <c r="Q22" s="5" t="s">
        <v>569</v>
      </c>
      <c r="R22" s="5" t="s">
        <v>575</v>
      </c>
      <c r="S22" s="5" t="b">
        <v>0</v>
      </c>
      <c r="T22" s="5" t="s">
        <v>38</v>
      </c>
      <c r="U22" s="5">
        <v>1.0</v>
      </c>
      <c r="V22" s="5">
        <v>1.0</v>
      </c>
      <c r="W22" s="5" t="b">
        <v>0</v>
      </c>
      <c r="X22" s="5" t="s">
        <v>576</v>
      </c>
      <c r="Y22" s="5" t="s">
        <v>577</v>
      </c>
      <c r="Z22" s="5" t="s">
        <v>578</v>
      </c>
      <c r="AA22" s="5">
        <v>43570.0</v>
      </c>
      <c r="AX22" s="5">
        <v>2.0</v>
      </c>
      <c r="AY22" s="5">
        <v>1270.0</v>
      </c>
      <c r="AZ22" s="5">
        <v>538.0</v>
      </c>
      <c r="BA22" s="5">
        <v>2532.0</v>
      </c>
      <c r="BB22" s="5">
        <v>1.04</v>
      </c>
      <c r="BC22" s="5">
        <v>100.0</v>
      </c>
      <c r="BD22" s="5">
        <v>0.0239676124199829</v>
      </c>
      <c r="BE22" s="5">
        <v>100.0</v>
      </c>
      <c r="BF22" s="5">
        <v>1.24</v>
      </c>
      <c r="BM22" s="5">
        <v>0.7544169611307421</v>
      </c>
      <c r="BN22" s="5">
        <v>0.055395563716262954</v>
      </c>
      <c r="BO22" s="5">
        <v>800.0</v>
      </c>
      <c r="BP22" s="5">
        <v>2.4</v>
      </c>
      <c r="BQ22" s="5" t="s">
        <v>574</v>
      </c>
      <c r="BR22" s="5">
        <v>1.0</v>
      </c>
      <c r="BS22" s="5">
        <v>1.0</v>
      </c>
      <c r="BT22" s="5" t="s">
        <v>98</v>
      </c>
      <c r="BU22" s="5">
        <v>1.0</v>
      </c>
      <c r="BV22" s="5" t="b">
        <v>1</v>
      </c>
    </row>
    <row r="23" ht="14.25" customHeight="1">
      <c r="A23" s="5" t="s">
        <v>568</v>
      </c>
      <c r="B23" s="5" t="s">
        <v>569</v>
      </c>
      <c r="C23" s="5" t="s">
        <v>570</v>
      </c>
      <c r="D23" s="5" t="s">
        <v>571</v>
      </c>
      <c r="E23" s="5" t="s">
        <v>572</v>
      </c>
      <c r="F23" s="5" t="s">
        <v>571</v>
      </c>
      <c r="G23" s="5">
        <v>12985.0</v>
      </c>
      <c r="H23" s="5" t="s">
        <v>573</v>
      </c>
      <c r="I23" s="5" t="s">
        <v>574</v>
      </c>
      <c r="J23" s="5">
        <v>10.0</v>
      </c>
      <c r="K23" s="5">
        <v>10.0</v>
      </c>
      <c r="L23" s="5">
        <v>5.0</v>
      </c>
      <c r="M23" s="5">
        <v>420.0</v>
      </c>
      <c r="N23" s="5">
        <v>425.0</v>
      </c>
      <c r="O23" s="5">
        <v>5.0</v>
      </c>
      <c r="P23" s="5">
        <v>0.3</v>
      </c>
      <c r="Q23" s="5" t="s">
        <v>569</v>
      </c>
      <c r="R23" s="5" t="s">
        <v>575</v>
      </c>
      <c r="S23" s="5" t="b">
        <v>0</v>
      </c>
      <c r="T23" s="5" t="s">
        <v>38</v>
      </c>
      <c r="U23" s="5">
        <v>1.0</v>
      </c>
      <c r="V23" s="5">
        <v>1.0</v>
      </c>
      <c r="W23" s="5" t="b">
        <v>0</v>
      </c>
      <c r="X23" s="5" t="s">
        <v>576</v>
      </c>
      <c r="Y23" s="5" t="s">
        <v>577</v>
      </c>
      <c r="Z23" s="5" t="s">
        <v>578</v>
      </c>
      <c r="AA23" s="5">
        <v>43570.0</v>
      </c>
      <c r="AX23" s="5">
        <v>2.0</v>
      </c>
      <c r="AY23" s="5">
        <v>1270.0</v>
      </c>
      <c r="AZ23" s="5">
        <v>538.0</v>
      </c>
      <c r="BA23" s="5">
        <v>2532.0</v>
      </c>
      <c r="BB23" s="5">
        <v>1.04</v>
      </c>
      <c r="BC23" s="5">
        <v>100.0</v>
      </c>
      <c r="BD23" s="5">
        <v>0.0239676124199829</v>
      </c>
      <c r="BE23" s="5">
        <v>100.0</v>
      </c>
      <c r="BF23" s="5">
        <v>1.24</v>
      </c>
      <c r="BM23" s="5">
        <v>1.0</v>
      </c>
      <c r="BN23" s="5">
        <v>0.00628806849921331</v>
      </c>
      <c r="BO23" s="5">
        <v>3000.0</v>
      </c>
      <c r="BP23" s="5">
        <v>0.0</v>
      </c>
      <c r="BQ23" s="5" t="s">
        <v>574</v>
      </c>
      <c r="BR23" s="5">
        <v>1.0</v>
      </c>
      <c r="BS23" s="5">
        <v>1.0</v>
      </c>
      <c r="BT23" s="5" t="s">
        <v>98</v>
      </c>
      <c r="BU23" s="5">
        <v>1.0</v>
      </c>
      <c r="BV23" s="5" t="b">
        <v>1</v>
      </c>
    </row>
    <row r="24" ht="14.25" customHeight="1">
      <c r="A24" s="5" t="s">
        <v>568</v>
      </c>
      <c r="B24" s="5" t="s">
        <v>569</v>
      </c>
      <c r="C24" s="5" t="s">
        <v>570</v>
      </c>
      <c r="D24" s="5" t="s">
        <v>571</v>
      </c>
      <c r="E24" s="5" t="s">
        <v>572</v>
      </c>
      <c r="F24" s="5" t="s">
        <v>571</v>
      </c>
      <c r="G24" s="5">
        <v>12985.0</v>
      </c>
      <c r="H24" s="5" t="s">
        <v>573</v>
      </c>
      <c r="I24" s="5" t="s">
        <v>574</v>
      </c>
      <c r="J24" s="5">
        <v>10.0</v>
      </c>
      <c r="K24" s="5">
        <v>10.0</v>
      </c>
      <c r="L24" s="5">
        <v>5.0</v>
      </c>
      <c r="M24" s="5">
        <v>420.0</v>
      </c>
      <c r="N24" s="5">
        <v>425.0</v>
      </c>
      <c r="O24" s="5">
        <v>5.0</v>
      </c>
      <c r="P24" s="5">
        <v>0.3</v>
      </c>
      <c r="Q24" s="5" t="s">
        <v>569</v>
      </c>
      <c r="R24" s="5" t="s">
        <v>587</v>
      </c>
      <c r="S24" s="5" t="b">
        <v>0</v>
      </c>
      <c r="T24" s="5" t="s">
        <v>321</v>
      </c>
      <c r="U24" s="5">
        <v>1.0</v>
      </c>
      <c r="V24" s="5">
        <v>1.0</v>
      </c>
      <c r="W24" s="5" t="b">
        <v>0</v>
      </c>
      <c r="X24" s="5" t="s">
        <v>576</v>
      </c>
      <c r="Y24" s="5" t="s">
        <v>577</v>
      </c>
      <c r="Z24" s="5" t="s">
        <v>578</v>
      </c>
      <c r="AA24" s="5">
        <v>43570.0</v>
      </c>
      <c r="AG24" s="5">
        <v>3.33924002561241</v>
      </c>
      <c r="AH24" s="5">
        <v>3.40860340860341</v>
      </c>
      <c r="AI24" s="5">
        <v>1.30823581903273</v>
      </c>
      <c r="AJ24" s="5">
        <v>1.0</v>
      </c>
      <c r="AK24" s="5" t="b">
        <v>0</v>
      </c>
      <c r="AL24" s="5">
        <v>0.0198335542035506</v>
      </c>
      <c r="AM24" s="5">
        <v>0.0</v>
      </c>
      <c r="AN24" s="5">
        <v>15.0</v>
      </c>
      <c r="AO24" s="5">
        <v>2.78460278460278</v>
      </c>
      <c r="AP24" s="5">
        <v>2.80605280605281</v>
      </c>
      <c r="AQ24" s="5">
        <v>2281.04795807458</v>
      </c>
      <c r="AR24" s="5">
        <v>0.641835701229823</v>
      </c>
      <c r="AW24" s="5">
        <v>0.5085994609866971</v>
      </c>
      <c r="AX24" s="5">
        <v>2.0</v>
      </c>
      <c r="AY24" s="5">
        <v>1504.0</v>
      </c>
      <c r="AZ24" s="5">
        <v>617.0</v>
      </c>
      <c r="BA24" s="5">
        <v>2672.0</v>
      </c>
      <c r="BB24" s="5">
        <v>0.51</v>
      </c>
      <c r="BC24" s="5">
        <v>100.0</v>
      </c>
      <c r="BD24" s="5">
        <v>0.0117048549830154</v>
      </c>
      <c r="BE24" s="5">
        <v>100.0</v>
      </c>
      <c r="BF24" s="5">
        <v>0.51</v>
      </c>
      <c r="BQ24" s="5" t="s">
        <v>574</v>
      </c>
      <c r="BR24" s="5">
        <v>1.0</v>
      </c>
      <c r="BS24" s="5">
        <v>1.0</v>
      </c>
      <c r="BT24" s="5" t="s">
        <v>98</v>
      </c>
      <c r="BU24" s="5">
        <v>1.0</v>
      </c>
      <c r="BV24" s="5" t="b">
        <v>1</v>
      </c>
    </row>
    <row r="25" ht="14.25" customHeight="1">
      <c r="A25" s="5" t="s">
        <v>568</v>
      </c>
      <c r="B25" s="5" t="s">
        <v>569</v>
      </c>
      <c r="C25" s="5" t="s">
        <v>570</v>
      </c>
      <c r="D25" s="5" t="s">
        <v>571</v>
      </c>
      <c r="E25" s="5" t="s">
        <v>572</v>
      </c>
      <c r="F25" s="5" t="s">
        <v>571</v>
      </c>
      <c r="G25" s="5">
        <v>12985.0</v>
      </c>
      <c r="H25" s="5" t="s">
        <v>573</v>
      </c>
      <c r="I25" s="5" t="s">
        <v>574</v>
      </c>
      <c r="J25" s="5">
        <v>10.0</v>
      </c>
      <c r="K25" s="5">
        <v>10.0</v>
      </c>
      <c r="L25" s="5">
        <v>5.0</v>
      </c>
      <c r="M25" s="5">
        <v>420.0</v>
      </c>
      <c r="N25" s="5">
        <v>425.0</v>
      </c>
      <c r="O25" s="5">
        <v>5.0</v>
      </c>
      <c r="P25" s="5">
        <v>0.3</v>
      </c>
      <c r="Q25" s="5" t="s">
        <v>569</v>
      </c>
      <c r="R25" s="5" t="s">
        <v>587</v>
      </c>
      <c r="S25" s="5" t="b">
        <v>0</v>
      </c>
      <c r="T25" s="5" t="s">
        <v>321</v>
      </c>
      <c r="U25" s="5">
        <v>1.0</v>
      </c>
      <c r="V25" s="5">
        <v>1.0</v>
      </c>
      <c r="W25" s="5" t="b">
        <v>0</v>
      </c>
      <c r="X25" s="5" t="s">
        <v>576</v>
      </c>
      <c r="Y25" s="5" t="s">
        <v>577</v>
      </c>
      <c r="Z25" s="5" t="s">
        <v>578</v>
      </c>
      <c r="AA25" s="5">
        <v>43570.0</v>
      </c>
      <c r="AG25" s="5">
        <v>3.43405695713532</v>
      </c>
      <c r="AH25" s="5">
        <v>5.26890526890527</v>
      </c>
      <c r="AI25" s="5">
        <v>1.24760948114998</v>
      </c>
      <c r="AJ25" s="5">
        <v>2.0</v>
      </c>
      <c r="AK25" s="5" t="b">
        <v>0</v>
      </c>
      <c r="AL25" s="5">
        <v>0.0117048549830154</v>
      </c>
      <c r="AM25" s="5">
        <v>0.795575896262395</v>
      </c>
      <c r="AN25" s="5">
        <v>1169.0</v>
      </c>
      <c r="AO25" s="5">
        <v>4.6020046020046</v>
      </c>
      <c r="AP25" s="5">
        <v>4.83990483990484</v>
      </c>
      <c r="AQ25" s="5">
        <v>2175.33950534683</v>
      </c>
      <c r="AR25" s="5">
        <v>1.66307878224072</v>
      </c>
      <c r="AS25" s="5">
        <v>0.51</v>
      </c>
      <c r="AT25" s="5">
        <v>100.0</v>
      </c>
      <c r="AU25" s="5">
        <v>100.0</v>
      </c>
      <c r="AV25" s="5">
        <v>0.986194885736131</v>
      </c>
      <c r="AW25" s="5">
        <v>0.5085994609866971</v>
      </c>
      <c r="AX25" s="5">
        <v>2.0</v>
      </c>
      <c r="AY25" s="5">
        <v>1504.0</v>
      </c>
      <c r="AZ25" s="5">
        <v>617.0</v>
      </c>
      <c r="BA25" s="5">
        <v>2672.0</v>
      </c>
      <c r="BB25" s="5">
        <v>0.51</v>
      </c>
      <c r="BC25" s="5">
        <v>100.0</v>
      </c>
      <c r="BD25" s="5">
        <v>0.0117048549830154</v>
      </c>
      <c r="BE25" s="5">
        <v>100.0</v>
      </c>
      <c r="BF25" s="5">
        <v>0.51</v>
      </c>
      <c r="BQ25" s="5" t="s">
        <v>574</v>
      </c>
      <c r="BR25" s="5">
        <v>1.0</v>
      </c>
      <c r="BS25" s="5">
        <v>1.0</v>
      </c>
      <c r="BT25" s="5" t="s">
        <v>98</v>
      </c>
      <c r="BU25" s="5">
        <v>1.0</v>
      </c>
      <c r="BV25" s="5" t="b">
        <v>1</v>
      </c>
    </row>
    <row r="26" ht="14.25" customHeight="1">
      <c r="A26" s="5" t="s">
        <v>568</v>
      </c>
      <c r="B26" s="5" t="s">
        <v>569</v>
      </c>
      <c r="C26" s="5" t="s">
        <v>570</v>
      </c>
      <c r="D26" s="5" t="s">
        <v>571</v>
      </c>
      <c r="E26" s="5" t="s">
        <v>572</v>
      </c>
      <c r="F26" s="5" t="s">
        <v>571</v>
      </c>
      <c r="G26" s="5">
        <v>12985.0</v>
      </c>
      <c r="H26" s="5" t="s">
        <v>573</v>
      </c>
      <c r="I26" s="5" t="s">
        <v>574</v>
      </c>
      <c r="J26" s="5">
        <v>10.0</v>
      </c>
      <c r="K26" s="5">
        <v>10.0</v>
      </c>
      <c r="L26" s="5">
        <v>5.0</v>
      </c>
      <c r="M26" s="5">
        <v>420.0</v>
      </c>
      <c r="N26" s="5">
        <v>425.0</v>
      </c>
      <c r="O26" s="5">
        <v>5.0</v>
      </c>
      <c r="P26" s="5">
        <v>0.3</v>
      </c>
      <c r="Q26" s="5" t="s">
        <v>569</v>
      </c>
      <c r="R26" s="5" t="s">
        <v>587</v>
      </c>
      <c r="S26" s="5" t="b">
        <v>0</v>
      </c>
      <c r="T26" s="5" t="s">
        <v>321</v>
      </c>
      <c r="U26" s="5">
        <v>1.0</v>
      </c>
      <c r="V26" s="5">
        <v>1.0</v>
      </c>
      <c r="W26" s="5" t="b">
        <v>0</v>
      </c>
      <c r="X26" s="5" t="s">
        <v>576</v>
      </c>
      <c r="Y26" s="5" t="s">
        <v>577</v>
      </c>
      <c r="Z26" s="5" t="s">
        <v>578</v>
      </c>
      <c r="AA26" s="5">
        <v>43570.0</v>
      </c>
      <c r="AG26" s="5">
        <v>2.07336702516862</v>
      </c>
      <c r="AH26" s="5">
        <v>5.81490581490581</v>
      </c>
      <c r="AI26" s="5">
        <v>0.5125151343217</v>
      </c>
      <c r="AJ26" s="5">
        <v>3.0</v>
      </c>
      <c r="AK26" s="5" t="b">
        <v>0</v>
      </c>
      <c r="AL26" s="5">
        <v>0.00644402471422407</v>
      </c>
      <c r="AM26" s="5">
        <v>1.0</v>
      </c>
      <c r="AN26" s="5">
        <v>3000.0</v>
      </c>
      <c r="AO26" s="5">
        <v>5.27085527085527</v>
      </c>
      <c r="AP26" s="5">
        <v>5.36250536250536</v>
      </c>
      <c r="AQ26" s="5">
        <v>893.624516022817</v>
      </c>
      <c r="AR26" s="5">
        <v>3.66145813400451</v>
      </c>
      <c r="AW26" s="5">
        <v>0.5085994609866971</v>
      </c>
      <c r="AX26" s="5">
        <v>2.0</v>
      </c>
      <c r="AY26" s="5">
        <v>1504.0</v>
      </c>
      <c r="AZ26" s="5">
        <v>617.0</v>
      </c>
      <c r="BA26" s="5">
        <v>2672.0</v>
      </c>
      <c r="BB26" s="5">
        <v>0.51</v>
      </c>
      <c r="BC26" s="5">
        <v>100.0</v>
      </c>
      <c r="BD26" s="5">
        <v>0.0117048549830154</v>
      </c>
      <c r="BE26" s="5">
        <v>100.0</v>
      </c>
      <c r="BF26" s="5">
        <v>0.51</v>
      </c>
      <c r="BQ26" s="5" t="s">
        <v>574</v>
      </c>
      <c r="BR26" s="5">
        <v>1.0</v>
      </c>
      <c r="BS26" s="5">
        <v>1.0</v>
      </c>
      <c r="BT26" s="5" t="s">
        <v>98</v>
      </c>
      <c r="BU26" s="5">
        <v>1.0</v>
      </c>
      <c r="BV26" s="5" t="b">
        <v>1</v>
      </c>
    </row>
    <row r="27" ht="14.25" customHeight="1">
      <c r="A27" s="5" t="s">
        <v>568</v>
      </c>
      <c r="B27" s="5" t="s">
        <v>569</v>
      </c>
      <c r="C27" s="5" t="s">
        <v>570</v>
      </c>
      <c r="D27" s="5" t="s">
        <v>571</v>
      </c>
      <c r="E27" s="5" t="s">
        <v>572</v>
      </c>
      <c r="F27" s="5" t="s">
        <v>571</v>
      </c>
      <c r="G27" s="5">
        <v>12985.0</v>
      </c>
      <c r="H27" s="5" t="s">
        <v>573</v>
      </c>
      <c r="I27" s="5" t="s">
        <v>574</v>
      </c>
      <c r="J27" s="5">
        <v>10.0</v>
      </c>
      <c r="K27" s="5">
        <v>10.0</v>
      </c>
      <c r="L27" s="5">
        <v>5.0</v>
      </c>
      <c r="M27" s="5">
        <v>420.0</v>
      </c>
      <c r="N27" s="5">
        <v>425.0</v>
      </c>
      <c r="O27" s="5">
        <v>5.0</v>
      </c>
      <c r="P27" s="5">
        <v>0.3</v>
      </c>
      <c r="Q27" s="5" t="s">
        <v>569</v>
      </c>
      <c r="R27" s="5" t="s">
        <v>587</v>
      </c>
      <c r="S27" s="5" t="b">
        <v>0</v>
      </c>
      <c r="T27" s="5" t="s">
        <v>321</v>
      </c>
      <c r="U27" s="5">
        <v>1.0</v>
      </c>
      <c r="V27" s="5">
        <v>1.0</v>
      </c>
      <c r="W27" s="5" t="b">
        <v>0</v>
      </c>
      <c r="X27" s="5" t="s">
        <v>576</v>
      </c>
      <c r="Y27" s="5" t="s">
        <v>577</v>
      </c>
      <c r="Z27" s="5" t="s">
        <v>578</v>
      </c>
      <c r="AA27" s="5">
        <v>43570.0</v>
      </c>
      <c r="AX27" s="5">
        <v>2.0</v>
      </c>
      <c r="AY27" s="5">
        <v>1504.0</v>
      </c>
      <c r="AZ27" s="5">
        <v>617.0</v>
      </c>
      <c r="BA27" s="5">
        <v>2672.0</v>
      </c>
      <c r="BB27" s="5">
        <v>0.51</v>
      </c>
      <c r="BC27" s="5">
        <v>100.0</v>
      </c>
      <c r="BD27" s="5">
        <v>0.0117048549830154</v>
      </c>
      <c r="BE27" s="5">
        <v>100.0</v>
      </c>
      <c r="BF27" s="5">
        <v>0.51</v>
      </c>
      <c r="BG27" s="5" t="s">
        <v>579</v>
      </c>
      <c r="BH27" s="5">
        <v>0.0</v>
      </c>
      <c r="BI27" s="5">
        <v>40.0</v>
      </c>
      <c r="BL27" s="5" t="b">
        <v>1</v>
      </c>
      <c r="BQ27" s="5" t="s">
        <v>574</v>
      </c>
      <c r="BR27" s="5">
        <v>1.0</v>
      </c>
      <c r="BS27" s="5">
        <v>1.0</v>
      </c>
      <c r="BT27" s="5" t="s">
        <v>98</v>
      </c>
      <c r="BU27" s="5">
        <v>1.0</v>
      </c>
      <c r="BV27" s="5" t="b">
        <v>1</v>
      </c>
    </row>
    <row r="28" ht="14.25" customHeight="1">
      <c r="A28" s="5" t="s">
        <v>568</v>
      </c>
      <c r="B28" s="5" t="s">
        <v>569</v>
      </c>
      <c r="C28" s="5" t="s">
        <v>570</v>
      </c>
      <c r="D28" s="5" t="s">
        <v>571</v>
      </c>
      <c r="E28" s="5" t="s">
        <v>572</v>
      </c>
      <c r="F28" s="5" t="s">
        <v>571</v>
      </c>
      <c r="G28" s="5">
        <v>12985.0</v>
      </c>
      <c r="H28" s="5" t="s">
        <v>573</v>
      </c>
      <c r="I28" s="5" t="s">
        <v>574</v>
      </c>
      <c r="J28" s="5">
        <v>10.0</v>
      </c>
      <c r="K28" s="5">
        <v>10.0</v>
      </c>
      <c r="L28" s="5">
        <v>5.0</v>
      </c>
      <c r="M28" s="5">
        <v>420.0</v>
      </c>
      <c r="N28" s="5">
        <v>425.0</v>
      </c>
      <c r="O28" s="5">
        <v>5.0</v>
      </c>
      <c r="P28" s="5">
        <v>0.3</v>
      </c>
      <c r="Q28" s="5" t="s">
        <v>569</v>
      </c>
      <c r="R28" s="5" t="s">
        <v>587</v>
      </c>
      <c r="S28" s="5" t="b">
        <v>0</v>
      </c>
      <c r="T28" s="5" t="s">
        <v>321</v>
      </c>
      <c r="U28" s="5">
        <v>1.0</v>
      </c>
      <c r="V28" s="5">
        <v>1.0</v>
      </c>
      <c r="W28" s="5" t="b">
        <v>0</v>
      </c>
      <c r="X28" s="5" t="s">
        <v>576</v>
      </c>
      <c r="Y28" s="5" t="s">
        <v>577</v>
      </c>
      <c r="Z28" s="5" t="s">
        <v>578</v>
      </c>
      <c r="AA28" s="5">
        <v>43570.0</v>
      </c>
      <c r="AX28" s="5">
        <v>2.0</v>
      </c>
      <c r="AY28" s="5">
        <v>1504.0</v>
      </c>
      <c r="AZ28" s="5">
        <v>617.0</v>
      </c>
      <c r="BA28" s="5">
        <v>2672.0</v>
      </c>
      <c r="BB28" s="5">
        <v>0.51</v>
      </c>
      <c r="BC28" s="5">
        <v>100.0</v>
      </c>
      <c r="BD28" s="5">
        <v>0.0117048549830154</v>
      </c>
      <c r="BE28" s="5">
        <v>100.0</v>
      </c>
      <c r="BF28" s="5">
        <v>0.51</v>
      </c>
      <c r="BG28" s="5" t="s">
        <v>580</v>
      </c>
      <c r="BH28" s="5">
        <v>0.0</v>
      </c>
      <c r="BI28" s="5">
        <v>15.0</v>
      </c>
      <c r="BL28" s="5" t="b">
        <v>1</v>
      </c>
      <c r="BQ28" s="5" t="s">
        <v>574</v>
      </c>
      <c r="BR28" s="5">
        <v>1.0</v>
      </c>
      <c r="BS28" s="5">
        <v>1.0</v>
      </c>
      <c r="BT28" s="5" t="s">
        <v>98</v>
      </c>
      <c r="BU28" s="5">
        <v>1.0</v>
      </c>
      <c r="BV28" s="5" t="b">
        <v>1</v>
      </c>
    </row>
    <row r="29" ht="14.25" customHeight="1">
      <c r="A29" s="5" t="s">
        <v>568</v>
      </c>
      <c r="B29" s="5" t="s">
        <v>569</v>
      </c>
      <c r="C29" s="5" t="s">
        <v>570</v>
      </c>
      <c r="D29" s="5" t="s">
        <v>571</v>
      </c>
      <c r="E29" s="5" t="s">
        <v>572</v>
      </c>
      <c r="F29" s="5" t="s">
        <v>571</v>
      </c>
      <c r="G29" s="5">
        <v>12985.0</v>
      </c>
      <c r="H29" s="5" t="s">
        <v>573</v>
      </c>
      <c r="I29" s="5" t="s">
        <v>574</v>
      </c>
      <c r="J29" s="5">
        <v>10.0</v>
      </c>
      <c r="K29" s="5">
        <v>10.0</v>
      </c>
      <c r="L29" s="5">
        <v>5.0</v>
      </c>
      <c r="M29" s="5">
        <v>420.0</v>
      </c>
      <c r="N29" s="5">
        <v>425.0</v>
      </c>
      <c r="O29" s="5">
        <v>5.0</v>
      </c>
      <c r="P29" s="5">
        <v>0.3</v>
      </c>
      <c r="Q29" s="5" t="s">
        <v>569</v>
      </c>
      <c r="R29" s="5" t="s">
        <v>587</v>
      </c>
      <c r="S29" s="5" t="b">
        <v>0</v>
      </c>
      <c r="T29" s="5" t="s">
        <v>321</v>
      </c>
      <c r="U29" s="5">
        <v>1.0</v>
      </c>
      <c r="V29" s="5">
        <v>1.0</v>
      </c>
      <c r="W29" s="5" t="b">
        <v>0</v>
      </c>
      <c r="X29" s="5" t="s">
        <v>576</v>
      </c>
      <c r="Y29" s="5" t="s">
        <v>577</v>
      </c>
      <c r="Z29" s="5" t="s">
        <v>578</v>
      </c>
      <c r="AA29" s="5">
        <v>43570.0</v>
      </c>
      <c r="AX29" s="5">
        <v>2.0</v>
      </c>
      <c r="AY29" s="5">
        <v>1504.0</v>
      </c>
      <c r="AZ29" s="5">
        <v>617.0</v>
      </c>
      <c r="BA29" s="5">
        <v>2672.0</v>
      </c>
      <c r="BB29" s="5">
        <v>0.51</v>
      </c>
      <c r="BC29" s="5">
        <v>100.0</v>
      </c>
      <c r="BD29" s="5">
        <v>0.0117048549830154</v>
      </c>
      <c r="BE29" s="5">
        <v>100.0</v>
      </c>
      <c r="BF29" s="5">
        <v>0.51</v>
      </c>
      <c r="BG29" s="5" t="s">
        <v>581</v>
      </c>
      <c r="BH29" s="5">
        <v>0.0</v>
      </c>
      <c r="BI29" s="5">
        <v>10.0</v>
      </c>
      <c r="BL29" s="5" t="b">
        <v>1</v>
      </c>
      <c r="BQ29" s="5" t="s">
        <v>574</v>
      </c>
      <c r="BR29" s="5">
        <v>1.0</v>
      </c>
      <c r="BS29" s="5">
        <v>1.0</v>
      </c>
      <c r="BT29" s="5" t="s">
        <v>98</v>
      </c>
      <c r="BU29" s="5">
        <v>1.0</v>
      </c>
      <c r="BV29" s="5" t="b">
        <v>1</v>
      </c>
    </row>
    <row r="30" ht="14.25" customHeight="1">
      <c r="A30" s="5" t="s">
        <v>568</v>
      </c>
      <c r="B30" s="5" t="s">
        <v>569</v>
      </c>
      <c r="C30" s="5" t="s">
        <v>570</v>
      </c>
      <c r="D30" s="5" t="s">
        <v>571</v>
      </c>
      <c r="E30" s="5" t="s">
        <v>572</v>
      </c>
      <c r="F30" s="5" t="s">
        <v>571</v>
      </c>
      <c r="G30" s="5">
        <v>12985.0</v>
      </c>
      <c r="H30" s="5" t="s">
        <v>573</v>
      </c>
      <c r="I30" s="5" t="s">
        <v>574</v>
      </c>
      <c r="J30" s="5">
        <v>10.0</v>
      </c>
      <c r="K30" s="5">
        <v>10.0</v>
      </c>
      <c r="L30" s="5">
        <v>5.0</v>
      </c>
      <c r="M30" s="5">
        <v>420.0</v>
      </c>
      <c r="N30" s="5">
        <v>425.0</v>
      </c>
      <c r="O30" s="5">
        <v>5.0</v>
      </c>
      <c r="P30" s="5">
        <v>0.3</v>
      </c>
      <c r="Q30" s="5" t="s">
        <v>569</v>
      </c>
      <c r="R30" s="5" t="s">
        <v>587</v>
      </c>
      <c r="S30" s="5" t="b">
        <v>0</v>
      </c>
      <c r="T30" s="5" t="s">
        <v>321</v>
      </c>
      <c r="U30" s="5">
        <v>1.0</v>
      </c>
      <c r="V30" s="5">
        <v>1.0</v>
      </c>
      <c r="W30" s="5" t="b">
        <v>0</v>
      </c>
      <c r="X30" s="5" t="s">
        <v>576</v>
      </c>
      <c r="Y30" s="5" t="s">
        <v>577</v>
      </c>
      <c r="Z30" s="5" t="s">
        <v>578</v>
      </c>
      <c r="AA30" s="5">
        <v>43570.0</v>
      </c>
      <c r="AX30" s="5">
        <v>2.0</v>
      </c>
      <c r="AY30" s="5">
        <v>1504.0</v>
      </c>
      <c r="AZ30" s="5">
        <v>617.0</v>
      </c>
      <c r="BA30" s="5">
        <v>2672.0</v>
      </c>
      <c r="BB30" s="5">
        <v>0.51</v>
      </c>
      <c r="BC30" s="5">
        <v>100.0</v>
      </c>
      <c r="BD30" s="5">
        <v>0.0117048549830154</v>
      </c>
      <c r="BE30" s="5">
        <v>100.0</v>
      </c>
      <c r="BF30" s="5">
        <v>0.51</v>
      </c>
      <c r="BG30" s="5" t="s">
        <v>582</v>
      </c>
      <c r="BH30" s="5">
        <v>0.0</v>
      </c>
      <c r="BJ30" s="5">
        <v>30.0</v>
      </c>
      <c r="BL30" s="5" t="b">
        <v>1</v>
      </c>
      <c r="BQ30" s="5" t="s">
        <v>574</v>
      </c>
      <c r="BR30" s="5">
        <v>1.0</v>
      </c>
      <c r="BS30" s="5">
        <v>1.0</v>
      </c>
      <c r="BT30" s="5" t="s">
        <v>98</v>
      </c>
      <c r="BU30" s="5">
        <v>1.0</v>
      </c>
      <c r="BV30" s="5" t="b">
        <v>1</v>
      </c>
    </row>
    <row r="31" ht="14.25" customHeight="1">
      <c r="A31" s="5" t="s">
        <v>568</v>
      </c>
      <c r="B31" s="5" t="s">
        <v>569</v>
      </c>
      <c r="C31" s="5" t="s">
        <v>570</v>
      </c>
      <c r="D31" s="5" t="s">
        <v>571</v>
      </c>
      <c r="E31" s="5" t="s">
        <v>572</v>
      </c>
      <c r="F31" s="5" t="s">
        <v>571</v>
      </c>
      <c r="G31" s="5">
        <v>12985.0</v>
      </c>
      <c r="H31" s="5" t="s">
        <v>573</v>
      </c>
      <c r="I31" s="5" t="s">
        <v>574</v>
      </c>
      <c r="J31" s="5">
        <v>10.0</v>
      </c>
      <c r="K31" s="5">
        <v>10.0</v>
      </c>
      <c r="L31" s="5">
        <v>5.0</v>
      </c>
      <c r="M31" s="5">
        <v>420.0</v>
      </c>
      <c r="N31" s="5">
        <v>425.0</v>
      </c>
      <c r="O31" s="5">
        <v>5.0</v>
      </c>
      <c r="P31" s="5">
        <v>0.3</v>
      </c>
      <c r="Q31" s="5" t="s">
        <v>569</v>
      </c>
      <c r="R31" s="5" t="s">
        <v>587</v>
      </c>
      <c r="S31" s="5" t="b">
        <v>0</v>
      </c>
      <c r="T31" s="5" t="s">
        <v>321</v>
      </c>
      <c r="U31" s="5">
        <v>1.0</v>
      </c>
      <c r="V31" s="5">
        <v>1.0</v>
      </c>
      <c r="W31" s="5" t="b">
        <v>0</v>
      </c>
      <c r="X31" s="5" t="s">
        <v>576</v>
      </c>
      <c r="Y31" s="5" t="s">
        <v>577</v>
      </c>
      <c r="Z31" s="5" t="s">
        <v>578</v>
      </c>
      <c r="AA31" s="5">
        <v>43570.0</v>
      </c>
      <c r="AX31" s="5">
        <v>2.0</v>
      </c>
      <c r="AY31" s="5">
        <v>1504.0</v>
      </c>
      <c r="AZ31" s="5">
        <v>617.0</v>
      </c>
      <c r="BA31" s="5">
        <v>2672.0</v>
      </c>
      <c r="BB31" s="5">
        <v>0.51</v>
      </c>
      <c r="BC31" s="5">
        <v>100.0</v>
      </c>
      <c r="BD31" s="5">
        <v>0.0117048549830154</v>
      </c>
      <c r="BE31" s="5">
        <v>100.0</v>
      </c>
      <c r="BF31" s="5">
        <v>0.51</v>
      </c>
      <c r="BG31" s="5" t="s">
        <v>583</v>
      </c>
      <c r="BH31" s="5">
        <v>0.0</v>
      </c>
      <c r="BJ31" s="5">
        <v>3.0</v>
      </c>
      <c r="BK31" s="5" t="s">
        <v>584</v>
      </c>
      <c r="BL31" s="5" t="b">
        <v>1</v>
      </c>
      <c r="BQ31" s="5" t="s">
        <v>574</v>
      </c>
      <c r="BR31" s="5">
        <v>1.0</v>
      </c>
      <c r="BS31" s="5">
        <v>1.0</v>
      </c>
      <c r="BT31" s="5" t="s">
        <v>98</v>
      </c>
      <c r="BU31" s="5">
        <v>1.0</v>
      </c>
      <c r="BV31" s="5" t="b">
        <v>1</v>
      </c>
    </row>
    <row r="32" ht="14.25" customHeight="1">
      <c r="A32" s="5" t="s">
        <v>568</v>
      </c>
      <c r="B32" s="5" t="s">
        <v>569</v>
      </c>
      <c r="C32" s="5" t="s">
        <v>570</v>
      </c>
      <c r="D32" s="5" t="s">
        <v>571</v>
      </c>
      <c r="E32" s="5" t="s">
        <v>572</v>
      </c>
      <c r="F32" s="5" t="s">
        <v>571</v>
      </c>
      <c r="G32" s="5">
        <v>12985.0</v>
      </c>
      <c r="H32" s="5" t="s">
        <v>573</v>
      </c>
      <c r="I32" s="5" t="s">
        <v>574</v>
      </c>
      <c r="J32" s="5">
        <v>10.0</v>
      </c>
      <c r="K32" s="5">
        <v>10.0</v>
      </c>
      <c r="L32" s="5">
        <v>5.0</v>
      </c>
      <c r="M32" s="5">
        <v>420.0</v>
      </c>
      <c r="N32" s="5">
        <v>425.0</v>
      </c>
      <c r="O32" s="5">
        <v>5.0</v>
      </c>
      <c r="P32" s="5">
        <v>0.3</v>
      </c>
      <c r="Q32" s="5" t="s">
        <v>569</v>
      </c>
      <c r="R32" s="5" t="s">
        <v>587</v>
      </c>
      <c r="S32" s="5" t="b">
        <v>0</v>
      </c>
      <c r="T32" s="5" t="s">
        <v>321</v>
      </c>
      <c r="U32" s="5">
        <v>1.0</v>
      </c>
      <c r="V32" s="5">
        <v>1.0</v>
      </c>
      <c r="W32" s="5" t="b">
        <v>0</v>
      </c>
      <c r="X32" s="5" t="s">
        <v>576</v>
      </c>
      <c r="Y32" s="5" t="s">
        <v>577</v>
      </c>
      <c r="Z32" s="5" t="s">
        <v>578</v>
      </c>
      <c r="AA32" s="5">
        <v>43570.0</v>
      </c>
      <c r="AX32" s="5">
        <v>2.0</v>
      </c>
      <c r="AY32" s="5">
        <v>1504.0</v>
      </c>
      <c r="AZ32" s="5">
        <v>617.0</v>
      </c>
      <c r="BA32" s="5">
        <v>2672.0</v>
      </c>
      <c r="BB32" s="5">
        <v>0.51</v>
      </c>
      <c r="BC32" s="5">
        <v>100.0</v>
      </c>
      <c r="BD32" s="5">
        <v>0.0117048549830154</v>
      </c>
      <c r="BE32" s="5">
        <v>100.0</v>
      </c>
      <c r="BF32" s="5">
        <v>0.51</v>
      </c>
      <c r="BG32" s="5" t="s">
        <v>585</v>
      </c>
      <c r="BJ32" s="5">
        <v>70.0</v>
      </c>
      <c r="BK32" s="5" t="s">
        <v>586</v>
      </c>
      <c r="BL32" s="5" t="b">
        <v>1</v>
      </c>
      <c r="BQ32" s="5" t="s">
        <v>574</v>
      </c>
      <c r="BR32" s="5">
        <v>1.0</v>
      </c>
      <c r="BS32" s="5">
        <v>1.0</v>
      </c>
      <c r="BT32" s="5" t="s">
        <v>98</v>
      </c>
      <c r="BU32" s="5">
        <v>1.0</v>
      </c>
      <c r="BV32" s="5" t="b">
        <v>1</v>
      </c>
    </row>
    <row r="33" ht="14.25" customHeight="1">
      <c r="A33" s="5" t="s">
        <v>568</v>
      </c>
      <c r="B33" s="5" t="s">
        <v>569</v>
      </c>
      <c r="C33" s="5" t="s">
        <v>570</v>
      </c>
      <c r="D33" s="5" t="s">
        <v>571</v>
      </c>
      <c r="E33" s="5" t="s">
        <v>572</v>
      </c>
      <c r="F33" s="5" t="s">
        <v>571</v>
      </c>
      <c r="G33" s="5">
        <v>12985.0</v>
      </c>
      <c r="H33" s="5" t="s">
        <v>573</v>
      </c>
      <c r="I33" s="5" t="s">
        <v>574</v>
      </c>
      <c r="J33" s="5">
        <v>10.0</v>
      </c>
      <c r="K33" s="5">
        <v>10.0</v>
      </c>
      <c r="L33" s="5">
        <v>5.0</v>
      </c>
      <c r="M33" s="5">
        <v>420.0</v>
      </c>
      <c r="N33" s="5">
        <v>425.0</v>
      </c>
      <c r="O33" s="5">
        <v>5.0</v>
      </c>
      <c r="P33" s="5">
        <v>0.3</v>
      </c>
      <c r="Q33" s="5" t="s">
        <v>569</v>
      </c>
      <c r="R33" s="5" t="s">
        <v>587</v>
      </c>
      <c r="S33" s="5" t="b">
        <v>0</v>
      </c>
      <c r="T33" s="5" t="s">
        <v>321</v>
      </c>
      <c r="U33" s="5">
        <v>1.0</v>
      </c>
      <c r="V33" s="5">
        <v>1.0</v>
      </c>
      <c r="W33" s="5" t="b">
        <v>0</v>
      </c>
      <c r="X33" s="5" t="s">
        <v>576</v>
      </c>
      <c r="Y33" s="5" t="s">
        <v>577</v>
      </c>
      <c r="Z33" s="5" t="s">
        <v>578</v>
      </c>
      <c r="AA33" s="5">
        <v>43570.0</v>
      </c>
      <c r="AX33" s="5">
        <v>2.0</v>
      </c>
      <c r="AY33" s="5">
        <v>1504.0</v>
      </c>
      <c r="AZ33" s="5">
        <v>617.0</v>
      </c>
      <c r="BA33" s="5">
        <v>2672.0</v>
      </c>
      <c r="BB33" s="5">
        <v>0.51</v>
      </c>
      <c r="BC33" s="5">
        <v>100.0</v>
      </c>
      <c r="BD33" s="5">
        <v>0.0117048549830154</v>
      </c>
      <c r="BE33" s="5">
        <v>100.0</v>
      </c>
      <c r="BF33" s="5">
        <v>0.51</v>
      </c>
      <c r="BM33" s="5">
        <v>0.0</v>
      </c>
      <c r="BN33" s="5">
        <v>0.005394780763738907</v>
      </c>
      <c r="BO33" s="5">
        <v>15.0</v>
      </c>
      <c r="BP33" s="5">
        <v>0.0</v>
      </c>
      <c r="BQ33" s="5" t="s">
        <v>574</v>
      </c>
      <c r="BR33" s="5">
        <v>1.0</v>
      </c>
      <c r="BS33" s="5">
        <v>1.0</v>
      </c>
      <c r="BT33" s="5" t="s">
        <v>98</v>
      </c>
      <c r="BU33" s="5">
        <v>1.0</v>
      </c>
      <c r="BV33" s="5" t="b">
        <v>1</v>
      </c>
    </row>
    <row r="34" ht="14.25" customHeight="1">
      <c r="A34" s="5" t="s">
        <v>568</v>
      </c>
      <c r="B34" s="5" t="s">
        <v>569</v>
      </c>
      <c r="C34" s="5" t="s">
        <v>570</v>
      </c>
      <c r="D34" s="5" t="s">
        <v>571</v>
      </c>
      <c r="E34" s="5" t="s">
        <v>572</v>
      </c>
      <c r="F34" s="5" t="s">
        <v>571</v>
      </c>
      <c r="G34" s="5">
        <v>12985.0</v>
      </c>
      <c r="H34" s="5" t="s">
        <v>573</v>
      </c>
      <c r="I34" s="5" t="s">
        <v>574</v>
      </c>
      <c r="J34" s="5">
        <v>10.0</v>
      </c>
      <c r="K34" s="5">
        <v>10.0</v>
      </c>
      <c r="L34" s="5">
        <v>5.0</v>
      </c>
      <c r="M34" s="5">
        <v>420.0</v>
      </c>
      <c r="N34" s="5">
        <v>425.0</v>
      </c>
      <c r="O34" s="5">
        <v>5.0</v>
      </c>
      <c r="P34" s="5">
        <v>0.3</v>
      </c>
      <c r="Q34" s="5" t="s">
        <v>569</v>
      </c>
      <c r="R34" s="5" t="s">
        <v>587</v>
      </c>
      <c r="S34" s="5" t="b">
        <v>0</v>
      </c>
      <c r="T34" s="5" t="s">
        <v>321</v>
      </c>
      <c r="U34" s="5">
        <v>1.0</v>
      </c>
      <c r="V34" s="5">
        <v>1.0</v>
      </c>
      <c r="W34" s="5" t="b">
        <v>0</v>
      </c>
      <c r="X34" s="5" t="s">
        <v>576</v>
      </c>
      <c r="Y34" s="5" t="s">
        <v>577</v>
      </c>
      <c r="Z34" s="5" t="s">
        <v>578</v>
      </c>
      <c r="AA34" s="5">
        <v>43570.0</v>
      </c>
      <c r="AX34" s="5">
        <v>2.0</v>
      </c>
      <c r="AY34" s="5">
        <v>1504.0</v>
      </c>
      <c r="AZ34" s="5">
        <v>617.0</v>
      </c>
      <c r="BA34" s="5">
        <v>2672.0</v>
      </c>
      <c r="BB34" s="5">
        <v>0.51</v>
      </c>
      <c r="BC34" s="5">
        <v>100.0</v>
      </c>
      <c r="BD34" s="5">
        <v>0.0117048549830154</v>
      </c>
      <c r="BE34" s="5">
        <v>100.0</v>
      </c>
      <c r="BF34" s="5">
        <v>0.51</v>
      </c>
      <c r="BM34" s="5">
        <v>0.036219081272084806</v>
      </c>
      <c r="BN34" s="5">
        <v>0.020455211090847348</v>
      </c>
      <c r="BO34" s="5">
        <v>50.0</v>
      </c>
      <c r="BP34" s="5">
        <v>2.4</v>
      </c>
      <c r="BQ34" s="5" t="s">
        <v>574</v>
      </c>
      <c r="BR34" s="5">
        <v>1.0</v>
      </c>
      <c r="BS34" s="5">
        <v>1.0</v>
      </c>
      <c r="BT34" s="5" t="s">
        <v>98</v>
      </c>
      <c r="BU34" s="5">
        <v>1.0</v>
      </c>
      <c r="BV34" s="5" t="b">
        <v>1</v>
      </c>
    </row>
    <row r="35" ht="14.25" customHeight="1">
      <c r="A35" s="5" t="s">
        <v>568</v>
      </c>
      <c r="B35" s="5" t="s">
        <v>569</v>
      </c>
      <c r="C35" s="5" t="s">
        <v>570</v>
      </c>
      <c r="D35" s="5" t="s">
        <v>571</v>
      </c>
      <c r="E35" s="5" t="s">
        <v>572</v>
      </c>
      <c r="F35" s="5" t="s">
        <v>571</v>
      </c>
      <c r="G35" s="5">
        <v>12985.0</v>
      </c>
      <c r="H35" s="5" t="s">
        <v>573</v>
      </c>
      <c r="I35" s="5" t="s">
        <v>574</v>
      </c>
      <c r="J35" s="5">
        <v>10.0</v>
      </c>
      <c r="K35" s="5">
        <v>10.0</v>
      </c>
      <c r="L35" s="5">
        <v>5.0</v>
      </c>
      <c r="M35" s="5">
        <v>420.0</v>
      </c>
      <c r="N35" s="5">
        <v>425.0</v>
      </c>
      <c r="O35" s="5">
        <v>5.0</v>
      </c>
      <c r="P35" s="5">
        <v>0.3</v>
      </c>
      <c r="Q35" s="5" t="s">
        <v>569</v>
      </c>
      <c r="R35" s="5" t="s">
        <v>587</v>
      </c>
      <c r="S35" s="5" t="b">
        <v>0</v>
      </c>
      <c r="T35" s="5" t="s">
        <v>321</v>
      </c>
      <c r="U35" s="5">
        <v>1.0</v>
      </c>
      <c r="V35" s="5">
        <v>1.0</v>
      </c>
      <c r="W35" s="5" t="b">
        <v>0</v>
      </c>
      <c r="X35" s="5" t="s">
        <v>576</v>
      </c>
      <c r="Y35" s="5" t="s">
        <v>577</v>
      </c>
      <c r="Z35" s="5" t="s">
        <v>578</v>
      </c>
      <c r="AA35" s="5">
        <v>43570.0</v>
      </c>
      <c r="AX35" s="5">
        <v>2.0</v>
      </c>
      <c r="AY35" s="5">
        <v>1504.0</v>
      </c>
      <c r="AZ35" s="5">
        <v>617.0</v>
      </c>
      <c r="BA35" s="5">
        <v>2672.0</v>
      </c>
      <c r="BB35" s="5">
        <v>0.51</v>
      </c>
      <c r="BC35" s="5">
        <v>100.0</v>
      </c>
      <c r="BD35" s="5">
        <v>0.0117048549830154</v>
      </c>
      <c r="BE35" s="5">
        <v>100.0</v>
      </c>
      <c r="BF35" s="5">
        <v>0.51</v>
      </c>
      <c r="BM35" s="5">
        <v>0.0989399293286219</v>
      </c>
      <c r="BN35" s="5">
        <v>0.024825001011818254</v>
      </c>
      <c r="BO35" s="5">
        <v>100.0</v>
      </c>
      <c r="BP35" s="5">
        <v>2.4</v>
      </c>
      <c r="BQ35" s="5" t="s">
        <v>574</v>
      </c>
      <c r="BR35" s="5">
        <v>1.0</v>
      </c>
      <c r="BS35" s="5">
        <v>1.0</v>
      </c>
      <c r="BT35" s="5" t="s">
        <v>98</v>
      </c>
      <c r="BU35" s="5">
        <v>1.0</v>
      </c>
      <c r="BV35" s="5" t="b">
        <v>1</v>
      </c>
    </row>
    <row r="36" ht="14.25" customHeight="1">
      <c r="A36" s="5" t="s">
        <v>568</v>
      </c>
      <c r="B36" s="5" t="s">
        <v>569</v>
      </c>
      <c r="C36" s="5" t="s">
        <v>570</v>
      </c>
      <c r="D36" s="5" t="s">
        <v>571</v>
      </c>
      <c r="E36" s="5" t="s">
        <v>572</v>
      </c>
      <c r="F36" s="5" t="s">
        <v>571</v>
      </c>
      <c r="G36" s="5">
        <v>12985.0</v>
      </c>
      <c r="H36" s="5" t="s">
        <v>573</v>
      </c>
      <c r="I36" s="5" t="s">
        <v>574</v>
      </c>
      <c r="J36" s="5">
        <v>10.0</v>
      </c>
      <c r="K36" s="5">
        <v>10.0</v>
      </c>
      <c r="L36" s="5">
        <v>5.0</v>
      </c>
      <c r="M36" s="5">
        <v>420.0</v>
      </c>
      <c r="N36" s="5">
        <v>425.0</v>
      </c>
      <c r="O36" s="5">
        <v>5.0</v>
      </c>
      <c r="P36" s="5">
        <v>0.3</v>
      </c>
      <c r="Q36" s="5" t="s">
        <v>569</v>
      </c>
      <c r="R36" s="5" t="s">
        <v>587</v>
      </c>
      <c r="S36" s="5" t="b">
        <v>0</v>
      </c>
      <c r="T36" s="5" t="s">
        <v>321</v>
      </c>
      <c r="U36" s="5">
        <v>1.0</v>
      </c>
      <c r="V36" s="5">
        <v>1.0</v>
      </c>
      <c r="W36" s="5" t="b">
        <v>0</v>
      </c>
      <c r="X36" s="5" t="s">
        <v>576</v>
      </c>
      <c r="Y36" s="5" t="s">
        <v>577</v>
      </c>
      <c r="Z36" s="5" t="s">
        <v>578</v>
      </c>
      <c r="AA36" s="5">
        <v>43570.0</v>
      </c>
      <c r="AX36" s="5">
        <v>2.0</v>
      </c>
      <c r="AY36" s="5">
        <v>1504.0</v>
      </c>
      <c r="AZ36" s="5">
        <v>617.0</v>
      </c>
      <c r="BA36" s="5">
        <v>2672.0</v>
      </c>
      <c r="BB36" s="5">
        <v>0.51</v>
      </c>
      <c r="BC36" s="5">
        <v>100.0</v>
      </c>
      <c r="BD36" s="5">
        <v>0.0117048549830154</v>
      </c>
      <c r="BE36" s="5">
        <v>100.0</v>
      </c>
      <c r="BF36" s="5">
        <v>0.51</v>
      </c>
      <c r="BM36" s="5">
        <v>0.1625441696113074</v>
      </c>
      <c r="BN36" s="5">
        <v>0.02775744833885237</v>
      </c>
      <c r="BO36" s="5">
        <v>150.0</v>
      </c>
      <c r="BP36" s="5">
        <v>2.4</v>
      </c>
      <c r="BQ36" s="5" t="s">
        <v>574</v>
      </c>
      <c r="BR36" s="5">
        <v>1.0</v>
      </c>
      <c r="BS36" s="5">
        <v>1.0</v>
      </c>
      <c r="BT36" s="5" t="s">
        <v>98</v>
      </c>
      <c r="BU36" s="5">
        <v>1.0</v>
      </c>
      <c r="BV36" s="5" t="b">
        <v>1</v>
      </c>
    </row>
    <row r="37" ht="14.25" customHeight="1">
      <c r="A37" s="5" t="s">
        <v>568</v>
      </c>
      <c r="B37" s="5" t="s">
        <v>569</v>
      </c>
      <c r="C37" s="5" t="s">
        <v>570</v>
      </c>
      <c r="D37" s="5" t="s">
        <v>571</v>
      </c>
      <c r="E37" s="5" t="s">
        <v>572</v>
      </c>
      <c r="F37" s="5" t="s">
        <v>571</v>
      </c>
      <c r="G37" s="5">
        <v>12985.0</v>
      </c>
      <c r="H37" s="5" t="s">
        <v>573</v>
      </c>
      <c r="I37" s="5" t="s">
        <v>574</v>
      </c>
      <c r="J37" s="5">
        <v>10.0</v>
      </c>
      <c r="K37" s="5">
        <v>10.0</v>
      </c>
      <c r="L37" s="5">
        <v>5.0</v>
      </c>
      <c r="M37" s="5">
        <v>420.0</v>
      </c>
      <c r="N37" s="5">
        <v>425.0</v>
      </c>
      <c r="O37" s="5">
        <v>5.0</v>
      </c>
      <c r="P37" s="5">
        <v>0.3</v>
      </c>
      <c r="Q37" s="5" t="s">
        <v>569</v>
      </c>
      <c r="R37" s="5" t="s">
        <v>587</v>
      </c>
      <c r="S37" s="5" t="b">
        <v>0</v>
      </c>
      <c r="T37" s="5" t="s">
        <v>321</v>
      </c>
      <c r="U37" s="5">
        <v>1.0</v>
      </c>
      <c r="V37" s="5">
        <v>1.0</v>
      </c>
      <c r="W37" s="5" t="b">
        <v>0</v>
      </c>
      <c r="X37" s="5" t="s">
        <v>576</v>
      </c>
      <c r="Y37" s="5" t="s">
        <v>577</v>
      </c>
      <c r="Z37" s="5" t="s">
        <v>578</v>
      </c>
      <c r="AA37" s="5">
        <v>43570.0</v>
      </c>
      <c r="AX37" s="5">
        <v>2.0</v>
      </c>
      <c r="AY37" s="5">
        <v>1504.0</v>
      </c>
      <c r="AZ37" s="5">
        <v>617.0</v>
      </c>
      <c r="BA37" s="5">
        <v>2672.0</v>
      </c>
      <c r="BB37" s="5">
        <v>0.51</v>
      </c>
      <c r="BC37" s="5">
        <v>100.0</v>
      </c>
      <c r="BD37" s="5">
        <v>0.0117048549830154</v>
      </c>
      <c r="BE37" s="5">
        <v>100.0</v>
      </c>
      <c r="BF37" s="5">
        <v>0.51</v>
      </c>
      <c r="BM37" s="5">
        <v>0.22879858657243815</v>
      </c>
      <c r="BN37" s="5">
        <v>0.03132556141432224</v>
      </c>
      <c r="BO37" s="5">
        <v>200.0</v>
      </c>
      <c r="BP37" s="5">
        <v>2.4</v>
      </c>
      <c r="BQ37" s="5" t="s">
        <v>574</v>
      </c>
      <c r="BR37" s="5">
        <v>1.0</v>
      </c>
      <c r="BS37" s="5">
        <v>1.0</v>
      </c>
      <c r="BT37" s="5" t="s">
        <v>98</v>
      </c>
      <c r="BU37" s="5">
        <v>1.0</v>
      </c>
      <c r="BV37" s="5" t="b">
        <v>1</v>
      </c>
    </row>
    <row r="38" ht="14.25" customHeight="1">
      <c r="A38" s="5" t="s">
        <v>568</v>
      </c>
      <c r="B38" s="5" t="s">
        <v>569</v>
      </c>
      <c r="C38" s="5" t="s">
        <v>570</v>
      </c>
      <c r="D38" s="5" t="s">
        <v>571</v>
      </c>
      <c r="E38" s="5" t="s">
        <v>572</v>
      </c>
      <c r="F38" s="5" t="s">
        <v>571</v>
      </c>
      <c r="G38" s="5">
        <v>12985.0</v>
      </c>
      <c r="H38" s="5" t="s">
        <v>573</v>
      </c>
      <c r="I38" s="5" t="s">
        <v>574</v>
      </c>
      <c r="J38" s="5">
        <v>10.0</v>
      </c>
      <c r="K38" s="5">
        <v>10.0</v>
      </c>
      <c r="L38" s="5">
        <v>5.0</v>
      </c>
      <c r="M38" s="5">
        <v>420.0</v>
      </c>
      <c r="N38" s="5">
        <v>425.0</v>
      </c>
      <c r="O38" s="5">
        <v>5.0</v>
      </c>
      <c r="P38" s="5">
        <v>0.3</v>
      </c>
      <c r="Q38" s="5" t="s">
        <v>569</v>
      </c>
      <c r="R38" s="5" t="s">
        <v>587</v>
      </c>
      <c r="S38" s="5" t="b">
        <v>0</v>
      </c>
      <c r="T38" s="5" t="s">
        <v>321</v>
      </c>
      <c r="U38" s="5">
        <v>1.0</v>
      </c>
      <c r="V38" s="5">
        <v>1.0</v>
      </c>
      <c r="W38" s="5" t="b">
        <v>0</v>
      </c>
      <c r="X38" s="5" t="s">
        <v>576</v>
      </c>
      <c r="Y38" s="5" t="s">
        <v>577</v>
      </c>
      <c r="Z38" s="5" t="s">
        <v>578</v>
      </c>
      <c r="AA38" s="5">
        <v>43570.0</v>
      </c>
      <c r="AX38" s="5">
        <v>2.0</v>
      </c>
      <c r="AY38" s="5">
        <v>1504.0</v>
      </c>
      <c r="AZ38" s="5">
        <v>617.0</v>
      </c>
      <c r="BA38" s="5">
        <v>2672.0</v>
      </c>
      <c r="BB38" s="5">
        <v>0.51</v>
      </c>
      <c r="BC38" s="5">
        <v>100.0</v>
      </c>
      <c r="BD38" s="5">
        <v>0.0117048549830154</v>
      </c>
      <c r="BE38" s="5">
        <v>100.0</v>
      </c>
      <c r="BF38" s="5">
        <v>0.51</v>
      </c>
      <c r="BM38" s="5">
        <v>0.31713780918727913</v>
      </c>
      <c r="BN38" s="5">
        <v>0.03557375144305087</v>
      </c>
      <c r="BO38" s="5">
        <v>250.0</v>
      </c>
      <c r="BP38" s="5">
        <v>2.4</v>
      </c>
      <c r="BQ38" s="5" t="s">
        <v>574</v>
      </c>
      <c r="BR38" s="5">
        <v>1.0</v>
      </c>
      <c r="BS38" s="5">
        <v>1.0</v>
      </c>
      <c r="BT38" s="5" t="s">
        <v>98</v>
      </c>
      <c r="BU38" s="5">
        <v>1.0</v>
      </c>
      <c r="BV38" s="5" t="b">
        <v>1</v>
      </c>
    </row>
    <row r="39" ht="14.25" customHeight="1">
      <c r="A39" s="5" t="s">
        <v>568</v>
      </c>
      <c r="B39" s="5" t="s">
        <v>569</v>
      </c>
      <c r="C39" s="5" t="s">
        <v>570</v>
      </c>
      <c r="D39" s="5" t="s">
        <v>571</v>
      </c>
      <c r="E39" s="5" t="s">
        <v>572</v>
      </c>
      <c r="F39" s="5" t="s">
        <v>571</v>
      </c>
      <c r="G39" s="5">
        <v>12985.0</v>
      </c>
      <c r="H39" s="5" t="s">
        <v>573</v>
      </c>
      <c r="I39" s="5" t="s">
        <v>574</v>
      </c>
      <c r="J39" s="5">
        <v>10.0</v>
      </c>
      <c r="K39" s="5">
        <v>10.0</v>
      </c>
      <c r="L39" s="5">
        <v>5.0</v>
      </c>
      <c r="M39" s="5">
        <v>420.0</v>
      </c>
      <c r="N39" s="5">
        <v>425.0</v>
      </c>
      <c r="O39" s="5">
        <v>5.0</v>
      </c>
      <c r="P39" s="5">
        <v>0.3</v>
      </c>
      <c r="Q39" s="5" t="s">
        <v>569</v>
      </c>
      <c r="R39" s="5" t="s">
        <v>587</v>
      </c>
      <c r="S39" s="5" t="b">
        <v>0</v>
      </c>
      <c r="T39" s="5" t="s">
        <v>321</v>
      </c>
      <c r="U39" s="5">
        <v>1.0</v>
      </c>
      <c r="V39" s="5">
        <v>1.0</v>
      </c>
      <c r="W39" s="5" t="b">
        <v>0</v>
      </c>
      <c r="X39" s="5" t="s">
        <v>576</v>
      </c>
      <c r="Y39" s="5" t="s">
        <v>577</v>
      </c>
      <c r="Z39" s="5" t="s">
        <v>578</v>
      </c>
      <c r="AA39" s="5">
        <v>43570.0</v>
      </c>
      <c r="AX39" s="5">
        <v>2.0</v>
      </c>
      <c r="AY39" s="5">
        <v>1504.0</v>
      </c>
      <c r="AZ39" s="5">
        <v>617.0</v>
      </c>
      <c r="BA39" s="5">
        <v>2672.0</v>
      </c>
      <c r="BB39" s="5">
        <v>0.51</v>
      </c>
      <c r="BC39" s="5">
        <v>100.0</v>
      </c>
      <c r="BD39" s="5">
        <v>0.0117048549830154</v>
      </c>
      <c r="BE39" s="5">
        <v>100.0</v>
      </c>
      <c r="BF39" s="5">
        <v>0.51</v>
      </c>
      <c r="BM39" s="5">
        <v>0.4019434628975265</v>
      </c>
      <c r="BN39" s="5">
        <v>0.06539481613193</v>
      </c>
      <c r="BO39" s="5">
        <v>300.0</v>
      </c>
      <c r="BP39" s="5">
        <v>6.0</v>
      </c>
      <c r="BQ39" s="5" t="s">
        <v>574</v>
      </c>
      <c r="BR39" s="5">
        <v>1.0</v>
      </c>
      <c r="BS39" s="5">
        <v>1.0</v>
      </c>
      <c r="BT39" s="5" t="s">
        <v>98</v>
      </c>
      <c r="BU39" s="5">
        <v>1.0</v>
      </c>
      <c r="BV39" s="5" t="b">
        <v>1</v>
      </c>
    </row>
    <row r="40" ht="14.25" customHeight="1">
      <c r="A40" s="5" t="s">
        <v>568</v>
      </c>
      <c r="B40" s="5" t="s">
        <v>569</v>
      </c>
      <c r="C40" s="5" t="s">
        <v>570</v>
      </c>
      <c r="D40" s="5" t="s">
        <v>571</v>
      </c>
      <c r="E40" s="5" t="s">
        <v>572</v>
      </c>
      <c r="F40" s="5" t="s">
        <v>571</v>
      </c>
      <c r="G40" s="5">
        <v>12985.0</v>
      </c>
      <c r="H40" s="5" t="s">
        <v>573</v>
      </c>
      <c r="I40" s="5" t="s">
        <v>574</v>
      </c>
      <c r="J40" s="5">
        <v>10.0</v>
      </c>
      <c r="K40" s="5">
        <v>10.0</v>
      </c>
      <c r="L40" s="5">
        <v>5.0</v>
      </c>
      <c r="M40" s="5">
        <v>420.0</v>
      </c>
      <c r="N40" s="5">
        <v>425.0</v>
      </c>
      <c r="O40" s="5">
        <v>5.0</v>
      </c>
      <c r="P40" s="5">
        <v>0.3</v>
      </c>
      <c r="Q40" s="5" t="s">
        <v>569</v>
      </c>
      <c r="R40" s="5" t="s">
        <v>587</v>
      </c>
      <c r="S40" s="5" t="b">
        <v>0</v>
      </c>
      <c r="T40" s="5" t="s">
        <v>321</v>
      </c>
      <c r="U40" s="5">
        <v>1.0</v>
      </c>
      <c r="V40" s="5">
        <v>1.0</v>
      </c>
      <c r="W40" s="5" t="b">
        <v>0</v>
      </c>
      <c r="X40" s="5" t="s">
        <v>576</v>
      </c>
      <c r="Y40" s="5" t="s">
        <v>577</v>
      </c>
      <c r="Z40" s="5" t="s">
        <v>578</v>
      </c>
      <c r="AA40" s="5">
        <v>43570.0</v>
      </c>
      <c r="AX40" s="5">
        <v>2.0</v>
      </c>
      <c r="AY40" s="5">
        <v>1504.0</v>
      </c>
      <c r="AZ40" s="5">
        <v>617.0</v>
      </c>
      <c r="BA40" s="5">
        <v>2672.0</v>
      </c>
      <c r="BB40" s="5">
        <v>0.51</v>
      </c>
      <c r="BC40" s="5">
        <v>100.0</v>
      </c>
      <c r="BD40" s="5">
        <v>0.0117048549830154</v>
      </c>
      <c r="BE40" s="5">
        <v>100.0</v>
      </c>
      <c r="BF40" s="5">
        <v>0.51</v>
      </c>
      <c r="BM40" s="5">
        <v>0.5485865724381626</v>
      </c>
      <c r="BN40" s="5">
        <v>0.04037681257246563</v>
      </c>
      <c r="BO40" s="5">
        <v>400.0</v>
      </c>
      <c r="BP40" s="5">
        <v>2.4</v>
      </c>
      <c r="BQ40" s="5" t="s">
        <v>574</v>
      </c>
      <c r="BR40" s="5">
        <v>1.0</v>
      </c>
      <c r="BS40" s="5">
        <v>1.0</v>
      </c>
      <c r="BT40" s="5" t="s">
        <v>98</v>
      </c>
      <c r="BU40" s="5">
        <v>1.0</v>
      </c>
      <c r="BV40" s="5" t="b">
        <v>1</v>
      </c>
    </row>
    <row r="41" ht="14.25" customHeight="1">
      <c r="A41" s="5" t="s">
        <v>568</v>
      </c>
      <c r="B41" s="5" t="s">
        <v>569</v>
      </c>
      <c r="C41" s="5" t="s">
        <v>570</v>
      </c>
      <c r="D41" s="5" t="s">
        <v>571</v>
      </c>
      <c r="E41" s="5" t="s">
        <v>572</v>
      </c>
      <c r="F41" s="5" t="s">
        <v>571</v>
      </c>
      <c r="G41" s="5">
        <v>12985.0</v>
      </c>
      <c r="H41" s="5" t="s">
        <v>573</v>
      </c>
      <c r="I41" s="5" t="s">
        <v>574</v>
      </c>
      <c r="J41" s="5">
        <v>10.0</v>
      </c>
      <c r="K41" s="5">
        <v>10.0</v>
      </c>
      <c r="L41" s="5">
        <v>5.0</v>
      </c>
      <c r="M41" s="5">
        <v>420.0</v>
      </c>
      <c r="N41" s="5">
        <v>425.0</v>
      </c>
      <c r="O41" s="5">
        <v>5.0</v>
      </c>
      <c r="P41" s="5">
        <v>0.3</v>
      </c>
      <c r="Q41" s="5" t="s">
        <v>569</v>
      </c>
      <c r="R41" s="5" t="s">
        <v>587</v>
      </c>
      <c r="S41" s="5" t="b">
        <v>0</v>
      </c>
      <c r="T41" s="5" t="s">
        <v>321</v>
      </c>
      <c r="U41" s="5">
        <v>1.0</v>
      </c>
      <c r="V41" s="5">
        <v>1.0</v>
      </c>
      <c r="W41" s="5" t="b">
        <v>0</v>
      </c>
      <c r="X41" s="5" t="s">
        <v>576</v>
      </c>
      <c r="Y41" s="5" t="s">
        <v>577</v>
      </c>
      <c r="Z41" s="5" t="s">
        <v>578</v>
      </c>
      <c r="AA41" s="5">
        <v>43570.0</v>
      </c>
      <c r="AX41" s="5">
        <v>2.0</v>
      </c>
      <c r="AY41" s="5">
        <v>1504.0</v>
      </c>
      <c r="AZ41" s="5">
        <v>617.0</v>
      </c>
      <c r="BA41" s="5">
        <v>2672.0</v>
      </c>
      <c r="BB41" s="5">
        <v>0.51</v>
      </c>
      <c r="BC41" s="5">
        <v>100.0</v>
      </c>
      <c r="BD41" s="5">
        <v>0.0117048549830154</v>
      </c>
      <c r="BE41" s="5">
        <v>100.0</v>
      </c>
      <c r="BF41" s="5">
        <v>0.51</v>
      </c>
      <c r="BM41" s="5">
        <v>0.6475265017667845</v>
      </c>
      <c r="BN41" s="5">
        <v>0.04398451923364734</v>
      </c>
      <c r="BO41" s="5">
        <v>500.0</v>
      </c>
      <c r="BP41" s="5">
        <v>2.4</v>
      </c>
      <c r="BQ41" s="5" t="s">
        <v>574</v>
      </c>
      <c r="BR41" s="5">
        <v>1.0</v>
      </c>
      <c r="BS41" s="5">
        <v>1.0</v>
      </c>
      <c r="BT41" s="5" t="s">
        <v>98</v>
      </c>
      <c r="BU41" s="5">
        <v>1.0</v>
      </c>
      <c r="BV41" s="5" t="b">
        <v>1</v>
      </c>
    </row>
    <row r="42" ht="14.25" customHeight="1">
      <c r="A42" s="5" t="s">
        <v>568</v>
      </c>
      <c r="B42" s="5" t="s">
        <v>569</v>
      </c>
      <c r="C42" s="5" t="s">
        <v>570</v>
      </c>
      <c r="D42" s="5" t="s">
        <v>571</v>
      </c>
      <c r="E42" s="5" t="s">
        <v>572</v>
      </c>
      <c r="F42" s="5" t="s">
        <v>571</v>
      </c>
      <c r="G42" s="5">
        <v>12985.0</v>
      </c>
      <c r="H42" s="5" t="s">
        <v>573</v>
      </c>
      <c r="I42" s="5" t="s">
        <v>574</v>
      </c>
      <c r="J42" s="5">
        <v>10.0</v>
      </c>
      <c r="K42" s="5">
        <v>10.0</v>
      </c>
      <c r="L42" s="5">
        <v>5.0</v>
      </c>
      <c r="M42" s="5">
        <v>420.0</v>
      </c>
      <c r="N42" s="5">
        <v>425.0</v>
      </c>
      <c r="O42" s="5">
        <v>5.0</v>
      </c>
      <c r="P42" s="5">
        <v>0.3</v>
      </c>
      <c r="Q42" s="5" t="s">
        <v>569</v>
      </c>
      <c r="R42" s="5" t="s">
        <v>587</v>
      </c>
      <c r="S42" s="5" t="b">
        <v>0</v>
      </c>
      <c r="T42" s="5" t="s">
        <v>321</v>
      </c>
      <c r="U42" s="5">
        <v>1.0</v>
      </c>
      <c r="V42" s="5">
        <v>1.0</v>
      </c>
      <c r="W42" s="5" t="b">
        <v>0</v>
      </c>
      <c r="X42" s="5" t="s">
        <v>576</v>
      </c>
      <c r="Y42" s="5" t="s">
        <v>577</v>
      </c>
      <c r="Z42" s="5" t="s">
        <v>578</v>
      </c>
      <c r="AA42" s="5">
        <v>43570.0</v>
      </c>
      <c r="AX42" s="5">
        <v>2.0</v>
      </c>
      <c r="AY42" s="5">
        <v>1504.0</v>
      </c>
      <c r="AZ42" s="5">
        <v>617.0</v>
      </c>
      <c r="BA42" s="5">
        <v>2672.0</v>
      </c>
      <c r="BB42" s="5">
        <v>0.51</v>
      </c>
      <c r="BC42" s="5">
        <v>100.0</v>
      </c>
      <c r="BD42" s="5">
        <v>0.0117048549830154</v>
      </c>
      <c r="BE42" s="5">
        <v>100.0</v>
      </c>
      <c r="BF42" s="5">
        <v>0.51</v>
      </c>
      <c r="BM42" s="5">
        <v>0.696113074204947</v>
      </c>
      <c r="BN42" s="5">
        <v>0.0462415127370908</v>
      </c>
      <c r="BO42" s="5">
        <v>600.0</v>
      </c>
      <c r="BP42" s="5">
        <v>2.4</v>
      </c>
      <c r="BQ42" s="5" t="s">
        <v>574</v>
      </c>
      <c r="BR42" s="5">
        <v>1.0</v>
      </c>
      <c r="BS42" s="5">
        <v>1.0</v>
      </c>
      <c r="BT42" s="5" t="s">
        <v>98</v>
      </c>
      <c r="BU42" s="5">
        <v>1.0</v>
      </c>
      <c r="BV42" s="5" t="b">
        <v>1</v>
      </c>
    </row>
    <row r="43" ht="14.25" customHeight="1">
      <c r="A43" s="5" t="s">
        <v>568</v>
      </c>
      <c r="B43" s="5" t="s">
        <v>569</v>
      </c>
      <c r="C43" s="5" t="s">
        <v>570</v>
      </c>
      <c r="D43" s="5" t="s">
        <v>571</v>
      </c>
      <c r="E43" s="5" t="s">
        <v>572</v>
      </c>
      <c r="F43" s="5" t="s">
        <v>571</v>
      </c>
      <c r="G43" s="5">
        <v>12985.0</v>
      </c>
      <c r="H43" s="5" t="s">
        <v>573</v>
      </c>
      <c r="I43" s="5" t="s">
        <v>574</v>
      </c>
      <c r="J43" s="5">
        <v>10.0</v>
      </c>
      <c r="K43" s="5">
        <v>10.0</v>
      </c>
      <c r="L43" s="5">
        <v>5.0</v>
      </c>
      <c r="M43" s="5">
        <v>420.0</v>
      </c>
      <c r="N43" s="5">
        <v>425.0</v>
      </c>
      <c r="O43" s="5">
        <v>5.0</v>
      </c>
      <c r="P43" s="5">
        <v>0.3</v>
      </c>
      <c r="Q43" s="5" t="s">
        <v>569</v>
      </c>
      <c r="R43" s="5" t="s">
        <v>587</v>
      </c>
      <c r="S43" s="5" t="b">
        <v>0</v>
      </c>
      <c r="T43" s="5" t="s">
        <v>321</v>
      </c>
      <c r="U43" s="5">
        <v>1.0</v>
      </c>
      <c r="V43" s="5">
        <v>1.0</v>
      </c>
      <c r="W43" s="5" t="b">
        <v>0</v>
      </c>
      <c r="X43" s="5" t="s">
        <v>576</v>
      </c>
      <c r="Y43" s="5" t="s">
        <v>577</v>
      </c>
      <c r="Z43" s="5" t="s">
        <v>578</v>
      </c>
      <c r="AA43" s="5">
        <v>43570.0</v>
      </c>
      <c r="AX43" s="5">
        <v>2.0</v>
      </c>
      <c r="AY43" s="5">
        <v>1504.0</v>
      </c>
      <c r="AZ43" s="5">
        <v>617.0</v>
      </c>
      <c r="BA43" s="5">
        <v>2672.0</v>
      </c>
      <c r="BB43" s="5">
        <v>0.51</v>
      </c>
      <c r="BC43" s="5">
        <v>100.0</v>
      </c>
      <c r="BD43" s="5">
        <v>0.0117048549830154</v>
      </c>
      <c r="BE43" s="5">
        <v>100.0</v>
      </c>
      <c r="BF43" s="5">
        <v>0.51</v>
      </c>
      <c r="BM43" s="5">
        <v>0.7340989399293286</v>
      </c>
      <c r="BN43" s="5">
        <v>0.03957876058897769</v>
      </c>
      <c r="BO43" s="5">
        <v>700.0</v>
      </c>
      <c r="BP43" s="5">
        <v>2.4</v>
      </c>
      <c r="BQ43" s="5" t="s">
        <v>574</v>
      </c>
      <c r="BR43" s="5">
        <v>1.0</v>
      </c>
      <c r="BS43" s="5">
        <v>1.0</v>
      </c>
      <c r="BT43" s="5" t="s">
        <v>98</v>
      </c>
      <c r="BU43" s="5">
        <v>1.0</v>
      </c>
      <c r="BV43" s="5" t="b">
        <v>1</v>
      </c>
    </row>
    <row r="44" ht="14.25" customHeight="1">
      <c r="A44" s="5" t="s">
        <v>568</v>
      </c>
      <c r="B44" s="5" t="s">
        <v>569</v>
      </c>
      <c r="C44" s="5" t="s">
        <v>570</v>
      </c>
      <c r="D44" s="5" t="s">
        <v>571</v>
      </c>
      <c r="E44" s="5" t="s">
        <v>572</v>
      </c>
      <c r="F44" s="5" t="s">
        <v>571</v>
      </c>
      <c r="G44" s="5">
        <v>12985.0</v>
      </c>
      <c r="H44" s="5" t="s">
        <v>573</v>
      </c>
      <c r="I44" s="5" t="s">
        <v>574</v>
      </c>
      <c r="J44" s="5">
        <v>10.0</v>
      </c>
      <c r="K44" s="5">
        <v>10.0</v>
      </c>
      <c r="L44" s="5">
        <v>5.0</v>
      </c>
      <c r="M44" s="5">
        <v>420.0</v>
      </c>
      <c r="N44" s="5">
        <v>425.0</v>
      </c>
      <c r="O44" s="5">
        <v>5.0</v>
      </c>
      <c r="P44" s="5">
        <v>0.3</v>
      </c>
      <c r="Q44" s="5" t="s">
        <v>569</v>
      </c>
      <c r="R44" s="5" t="s">
        <v>587</v>
      </c>
      <c r="S44" s="5" t="b">
        <v>0</v>
      </c>
      <c r="T44" s="5" t="s">
        <v>321</v>
      </c>
      <c r="U44" s="5">
        <v>1.0</v>
      </c>
      <c r="V44" s="5">
        <v>1.0</v>
      </c>
      <c r="W44" s="5" t="b">
        <v>0</v>
      </c>
      <c r="X44" s="5" t="s">
        <v>576</v>
      </c>
      <c r="Y44" s="5" t="s">
        <v>577</v>
      </c>
      <c r="Z44" s="5" t="s">
        <v>578</v>
      </c>
      <c r="AA44" s="5">
        <v>43570.0</v>
      </c>
      <c r="AX44" s="5">
        <v>2.0</v>
      </c>
      <c r="AY44" s="5">
        <v>1504.0</v>
      </c>
      <c r="AZ44" s="5">
        <v>617.0</v>
      </c>
      <c r="BA44" s="5">
        <v>2672.0</v>
      </c>
      <c r="BB44" s="5">
        <v>0.51</v>
      </c>
      <c r="BC44" s="5">
        <v>100.0</v>
      </c>
      <c r="BD44" s="5">
        <v>0.0117048549830154</v>
      </c>
      <c r="BE44" s="5">
        <v>100.0</v>
      </c>
      <c r="BF44" s="5">
        <v>0.51</v>
      </c>
      <c r="BM44" s="5">
        <v>0.7544169611307421</v>
      </c>
      <c r="BN44" s="5">
        <v>0.055395563716262954</v>
      </c>
      <c r="BO44" s="5">
        <v>800.0</v>
      </c>
      <c r="BP44" s="5">
        <v>2.4</v>
      </c>
      <c r="BQ44" s="5" t="s">
        <v>574</v>
      </c>
      <c r="BR44" s="5">
        <v>1.0</v>
      </c>
      <c r="BS44" s="5">
        <v>1.0</v>
      </c>
      <c r="BT44" s="5" t="s">
        <v>98</v>
      </c>
      <c r="BU44" s="5">
        <v>1.0</v>
      </c>
      <c r="BV44" s="5" t="b">
        <v>1</v>
      </c>
    </row>
    <row r="45" ht="14.25" customHeight="1">
      <c r="A45" s="5" t="s">
        <v>568</v>
      </c>
      <c r="B45" s="5" t="s">
        <v>569</v>
      </c>
      <c r="C45" s="5" t="s">
        <v>570</v>
      </c>
      <c r="D45" s="5" t="s">
        <v>571</v>
      </c>
      <c r="E45" s="5" t="s">
        <v>572</v>
      </c>
      <c r="F45" s="5" t="s">
        <v>571</v>
      </c>
      <c r="G45" s="5">
        <v>12985.0</v>
      </c>
      <c r="H45" s="5" t="s">
        <v>573</v>
      </c>
      <c r="I45" s="5" t="s">
        <v>574</v>
      </c>
      <c r="J45" s="5">
        <v>10.0</v>
      </c>
      <c r="K45" s="5">
        <v>10.0</v>
      </c>
      <c r="L45" s="5">
        <v>5.0</v>
      </c>
      <c r="M45" s="5">
        <v>420.0</v>
      </c>
      <c r="N45" s="5">
        <v>425.0</v>
      </c>
      <c r="O45" s="5">
        <v>5.0</v>
      </c>
      <c r="P45" s="5">
        <v>0.3</v>
      </c>
      <c r="Q45" s="5" t="s">
        <v>569</v>
      </c>
      <c r="R45" s="5" t="s">
        <v>587</v>
      </c>
      <c r="S45" s="5" t="b">
        <v>0</v>
      </c>
      <c r="T45" s="5" t="s">
        <v>321</v>
      </c>
      <c r="U45" s="5">
        <v>1.0</v>
      </c>
      <c r="V45" s="5">
        <v>1.0</v>
      </c>
      <c r="W45" s="5" t="b">
        <v>0</v>
      </c>
      <c r="X45" s="5" t="s">
        <v>576</v>
      </c>
      <c r="Y45" s="5" t="s">
        <v>577</v>
      </c>
      <c r="Z45" s="5" t="s">
        <v>578</v>
      </c>
      <c r="AA45" s="5">
        <v>43570.0</v>
      </c>
      <c r="AX45" s="5">
        <v>2.0</v>
      </c>
      <c r="AY45" s="5">
        <v>1504.0</v>
      </c>
      <c r="AZ45" s="5">
        <v>617.0</v>
      </c>
      <c r="BA45" s="5">
        <v>2672.0</v>
      </c>
      <c r="BB45" s="5">
        <v>0.51</v>
      </c>
      <c r="BC45" s="5">
        <v>100.0</v>
      </c>
      <c r="BD45" s="5">
        <v>0.0117048549830154</v>
      </c>
      <c r="BE45" s="5">
        <v>100.0</v>
      </c>
      <c r="BF45" s="5">
        <v>0.51</v>
      </c>
      <c r="BM45" s="5">
        <v>1.0</v>
      </c>
      <c r="BN45" s="5">
        <v>0.00628806849921331</v>
      </c>
      <c r="BO45" s="5">
        <v>3000.0</v>
      </c>
      <c r="BP45" s="5">
        <v>0.0</v>
      </c>
      <c r="BQ45" s="5" t="s">
        <v>574</v>
      </c>
      <c r="BR45" s="5">
        <v>1.0</v>
      </c>
      <c r="BS45" s="5">
        <v>1.0</v>
      </c>
      <c r="BT45" s="5" t="s">
        <v>98</v>
      </c>
      <c r="BU45" s="5">
        <v>1.0</v>
      </c>
      <c r="BV45" s="5" t="b">
        <v>1</v>
      </c>
    </row>
    <row r="46" ht="14.25" customHeight="1">
      <c r="A46" s="5" t="s">
        <v>568</v>
      </c>
      <c r="B46" s="5" t="s">
        <v>569</v>
      </c>
      <c r="C46" s="5" t="s">
        <v>570</v>
      </c>
      <c r="D46" s="5" t="s">
        <v>571</v>
      </c>
      <c r="E46" s="5" t="s">
        <v>572</v>
      </c>
      <c r="F46" s="5" t="s">
        <v>571</v>
      </c>
      <c r="G46" s="5">
        <v>12985.0</v>
      </c>
      <c r="H46" s="5" t="s">
        <v>573</v>
      </c>
      <c r="I46" s="5" t="s">
        <v>574</v>
      </c>
      <c r="J46" s="5">
        <v>10.0</v>
      </c>
      <c r="K46" s="5">
        <v>10.0</v>
      </c>
      <c r="L46" s="5">
        <v>5.0</v>
      </c>
      <c r="M46" s="5">
        <v>420.0</v>
      </c>
      <c r="N46" s="5">
        <v>425.0</v>
      </c>
      <c r="O46" s="5">
        <v>5.0</v>
      </c>
      <c r="P46" s="5">
        <v>0.3</v>
      </c>
      <c r="Q46" s="5" t="s">
        <v>569</v>
      </c>
      <c r="R46" s="5" t="s">
        <v>588</v>
      </c>
      <c r="S46" s="5" t="b">
        <v>0</v>
      </c>
      <c r="T46" s="5" t="s">
        <v>329</v>
      </c>
      <c r="U46" s="5">
        <v>1.0</v>
      </c>
      <c r="V46" s="5">
        <v>1.0</v>
      </c>
      <c r="W46" s="5" t="b">
        <v>0</v>
      </c>
      <c r="X46" s="5" t="s">
        <v>576</v>
      </c>
      <c r="Y46" s="5" t="s">
        <v>577</v>
      </c>
      <c r="Z46" s="5" t="s">
        <v>578</v>
      </c>
      <c r="AA46" s="5">
        <v>43570.0</v>
      </c>
      <c r="AG46" s="5">
        <v>2.02510660373412</v>
      </c>
      <c r="AH46" s="5">
        <v>3.16875316875317</v>
      </c>
      <c r="AI46" s="5">
        <v>1.23211006088146</v>
      </c>
      <c r="AJ46" s="5">
        <v>1.0</v>
      </c>
      <c r="AK46" s="5" t="b">
        <v>0</v>
      </c>
      <c r="AL46" s="5">
        <v>0.0119617043138325</v>
      </c>
      <c r="AM46" s="5">
        <v>0.0</v>
      </c>
      <c r="AN46" s="5">
        <v>15.0</v>
      </c>
      <c r="AO46" s="5">
        <v>2.8002028002028</v>
      </c>
      <c r="AP46" s="5">
        <v>2.82165282165282</v>
      </c>
      <c r="AQ46" s="5">
        <v>782.285776035317</v>
      </c>
      <c r="AR46" s="5">
        <v>0.630997879148449</v>
      </c>
      <c r="AW46" s="5">
        <v>0.0</v>
      </c>
      <c r="BQ46" s="5" t="s">
        <v>574</v>
      </c>
      <c r="BR46" s="5">
        <v>1.0</v>
      </c>
      <c r="BS46" s="5">
        <v>1.0</v>
      </c>
      <c r="BT46" s="5" t="s">
        <v>98</v>
      </c>
      <c r="BU46" s="5">
        <v>1.0</v>
      </c>
      <c r="BV46" s="5" t="b">
        <v>1</v>
      </c>
    </row>
    <row r="47" ht="14.25" customHeight="1">
      <c r="A47" s="5" t="s">
        <v>568</v>
      </c>
      <c r="B47" s="5" t="s">
        <v>569</v>
      </c>
      <c r="C47" s="5" t="s">
        <v>570</v>
      </c>
      <c r="D47" s="5" t="s">
        <v>571</v>
      </c>
      <c r="E47" s="5" t="s">
        <v>572</v>
      </c>
      <c r="F47" s="5" t="s">
        <v>571</v>
      </c>
      <c r="G47" s="5">
        <v>12985.0</v>
      </c>
      <c r="H47" s="5" t="s">
        <v>573</v>
      </c>
      <c r="I47" s="5" t="s">
        <v>574</v>
      </c>
      <c r="J47" s="5">
        <v>10.0</v>
      </c>
      <c r="K47" s="5">
        <v>10.0</v>
      </c>
      <c r="L47" s="5">
        <v>5.0</v>
      </c>
      <c r="M47" s="5">
        <v>420.0</v>
      </c>
      <c r="N47" s="5">
        <v>425.0</v>
      </c>
      <c r="O47" s="5">
        <v>5.0</v>
      </c>
      <c r="P47" s="5">
        <v>0.3</v>
      </c>
      <c r="Q47" s="5" t="s">
        <v>569</v>
      </c>
      <c r="R47" s="5" t="s">
        <v>588</v>
      </c>
      <c r="S47" s="5" t="b">
        <v>0</v>
      </c>
      <c r="T47" s="5" t="s">
        <v>329</v>
      </c>
      <c r="U47" s="5">
        <v>1.0</v>
      </c>
      <c r="V47" s="5">
        <v>1.0</v>
      </c>
      <c r="W47" s="5" t="b">
        <v>0</v>
      </c>
      <c r="X47" s="5" t="s">
        <v>576</v>
      </c>
      <c r="Y47" s="5" t="s">
        <v>577</v>
      </c>
      <c r="Z47" s="5" t="s">
        <v>578</v>
      </c>
      <c r="AA47" s="5">
        <v>43570.0</v>
      </c>
      <c r="AG47" s="5">
        <v>1.82259733336188</v>
      </c>
      <c r="AH47" s="5">
        <v>5.56530556530556</v>
      </c>
      <c r="AI47" s="5">
        <v>0.491133255393303</v>
      </c>
      <c r="AJ47" s="5">
        <v>2.0</v>
      </c>
      <c r="AK47" s="5" t="b">
        <v>0</v>
      </c>
      <c r="AL47" s="5">
        <v>0.00562982992708493</v>
      </c>
      <c r="AM47" s="5">
        <v>1.0</v>
      </c>
      <c r="AN47" s="5">
        <v>3000.0</v>
      </c>
      <c r="AO47" s="5">
        <v>5.21430521430521</v>
      </c>
      <c r="AP47" s="5">
        <v>5.3956553956554</v>
      </c>
      <c r="AQ47" s="5">
        <v>311.828116684023</v>
      </c>
      <c r="AR47" s="5">
        <v>3.46200346200346</v>
      </c>
      <c r="AW47" s="5">
        <v>0.0</v>
      </c>
      <c r="BQ47" s="5" t="s">
        <v>574</v>
      </c>
      <c r="BR47" s="5">
        <v>1.0</v>
      </c>
      <c r="BS47" s="5">
        <v>1.0</v>
      </c>
      <c r="BT47" s="5" t="s">
        <v>98</v>
      </c>
      <c r="BU47" s="5">
        <v>1.0</v>
      </c>
      <c r="BV47" s="5" t="b">
        <v>1</v>
      </c>
    </row>
    <row r="48" ht="14.25" customHeight="1">
      <c r="A48" s="5" t="s">
        <v>568</v>
      </c>
      <c r="B48" s="5" t="s">
        <v>569</v>
      </c>
      <c r="C48" s="5" t="s">
        <v>570</v>
      </c>
      <c r="D48" s="5" t="s">
        <v>571</v>
      </c>
      <c r="E48" s="5" t="s">
        <v>572</v>
      </c>
      <c r="F48" s="5" t="s">
        <v>571</v>
      </c>
      <c r="G48" s="5">
        <v>12985.0</v>
      </c>
      <c r="H48" s="5" t="s">
        <v>573</v>
      </c>
      <c r="I48" s="5" t="s">
        <v>574</v>
      </c>
      <c r="J48" s="5">
        <v>10.0</v>
      </c>
      <c r="K48" s="5">
        <v>10.0</v>
      </c>
      <c r="L48" s="5">
        <v>5.0</v>
      </c>
      <c r="M48" s="5">
        <v>420.0</v>
      </c>
      <c r="N48" s="5">
        <v>425.0</v>
      </c>
      <c r="O48" s="5">
        <v>5.0</v>
      </c>
      <c r="P48" s="5">
        <v>0.3</v>
      </c>
      <c r="Q48" s="5" t="s">
        <v>569</v>
      </c>
      <c r="R48" s="5" t="s">
        <v>588</v>
      </c>
      <c r="S48" s="5" t="b">
        <v>0</v>
      </c>
      <c r="T48" s="5" t="s">
        <v>329</v>
      </c>
      <c r="U48" s="5">
        <v>1.0</v>
      </c>
      <c r="V48" s="5">
        <v>1.0</v>
      </c>
      <c r="W48" s="5" t="b">
        <v>0</v>
      </c>
      <c r="X48" s="5" t="s">
        <v>576</v>
      </c>
      <c r="Y48" s="5" t="s">
        <v>577</v>
      </c>
      <c r="Z48" s="5" t="s">
        <v>578</v>
      </c>
      <c r="AA48" s="5">
        <v>43570.0</v>
      </c>
      <c r="BG48" s="5" t="s">
        <v>579</v>
      </c>
      <c r="BH48" s="5">
        <v>0.0</v>
      </c>
      <c r="BI48" s="5">
        <v>40.0</v>
      </c>
      <c r="BL48" s="5" t="b">
        <v>1</v>
      </c>
      <c r="BQ48" s="5" t="s">
        <v>574</v>
      </c>
      <c r="BR48" s="5">
        <v>1.0</v>
      </c>
      <c r="BS48" s="5">
        <v>1.0</v>
      </c>
      <c r="BT48" s="5" t="s">
        <v>98</v>
      </c>
      <c r="BU48" s="5">
        <v>1.0</v>
      </c>
      <c r="BV48" s="5" t="b">
        <v>1</v>
      </c>
    </row>
    <row r="49" ht="14.25" customHeight="1">
      <c r="A49" s="5" t="s">
        <v>568</v>
      </c>
      <c r="B49" s="5" t="s">
        <v>569</v>
      </c>
      <c r="C49" s="5" t="s">
        <v>570</v>
      </c>
      <c r="D49" s="5" t="s">
        <v>571</v>
      </c>
      <c r="E49" s="5" t="s">
        <v>572</v>
      </c>
      <c r="F49" s="5" t="s">
        <v>571</v>
      </c>
      <c r="G49" s="5">
        <v>12985.0</v>
      </c>
      <c r="H49" s="5" t="s">
        <v>573</v>
      </c>
      <c r="I49" s="5" t="s">
        <v>574</v>
      </c>
      <c r="J49" s="5">
        <v>10.0</v>
      </c>
      <c r="K49" s="5">
        <v>10.0</v>
      </c>
      <c r="L49" s="5">
        <v>5.0</v>
      </c>
      <c r="M49" s="5">
        <v>420.0</v>
      </c>
      <c r="N49" s="5">
        <v>425.0</v>
      </c>
      <c r="O49" s="5">
        <v>5.0</v>
      </c>
      <c r="P49" s="5">
        <v>0.3</v>
      </c>
      <c r="Q49" s="5" t="s">
        <v>569</v>
      </c>
      <c r="R49" s="5" t="s">
        <v>588</v>
      </c>
      <c r="S49" s="5" t="b">
        <v>0</v>
      </c>
      <c r="T49" s="5" t="s">
        <v>329</v>
      </c>
      <c r="U49" s="5">
        <v>1.0</v>
      </c>
      <c r="V49" s="5">
        <v>1.0</v>
      </c>
      <c r="W49" s="5" t="b">
        <v>0</v>
      </c>
      <c r="X49" s="5" t="s">
        <v>576</v>
      </c>
      <c r="Y49" s="5" t="s">
        <v>577</v>
      </c>
      <c r="Z49" s="5" t="s">
        <v>578</v>
      </c>
      <c r="AA49" s="5">
        <v>43570.0</v>
      </c>
      <c r="BG49" s="5" t="s">
        <v>580</v>
      </c>
      <c r="BH49" s="5">
        <v>0.0</v>
      </c>
      <c r="BI49" s="5">
        <v>15.0</v>
      </c>
      <c r="BL49" s="5" t="b">
        <v>1</v>
      </c>
      <c r="BQ49" s="5" t="s">
        <v>574</v>
      </c>
      <c r="BR49" s="5">
        <v>1.0</v>
      </c>
      <c r="BS49" s="5">
        <v>1.0</v>
      </c>
      <c r="BT49" s="5" t="s">
        <v>98</v>
      </c>
      <c r="BU49" s="5">
        <v>1.0</v>
      </c>
      <c r="BV49" s="5" t="b">
        <v>1</v>
      </c>
    </row>
    <row r="50" ht="14.25" customHeight="1">
      <c r="A50" s="5" t="s">
        <v>568</v>
      </c>
      <c r="B50" s="5" t="s">
        <v>569</v>
      </c>
      <c r="C50" s="5" t="s">
        <v>570</v>
      </c>
      <c r="D50" s="5" t="s">
        <v>571</v>
      </c>
      <c r="E50" s="5" t="s">
        <v>572</v>
      </c>
      <c r="F50" s="5" t="s">
        <v>571</v>
      </c>
      <c r="G50" s="5">
        <v>12985.0</v>
      </c>
      <c r="H50" s="5" t="s">
        <v>573</v>
      </c>
      <c r="I50" s="5" t="s">
        <v>574</v>
      </c>
      <c r="J50" s="5">
        <v>10.0</v>
      </c>
      <c r="K50" s="5">
        <v>10.0</v>
      </c>
      <c r="L50" s="5">
        <v>5.0</v>
      </c>
      <c r="M50" s="5">
        <v>420.0</v>
      </c>
      <c r="N50" s="5">
        <v>425.0</v>
      </c>
      <c r="O50" s="5">
        <v>5.0</v>
      </c>
      <c r="P50" s="5">
        <v>0.3</v>
      </c>
      <c r="Q50" s="5" t="s">
        <v>569</v>
      </c>
      <c r="R50" s="5" t="s">
        <v>588</v>
      </c>
      <c r="S50" s="5" t="b">
        <v>0</v>
      </c>
      <c r="T50" s="5" t="s">
        <v>329</v>
      </c>
      <c r="U50" s="5">
        <v>1.0</v>
      </c>
      <c r="V50" s="5">
        <v>1.0</v>
      </c>
      <c r="W50" s="5" t="b">
        <v>0</v>
      </c>
      <c r="X50" s="5" t="s">
        <v>576</v>
      </c>
      <c r="Y50" s="5" t="s">
        <v>577</v>
      </c>
      <c r="Z50" s="5" t="s">
        <v>578</v>
      </c>
      <c r="AA50" s="5">
        <v>43570.0</v>
      </c>
      <c r="BG50" s="5" t="s">
        <v>581</v>
      </c>
      <c r="BH50" s="5">
        <v>0.0</v>
      </c>
      <c r="BI50" s="5">
        <v>10.0</v>
      </c>
      <c r="BL50" s="5" t="b">
        <v>1</v>
      </c>
      <c r="BQ50" s="5" t="s">
        <v>574</v>
      </c>
      <c r="BR50" s="5">
        <v>1.0</v>
      </c>
      <c r="BS50" s="5">
        <v>1.0</v>
      </c>
      <c r="BT50" s="5" t="s">
        <v>98</v>
      </c>
      <c r="BU50" s="5">
        <v>1.0</v>
      </c>
      <c r="BV50" s="5" t="b">
        <v>1</v>
      </c>
    </row>
    <row r="51" ht="14.25" customHeight="1">
      <c r="A51" s="5" t="s">
        <v>568</v>
      </c>
      <c r="B51" s="5" t="s">
        <v>569</v>
      </c>
      <c r="C51" s="5" t="s">
        <v>570</v>
      </c>
      <c r="D51" s="5" t="s">
        <v>571</v>
      </c>
      <c r="E51" s="5" t="s">
        <v>572</v>
      </c>
      <c r="F51" s="5" t="s">
        <v>571</v>
      </c>
      <c r="G51" s="5">
        <v>12985.0</v>
      </c>
      <c r="H51" s="5" t="s">
        <v>573</v>
      </c>
      <c r="I51" s="5" t="s">
        <v>574</v>
      </c>
      <c r="J51" s="5">
        <v>10.0</v>
      </c>
      <c r="K51" s="5">
        <v>10.0</v>
      </c>
      <c r="L51" s="5">
        <v>5.0</v>
      </c>
      <c r="M51" s="5">
        <v>420.0</v>
      </c>
      <c r="N51" s="5">
        <v>425.0</v>
      </c>
      <c r="O51" s="5">
        <v>5.0</v>
      </c>
      <c r="P51" s="5">
        <v>0.3</v>
      </c>
      <c r="Q51" s="5" t="s">
        <v>569</v>
      </c>
      <c r="R51" s="5" t="s">
        <v>588</v>
      </c>
      <c r="S51" s="5" t="b">
        <v>0</v>
      </c>
      <c r="T51" s="5" t="s">
        <v>329</v>
      </c>
      <c r="U51" s="5">
        <v>1.0</v>
      </c>
      <c r="V51" s="5">
        <v>1.0</v>
      </c>
      <c r="W51" s="5" t="b">
        <v>0</v>
      </c>
      <c r="X51" s="5" t="s">
        <v>576</v>
      </c>
      <c r="Y51" s="5" t="s">
        <v>577</v>
      </c>
      <c r="Z51" s="5" t="s">
        <v>578</v>
      </c>
      <c r="AA51" s="5">
        <v>43570.0</v>
      </c>
      <c r="BG51" s="5" t="s">
        <v>582</v>
      </c>
      <c r="BH51" s="5">
        <v>0.0</v>
      </c>
      <c r="BJ51" s="5">
        <v>30.0</v>
      </c>
      <c r="BL51" s="5" t="b">
        <v>1</v>
      </c>
      <c r="BQ51" s="5" t="s">
        <v>574</v>
      </c>
      <c r="BR51" s="5">
        <v>1.0</v>
      </c>
      <c r="BS51" s="5">
        <v>1.0</v>
      </c>
      <c r="BT51" s="5" t="s">
        <v>98</v>
      </c>
      <c r="BU51" s="5">
        <v>1.0</v>
      </c>
      <c r="BV51" s="5" t="b">
        <v>1</v>
      </c>
    </row>
    <row r="52" ht="14.25" customHeight="1">
      <c r="A52" s="5" t="s">
        <v>568</v>
      </c>
      <c r="B52" s="5" t="s">
        <v>569</v>
      </c>
      <c r="C52" s="5" t="s">
        <v>570</v>
      </c>
      <c r="D52" s="5" t="s">
        <v>571</v>
      </c>
      <c r="E52" s="5" t="s">
        <v>572</v>
      </c>
      <c r="F52" s="5" t="s">
        <v>571</v>
      </c>
      <c r="G52" s="5">
        <v>12985.0</v>
      </c>
      <c r="H52" s="5" t="s">
        <v>573</v>
      </c>
      <c r="I52" s="5" t="s">
        <v>574</v>
      </c>
      <c r="J52" s="5">
        <v>10.0</v>
      </c>
      <c r="K52" s="5">
        <v>10.0</v>
      </c>
      <c r="L52" s="5">
        <v>5.0</v>
      </c>
      <c r="M52" s="5">
        <v>420.0</v>
      </c>
      <c r="N52" s="5">
        <v>425.0</v>
      </c>
      <c r="O52" s="5">
        <v>5.0</v>
      </c>
      <c r="P52" s="5">
        <v>0.3</v>
      </c>
      <c r="Q52" s="5" t="s">
        <v>569</v>
      </c>
      <c r="R52" s="5" t="s">
        <v>588</v>
      </c>
      <c r="S52" s="5" t="b">
        <v>0</v>
      </c>
      <c r="T52" s="5" t="s">
        <v>329</v>
      </c>
      <c r="U52" s="5">
        <v>1.0</v>
      </c>
      <c r="V52" s="5">
        <v>1.0</v>
      </c>
      <c r="W52" s="5" t="b">
        <v>0</v>
      </c>
      <c r="X52" s="5" t="s">
        <v>576</v>
      </c>
      <c r="Y52" s="5" t="s">
        <v>577</v>
      </c>
      <c r="Z52" s="5" t="s">
        <v>578</v>
      </c>
      <c r="AA52" s="5">
        <v>43570.0</v>
      </c>
      <c r="BG52" s="5" t="s">
        <v>583</v>
      </c>
      <c r="BH52" s="5">
        <v>0.0</v>
      </c>
      <c r="BJ52" s="5">
        <v>3.0</v>
      </c>
      <c r="BK52" s="5" t="s">
        <v>584</v>
      </c>
      <c r="BL52" s="5" t="b">
        <v>1</v>
      </c>
      <c r="BQ52" s="5" t="s">
        <v>574</v>
      </c>
      <c r="BR52" s="5">
        <v>1.0</v>
      </c>
      <c r="BS52" s="5">
        <v>1.0</v>
      </c>
      <c r="BT52" s="5" t="s">
        <v>98</v>
      </c>
      <c r="BU52" s="5">
        <v>1.0</v>
      </c>
      <c r="BV52" s="5" t="b">
        <v>1</v>
      </c>
    </row>
    <row r="53" ht="14.25" customHeight="1">
      <c r="A53" s="5" t="s">
        <v>568</v>
      </c>
      <c r="B53" s="5" t="s">
        <v>569</v>
      </c>
      <c r="C53" s="5" t="s">
        <v>570</v>
      </c>
      <c r="D53" s="5" t="s">
        <v>571</v>
      </c>
      <c r="E53" s="5" t="s">
        <v>572</v>
      </c>
      <c r="F53" s="5" t="s">
        <v>571</v>
      </c>
      <c r="G53" s="5">
        <v>12985.0</v>
      </c>
      <c r="H53" s="5" t="s">
        <v>573</v>
      </c>
      <c r="I53" s="5" t="s">
        <v>574</v>
      </c>
      <c r="J53" s="5">
        <v>10.0</v>
      </c>
      <c r="K53" s="5">
        <v>10.0</v>
      </c>
      <c r="L53" s="5">
        <v>5.0</v>
      </c>
      <c r="M53" s="5">
        <v>420.0</v>
      </c>
      <c r="N53" s="5">
        <v>425.0</v>
      </c>
      <c r="O53" s="5">
        <v>5.0</v>
      </c>
      <c r="P53" s="5">
        <v>0.3</v>
      </c>
      <c r="Q53" s="5" t="s">
        <v>569</v>
      </c>
      <c r="R53" s="5" t="s">
        <v>588</v>
      </c>
      <c r="S53" s="5" t="b">
        <v>0</v>
      </c>
      <c r="T53" s="5" t="s">
        <v>329</v>
      </c>
      <c r="U53" s="5">
        <v>1.0</v>
      </c>
      <c r="V53" s="5">
        <v>1.0</v>
      </c>
      <c r="W53" s="5" t="b">
        <v>0</v>
      </c>
      <c r="X53" s="5" t="s">
        <v>576</v>
      </c>
      <c r="Y53" s="5" t="s">
        <v>577</v>
      </c>
      <c r="Z53" s="5" t="s">
        <v>578</v>
      </c>
      <c r="AA53" s="5">
        <v>43570.0</v>
      </c>
      <c r="BG53" s="5" t="s">
        <v>585</v>
      </c>
      <c r="BJ53" s="5">
        <v>70.0</v>
      </c>
      <c r="BK53" s="5" t="s">
        <v>586</v>
      </c>
      <c r="BL53" s="5" t="b">
        <v>1</v>
      </c>
      <c r="BQ53" s="5" t="s">
        <v>574</v>
      </c>
      <c r="BR53" s="5">
        <v>1.0</v>
      </c>
      <c r="BS53" s="5">
        <v>1.0</v>
      </c>
      <c r="BT53" s="5" t="s">
        <v>98</v>
      </c>
      <c r="BU53" s="5">
        <v>1.0</v>
      </c>
      <c r="BV53" s="5" t="b">
        <v>1</v>
      </c>
    </row>
    <row r="54" ht="14.25" customHeight="1">
      <c r="A54" s="5" t="s">
        <v>568</v>
      </c>
      <c r="B54" s="5" t="s">
        <v>569</v>
      </c>
      <c r="C54" s="5" t="s">
        <v>570</v>
      </c>
      <c r="D54" s="5" t="s">
        <v>571</v>
      </c>
      <c r="E54" s="5" t="s">
        <v>572</v>
      </c>
      <c r="F54" s="5" t="s">
        <v>571</v>
      </c>
      <c r="G54" s="5">
        <v>12985.0</v>
      </c>
      <c r="H54" s="5" t="s">
        <v>573</v>
      </c>
      <c r="I54" s="5" t="s">
        <v>574</v>
      </c>
      <c r="J54" s="5">
        <v>10.0</v>
      </c>
      <c r="K54" s="5">
        <v>10.0</v>
      </c>
      <c r="L54" s="5">
        <v>5.0</v>
      </c>
      <c r="M54" s="5">
        <v>420.0</v>
      </c>
      <c r="N54" s="5">
        <v>425.0</v>
      </c>
      <c r="O54" s="5">
        <v>5.0</v>
      </c>
      <c r="P54" s="5">
        <v>0.3</v>
      </c>
      <c r="Q54" s="5" t="s">
        <v>569</v>
      </c>
      <c r="R54" s="5" t="s">
        <v>588</v>
      </c>
      <c r="S54" s="5" t="b">
        <v>0</v>
      </c>
      <c r="T54" s="5" t="s">
        <v>329</v>
      </c>
      <c r="U54" s="5">
        <v>1.0</v>
      </c>
      <c r="V54" s="5">
        <v>1.0</v>
      </c>
      <c r="W54" s="5" t="b">
        <v>0</v>
      </c>
      <c r="X54" s="5" t="s">
        <v>576</v>
      </c>
      <c r="Y54" s="5" t="s">
        <v>577</v>
      </c>
      <c r="Z54" s="5" t="s">
        <v>578</v>
      </c>
      <c r="AA54" s="5">
        <v>43570.0</v>
      </c>
      <c r="BM54" s="5">
        <v>0.0</v>
      </c>
      <c r="BN54" s="5">
        <v>0.005394780763738907</v>
      </c>
      <c r="BO54" s="5">
        <v>15.0</v>
      </c>
      <c r="BP54" s="5">
        <v>0.0</v>
      </c>
      <c r="BQ54" s="5" t="s">
        <v>574</v>
      </c>
      <c r="BR54" s="5">
        <v>1.0</v>
      </c>
      <c r="BS54" s="5">
        <v>1.0</v>
      </c>
      <c r="BT54" s="5" t="s">
        <v>98</v>
      </c>
      <c r="BU54" s="5">
        <v>1.0</v>
      </c>
      <c r="BV54" s="5" t="b">
        <v>1</v>
      </c>
    </row>
    <row r="55" ht="14.25" customHeight="1">
      <c r="A55" s="5" t="s">
        <v>568</v>
      </c>
      <c r="B55" s="5" t="s">
        <v>569</v>
      </c>
      <c r="C55" s="5" t="s">
        <v>570</v>
      </c>
      <c r="D55" s="5" t="s">
        <v>571</v>
      </c>
      <c r="E55" s="5" t="s">
        <v>572</v>
      </c>
      <c r="F55" s="5" t="s">
        <v>571</v>
      </c>
      <c r="G55" s="5">
        <v>12985.0</v>
      </c>
      <c r="H55" s="5" t="s">
        <v>573</v>
      </c>
      <c r="I55" s="5" t="s">
        <v>574</v>
      </c>
      <c r="J55" s="5">
        <v>10.0</v>
      </c>
      <c r="K55" s="5">
        <v>10.0</v>
      </c>
      <c r="L55" s="5">
        <v>5.0</v>
      </c>
      <c r="M55" s="5">
        <v>420.0</v>
      </c>
      <c r="N55" s="5">
        <v>425.0</v>
      </c>
      <c r="O55" s="5">
        <v>5.0</v>
      </c>
      <c r="P55" s="5">
        <v>0.3</v>
      </c>
      <c r="Q55" s="5" t="s">
        <v>569</v>
      </c>
      <c r="R55" s="5" t="s">
        <v>588</v>
      </c>
      <c r="S55" s="5" t="b">
        <v>0</v>
      </c>
      <c r="T55" s="5" t="s">
        <v>329</v>
      </c>
      <c r="U55" s="5">
        <v>1.0</v>
      </c>
      <c r="V55" s="5">
        <v>1.0</v>
      </c>
      <c r="W55" s="5" t="b">
        <v>0</v>
      </c>
      <c r="X55" s="5" t="s">
        <v>576</v>
      </c>
      <c r="Y55" s="5" t="s">
        <v>577</v>
      </c>
      <c r="Z55" s="5" t="s">
        <v>578</v>
      </c>
      <c r="AA55" s="5">
        <v>43570.0</v>
      </c>
      <c r="BM55" s="5">
        <v>0.036219081272084806</v>
      </c>
      <c r="BN55" s="5">
        <v>0.020455211090847348</v>
      </c>
      <c r="BO55" s="5">
        <v>50.0</v>
      </c>
      <c r="BP55" s="5">
        <v>2.4</v>
      </c>
      <c r="BQ55" s="5" t="s">
        <v>574</v>
      </c>
      <c r="BR55" s="5">
        <v>1.0</v>
      </c>
      <c r="BS55" s="5">
        <v>1.0</v>
      </c>
      <c r="BT55" s="5" t="s">
        <v>98</v>
      </c>
      <c r="BU55" s="5">
        <v>1.0</v>
      </c>
      <c r="BV55" s="5" t="b">
        <v>1</v>
      </c>
    </row>
    <row r="56" ht="14.25" customHeight="1">
      <c r="A56" s="5" t="s">
        <v>568</v>
      </c>
      <c r="B56" s="5" t="s">
        <v>569</v>
      </c>
      <c r="C56" s="5" t="s">
        <v>570</v>
      </c>
      <c r="D56" s="5" t="s">
        <v>571</v>
      </c>
      <c r="E56" s="5" t="s">
        <v>572</v>
      </c>
      <c r="F56" s="5" t="s">
        <v>571</v>
      </c>
      <c r="G56" s="5">
        <v>12985.0</v>
      </c>
      <c r="H56" s="5" t="s">
        <v>573</v>
      </c>
      <c r="I56" s="5" t="s">
        <v>574</v>
      </c>
      <c r="J56" s="5">
        <v>10.0</v>
      </c>
      <c r="K56" s="5">
        <v>10.0</v>
      </c>
      <c r="L56" s="5">
        <v>5.0</v>
      </c>
      <c r="M56" s="5">
        <v>420.0</v>
      </c>
      <c r="N56" s="5">
        <v>425.0</v>
      </c>
      <c r="O56" s="5">
        <v>5.0</v>
      </c>
      <c r="P56" s="5">
        <v>0.3</v>
      </c>
      <c r="Q56" s="5" t="s">
        <v>569</v>
      </c>
      <c r="R56" s="5" t="s">
        <v>588</v>
      </c>
      <c r="S56" s="5" t="b">
        <v>0</v>
      </c>
      <c r="T56" s="5" t="s">
        <v>329</v>
      </c>
      <c r="U56" s="5">
        <v>1.0</v>
      </c>
      <c r="V56" s="5">
        <v>1.0</v>
      </c>
      <c r="W56" s="5" t="b">
        <v>0</v>
      </c>
      <c r="X56" s="5" t="s">
        <v>576</v>
      </c>
      <c r="Y56" s="5" t="s">
        <v>577</v>
      </c>
      <c r="Z56" s="5" t="s">
        <v>578</v>
      </c>
      <c r="AA56" s="5">
        <v>43570.0</v>
      </c>
      <c r="BM56" s="5">
        <v>0.0989399293286219</v>
      </c>
      <c r="BN56" s="5">
        <v>0.024825001011818254</v>
      </c>
      <c r="BO56" s="5">
        <v>100.0</v>
      </c>
      <c r="BP56" s="5">
        <v>2.4</v>
      </c>
      <c r="BQ56" s="5" t="s">
        <v>574</v>
      </c>
      <c r="BR56" s="5">
        <v>1.0</v>
      </c>
      <c r="BS56" s="5">
        <v>1.0</v>
      </c>
      <c r="BT56" s="5" t="s">
        <v>98</v>
      </c>
      <c r="BU56" s="5">
        <v>1.0</v>
      </c>
      <c r="BV56" s="5" t="b">
        <v>1</v>
      </c>
    </row>
    <row r="57" ht="14.25" customHeight="1">
      <c r="A57" s="5" t="s">
        <v>568</v>
      </c>
      <c r="B57" s="5" t="s">
        <v>569</v>
      </c>
      <c r="C57" s="5" t="s">
        <v>570</v>
      </c>
      <c r="D57" s="5" t="s">
        <v>571</v>
      </c>
      <c r="E57" s="5" t="s">
        <v>572</v>
      </c>
      <c r="F57" s="5" t="s">
        <v>571</v>
      </c>
      <c r="G57" s="5">
        <v>12985.0</v>
      </c>
      <c r="H57" s="5" t="s">
        <v>573</v>
      </c>
      <c r="I57" s="5" t="s">
        <v>574</v>
      </c>
      <c r="J57" s="5">
        <v>10.0</v>
      </c>
      <c r="K57" s="5">
        <v>10.0</v>
      </c>
      <c r="L57" s="5">
        <v>5.0</v>
      </c>
      <c r="M57" s="5">
        <v>420.0</v>
      </c>
      <c r="N57" s="5">
        <v>425.0</v>
      </c>
      <c r="O57" s="5">
        <v>5.0</v>
      </c>
      <c r="P57" s="5">
        <v>0.3</v>
      </c>
      <c r="Q57" s="5" t="s">
        <v>569</v>
      </c>
      <c r="R57" s="5" t="s">
        <v>588</v>
      </c>
      <c r="S57" s="5" t="b">
        <v>0</v>
      </c>
      <c r="T57" s="5" t="s">
        <v>329</v>
      </c>
      <c r="U57" s="5">
        <v>1.0</v>
      </c>
      <c r="V57" s="5">
        <v>1.0</v>
      </c>
      <c r="W57" s="5" t="b">
        <v>0</v>
      </c>
      <c r="X57" s="5" t="s">
        <v>576</v>
      </c>
      <c r="Y57" s="5" t="s">
        <v>577</v>
      </c>
      <c r="Z57" s="5" t="s">
        <v>578</v>
      </c>
      <c r="AA57" s="5">
        <v>43570.0</v>
      </c>
      <c r="BM57" s="5">
        <v>0.1625441696113074</v>
      </c>
      <c r="BN57" s="5">
        <v>0.02775744833885237</v>
      </c>
      <c r="BO57" s="5">
        <v>150.0</v>
      </c>
      <c r="BP57" s="5">
        <v>2.4</v>
      </c>
      <c r="BQ57" s="5" t="s">
        <v>574</v>
      </c>
      <c r="BR57" s="5">
        <v>1.0</v>
      </c>
      <c r="BS57" s="5">
        <v>1.0</v>
      </c>
      <c r="BT57" s="5" t="s">
        <v>98</v>
      </c>
      <c r="BU57" s="5">
        <v>1.0</v>
      </c>
      <c r="BV57" s="5" t="b">
        <v>1</v>
      </c>
    </row>
    <row r="58" ht="14.25" customHeight="1">
      <c r="A58" s="5" t="s">
        <v>568</v>
      </c>
      <c r="B58" s="5" t="s">
        <v>569</v>
      </c>
      <c r="C58" s="5" t="s">
        <v>570</v>
      </c>
      <c r="D58" s="5" t="s">
        <v>571</v>
      </c>
      <c r="E58" s="5" t="s">
        <v>572</v>
      </c>
      <c r="F58" s="5" t="s">
        <v>571</v>
      </c>
      <c r="G58" s="5">
        <v>12985.0</v>
      </c>
      <c r="H58" s="5" t="s">
        <v>573</v>
      </c>
      <c r="I58" s="5" t="s">
        <v>574</v>
      </c>
      <c r="J58" s="5">
        <v>10.0</v>
      </c>
      <c r="K58" s="5">
        <v>10.0</v>
      </c>
      <c r="L58" s="5">
        <v>5.0</v>
      </c>
      <c r="M58" s="5">
        <v>420.0</v>
      </c>
      <c r="N58" s="5">
        <v>425.0</v>
      </c>
      <c r="O58" s="5">
        <v>5.0</v>
      </c>
      <c r="P58" s="5">
        <v>0.3</v>
      </c>
      <c r="Q58" s="5" t="s">
        <v>569</v>
      </c>
      <c r="R58" s="5" t="s">
        <v>588</v>
      </c>
      <c r="S58" s="5" t="b">
        <v>0</v>
      </c>
      <c r="T58" s="5" t="s">
        <v>329</v>
      </c>
      <c r="U58" s="5">
        <v>1.0</v>
      </c>
      <c r="V58" s="5">
        <v>1.0</v>
      </c>
      <c r="W58" s="5" t="b">
        <v>0</v>
      </c>
      <c r="X58" s="5" t="s">
        <v>576</v>
      </c>
      <c r="Y58" s="5" t="s">
        <v>577</v>
      </c>
      <c r="Z58" s="5" t="s">
        <v>578</v>
      </c>
      <c r="AA58" s="5">
        <v>43570.0</v>
      </c>
      <c r="BM58" s="5">
        <v>0.22879858657243815</v>
      </c>
      <c r="BN58" s="5">
        <v>0.03132556141432224</v>
      </c>
      <c r="BO58" s="5">
        <v>200.0</v>
      </c>
      <c r="BP58" s="5">
        <v>2.4</v>
      </c>
      <c r="BQ58" s="5" t="s">
        <v>574</v>
      </c>
      <c r="BR58" s="5">
        <v>1.0</v>
      </c>
      <c r="BS58" s="5">
        <v>1.0</v>
      </c>
      <c r="BT58" s="5" t="s">
        <v>98</v>
      </c>
      <c r="BU58" s="5">
        <v>1.0</v>
      </c>
      <c r="BV58" s="5" t="b">
        <v>1</v>
      </c>
    </row>
    <row r="59" ht="14.25" customHeight="1">
      <c r="A59" s="5" t="s">
        <v>568</v>
      </c>
      <c r="B59" s="5" t="s">
        <v>569</v>
      </c>
      <c r="C59" s="5" t="s">
        <v>570</v>
      </c>
      <c r="D59" s="5" t="s">
        <v>571</v>
      </c>
      <c r="E59" s="5" t="s">
        <v>572</v>
      </c>
      <c r="F59" s="5" t="s">
        <v>571</v>
      </c>
      <c r="G59" s="5">
        <v>12985.0</v>
      </c>
      <c r="H59" s="5" t="s">
        <v>573</v>
      </c>
      <c r="I59" s="5" t="s">
        <v>574</v>
      </c>
      <c r="J59" s="5">
        <v>10.0</v>
      </c>
      <c r="K59" s="5">
        <v>10.0</v>
      </c>
      <c r="L59" s="5">
        <v>5.0</v>
      </c>
      <c r="M59" s="5">
        <v>420.0</v>
      </c>
      <c r="N59" s="5">
        <v>425.0</v>
      </c>
      <c r="O59" s="5">
        <v>5.0</v>
      </c>
      <c r="P59" s="5">
        <v>0.3</v>
      </c>
      <c r="Q59" s="5" t="s">
        <v>569</v>
      </c>
      <c r="R59" s="5" t="s">
        <v>588</v>
      </c>
      <c r="S59" s="5" t="b">
        <v>0</v>
      </c>
      <c r="T59" s="5" t="s">
        <v>329</v>
      </c>
      <c r="U59" s="5">
        <v>1.0</v>
      </c>
      <c r="V59" s="5">
        <v>1.0</v>
      </c>
      <c r="W59" s="5" t="b">
        <v>0</v>
      </c>
      <c r="X59" s="5" t="s">
        <v>576</v>
      </c>
      <c r="Y59" s="5" t="s">
        <v>577</v>
      </c>
      <c r="Z59" s="5" t="s">
        <v>578</v>
      </c>
      <c r="AA59" s="5">
        <v>43570.0</v>
      </c>
      <c r="BM59" s="5">
        <v>0.31713780918727913</v>
      </c>
      <c r="BN59" s="5">
        <v>0.03557375144305087</v>
      </c>
      <c r="BO59" s="5">
        <v>250.0</v>
      </c>
      <c r="BP59" s="5">
        <v>2.4</v>
      </c>
      <c r="BQ59" s="5" t="s">
        <v>574</v>
      </c>
      <c r="BR59" s="5">
        <v>1.0</v>
      </c>
      <c r="BS59" s="5">
        <v>1.0</v>
      </c>
      <c r="BT59" s="5" t="s">
        <v>98</v>
      </c>
      <c r="BU59" s="5">
        <v>1.0</v>
      </c>
      <c r="BV59" s="5" t="b">
        <v>1</v>
      </c>
    </row>
    <row r="60" ht="14.25" customHeight="1">
      <c r="A60" s="5" t="s">
        <v>568</v>
      </c>
      <c r="B60" s="5" t="s">
        <v>569</v>
      </c>
      <c r="C60" s="5" t="s">
        <v>570</v>
      </c>
      <c r="D60" s="5" t="s">
        <v>571</v>
      </c>
      <c r="E60" s="5" t="s">
        <v>572</v>
      </c>
      <c r="F60" s="5" t="s">
        <v>571</v>
      </c>
      <c r="G60" s="5">
        <v>12985.0</v>
      </c>
      <c r="H60" s="5" t="s">
        <v>573</v>
      </c>
      <c r="I60" s="5" t="s">
        <v>574</v>
      </c>
      <c r="J60" s="5">
        <v>10.0</v>
      </c>
      <c r="K60" s="5">
        <v>10.0</v>
      </c>
      <c r="L60" s="5">
        <v>5.0</v>
      </c>
      <c r="M60" s="5">
        <v>420.0</v>
      </c>
      <c r="N60" s="5">
        <v>425.0</v>
      </c>
      <c r="O60" s="5">
        <v>5.0</v>
      </c>
      <c r="P60" s="5">
        <v>0.3</v>
      </c>
      <c r="Q60" s="5" t="s">
        <v>569</v>
      </c>
      <c r="R60" s="5" t="s">
        <v>588</v>
      </c>
      <c r="S60" s="5" t="b">
        <v>0</v>
      </c>
      <c r="T60" s="5" t="s">
        <v>329</v>
      </c>
      <c r="U60" s="5">
        <v>1.0</v>
      </c>
      <c r="V60" s="5">
        <v>1.0</v>
      </c>
      <c r="W60" s="5" t="b">
        <v>0</v>
      </c>
      <c r="X60" s="5" t="s">
        <v>576</v>
      </c>
      <c r="Y60" s="5" t="s">
        <v>577</v>
      </c>
      <c r="Z60" s="5" t="s">
        <v>578</v>
      </c>
      <c r="AA60" s="5">
        <v>43570.0</v>
      </c>
      <c r="BM60" s="5">
        <v>0.4019434628975265</v>
      </c>
      <c r="BN60" s="5">
        <v>0.06539481613193</v>
      </c>
      <c r="BO60" s="5">
        <v>300.0</v>
      </c>
      <c r="BP60" s="5">
        <v>6.0</v>
      </c>
      <c r="BQ60" s="5" t="s">
        <v>574</v>
      </c>
      <c r="BR60" s="5">
        <v>1.0</v>
      </c>
      <c r="BS60" s="5">
        <v>1.0</v>
      </c>
      <c r="BT60" s="5" t="s">
        <v>98</v>
      </c>
      <c r="BU60" s="5">
        <v>1.0</v>
      </c>
      <c r="BV60" s="5" t="b">
        <v>1</v>
      </c>
    </row>
    <row r="61" ht="14.25" customHeight="1">
      <c r="A61" s="5" t="s">
        <v>568</v>
      </c>
      <c r="B61" s="5" t="s">
        <v>569</v>
      </c>
      <c r="C61" s="5" t="s">
        <v>570</v>
      </c>
      <c r="D61" s="5" t="s">
        <v>571</v>
      </c>
      <c r="E61" s="5" t="s">
        <v>572</v>
      </c>
      <c r="F61" s="5" t="s">
        <v>571</v>
      </c>
      <c r="G61" s="5">
        <v>12985.0</v>
      </c>
      <c r="H61" s="5" t="s">
        <v>573</v>
      </c>
      <c r="I61" s="5" t="s">
        <v>574</v>
      </c>
      <c r="J61" s="5">
        <v>10.0</v>
      </c>
      <c r="K61" s="5">
        <v>10.0</v>
      </c>
      <c r="L61" s="5">
        <v>5.0</v>
      </c>
      <c r="M61" s="5">
        <v>420.0</v>
      </c>
      <c r="N61" s="5">
        <v>425.0</v>
      </c>
      <c r="O61" s="5">
        <v>5.0</v>
      </c>
      <c r="P61" s="5">
        <v>0.3</v>
      </c>
      <c r="Q61" s="5" t="s">
        <v>569</v>
      </c>
      <c r="R61" s="5" t="s">
        <v>588</v>
      </c>
      <c r="S61" s="5" t="b">
        <v>0</v>
      </c>
      <c r="T61" s="5" t="s">
        <v>329</v>
      </c>
      <c r="U61" s="5">
        <v>1.0</v>
      </c>
      <c r="V61" s="5">
        <v>1.0</v>
      </c>
      <c r="W61" s="5" t="b">
        <v>0</v>
      </c>
      <c r="X61" s="5" t="s">
        <v>576</v>
      </c>
      <c r="Y61" s="5" t="s">
        <v>577</v>
      </c>
      <c r="Z61" s="5" t="s">
        <v>578</v>
      </c>
      <c r="AA61" s="5">
        <v>43570.0</v>
      </c>
      <c r="BM61" s="5">
        <v>0.5485865724381626</v>
      </c>
      <c r="BN61" s="5">
        <v>0.04037681257246563</v>
      </c>
      <c r="BO61" s="5">
        <v>400.0</v>
      </c>
      <c r="BP61" s="5">
        <v>2.4</v>
      </c>
      <c r="BQ61" s="5" t="s">
        <v>574</v>
      </c>
      <c r="BR61" s="5">
        <v>1.0</v>
      </c>
      <c r="BS61" s="5">
        <v>1.0</v>
      </c>
      <c r="BT61" s="5" t="s">
        <v>98</v>
      </c>
      <c r="BU61" s="5">
        <v>1.0</v>
      </c>
      <c r="BV61" s="5" t="b">
        <v>1</v>
      </c>
    </row>
    <row r="62" ht="14.25" customHeight="1">
      <c r="A62" s="5" t="s">
        <v>568</v>
      </c>
      <c r="B62" s="5" t="s">
        <v>569</v>
      </c>
      <c r="C62" s="5" t="s">
        <v>570</v>
      </c>
      <c r="D62" s="5" t="s">
        <v>571</v>
      </c>
      <c r="E62" s="5" t="s">
        <v>572</v>
      </c>
      <c r="F62" s="5" t="s">
        <v>571</v>
      </c>
      <c r="G62" s="5">
        <v>12985.0</v>
      </c>
      <c r="H62" s="5" t="s">
        <v>573</v>
      </c>
      <c r="I62" s="5" t="s">
        <v>574</v>
      </c>
      <c r="J62" s="5">
        <v>10.0</v>
      </c>
      <c r="K62" s="5">
        <v>10.0</v>
      </c>
      <c r="L62" s="5">
        <v>5.0</v>
      </c>
      <c r="M62" s="5">
        <v>420.0</v>
      </c>
      <c r="N62" s="5">
        <v>425.0</v>
      </c>
      <c r="O62" s="5">
        <v>5.0</v>
      </c>
      <c r="P62" s="5">
        <v>0.3</v>
      </c>
      <c r="Q62" s="5" t="s">
        <v>569</v>
      </c>
      <c r="R62" s="5" t="s">
        <v>588</v>
      </c>
      <c r="S62" s="5" t="b">
        <v>0</v>
      </c>
      <c r="T62" s="5" t="s">
        <v>329</v>
      </c>
      <c r="U62" s="5">
        <v>1.0</v>
      </c>
      <c r="V62" s="5">
        <v>1.0</v>
      </c>
      <c r="W62" s="5" t="b">
        <v>0</v>
      </c>
      <c r="X62" s="5" t="s">
        <v>576</v>
      </c>
      <c r="Y62" s="5" t="s">
        <v>577</v>
      </c>
      <c r="Z62" s="5" t="s">
        <v>578</v>
      </c>
      <c r="AA62" s="5">
        <v>43570.0</v>
      </c>
      <c r="BM62" s="5">
        <v>0.6475265017667845</v>
      </c>
      <c r="BN62" s="5">
        <v>0.04398451923364734</v>
      </c>
      <c r="BO62" s="5">
        <v>500.0</v>
      </c>
      <c r="BP62" s="5">
        <v>2.4</v>
      </c>
      <c r="BQ62" s="5" t="s">
        <v>574</v>
      </c>
      <c r="BR62" s="5">
        <v>1.0</v>
      </c>
      <c r="BS62" s="5">
        <v>1.0</v>
      </c>
      <c r="BT62" s="5" t="s">
        <v>98</v>
      </c>
      <c r="BU62" s="5">
        <v>1.0</v>
      </c>
      <c r="BV62" s="5" t="b">
        <v>1</v>
      </c>
    </row>
    <row r="63" ht="14.25" customHeight="1">
      <c r="A63" s="5" t="s">
        <v>568</v>
      </c>
      <c r="B63" s="5" t="s">
        <v>569</v>
      </c>
      <c r="C63" s="5" t="s">
        <v>570</v>
      </c>
      <c r="D63" s="5" t="s">
        <v>571</v>
      </c>
      <c r="E63" s="5" t="s">
        <v>572</v>
      </c>
      <c r="F63" s="5" t="s">
        <v>571</v>
      </c>
      <c r="G63" s="5">
        <v>12985.0</v>
      </c>
      <c r="H63" s="5" t="s">
        <v>573</v>
      </c>
      <c r="I63" s="5" t="s">
        <v>574</v>
      </c>
      <c r="J63" s="5">
        <v>10.0</v>
      </c>
      <c r="K63" s="5">
        <v>10.0</v>
      </c>
      <c r="L63" s="5">
        <v>5.0</v>
      </c>
      <c r="M63" s="5">
        <v>420.0</v>
      </c>
      <c r="N63" s="5">
        <v>425.0</v>
      </c>
      <c r="O63" s="5">
        <v>5.0</v>
      </c>
      <c r="P63" s="5">
        <v>0.3</v>
      </c>
      <c r="Q63" s="5" t="s">
        <v>569</v>
      </c>
      <c r="R63" s="5" t="s">
        <v>588</v>
      </c>
      <c r="S63" s="5" t="b">
        <v>0</v>
      </c>
      <c r="T63" s="5" t="s">
        <v>329</v>
      </c>
      <c r="U63" s="5">
        <v>1.0</v>
      </c>
      <c r="V63" s="5">
        <v>1.0</v>
      </c>
      <c r="W63" s="5" t="b">
        <v>0</v>
      </c>
      <c r="X63" s="5" t="s">
        <v>576</v>
      </c>
      <c r="Y63" s="5" t="s">
        <v>577</v>
      </c>
      <c r="Z63" s="5" t="s">
        <v>578</v>
      </c>
      <c r="AA63" s="5">
        <v>43570.0</v>
      </c>
      <c r="BM63" s="5">
        <v>0.696113074204947</v>
      </c>
      <c r="BN63" s="5">
        <v>0.0462415127370908</v>
      </c>
      <c r="BO63" s="5">
        <v>600.0</v>
      </c>
      <c r="BP63" s="5">
        <v>2.4</v>
      </c>
      <c r="BQ63" s="5" t="s">
        <v>574</v>
      </c>
      <c r="BR63" s="5">
        <v>1.0</v>
      </c>
      <c r="BS63" s="5">
        <v>1.0</v>
      </c>
      <c r="BT63" s="5" t="s">
        <v>98</v>
      </c>
      <c r="BU63" s="5">
        <v>1.0</v>
      </c>
      <c r="BV63" s="5" t="b">
        <v>1</v>
      </c>
    </row>
    <row r="64" ht="14.25" customHeight="1">
      <c r="A64" s="5" t="s">
        <v>568</v>
      </c>
      <c r="B64" s="5" t="s">
        <v>569</v>
      </c>
      <c r="C64" s="5" t="s">
        <v>570</v>
      </c>
      <c r="D64" s="5" t="s">
        <v>571</v>
      </c>
      <c r="E64" s="5" t="s">
        <v>572</v>
      </c>
      <c r="F64" s="5" t="s">
        <v>571</v>
      </c>
      <c r="G64" s="5">
        <v>12985.0</v>
      </c>
      <c r="H64" s="5" t="s">
        <v>573</v>
      </c>
      <c r="I64" s="5" t="s">
        <v>574</v>
      </c>
      <c r="J64" s="5">
        <v>10.0</v>
      </c>
      <c r="K64" s="5">
        <v>10.0</v>
      </c>
      <c r="L64" s="5">
        <v>5.0</v>
      </c>
      <c r="M64" s="5">
        <v>420.0</v>
      </c>
      <c r="N64" s="5">
        <v>425.0</v>
      </c>
      <c r="O64" s="5">
        <v>5.0</v>
      </c>
      <c r="P64" s="5">
        <v>0.3</v>
      </c>
      <c r="Q64" s="5" t="s">
        <v>569</v>
      </c>
      <c r="R64" s="5" t="s">
        <v>588</v>
      </c>
      <c r="S64" s="5" t="b">
        <v>0</v>
      </c>
      <c r="T64" s="5" t="s">
        <v>329</v>
      </c>
      <c r="U64" s="5">
        <v>1.0</v>
      </c>
      <c r="V64" s="5">
        <v>1.0</v>
      </c>
      <c r="W64" s="5" t="b">
        <v>0</v>
      </c>
      <c r="X64" s="5" t="s">
        <v>576</v>
      </c>
      <c r="Y64" s="5" t="s">
        <v>577</v>
      </c>
      <c r="Z64" s="5" t="s">
        <v>578</v>
      </c>
      <c r="AA64" s="5">
        <v>43570.0</v>
      </c>
      <c r="BM64" s="5">
        <v>0.7340989399293286</v>
      </c>
      <c r="BN64" s="5">
        <v>0.03957876058897769</v>
      </c>
      <c r="BO64" s="5">
        <v>700.0</v>
      </c>
      <c r="BP64" s="5">
        <v>2.4</v>
      </c>
      <c r="BQ64" s="5" t="s">
        <v>574</v>
      </c>
      <c r="BR64" s="5">
        <v>1.0</v>
      </c>
      <c r="BS64" s="5">
        <v>1.0</v>
      </c>
      <c r="BT64" s="5" t="s">
        <v>98</v>
      </c>
      <c r="BU64" s="5">
        <v>1.0</v>
      </c>
      <c r="BV64" s="5" t="b">
        <v>1</v>
      </c>
    </row>
    <row r="65" ht="14.25" customHeight="1">
      <c r="A65" s="5" t="s">
        <v>568</v>
      </c>
      <c r="B65" s="5" t="s">
        <v>569</v>
      </c>
      <c r="C65" s="5" t="s">
        <v>570</v>
      </c>
      <c r="D65" s="5" t="s">
        <v>571</v>
      </c>
      <c r="E65" s="5" t="s">
        <v>572</v>
      </c>
      <c r="F65" s="5" t="s">
        <v>571</v>
      </c>
      <c r="G65" s="5">
        <v>12985.0</v>
      </c>
      <c r="H65" s="5" t="s">
        <v>573</v>
      </c>
      <c r="I65" s="5" t="s">
        <v>574</v>
      </c>
      <c r="J65" s="5">
        <v>10.0</v>
      </c>
      <c r="K65" s="5">
        <v>10.0</v>
      </c>
      <c r="L65" s="5">
        <v>5.0</v>
      </c>
      <c r="M65" s="5">
        <v>420.0</v>
      </c>
      <c r="N65" s="5">
        <v>425.0</v>
      </c>
      <c r="O65" s="5">
        <v>5.0</v>
      </c>
      <c r="P65" s="5">
        <v>0.3</v>
      </c>
      <c r="Q65" s="5" t="s">
        <v>569</v>
      </c>
      <c r="R65" s="5" t="s">
        <v>588</v>
      </c>
      <c r="S65" s="5" t="b">
        <v>0</v>
      </c>
      <c r="T65" s="5" t="s">
        <v>329</v>
      </c>
      <c r="U65" s="5">
        <v>1.0</v>
      </c>
      <c r="V65" s="5">
        <v>1.0</v>
      </c>
      <c r="W65" s="5" t="b">
        <v>0</v>
      </c>
      <c r="X65" s="5" t="s">
        <v>576</v>
      </c>
      <c r="Y65" s="5" t="s">
        <v>577</v>
      </c>
      <c r="Z65" s="5" t="s">
        <v>578</v>
      </c>
      <c r="AA65" s="5">
        <v>43570.0</v>
      </c>
      <c r="BM65" s="5">
        <v>0.7544169611307421</v>
      </c>
      <c r="BN65" s="5">
        <v>0.055395563716262954</v>
      </c>
      <c r="BO65" s="5">
        <v>800.0</v>
      </c>
      <c r="BP65" s="5">
        <v>2.4</v>
      </c>
      <c r="BQ65" s="5" t="s">
        <v>574</v>
      </c>
      <c r="BR65" s="5">
        <v>1.0</v>
      </c>
      <c r="BS65" s="5">
        <v>1.0</v>
      </c>
      <c r="BT65" s="5" t="s">
        <v>98</v>
      </c>
      <c r="BU65" s="5">
        <v>1.0</v>
      </c>
      <c r="BV65" s="5" t="b">
        <v>1</v>
      </c>
    </row>
    <row r="66" ht="14.25" customHeight="1">
      <c r="A66" s="5" t="s">
        <v>568</v>
      </c>
      <c r="B66" s="5" t="s">
        <v>569</v>
      </c>
      <c r="C66" s="5" t="s">
        <v>570</v>
      </c>
      <c r="D66" s="5" t="s">
        <v>571</v>
      </c>
      <c r="E66" s="5" t="s">
        <v>572</v>
      </c>
      <c r="F66" s="5" t="s">
        <v>571</v>
      </c>
      <c r="G66" s="5">
        <v>12985.0</v>
      </c>
      <c r="H66" s="5" t="s">
        <v>573</v>
      </c>
      <c r="I66" s="5" t="s">
        <v>574</v>
      </c>
      <c r="J66" s="5">
        <v>10.0</v>
      </c>
      <c r="K66" s="5">
        <v>10.0</v>
      </c>
      <c r="L66" s="5">
        <v>5.0</v>
      </c>
      <c r="M66" s="5">
        <v>420.0</v>
      </c>
      <c r="N66" s="5">
        <v>425.0</v>
      </c>
      <c r="O66" s="5">
        <v>5.0</v>
      </c>
      <c r="P66" s="5">
        <v>0.3</v>
      </c>
      <c r="Q66" s="5" t="s">
        <v>569</v>
      </c>
      <c r="R66" s="5" t="s">
        <v>588</v>
      </c>
      <c r="S66" s="5" t="b">
        <v>0</v>
      </c>
      <c r="T66" s="5" t="s">
        <v>329</v>
      </c>
      <c r="U66" s="5">
        <v>1.0</v>
      </c>
      <c r="V66" s="5">
        <v>1.0</v>
      </c>
      <c r="W66" s="5" t="b">
        <v>0</v>
      </c>
      <c r="X66" s="5" t="s">
        <v>576</v>
      </c>
      <c r="Y66" s="5" t="s">
        <v>577</v>
      </c>
      <c r="Z66" s="5" t="s">
        <v>578</v>
      </c>
      <c r="AA66" s="5">
        <v>43570.0</v>
      </c>
      <c r="BM66" s="5">
        <v>1.0</v>
      </c>
      <c r="BN66" s="5">
        <v>0.00628806849921331</v>
      </c>
      <c r="BO66" s="5">
        <v>3000.0</v>
      </c>
      <c r="BP66" s="5">
        <v>0.0</v>
      </c>
      <c r="BQ66" s="5" t="s">
        <v>574</v>
      </c>
      <c r="BR66" s="5">
        <v>1.0</v>
      </c>
      <c r="BS66" s="5">
        <v>1.0</v>
      </c>
      <c r="BT66" s="5" t="s">
        <v>98</v>
      </c>
      <c r="BU66" s="5">
        <v>1.0</v>
      </c>
      <c r="BV66" s="5" t="b">
        <v>1</v>
      </c>
    </row>
    <row r="67" ht="14.25" customHeight="1">
      <c r="A67" s="5" t="s">
        <v>568</v>
      </c>
      <c r="B67" s="5" t="s">
        <v>569</v>
      </c>
      <c r="C67" s="5" t="s">
        <v>570</v>
      </c>
      <c r="D67" s="5" t="s">
        <v>571</v>
      </c>
      <c r="E67" s="5" t="s">
        <v>572</v>
      </c>
      <c r="F67" s="5" t="s">
        <v>571</v>
      </c>
      <c r="G67" s="5">
        <v>12985.0</v>
      </c>
      <c r="H67" s="5" t="s">
        <v>573</v>
      </c>
      <c r="I67" s="5" t="s">
        <v>574</v>
      </c>
      <c r="J67" s="5">
        <v>10.0</v>
      </c>
      <c r="K67" s="5">
        <v>10.0</v>
      </c>
      <c r="L67" s="5">
        <v>5.0</v>
      </c>
      <c r="M67" s="5">
        <v>420.0</v>
      </c>
      <c r="N67" s="5">
        <v>425.0</v>
      </c>
      <c r="O67" s="5">
        <v>5.0</v>
      </c>
      <c r="P67" s="5">
        <v>0.3</v>
      </c>
      <c r="Q67" s="5" t="s">
        <v>569</v>
      </c>
      <c r="R67" s="5" t="s">
        <v>589</v>
      </c>
      <c r="S67" s="5" t="b">
        <v>0</v>
      </c>
      <c r="T67" s="5" t="s">
        <v>337</v>
      </c>
      <c r="U67" s="5">
        <v>1.0</v>
      </c>
      <c r="V67" s="5">
        <v>1.0</v>
      </c>
      <c r="W67" s="5" t="b">
        <v>0</v>
      </c>
      <c r="X67" s="5" t="s">
        <v>576</v>
      </c>
      <c r="Y67" s="5" t="s">
        <v>577</v>
      </c>
      <c r="Z67" s="5" t="s">
        <v>578</v>
      </c>
      <c r="AA67" s="5">
        <v>43570.0</v>
      </c>
      <c r="AG67" s="5">
        <v>1.77459034098064</v>
      </c>
      <c r="AH67" s="5">
        <v>2.8996528996529</v>
      </c>
      <c r="AI67" s="5">
        <v>1.24052997791273</v>
      </c>
      <c r="AJ67" s="5">
        <v>1.0</v>
      </c>
      <c r="AK67" s="5" t="b">
        <v>0</v>
      </c>
      <c r="AL67" s="5">
        <v>0.0104892279698213</v>
      </c>
      <c r="AM67" s="5">
        <v>0.0</v>
      </c>
      <c r="AN67" s="5">
        <v>15.0</v>
      </c>
      <c r="AO67" s="5">
        <v>2.7982527982528</v>
      </c>
      <c r="AP67" s="5">
        <v>2.81970281970282</v>
      </c>
      <c r="AQ67" s="5">
        <v>1511.83927306114</v>
      </c>
      <c r="AR67" s="5">
        <v>0.638153475852559</v>
      </c>
      <c r="AW67" s="5">
        <v>0.0</v>
      </c>
      <c r="BQ67" s="5" t="s">
        <v>574</v>
      </c>
      <c r="BR67" s="5">
        <v>1.0</v>
      </c>
      <c r="BS67" s="5">
        <v>1.0</v>
      </c>
      <c r="BT67" s="5" t="s">
        <v>98</v>
      </c>
      <c r="BU67" s="5">
        <v>1.0</v>
      </c>
      <c r="BV67" s="5" t="b">
        <v>1</v>
      </c>
    </row>
    <row r="68" ht="14.25" customHeight="1">
      <c r="A68" s="5" t="s">
        <v>568</v>
      </c>
      <c r="B68" s="5" t="s">
        <v>569</v>
      </c>
      <c r="C68" s="5" t="s">
        <v>570</v>
      </c>
      <c r="D68" s="5" t="s">
        <v>571</v>
      </c>
      <c r="E68" s="5" t="s">
        <v>572</v>
      </c>
      <c r="F68" s="5" t="s">
        <v>571</v>
      </c>
      <c r="G68" s="5">
        <v>12985.0</v>
      </c>
      <c r="H68" s="5" t="s">
        <v>573</v>
      </c>
      <c r="I68" s="5" t="s">
        <v>574</v>
      </c>
      <c r="J68" s="5">
        <v>10.0</v>
      </c>
      <c r="K68" s="5">
        <v>10.0</v>
      </c>
      <c r="L68" s="5">
        <v>5.0</v>
      </c>
      <c r="M68" s="5">
        <v>420.0</v>
      </c>
      <c r="N68" s="5">
        <v>425.0</v>
      </c>
      <c r="O68" s="5">
        <v>5.0</v>
      </c>
      <c r="P68" s="5">
        <v>0.3</v>
      </c>
      <c r="Q68" s="5" t="s">
        <v>569</v>
      </c>
      <c r="R68" s="5" t="s">
        <v>589</v>
      </c>
      <c r="S68" s="5" t="b">
        <v>0</v>
      </c>
      <c r="T68" s="5" t="s">
        <v>337</v>
      </c>
      <c r="U68" s="5">
        <v>1.0</v>
      </c>
      <c r="V68" s="5">
        <v>1.0</v>
      </c>
      <c r="W68" s="5" t="b">
        <v>0</v>
      </c>
      <c r="X68" s="5" t="s">
        <v>576</v>
      </c>
      <c r="Y68" s="5" t="s">
        <v>577</v>
      </c>
      <c r="Z68" s="5" t="s">
        <v>578</v>
      </c>
      <c r="AA68" s="5">
        <v>43570.0</v>
      </c>
      <c r="AG68" s="5">
        <v>1.78336356945918</v>
      </c>
      <c r="AH68" s="5">
        <v>5.66475566475566</v>
      </c>
      <c r="AI68" s="5">
        <v>0.463843928145555</v>
      </c>
      <c r="AJ68" s="5">
        <v>2.0</v>
      </c>
      <c r="AK68" s="5" t="b">
        <v>0</v>
      </c>
      <c r="AL68" s="5">
        <v>0.00550068871460398</v>
      </c>
      <c r="AM68" s="5">
        <v>1.0</v>
      </c>
      <c r="AN68" s="5">
        <v>3000.0</v>
      </c>
      <c r="AO68" s="5">
        <v>5.25915525915526</v>
      </c>
      <c r="AP68" s="5">
        <v>5.4034554034554</v>
      </c>
      <c r="AQ68" s="5">
        <v>565.288610212637</v>
      </c>
      <c r="AR68" s="5">
        <v>3.6275382767485</v>
      </c>
      <c r="AW68" s="5">
        <v>0.0</v>
      </c>
      <c r="BQ68" s="5" t="s">
        <v>574</v>
      </c>
      <c r="BR68" s="5">
        <v>1.0</v>
      </c>
      <c r="BS68" s="5">
        <v>1.0</v>
      </c>
      <c r="BT68" s="5" t="s">
        <v>98</v>
      </c>
      <c r="BU68" s="5">
        <v>1.0</v>
      </c>
      <c r="BV68" s="5" t="b">
        <v>1</v>
      </c>
    </row>
    <row r="69" ht="14.25" customHeight="1">
      <c r="A69" s="5" t="s">
        <v>568</v>
      </c>
      <c r="B69" s="5" t="s">
        <v>569</v>
      </c>
      <c r="C69" s="5" t="s">
        <v>570</v>
      </c>
      <c r="D69" s="5" t="s">
        <v>571</v>
      </c>
      <c r="E69" s="5" t="s">
        <v>572</v>
      </c>
      <c r="F69" s="5" t="s">
        <v>571</v>
      </c>
      <c r="G69" s="5">
        <v>12985.0</v>
      </c>
      <c r="H69" s="5" t="s">
        <v>573</v>
      </c>
      <c r="I69" s="5" t="s">
        <v>574</v>
      </c>
      <c r="J69" s="5">
        <v>10.0</v>
      </c>
      <c r="K69" s="5">
        <v>10.0</v>
      </c>
      <c r="L69" s="5">
        <v>5.0</v>
      </c>
      <c r="M69" s="5">
        <v>420.0</v>
      </c>
      <c r="N69" s="5">
        <v>425.0</v>
      </c>
      <c r="O69" s="5">
        <v>5.0</v>
      </c>
      <c r="P69" s="5">
        <v>0.3</v>
      </c>
      <c r="Q69" s="5" t="s">
        <v>569</v>
      </c>
      <c r="R69" s="5" t="s">
        <v>589</v>
      </c>
      <c r="S69" s="5" t="b">
        <v>0</v>
      </c>
      <c r="T69" s="5" t="s">
        <v>337</v>
      </c>
      <c r="U69" s="5">
        <v>1.0</v>
      </c>
      <c r="V69" s="5">
        <v>1.0</v>
      </c>
      <c r="W69" s="5" t="b">
        <v>0</v>
      </c>
      <c r="X69" s="5" t="s">
        <v>576</v>
      </c>
      <c r="Y69" s="5" t="s">
        <v>577</v>
      </c>
      <c r="Z69" s="5" t="s">
        <v>578</v>
      </c>
      <c r="AA69" s="5">
        <v>43570.0</v>
      </c>
      <c r="BG69" s="5" t="s">
        <v>579</v>
      </c>
      <c r="BH69" s="5">
        <v>0.0</v>
      </c>
      <c r="BI69" s="5">
        <v>40.0</v>
      </c>
      <c r="BL69" s="5" t="b">
        <v>1</v>
      </c>
      <c r="BQ69" s="5" t="s">
        <v>574</v>
      </c>
      <c r="BR69" s="5">
        <v>1.0</v>
      </c>
      <c r="BS69" s="5">
        <v>1.0</v>
      </c>
      <c r="BT69" s="5" t="s">
        <v>98</v>
      </c>
      <c r="BU69" s="5">
        <v>1.0</v>
      </c>
      <c r="BV69" s="5" t="b">
        <v>1</v>
      </c>
    </row>
    <row r="70" ht="14.25" customHeight="1">
      <c r="A70" s="5" t="s">
        <v>568</v>
      </c>
      <c r="B70" s="5" t="s">
        <v>569</v>
      </c>
      <c r="C70" s="5" t="s">
        <v>570</v>
      </c>
      <c r="D70" s="5" t="s">
        <v>571</v>
      </c>
      <c r="E70" s="5" t="s">
        <v>572</v>
      </c>
      <c r="F70" s="5" t="s">
        <v>571</v>
      </c>
      <c r="G70" s="5">
        <v>12985.0</v>
      </c>
      <c r="H70" s="5" t="s">
        <v>573</v>
      </c>
      <c r="I70" s="5" t="s">
        <v>574</v>
      </c>
      <c r="J70" s="5">
        <v>10.0</v>
      </c>
      <c r="K70" s="5">
        <v>10.0</v>
      </c>
      <c r="L70" s="5">
        <v>5.0</v>
      </c>
      <c r="M70" s="5">
        <v>420.0</v>
      </c>
      <c r="N70" s="5">
        <v>425.0</v>
      </c>
      <c r="O70" s="5">
        <v>5.0</v>
      </c>
      <c r="P70" s="5">
        <v>0.3</v>
      </c>
      <c r="Q70" s="5" t="s">
        <v>569</v>
      </c>
      <c r="R70" s="5" t="s">
        <v>589</v>
      </c>
      <c r="S70" s="5" t="b">
        <v>0</v>
      </c>
      <c r="T70" s="5" t="s">
        <v>337</v>
      </c>
      <c r="U70" s="5">
        <v>1.0</v>
      </c>
      <c r="V70" s="5">
        <v>1.0</v>
      </c>
      <c r="W70" s="5" t="b">
        <v>0</v>
      </c>
      <c r="X70" s="5" t="s">
        <v>576</v>
      </c>
      <c r="Y70" s="5" t="s">
        <v>577</v>
      </c>
      <c r="Z70" s="5" t="s">
        <v>578</v>
      </c>
      <c r="AA70" s="5">
        <v>43570.0</v>
      </c>
      <c r="BG70" s="5" t="s">
        <v>580</v>
      </c>
      <c r="BH70" s="5">
        <v>0.0</v>
      </c>
      <c r="BI70" s="5">
        <v>15.0</v>
      </c>
      <c r="BL70" s="5" t="b">
        <v>1</v>
      </c>
      <c r="BQ70" s="5" t="s">
        <v>574</v>
      </c>
      <c r="BR70" s="5">
        <v>1.0</v>
      </c>
      <c r="BS70" s="5">
        <v>1.0</v>
      </c>
      <c r="BT70" s="5" t="s">
        <v>98</v>
      </c>
      <c r="BU70" s="5">
        <v>1.0</v>
      </c>
      <c r="BV70" s="5" t="b">
        <v>1</v>
      </c>
    </row>
    <row r="71" ht="14.25" customHeight="1">
      <c r="A71" s="5" t="s">
        <v>568</v>
      </c>
      <c r="B71" s="5" t="s">
        <v>569</v>
      </c>
      <c r="C71" s="5" t="s">
        <v>570</v>
      </c>
      <c r="D71" s="5" t="s">
        <v>571</v>
      </c>
      <c r="E71" s="5" t="s">
        <v>572</v>
      </c>
      <c r="F71" s="5" t="s">
        <v>571</v>
      </c>
      <c r="G71" s="5">
        <v>12985.0</v>
      </c>
      <c r="H71" s="5" t="s">
        <v>573</v>
      </c>
      <c r="I71" s="5" t="s">
        <v>574</v>
      </c>
      <c r="J71" s="5">
        <v>10.0</v>
      </c>
      <c r="K71" s="5">
        <v>10.0</v>
      </c>
      <c r="L71" s="5">
        <v>5.0</v>
      </c>
      <c r="M71" s="5">
        <v>420.0</v>
      </c>
      <c r="N71" s="5">
        <v>425.0</v>
      </c>
      <c r="O71" s="5">
        <v>5.0</v>
      </c>
      <c r="P71" s="5">
        <v>0.3</v>
      </c>
      <c r="Q71" s="5" t="s">
        <v>569</v>
      </c>
      <c r="R71" s="5" t="s">
        <v>589</v>
      </c>
      <c r="S71" s="5" t="b">
        <v>0</v>
      </c>
      <c r="T71" s="5" t="s">
        <v>337</v>
      </c>
      <c r="U71" s="5">
        <v>1.0</v>
      </c>
      <c r="V71" s="5">
        <v>1.0</v>
      </c>
      <c r="W71" s="5" t="b">
        <v>0</v>
      </c>
      <c r="X71" s="5" t="s">
        <v>576</v>
      </c>
      <c r="Y71" s="5" t="s">
        <v>577</v>
      </c>
      <c r="Z71" s="5" t="s">
        <v>578</v>
      </c>
      <c r="AA71" s="5">
        <v>43570.0</v>
      </c>
      <c r="BG71" s="5" t="s">
        <v>581</v>
      </c>
      <c r="BH71" s="5">
        <v>0.0</v>
      </c>
      <c r="BI71" s="5">
        <v>10.0</v>
      </c>
      <c r="BL71" s="5" t="b">
        <v>1</v>
      </c>
      <c r="BQ71" s="5" t="s">
        <v>574</v>
      </c>
      <c r="BR71" s="5">
        <v>1.0</v>
      </c>
      <c r="BS71" s="5">
        <v>1.0</v>
      </c>
      <c r="BT71" s="5" t="s">
        <v>98</v>
      </c>
      <c r="BU71" s="5">
        <v>1.0</v>
      </c>
      <c r="BV71" s="5" t="b">
        <v>1</v>
      </c>
    </row>
    <row r="72" ht="14.25" customHeight="1">
      <c r="A72" s="5" t="s">
        <v>568</v>
      </c>
      <c r="B72" s="5" t="s">
        <v>569</v>
      </c>
      <c r="C72" s="5" t="s">
        <v>570</v>
      </c>
      <c r="D72" s="5" t="s">
        <v>571</v>
      </c>
      <c r="E72" s="5" t="s">
        <v>572</v>
      </c>
      <c r="F72" s="5" t="s">
        <v>571</v>
      </c>
      <c r="G72" s="5">
        <v>12985.0</v>
      </c>
      <c r="H72" s="5" t="s">
        <v>573</v>
      </c>
      <c r="I72" s="5" t="s">
        <v>574</v>
      </c>
      <c r="J72" s="5">
        <v>10.0</v>
      </c>
      <c r="K72" s="5">
        <v>10.0</v>
      </c>
      <c r="L72" s="5">
        <v>5.0</v>
      </c>
      <c r="M72" s="5">
        <v>420.0</v>
      </c>
      <c r="N72" s="5">
        <v>425.0</v>
      </c>
      <c r="O72" s="5">
        <v>5.0</v>
      </c>
      <c r="P72" s="5">
        <v>0.3</v>
      </c>
      <c r="Q72" s="5" t="s">
        <v>569</v>
      </c>
      <c r="R72" s="5" t="s">
        <v>589</v>
      </c>
      <c r="S72" s="5" t="b">
        <v>0</v>
      </c>
      <c r="T72" s="5" t="s">
        <v>337</v>
      </c>
      <c r="U72" s="5">
        <v>1.0</v>
      </c>
      <c r="V72" s="5">
        <v>1.0</v>
      </c>
      <c r="W72" s="5" t="b">
        <v>0</v>
      </c>
      <c r="X72" s="5" t="s">
        <v>576</v>
      </c>
      <c r="Y72" s="5" t="s">
        <v>577</v>
      </c>
      <c r="Z72" s="5" t="s">
        <v>578</v>
      </c>
      <c r="AA72" s="5">
        <v>43570.0</v>
      </c>
      <c r="BG72" s="5" t="s">
        <v>582</v>
      </c>
      <c r="BH72" s="5">
        <v>0.0</v>
      </c>
      <c r="BJ72" s="5">
        <v>30.0</v>
      </c>
      <c r="BL72" s="5" t="b">
        <v>1</v>
      </c>
      <c r="BQ72" s="5" t="s">
        <v>574</v>
      </c>
      <c r="BR72" s="5">
        <v>1.0</v>
      </c>
      <c r="BS72" s="5">
        <v>1.0</v>
      </c>
      <c r="BT72" s="5" t="s">
        <v>98</v>
      </c>
      <c r="BU72" s="5">
        <v>1.0</v>
      </c>
      <c r="BV72" s="5" t="b">
        <v>1</v>
      </c>
    </row>
    <row r="73" ht="14.25" customHeight="1">
      <c r="A73" s="5" t="s">
        <v>568</v>
      </c>
      <c r="B73" s="5" t="s">
        <v>569</v>
      </c>
      <c r="C73" s="5" t="s">
        <v>570</v>
      </c>
      <c r="D73" s="5" t="s">
        <v>571</v>
      </c>
      <c r="E73" s="5" t="s">
        <v>572</v>
      </c>
      <c r="F73" s="5" t="s">
        <v>571</v>
      </c>
      <c r="G73" s="5">
        <v>12985.0</v>
      </c>
      <c r="H73" s="5" t="s">
        <v>573</v>
      </c>
      <c r="I73" s="5" t="s">
        <v>574</v>
      </c>
      <c r="J73" s="5">
        <v>10.0</v>
      </c>
      <c r="K73" s="5">
        <v>10.0</v>
      </c>
      <c r="L73" s="5">
        <v>5.0</v>
      </c>
      <c r="M73" s="5">
        <v>420.0</v>
      </c>
      <c r="N73" s="5">
        <v>425.0</v>
      </c>
      <c r="O73" s="5">
        <v>5.0</v>
      </c>
      <c r="P73" s="5">
        <v>0.3</v>
      </c>
      <c r="Q73" s="5" t="s">
        <v>569</v>
      </c>
      <c r="R73" s="5" t="s">
        <v>589</v>
      </c>
      <c r="S73" s="5" t="b">
        <v>0</v>
      </c>
      <c r="T73" s="5" t="s">
        <v>337</v>
      </c>
      <c r="U73" s="5">
        <v>1.0</v>
      </c>
      <c r="V73" s="5">
        <v>1.0</v>
      </c>
      <c r="W73" s="5" t="b">
        <v>0</v>
      </c>
      <c r="X73" s="5" t="s">
        <v>576</v>
      </c>
      <c r="Y73" s="5" t="s">
        <v>577</v>
      </c>
      <c r="Z73" s="5" t="s">
        <v>578</v>
      </c>
      <c r="AA73" s="5">
        <v>43570.0</v>
      </c>
      <c r="BG73" s="5" t="s">
        <v>583</v>
      </c>
      <c r="BH73" s="5">
        <v>0.0</v>
      </c>
      <c r="BJ73" s="5">
        <v>3.0</v>
      </c>
      <c r="BK73" s="5" t="s">
        <v>584</v>
      </c>
      <c r="BL73" s="5" t="b">
        <v>1</v>
      </c>
      <c r="BQ73" s="5" t="s">
        <v>574</v>
      </c>
      <c r="BR73" s="5">
        <v>1.0</v>
      </c>
      <c r="BS73" s="5">
        <v>1.0</v>
      </c>
      <c r="BT73" s="5" t="s">
        <v>98</v>
      </c>
      <c r="BU73" s="5">
        <v>1.0</v>
      </c>
      <c r="BV73" s="5" t="b">
        <v>1</v>
      </c>
    </row>
    <row r="74" ht="14.25" customHeight="1">
      <c r="A74" s="5" t="s">
        <v>568</v>
      </c>
      <c r="B74" s="5" t="s">
        <v>569</v>
      </c>
      <c r="C74" s="5" t="s">
        <v>570</v>
      </c>
      <c r="D74" s="5" t="s">
        <v>571</v>
      </c>
      <c r="E74" s="5" t="s">
        <v>572</v>
      </c>
      <c r="F74" s="5" t="s">
        <v>571</v>
      </c>
      <c r="G74" s="5">
        <v>12985.0</v>
      </c>
      <c r="H74" s="5" t="s">
        <v>573</v>
      </c>
      <c r="I74" s="5" t="s">
        <v>574</v>
      </c>
      <c r="J74" s="5">
        <v>10.0</v>
      </c>
      <c r="K74" s="5">
        <v>10.0</v>
      </c>
      <c r="L74" s="5">
        <v>5.0</v>
      </c>
      <c r="M74" s="5">
        <v>420.0</v>
      </c>
      <c r="N74" s="5">
        <v>425.0</v>
      </c>
      <c r="O74" s="5">
        <v>5.0</v>
      </c>
      <c r="P74" s="5">
        <v>0.3</v>
      </c>
      <c r="Q74" s="5" t="s">
        <v>569</v>
      </c>
      <c r="R74" s="5" t="s">
        <v>589</v>
      </c>
      <c r="S74" s="5" t="b">
        <v>0</v>
      </c>
      <c r="T74" s="5" t="s">
        <v>337</v>
      </c>
      <c r="U74" s="5">
        <v>1.0</v>
      </c>
      <c r="V74" s="5">
        <v>1.0</v>
      </c>
      <c r="W74" s="5" t="b">
        <v>0</v>
      </c>
      <c r="X74" s="5" t="s">
        <v>576</v>
      </c>
      <c r="Y74" s="5" t="s">
        <v>577</v>
      </c>
      <c r="Z74" s="5" t="s">
        <v>578</v>
      </c>
      <c r="AA74" s="5">
        <v>43570.0</v>
      </c>
      <c r="BG74" s="5" t="s">
        <v>585</v>
      </c>
      <c r="BJ74" s="5">
        <v>70.0</v>
      </c>
      <c r="BK74" s="5" t="s">
        <v>586</v>
      </c>
      <c r="BL74" s="5" t="b">
        <v>1</v>
      </c>
      <c r="BQ74" s="5" t="s">
        <v>574</v>
      </c>
      <c r="BR74" s="5">
        <v>1.0</v>
      </c>
      <c r="BS74" s="5">
        <v>1.0</v>
      </c>
      <c r="BT74" s="5" t="s">
        <v>98</v>
      </c>
      <c r="BU74" s="5">
        <v>1.0</v>
      </c>
      <c r="BV74" s="5" t="b">
        <v>1</v>
      </c>
    </row>
    <row r="75" ht="14.25" customHeight="1">
      <c r="A75" s="5" t="s">
        <v>568</v>
      </c>
      <c r="B75" s="5" t="s">
        <v>569</v>
      </c>
      <c r="C75" s="5" t="s">
        <v>570</v>
      </c>
      <c r="D75" s="5" t="s">
        <v>571</v>
      </c>
      <c r="E75" s="5" t="s">
        <v>572</v>
      </c>
      <c r="F75" s="5" t="s">
        <v>571</v>
      </c>
      <c r="G75" s="5">
        <v>12985.0</v>
      </c>
      <c r="H75" s="5" t="s">
        <v>573</v>
      </c>
      <c r="I75" s="5" t="s">
        <v>574</v>
      </c>
      <c r="J75" s="5">
        <v>10.0</v>
      </c>
      <c r="K75" s="5">
        <v>10.0</v>
      </c>
      <c r="L75" s="5">
        <v>5.0</v>
      </c>
      <c r="M75" s="5">
        <v>420.0</v>
      </c>
      <c r="N75" s="5">
        <v>425.0</v>
      </c>
      <c r="O75" s="5">
        <v>5.0</v>
      </c>
      <c r="P75" s="5">
        <v>0.3</v>
      </c>
      <c r="Q75" s="5" t="s">
        <v>569</v>
      </c>
      <c r="R75" s="5" t="s">
        <v>589</v>
      </c>
      <c r="S75" s="5" t="b">
        <v>0</v>
      </c>
      <c r="T75" s="5" t="s">
        <v>337</v>
      </c>
      <c r="U75" s="5">
        <v>1.0</v>
      </c>
      <c r="V75" s="5">
        <v>1.0</v>
      </c>
      <c r="W75" s="5" t="b">
        <v>0</v>
      </c>
      <c r="X75" s="5" t="s">
        <v>576</v>
      </c>
      <c r="Y75" s="5" t="s">
        <v>577</v>
      </c>
      <c r="Z75" s="5" t="s">
        <v>578</v>
      </c>
      <c r="AA75" s="5">
        <v>43570.0</v>
      </c>
      <c r="BM75" s="5">
        <v>0.0</v>
      </c>
      <c r="BN75" s="5">
        <v>0.005394780763738907</v>
      </c>
      <c r="BO75" s="5">
        <v>15.0</v>
      </c>
      <c r="BP75" s="5">
        <v>0.0</v>
      </c>
      <c r="BQ75" s="5" t="s">
        <v>574</v>
      </c>
      <c r="BR75" s="5">
        <v>1.0</v>
      </c>
      <c r="BS75" s="5">
        <v>1.0</v>
      </c>
      <c r="BT75" s="5" t="s">
        <v>98</v>
      </c>
      <c r="BU75" s="5">
        <v>1.0</v>
      </c>
      <c r="BV75" s="5" t="b">
        <v>1</v>
      </c>
    </row>
    <row r="76" ht="14.25" customHeight="1">
      <c r="A76" s="5" t="s">
        <v>568</v>
      </c>
      <c r="B76" s="5" t="s">
        <v>569</v>
      </c>
      <c r="C76" s="5" t="s">
        <v>570</v>
      </c>
      <c r="D76" s="5" t="s">
        <v>571</v>
      </c>
      <c r="E76" s="5" t="s">
        <v>572</v>
      </c>
      <c r="F76" s="5" t="s">
        <v>571</v>
      </c>
      <c r="G76" s="5">
        <v>12985.0</v>
      </c>
      <c r="H76" s="5" t="s">
        <v>573</v>
      </c>
      <c r="I76" s="5" t="s">
        <v>574</v>
      </c>
      <c r="J76" s="5">
        <v>10.0</v>
      </c>
      <c r="K76" s="5">
        <v>10.0</v>
      </c>
      <c r="L76" s="5">
        <v>5.0</v>
      </c>
      <c r="M76" s="5">
        <v>420.0</v>
      </c>
      <c r="N76" s="5">
        <v>425.0</v>
      </c>
      <c r="O76" s="5">
        <v>5.0</v>
      </c>
      <c r="P76" s="5">
        <v>0.3</v>
      </c>
      <c r="Q76" s="5" t="s">
        <v>569</v>
      </c>
      <c r="R76" s="5" t="s">
        <v>589</v>
      </c>
      <c r="S76" s="5" t="b">
        <v>0</v>
      </c>
      <c r="T76" s="5" t="s">
        <v>337</v>
      </c>
      <c r="U76" s="5">
        <v>1.0</v>
      </c>
      <c r="V76" s="5">
        <v>1.0</v>
      </c>
      <c r="W76" s="5" t="b">
        <v>0</v>
      </c>
      <c r="X76" s="5" t="s">
        <v>576</v>
      </c>
      <c r="Y76" s="5" t="s">
        <v>577</v>
      </c>
      <c r="Z76" s="5" t="s">
        <v>578</v>
      </c>
      <c r="AA76" s="5">
        <v>43570.0</v>
      </c>
      <c r="BM76" s="5">
        <v>0.036219081272084806</v>
      </c>
      <c r="BN76" s="5">
        <v>0.020455211090847348</v>
      </c>
      <c r="BO76" s="5">
        <v>50.0</v>
      </c>
      <c r="BP76" s="5">
        <v>2.4</v>
      </c>
      <c r="BQ76" s="5" t="s">
        <v>574</v>
      </c>
      <c r="BR76" s="5">
        <v>1.0</v>
      </c>
      <c r="BS76" s="5">
        <v>1.0</v>
      </c>
      <c r="BT76" s="5" t="s">
        <v>98</v>
      </c>
      <c r="BU76" s="5">
        <v>1.0</v>
      </c>
      <c r="BV76" s="5" t="b">
        <v>1</v>
      </c>
    </row>
    <row r="77" ht="14.25" customHeight="1">
      <c r="A77" s="5" t="s">
        <v>568</v>
      </c>
      <c r="B77" s="5" t="s">
        <v>569</v>
      </c>
      <c r="C77" s="5" t="s">
        <v>570</v>
      </c>
      <c r="D77" s="5" t="s">
        <v>571</v>
      </c>
      <c r="E77" s="5" t="s">
        <v>572</v>
      </c>
      <c r="F77" s="5" t="s">
        <v>571</v>
      </c>
      <c r="G77" s="5">
        <v>12985.0</v>
      </c>
      <c r="H77" s="5" t="s">
        <v>573</v>
      </c>
      <c r="I77" s="5" t="s">
        <v>574</v>
      </c>
      <c r="J77" s="5">
        <v>10.0</v>
      </c>
      <c r="K77" s="5">
        <v>10.0</v>
      </c>
      <c r="L77" s="5">
        <v>5.0</v>
      </c>
      <c r="M77" s="5">
        <v>420.0</v>
      </c>
      <c r="N77" s="5">
        <v>425.0</v>
      </c>
      <c r="O77" s="5">
        <v>5.0</v>
      </c>
      <c r="P77" s="5">
        <v>0.3</v>
      </c>
      <c r="Q77" s="5" t="s">
        <v>569</v>
      </c>
      <c r="R77" s="5" t="s">
        <v>589</v>
      </c>
      <c r="S77" s="5" t="b">
        <v>0</v>
      </c>
      <c r="T77" s="5" t="s">
        <v>337</v>
      </c>
      <c r="U77" s="5">
        <v>1.0</v>
      </c>
      <c r="V77" s="5">
        <v>1.0</v>
      </c>
      <c r="W77" s="5" t="b">
        <v>0</v>
      </c>
      <c r="X77" s="5" t="s">
        <v>576</v>
      </c>
      <c r="Y77" s="5" t="s">
        <v>577</v>
      </c>
      <c r="Z77" s="5" t="s">
        <v>578</v>
      </c>
      <c r="AA77" s="5">
        <v>43570.0</v>
      </c>
      <c r="BM77" s="5">
        <v>0.0989399293286219</v>
      </c>
      <c r="BN77" s="5">
        <v>0.024825001011818254</v>
      </c>
      <c r="BO77" s="5">
        <v>100.0</v>
      </c>
      <c r="BP77" s="5">
        <v>2.4</v>
      </c>
      <c r="BQ77" s="5" t="s">
        <v>574</v>
      </c>
      <c r="BR77" s="5">
        <v>1.0</v>
      </c>
      <c r="BS77" s="5">
        <v>1.0</v>
      </c>
      <c r="BT77" s="5" t="s">
        <v>98</v>
      </c>
      <c r="BU77" s="5">
        <v>1.0</v>
      </c>
      <c r="BV77" s="5" t="b">
        <v>1</v>
      </c>
    </row>
    <row r="78" ht="14.25" customHeight="1">
      <c r="A78" s="5" t="s">
        <v>568</v>
      </c>
      <c r="B78" s="5" t="s">
        <v>569</v>
      </c>
      <c r="C78" s="5" t="s">
        <v>570</v>
      </c>
      <c r="D78" s="5" t="s">
        <v>571</v>
      </c>
      <c r="E78" s="5" t="s">
        <v>572</v>
      </c>
      <c r="F78" s="5" t="s">
        <v>571</v>
      </c>
      <c r="G78" s="5">
        <v>12985.0</v>
      </c>
      <c r="H78" s="5" t="s">
        <v>573</v>
      </c>
      <c r="I78" s="5" t="s">
        <v>574</v>
      </c>
      <c r="J78" s="5">
        <v>10.0</v>
      </c>
      <c r="K78" s="5">
        <v>10.0</v>
      </c>
      <c r="L78" s="5">
        <v>5.0</v>
      </c>
      <c r="M78" s="5">
        <v>420.0</v>
      </c>
      <c r="N78" s="5">
        <v>425.0</v>
      </c>
      <c r="O78" s="5">
        <v>5.0</v>
      </c>
      <c r="P78" s="5">
        <v>0.3</v>
      </c>
      <c r="Q78" s="5" t="s">
        <v>569</v>
      </c>
      <c r="R78" s="5" t="s">
        <v>589</v>
      </c>
      <c r="S78" s="5" t="b">
        <v>0</v>
      </c>
      <c r="T78" s="5" t="s">
        <v>337</v>
      </c>
      <c r="U78" s="5">
        <v>1.0</v>
      </c>
      <c r="V78" s="5">
        <v>1.0</v>
      </c>
      <c r="W78" s="5" t="b">
        <v>0</v>
      </c>
      <c r="X78" s="5" t="s">
        <v>576</v>
      </c>
      <c r="Y78" s="5" t="s">
        <v>577</v>
      </c>
      <c r="Z78" s="5" t="s">
        <v>578</v>
      </c>
      <c r="AA78" s="5">
        <v>43570.0</v>
      </c>
      <c r="BM78" s="5">
        <v>0.1625441696113074</v>
      </c>
      <c r="BN78" s="5">
        <v>0.02775744833885237</v>
      </c>
      <c r="BO78" s="5">
        <v>150.0</v>
      </c>
      <c r="BP78" s="5">
        <v>2.4</v>
      </c>
      <c r="BQ78" s="5" t="s">
        <v>574</v>
      </c>
      <c r="BR78" s="5">
        <v>1.0</v>
      </c>
      <c r="BS78" s="5">
        <v>1.0</v>
      </c>
      <c r="BT78" s="5" t="s">
        <v>98</v>
      </c>
      <c r="BU78" s="5">
        <v>1.0</v>
      </c>
      <c r="BV78" s="5" t="b">
        <v>1</v>
      </c>
    </row>
    <row r="79" ht="14.25" customHeight="1">
      <c r="A79" s="5" t="s">
        <v>568</v>
      </c>
      <c r="B79" s="5" t="s">
        <v>569</v>
      </c>
      <c r="C79" s="5" t="s">
        <v>570</v>
      </c>
      <c r="D79" s="5" t="s">
        <v>571</v>
      </c>
      <c r="E79" s="5" t="s">
        <v>572</v>
      </c>
      <c r="F79" s="5" t="s">
        <v>571</v>
      </c>
      <c r="G79" s="5">
        <v>12985.0</v>
      </c>
      <c r="H79" s="5" t="s">
        <v>573</v>
      </c>
      <c r="I79" s="5" t="s">
        <v>574</v>
      </c>
      <c r="J79" s="5">
        <v>10.0</v>
      </c>
      <c r="K79" s="5">
        <v>10.0</v>
      </c>
      <c r="L79" s="5">
        <v>5.0</v>
      </c>
      <c r="M79" s="5">
        <v>420.0</v>
      </c>
      <c r="N79" s="5">
        <v>425.0</v>
      </c>
      <c r="O79" s="5">
        <v>5.0</v>
      </c>
      <c r="P79" s="5">
        <v>0.3</v>
      </c>
      <c r="Q79" s="5" t="s">
        <v>569</v>
      </c>
      <c r="R79" s="5" t="s">
        <v>589</v>
      </c>
      <c r="S79" s="5" t="b">
        <v>0</v>
      </c>
      <c r="T79" s="5" t="s">
        <v>337</v>
      </c>
      <c r="U79" s="5">
        <v>1.0</v>
      </c>
      <c r="V79" s="5">
        <v>1.0</v>
      </c>
      <c r="W79" s="5" t="b">
        <v>0</v>
      </c>
      <c r="X79" s="5" t="s">
        <v>576</v>
      </c>
      <c r="Y79" s="5" t="s">
        <v>577</v>
      </c>
      <c r="Z79" s="5" t="s">
        <v>578</v>
      </c>
      <c r="AA79" s="5">
        <v>43570.0</v>
      </c>
      <c r="BM79" s="5">
        <v>0.22879858657243815</v>
      </c>
      <c r="BN79" s="5">
        <v>0.03132556141432224</v>
      </c>
      <c r="BO79" s="5">
        <v>200.0</v>
      </c>
      <c r="BP79" s="5">
        <v>2.4</v>
      </c>
      <c r="BQ79" s="5" t="s">
        <v>574</v>
      </c>
      <c r="BR79" s="5">
        <v>1.0</v>
      </c>
      <c r="BS79" s="5">
        <v>1.0</v>
      </c>
      <c r="BT79" s="5" t="s">
        <v>98</v>
      </c>
      <c r="BU79" s="5">
        <v>1.0</v>
      </c>
      <c r="BV79" s="5" t="b">
        <v>1</v>
      </c>
    </row>
    <row r="80" ht="14.25" customHeight="1">
      <c r="A80" s="5" t="s">
        <v>568</v>
      </c>
      <c r="B80" s="5" t="s">
        <v>569</v>
      </c>
      <c r="C80" s="5" t="s">
        <v>570</v>
      </c>
      <c r="D80" s="5" t="s">
        <v>571</v>
      </c>
      <c r="E80" s="5" t="s">
        <v>572</v>
      </c>
      <c r="F80" s="5" t="s">
        <v>571</v>
      </c>
      <c r="G80" s="5">
        <v>12985.0</v>
      </c>
      <c r="H80" s="5" t="s">
        <v>573</v>
      </c>
      <c r="I80" s="5" t="s">
        <v>574</v>
      </c>
      <c r="J80" s="5">
        <v>10.0</v>
      </c>
      <c r="K80" s="5">
        <v>10.0</v>
      </c>
      <c r="L80" s="5">
        <v>5.0</v>
      </c>
      <c r="M80" s="5">
        <v>420.0</v>
      </c>
      <c r="N80" s="5">
        <v>425.0</v>
      </c>
      <c r="O80" s="5">
        <v>5.0</v>
      </c>
      <c r="P80" s="5">
        <v>0.3</v>
      </c>
      <c r="Q80" s="5" t="s">
        <v>569</v>
      </c>
      <c r="R80" s="5" t="s">
        <v>589</v>
      </c>
      <c r="S80" s="5" t="b">
        <v>0</v>
      </c>
      <c r="T80" s="5" t="s">
        <v>337</v>
      </c>
      <c r="U80" s="5">
        <v>1.0</v>
      </c>
      <c r="V80" s="5">
        <v>1.0</v>
      </c>
      <c r="W80" s="5" t="b">
        <v>0</v>
      </c>
      <c r="X80" s="5" t="s">
        <v>576</v>
      </c>
      <c r="Y80" s="5" t="s">
        <v>577</v>
      </c>
      <c r="Z80" s="5" t="s">
        <v>578</v>
      </c>
      <c r="AA80" s="5">
        <v>43570.0</v>
      </c>
      <c r="BM80" s="5">
        <v>0.31713780918727913</v>
      </c>
      <c r="BN80" s="5">
        <v>0.03557375144305087</v>
      </c>
      <c r="BO80" s="5">
        <v>250.0</v>
      </c>
      <c r="BP80" s="5">
        <v>2.4</v>
      </c>
      <c r="BQ80" s="5" t="s">
        <v>574</v>
      </c>
      <c r="BR80" s="5">
        <v>1.0</v>
      </c>
      <c r="BS80" s="5">
        <v>1.0</v>
      </c>
      <c r="BT80" s="5" t="s">
        <v>98</v>
      </c>
      <c r="BU80" s="5">
        <v>1.0</v>
      </c>
      <c r="BV80" s="5" t="b">
        <v>1</v>
      </c>
    </row>
    <row r="81" ht="14.25" customHeight="1">
      <c r="A81" s="5" t="s">
        <v>568</v>
      </c>
      <c r="B81" s="5" t="s">
        <v>569</v>
      </c>
      <c r="C81" s="5" t="s">
        <v>570</v>
      </c>
      <c r="D81" s="5" t="s">
        <v>571</v>
      </c>
      <c r="E81" s="5" t="s">
        <v>572</v>
      </c>
      <c r="F81" s="5" t="s">
        <v>571</v>
      </c>
      <c r="G81" s="5">
        <v>12985.0</v>
      </c>
      <c r="H81" s="5" t="s">
        <v>573</v>
      </c>
      <c r="I81" s="5" t="s">
        <v>574</v>
      </c>
      <c r="J81" s="5">
        <v>10.0</v>
      </c>
      <c r="K81" s="5">
        <v>10.0</v>
      </c>
      <c r="L81" s="5">
        <v>5.0</v>
      </c>
      <c r="M81" s="5">
        <v>420.0</v>
      </c>
      <c r="N81" s="5">
        <v>425.0</v>
      </c>
      <c r="O81" s="5">
        <v>5.0</v>
      </c>
      <c r="P81" s="5">
        <v>0.3</v>
      </c>
      <c r="Q81" s="5" t="s">
        <v>569</v>
      </c>
      <c r="R81" s="5" t="s">
        <v>589</v>
      </c>
      <c r="S81" s="5" t="b">
        <v>0</v>
      </c>
      <c r="T81" s="5" t="s">
        <v>337</v>
      </c>
      <c r="U81" s="5">
        <v>1.0</v>
      </c>
      <c r="V81" s="5">
        <v>1.0</v>
      </c>
      <c r="W81" s="5" t="b">
        <v>0</v>
      </c>
      <c r="X81" s="5" t="s">
        <v>576</v>
      </c>
      <c r="Y81" s="5" t="s">
        <v>577</v>
      </c>
      <c r="Z81" s="5" t="s">
        <v>578</v>
      </c>
      <c r="AA81" s="5">
        <v>43570.0</v>
      </c>
      <c r="BM81" s="5">
        <v>0.4019434628975265</v>
      </c>
      <c r="BN81" s="5">
        <v>0.06539481613193</v>
      </c>
      <c r="BO81" s="5">
        <v>300.0</v>
      </c>
      <c r="BP81" s="5">
        <v>6.0</v>
      </c>
      <c r="BQ81" s="5" t="s">
        <v>574</v>
      </c>
      <c r="BR81" s="5">
        <v>1.0</v>
      </c>
      <c r="BS81" s="5">
        <v>1.0</v>
      </c>
      <c r="BT81" s="5" t="s">
        <v>98</v>
      </c>
      <c r="BU81" s="5">
        <v>1.0</v>
      </c>
      <c r="BV81" s="5" t="b">
        <v>1</v>
      </c>
    </row>
    <row r="82" ht="14.25" customHeight="1">
      <c r="A82" s="5" t="s">
        <v>568</v>
      </c>
      <c r="B82" s="5" t="s">
        <v>569</v>
      </c>
      <c r="C82" s="5" t="s">
        <v>570</v>
      </c>
      <c r="D82" s="5" t="s">
        <v>571</v>
      </c>
      <c r="E82" s="5" t="s">
        <v>572</v>
      </c>
      <c r="F82" s="5" t="s">
        <v>571</v>
      </c>
      <c r="G82" s="5">
        <v>12985.0</v>
      </c>
      <c r="H82" s="5" t="s">
        <v>573</v>
      </c>
      <c r="I82" s="5" t="s">
        <v>574</v>
      </c>
      <c r="J82" s="5">
        <v>10.0</v>
      </c>
      <c r="K82" s="5">
        <v>10.0</v>
      </c>
      <c r="L82" s="5">
        <v>5.0</v>
      </c>
      <c r="M82" s="5">
        <v>420.0</v>
      </c>
      <c r="N82" s="5">
        <v>425.0</v>
      </c>
      <c r="O82" s="5">
        <v>5.0</v>
      </c>
      <c r="P82" s="5">
        <v>0.3</v>
      </c>
      <c r="Q82" s="5" t="s">
        <v>569</v>
      </c>
      <c r="R82" s="5" t="s">
        <v>589</v>
      </c>
      <c r="S82" s="5" t="b">
        <v>0</v>
      </c>
      <c r="T82" s="5" t="s">
        <v>337</v>
      </c>
      <c r="U82" s="5">
        <v>1.0</v>
      </c>
      <c r="V82" s="5">
        <v>1.0</v>
      </c>
      <c r="W82" s="5" t="b">
        <v>0</v>
      </c>
      <c r="X82" s="5" t="s">
        <v>576</v>
      </c>
      <c r="Y82" s="5" t="s">
        <v>577</v>
      </c>
      <c r="Z82" s="5" t="s">
        <v>578</v>
      </c>
      <c r="AA82" s="5">
        <v>43570.0</v>
      </c>
      <c r="BM82" s="5">
        <v>0.5485865724381626</v>
      </c>
      <c r="BN82" s="5">
        <v>0.04037681257246563</v>
      </c>
      <c r="BO82" s="5">
        <v>400.0</v>
      </c>
      <c r="BP82" s="5">
        <v>2.4</v>
      </c>
      <c r="BQ82" s="5" t="s">
        <v>574</v>
      </c>
      <c r="BR82" s="5">
        <v>1.0</v>
      </c>
      <c r="BS82" s="5">
        <v>1.0</v>
      </c>
      <c r="BT82" s="5" t="s">
        <v>98</v>
      </c>
      <c r="BU82" s="5">
        <v>1.0</v>
      </c>
      <c r="BV82" s="5" t="b">
        <v>1</v>
      </c>
    </row>
    <row r="83" ht="14.25" customHeight="1">
      <c r="A83" s="5" t="s">
        <v>568</v>
      </c>
      <c r="B83" s="5" t="s">
        <v>569</v>
      </c>
      <c r="C83" s="5" t="s">
        <v>570</v>
      </c>
      <c r="D83" s="5" t="s">
        <v>571</v>
      </c>
      <c r="E83" s="5" t="s">
        <v>572</v>
      </c>
      <c r="F83" s="5" t="s">
        <v>571</v>
      </c>
      <c r="G83" s="5">
        <v>12985.0</v>
      </c>
      <c r="H83" s="5" t="s">
        <v>573</v>
      </c>
      <c r="I83" s="5" t="s">
        <v>574</v>
      </c>
      <c r="J83" s="5">
        <v>10.0</v>
      </c>
      <c r="K83" s="5">
        <v>10.0</v>
      </c>
      <c r="L83" s="5">
        <v>5.0</v>
      </c>
      <c r="M83" s="5">
        <v>420.0</v>
      </c>
      <c r="N83" s="5">
        <v>425.0</v>
      </c>
      <c r="O83" s="5">
        <v>5.0</v>
      </c>
      <c r="P83" s="5">
        <v>0.3</v>
      </c>
      <c r="Q83" s="5" t="s">
        <v>569</v>
      </c>
      <c r="R83" s="5" t="s">
        <v>589</v>
      </c>
      <c r="S83" s="5" t="b">
        <v>0</v>
      </c>
      <c r="T83" s="5" t="s">
        <v>337</v>
      </c>
      <c r="U83" s="5">
        <v>1.0</v>
      </c>
      <c r="V83" s="5">
        <v>1.0</v>
      </c>
      <c r="W83" s="5" t="b">
        <v>0</v>
      </c>
      <c r="X83" s="5" t="s">
        <v>576</v>
      </c>
      <c r="Y83" s="5" t="s">
        <v>577</v>
      </c>
      <c r="Z83" s="5" t="s">
        <v>578</v>
      </c>
      <c r="AA83" s="5">
        <v>43570.0</v>
      </c>
      <c r="BM83" s="5">
        <v>0.6475265017667845</v>
      </c>
      <c r="BN83" s="5">
        <v>0.04398451923364734</v>
      </c>
      <c r="BO83" s="5">
        <v>500.0</v>
      </c>
      <c r="BP83" s="5">
        <v>2.4</v>
      </c>
      <c r="BQ83" s="5" t="s">
        <v>574</v>
      </c>
      <c r="BR83" s="5">
        <v>1.0</v>
      </c>
      <c r="BS83" s="5">
        <v>1.0</v>
      </c>
      <c r="BT83" s="5" t="s">
        <v>98</v>
      </c>
      <c r="BU83" s="5">
        <v>1.0</v>
      </c>
      <c r="BV83" s="5" t="b">
        <v>1</v>
      </c>
    </row>
    <row r="84" ht="14.25" customHeight="1">
      <c r="A84" s="5" t="s">
        <v>568</v>
      </c>
      <c r="B84" s="5" t="s">
        <v>569</v>
      </c>
      <c r="C84" s="5" t="s">
        <v>570</v>
      </c>
      <c r="D84" s="5" t="s">
        <v>571</v>
      </c>
      <c r="E84" s="5" t="s">
        <v>572</v>
      </c>
      <c r="F84" s="5" t="s">
        <v>571</v>
      </c>
      <c r="G84" s="5">
        <v>12985.0</v>
      </c>
      <c r="H84" s="5" t="s">
        <v>573</v>
      </c>
      <c r="I84" s="5" t="s">
        <v>574</v>
      </c>
      <c r="J84" s="5">
        <v>10.0</v>
      </c>
      <c r="K84" s="5">
        <v>10.0</v>
      </c>
      <c r="L84" s="5">
        <v>5.0</v>
      </c>
      <c r="M84" s="5">
        <v>420.0</v>
      </c>
      <c r="N84" s="5">
        <v>425.0</v>
      </c>
      <c r="O84" s="5">
        <v>5.0</v>
      </c>
      <c r="P84" s="5">
        <v>0.3</v>
      </c>
      <c r="Q84" s="5" t="s">
        <v>569</v>
      </c>
      <c r="R84" s="5" t="s">
        <v>589</v>
      </c>
      <c r="S84" s="5" t="b">
        <v>0</v>
      </c>
      <c r="T84" s="5" t="s">
        <v>337</v>
      </c>
      <c r="U84" s="5">
        <v>1.0</v>
      </c>
      <c r="V84" s="5">
        <v>1.0</v>
      </c>
      <c r="W84" s="5" t="b">
        <v>0</v>
      </c>
      <c r="X84" s="5" t="s">
        <v>576</v>
      </c>
      <c r="Y84" s="5" t="s">
        <v>577</v>
      </c>
      <c r="Z84" s="5" t="s">
        <v>578</v>
      </c>
      <c r="AA84" s="5">
        <v>43570.0</v>
      </c>
      <c r="BM84" s="5">
        <v>0.696113074204947</v>
      </c>
      <c r="BN84" s="5">
        <v>0.0462415127370908</v>
      </c>
      <c r="BO84" s="5">
        <v>600.0</v>
      </c>
      <c r="BP84" s="5">
        <v>2.4</v>
      </c>
      <c r="BQ84" s="5" t="s">
        <v>574</v>
      </c>
      <c r="BR84" s="5">
        <v>1.0</v>
      </c>
      <c r="BS84" s="5">
        <v>1.0</v>
      </c>
      <c r="BT84" s="5" t="s">
        <v>98</v>
      </c>
      <c r="BU84" s="5">
        <v>1.0</v>
      </c>
      <c r="BV84" s="5" t="b">
        <v>1</v>
      </c>
    </row>
    <row r="85" ht="14.25" customHeight="1">
      <c r="A85" s="5" t="s">
        <v>568</v>
      </c>
      <c r="B85" s="5" t="s">
        <v>569</v>
      </c>
      <c r="C85" s="5" t="s">
        <v>570</v>
      </c>
      <c r="D85" s="5" t="s">
        <v>571</v>
      </c>
      <c r="E85" s="5" t="s">
        <v>572</v>
      </c>
      <c r="F85" s="5" t="s">
        <v>571</v>
      </c>
      <c r="G85" s="5">
        <v>12985.0</v>
      </c>
      <c r="H85" s="5" t="s">
        <v>573</v>
      </c>
      <c r="I85" s="5" t="s">
        <v>574</v>
      </c>
      <c r="J85" s="5">
        <v>10.0</v>
      </c>
      <c r="K85" s="5">
        <v>10.0</v>
      </c>
      <c r="L85" s="5">
        <v>5.0</v>
      </c>
      <c r="M85" s="5">
        <v>420.0</v>
      </c>
      <c r="N85" s="5">
        <v>425.0</v>
      </c>
      <c r="O85" s="5">
        <v>5.0</v>
      </c>
      <c r="P85" s="5">
        <v>0.3</v>
      </c>
      <c r="Q85" s="5" t="s">
        <v>569</v>
      </c>
      <c r="R85" s="5" t="s">
        <v>589</v>
      </c>
      <c r="S85" s="5" t="b">
        <v>0</v>
      </c>
      <c r="T85" s="5" t="s">
        <v>337</v>
      </c>
      <c r="U85" s="5">
        <v>1.0</v>
      </c>
      <c r="V85" s="5">
        <v>1.0</v>
      </c>
      <c r="W85" s="5" t="b">
        <v>0</v>
      </c>
      <c r="X85" s="5" t="s">
        <v>576</v>
      </c>
      <c r="Y85" s="5" t="s">
        <v>577</v>
      </c>
      <c r="Z85" s="5" t="s">
        <v>578</v>
      </c>
      <c r="AA85" s="5">
        <v>43570.0</v>
      </c>
      <c r="BM85" s="5">
        <v>0.7340989399293286</v>
      </c>
      <c r="BN85" s="5">
        <v>0.03957876058897769</v>
      </c>
      <c r="BO85" s="5">
        <v>700.0</v>
      </c>
      <c r="BP85" s="5">
        <v>2.4</v>
      </c>
      <c r="BQ85" s="5" t="s">
        <v>574</v>
      </c>
      <c r="BR85" s="5">
        <v>1.0</v>
      </c>
      <c r="BS85" s="5">
        <v>1.0</v>
      </c>
      <c r="BT85" s="5" t="s">
        <v>98</v>
      </c>
      <c r="BU85" s="5">
        <v>1.0</v>
      </c>
      <c r="BV85" s="5" t="b">
        <v>1</v>
      </c>
    </row>
    <row r="86" ht="14.25" customHeight="1">
      <c r="A86" s="5" t="s">
        <v>568</v>
      </c>
      <c r="B86" s="5" t="s">
        <v>569</v>
      </c>
      <c r="C86" s="5" t="s">
        <v>570</v>
      </c>
      <c r="D86" s="5" t="s">
        <v>571</v>
      </c>
      <c r="E86" s="5" t="s">
        <v>572</v>
      </c>
      <c r="F86" s="5" t="s">
        <v>571</v>
      </c>
      <c r="G86" s="5">
        <v>12985.0</v>
      </c>
      <c r="H86" s="5" t="s">
        <v>573</v>
      </c>
      <c r="I86" s="5" t="s">
        <v>574</v>
      </c>
      <c r="J86" s="5">
        <v>10.0</v>
      </c>
      <c r="K86" s="5">
        <v>10.0</v>
      </c>
      <c r="L86" s="5">
        <v>5.0</v>
      </c>
      <c r="M86" s="5">
        <v>420.0</v>
      </c>
      <c r="N86" s="5">
        <v>425.0</v>
      </c>
      <c r="O86" s="5">
        <v>5.0</v>
      </c>
      <c r="P86" s="5">
        <v>0.3</v>
      </c>
      <c r="Q86" s="5" t="s">
        <v>569</v>
      </c>
      <c r="R86" s="5" t="s">
        <v>589</v>
      </c>
      <c r="S86" s="5" t="b">
        <v>0</v>
      </c>
      <c r="T86" s="5" t="s">
        <v>337</v>
      </c>
      <c r="U86" s="5">
        <v>1.0</v>
      </c>
      <c r="V86" s="5">
        <v>1.0</v>
      </c>
      <c r="W86" s="5" t="b">
        <v>0</v>
      </c>
      <c r="X86" s="5" t="s">
        <v>576</v>
      </c>
      <c r="Y86" s="5" t="s">
        <v>577</v>
      </c>
      <c r="Z86" s="5" t="s">
        <v>578</v>
      </c>
      <c r="AA86" s="5">
        <v>43570.0</v>
      </c>
      <c r="BM86" s="5">
        <v>0.7544169611307421</v>
      </c>
      <c r="BN86" s="5">
        <v>0.055395563716262954</v>
      </c>
      <c r="BO86" s="5">
        <v>800.0</v>
      </c>
      <c r="BP86" s="5">
        <v>2.4</v>
      </c>
      <c r="BQ86" s="5" t="s">
        <v>574</v>
      </c>
      <c r="BR86" s="5">
        <v>1.0</v>
      </c>
      <c r="BS86" s="5">
        <v>1.0</v>
      </c>
      <c r="BT86" s="5" t="s">
        <v>98</v>
      </c>
      <c r="BU86" s="5">
        <v>1.0</v>
      </c>
      <c r="BV86" s="5" t="b">
        <v>1</v>
      </c>
    </row>
    <row r="87" ht="14.25" customHeight="1">
      <c r="A87" s="5" t="s">
        <v>568</v>
      </c>
      <c r="B87" s="5" t="s">
        <v>569</v>
      </c>
      <c r="C87" s="5" t="s">
        <v>570</v>
      </c>
      <c r="D87" s="5" t="s">
        <v>571</v>
      </c>
      <c r="E87" s="5" t="s">
        <v>572</v>
      </c>
      <c r="F87" s="5" t="s">
        <v>571</v>
      </c>
      <c r="G87" s="5">
        <v>12985.0</v>
      </c>
      <c r="H87" s="5" t="s">
        <v>573</v>
      </c>
      <c r="I87" s="5" t="s">
        <v>574</v>
      </c>
      <c r="J87" s="5">
        <v>10.0</v>
      </c>
      <c r="K87" s="5">
        <v>10.0</v>
      </c>
      <c r="L87" s="5">
        <v>5.0</v>
      </c>
      <c r="M87" s="5">
        <v>420.0</v>
      </c>
      <c r="N87" s="5">
        <v>425.0</v>
      </c>
      <c r="O87" s="5">
        <v>5.0</v>
      </c>
      <c r="P87" s="5">
        <v>0.3</v>
      </c>
      <c r="Q87" s="5" t="s">
        <v>569</v>
      </c>
      <c r="R87" s="5" t="s">
        <v>589</v>
      </c>
      <c r="S87" s="5" t="b">
        <v>0</v>
      </c>
      <c r="T87" s="5" t="s">
        <v>337</v>
      </c>
      <c r="U87" s="5">
        <v>1.0</v>
      </c>
      <c r="V87" s="5">
        <v>1.0</v>
      </c>
      <c r="W87" s="5" t="b">
        <v>0</v>
      </c>
      <c r="X87" s="5" t="s">
        <v>576</v>
      </c>
      <c r="Y87" s="5" t="s">
        <v>577</v>
      </c>
      <c r="Z87" s="5" t="s">
        <v>578</v>
      </c>
      <c r="AA87" s="5">
        <v>43570.0</v>
      </c>
      <c r="BM87" s="5">
        <v>1.0</v>
      </c>
      <c r="BN87" s="5">
        <v>0.00628806849921331</v>
      </c>
      <c r="BO87" s="5">
        <v>3000.0</v>
      </c>
      <c r="BP87" s="5">
        <v>0.0</v>
      </c>
      <c r="BQ87" s="5" t="s">
        <v>574</v>
      </c>
      <c r="BR87" s="5">
        <v>1.0</v>
      </c>
      <c r="BS87" s="5">
        <v>1.0</v>
      </c>
      <c r="BT87" s="5" t="s">
        <v>98</v>
      </c>
      <c r="BU87" s="5">
        <v>1.0</v>
      </c>
      <c r="BV87" s="5" t="b">
        <v>1</v>
      </c>
    </row>
    <row r="88" ht="14.25" customHeight="1">
      <c r="A88" s="5" t="s">
        <v>568</v>
      </c>
      <c r="B88" s="5" t="s">
        <v>569</v>
      </c>
      <c r="C88" s="5" t="s">
        <v>570</v>
      </c>
      <c r="D88" s="5" t="s">
        <v>571</v>
      </c>
      <c r="E88" s="5" t="s">
        <v>572</v>
      </c>
      <c r="F88" s="5" t="s">
        <v>571</v>
      </c>
      <c r="G88" s="5">
        <v>12985.0</v>
      </c>
      <c r="H88" s="5" t="s">
        <v>573</v>
      </c>
      <c r="I88" s="5" t="s">
        <v>574</v>
      </c>
      <c r="J88" s="5">
        <v>10.0</v>
      </c>
      <c r="K88" s="5">
        <v>10.0</v>
      </c>
      <c r="L88" s="5">
        <v>5.0</v>
      </c>
      <c r="M88" s="5">
        <v>420.0</v>
      </c>
      <c r="N88" s="5">
        <v>425.0</v>
      </c>
      <c r="O88" s="5">
        <v>5.0</v>
      </c>
      <c r="P88" s="5">
        <v>0.3</v>
      </c>
      <c r="Q88" s="5" t="s">
        <v>569</v>
      </c>
      <c r="R88" s="5" t="s">
        <v>590</v>
      </c>
      <c r="S88" s="5" t="b">
        <v>0</v>
      </c>
      <c r="T88" s="5" t="s">
        <v>345</v>
      </c>
      <c r="U88" s="5">
        <v>1.0</v>
      </c>
      <c r="V88" s="5">
        <v>1.0</v>
      </c>
      <c r="W88" s="5" t="b">
        <v>0</v>
      </c>
      <c r="X88" s="5" t="s">
        <v>576</v>
      </c>
      <c r="Y88" s="5" t="s">
        <v>577</v>
      </c>
      <c r="Z88" s="5" t="s">
        <v>578</v>
      </c>
      <c r="AA88" s="5">
        <v>43570.0</v>
      </c>
      <c r="AG88" s="5">
        <v>3.11303965884083</v>
      </c>
      <c r="AH88" s="5">
        <v>3.37935337935338</v>
      </c>
      <c r="AI88" s="5">
        <v>1.33858101527679</v>
      </c>
      <c r="AJ88" s="5">
        <v>1.0</v>
      </c>
      <c r="AK88" s="5" t="b">
        <v>0</v>
      </c>
      <c r="AL88" s="5">
        <v>0.0183878023248878</v>
      </c>
      <c r="AM88" s="5">
        <v>0.0</v>
      </c>
      <c r="AN88" s="5">
        <v>15.0</v>
      </c>
      <c r="AO88" s="5">
        <v>2.7982527982528</v>
      </c>
      <c r="AP88" s="5">
        <v>2.82165282165282</v>
      </c>
      <c r="AQ88" s="5">
        <v>1449.88517315004</v>
      </c>
      <c r="AR88" s="5">
        <v>0.64912274664033</v>
      </c>
      <c r="AW88" s="5">
        <v>0.0</v>
      </c>
      <c r="BQ88" s="5" t="s">
        <v>574</v>
      </c>
      <c r="BR88" s="5">
        <v>1.0</v>
      </c>
      <c r="BS88" s="5">
        <v>1.0</v>
      </c>
      <c r="BT88" s="5" t="s">
        <v>98</v>
      </c>
      <c r="BU88" s="5">
        <v>1.0</v>
      </c>
      <c r="BV88" s="5" t="b">
        <v>1</v>
      </c>
    </row>
    <row r="89" ht="14.25" customHeight="1">
      <c r="A89" s="5" t="s">
        <v>568</v>
      </c>
      <c r="B89" s="5" t="s">
        <v>569</v>
      </c>
      <c r="C89" s="5" t="s">
        <v>570</v>
      </c>
      <c r="D89" s="5" t="s">
        <v>571</v>
      </c>
      <c r="E89" s="5" t="s">
        <v>572</v>
      </c>
      <c r="F89" s="5" t="s">
        <v>571</v>
      </c>
      <c r="G89" s="5">
        <v>12985.0</v>
      </c>
      <c r="H89" s="5" t="s">
        <v>573</v>
      </c>
      <c r="I89" s="5" t="s">
        <v>574</v>
      </c>
      <c r="J89" s="5">
        <v>10.0</v>
      </c>
      <c r="K89" s="5">
        <v>10.0</v>
      </c>
      <c r="L89" s="5">
        <v>5.0</v>
      </c>
      <c r="M89" s="5">
        <v>420.0</v>
      </c>
      <c r="N89" s="5">
        <v>425.0</v>
      </c>
      <c r="O89" s="5">
        <v>5.0</v>
      </c>
      <c r="P89" s="5">
        <v>0.3</v>
      </c>
      <c r="Q89" s="5" t="s">
        <v>569</v>
      </c>
      <c r="R89" s="5" t="s">
        <v>590</v>
      </c>
      <c r="S89" s="5" t="b">
        <v>0</v>
      </c>
      <c r="T89" s="5" t="s">
        <v>345</v>
      </c>
      <c r="U89" s="5">
        <v>1.0</v>
      </c>
      <c r="V89" s="5">
        <v>1.0</v>
      </c>
      <c r="W89" s="5" t="b">
        <v>0</v>
      </c>
      <c r="X89" s="5" t="s">
        <v>576</v>
      </c>
      <c r="Y89" s="5" t="s">
        <v>577</v>
      </c>
      <c r="Z89" s="5" t="s">
        <v>578</v>
      </c>
      <c r="AA89" s="5">
        <v>43570.0</v>
      </c>
      <c r="AG89" s="5">
        <v>1.9246587401695</v>
      </c>
      <c r="AH89" s="5">
        <v>5.67060567060567</v>
      </c>
      <c r="AI89" s="5">
        <v>0.566264581272615</v>
      </c>
      <c r="AJ89" s="5">
        <v>2.0</v>
      </c>
      <c r="AK89" s="5" t="b">
        <v>0</v>
      </c>
      <c r="AL89" s="5">
        <v>0.00590878529174883</v>
      </c>
      <c r="AM89" s="5">
        <v>1.0</v>
      </c>
      <c r="AN89" s="5">
        <v>3000.0</v>
      </c>
      <c r="AO89" s="5">
        <v>5.22600522600523</v>
      </c>
      <c r="AP89" s="5">
        <v>5.42880542880543</v>
      </c>
      <c r="AQ89" s="5">
        <v>613.349966193429</v>
      </c>
      <c r="AR89" s="5">
        <v>3.2773114039767</v>
      </c>
      <c r="AW89" s="5">
        <v>0.0</v>
      </c>
      <c r="BQ89" s="5" t="s">
        <v>574</v>
      </c>
      <c r="BR89" s="5">
        <v>1.0</v>
      </c>
      <c r="BS89" s="5">
        <v>1.0</v>
      </c>
      <c r="BT89" s="5" t="s">
        <v>98</v>
      </c>
      <c r="BU89" s="5">
        <v>1.0</v>
      </c>
      <c r="BV89" s="5" t="b">
        <v>1</v>
      </c>
    </row>
    <row r="90" ht="14.25" customHeight="1">
      <c r="A90" s="5" t="s">
        <v>568</v>
      </c>
      <c r="B90" s="5" t="s">
        <v>569</v>
      </c>
      <c r="C90" s="5" t="s">
        <v>570</v>
      </c>
      <c r="D90" s="5" t="s">
        <v>571</v>
      </c>
      <c r="E90" s="5" t="s">
        <v>572</v>
      </c>
      <c r="F90" s="5" t="s">
        <v>571</v>
      </c>
      <c r="G90" s="5">
        <v>12985.0</v>
      </c>
      <c r="H90" s="5" t="s">
        <v>573</v>
      </c>
      <c r="I90" s="5" t="s">
        <v>574</v>
      </c>
      <c r="J90" s="5">
        <v>10.0</v>
      </c>
      <c r="K90" s="5">
        <v>10.0</v>
      </c>
      <c r="L90" s="5">
        <v>5.0</v>
      </c>
      <c r="M90" s="5">
        <v>420.0</v>
      </c>
      <c r="N90" s="5">
        <v>425.0</v>
      </c>
      <c r="O90" s="5">
        <v>5.0</v>
      </c>
      <c r="P90" s="5">
        <v>0.3</v>
      </c>
      <c r="Q90" s="5" t="s">
        <v>569</v>
      </c>
      <c r="R90" s="5" t="s">
        <v>590</v>
      </c>
      <c r="S90" s="5" t="b">
        <v>0</v>
      </c>
      <c r="T90" s="5" t="s">
        <v>345</v>
      </c>
      <c r="U90" s="5">
        <v>1.0</v>
      </c>
      <c r="V90" s="5">
        <v>1.0</v>
      </c>
      <c r="W90" s="5" t="b">
        <v>0</v>
      </c>
      <c r="X90" s="5" t="s">
        <v>576</v>
      </c>
      <c r="Y90" s="5" t="s">
        <v>577</v>
      </c>
      <c r="Z90" s="5" t="s">
        <v>578</v>
      </c>
      <c r="AA90" s="5">
        <v>43570.0</v>
      </c>
      <c r="BG90" s="5" t="s">
        <v>579</v>
      </c>
      <c r="BH90" s="5">
        <v>0.0</v>
      </c>
      <c r="BI90" s="5">
        <v>40.0</v>
      </c>
      <c r="BL90" s="5" t="b">
        <v>1</v>
      </c>
      <c r="BQ90" s="5" t="s">
        <v>574</v>
      </c>
      <c r="BR90" s="5">
        <v>1.0</v>
      </c>
      <c r="BS90" s="5">
        <v>1.0</v>
      </c>
      <c r="BT90" s="5" t="s">
        <v>98</v>
      </c>
      <c r="BU90" s="5">
        <v>1.0</v>
      </c>
      <c r="BV90" s="5" t="b">
        <v>1</v>
      </c>
    </row>
    <row r="91" ht="14.25" customHeight="1">
      <c r="A91" s="5" t="s">
        <v>568</v>
      </c>
      <c r="B91" s="5" t="s">
        <v>569</v>
      </c>
      <c r="C91" s="5" t="s">
        <v>570</v>
      </c>
      <c r="D91" s="5" t="s">
        <v>571</v>
      </c>
      <c r="E91" s="5" t="s">
        <v>572</v>
      </c>
      <c r="F91" s="5" t="s">
        <v>571</v>
      </c>
      <c r="G91" s="5">
        <v>12985.0</v>
      </c>
      <c r="H91" s="5" t="s">
        <v>573</v>
      </c>
      <c r="I91" s="5" t="s">
        <v>574</v>
      </c>
      <c r="J91" s="5">
        <v>10.0</v>
      </c>
      <c r="K91" s="5">
        <v>10.0</v>
      </c>
      <c r="L91" s="5">
        <v>5.0</v>
      </c>
      <c r="M91" s="5">
        <v>420.0</v>
      </c>
      <c r="N91" s="5">
        <v>425.0</v>
      </c>
      <c r="O91" s="5">
        <v>5.0</v>
      </c>
      <c r="P91" s="5">
        <v>0.3</v>
      </c>
      <c r="Q91" s="5" t="s">
        <v>569</v>
      </c>
      <c r="R91" s="5" t="s">
        <v>590</v>
      </c>
      <c r="S91" s="5" t="b">
        <v>0</v>
      </c>
      <c r="T91" s="5" t="s">
        <v>345</v>
      </c>
      <c r="U91" s="5">
        <v>1.0</v>
      </c>
      <c r="V91" s="5">
        <v>1.0</v>
      </c>
      <c r="W91" s="5" t="b">
        <v>0</v>
      </c>
      <c r="X91" s="5" t="s">
        <v>576</v>
      </c>
      <c r="Y91" s="5" t="s">
        <v>577</v>
      </c>
      <c r="Z91" s="5" t="s">
        <v>578</v>
      </c>
      <c r="AA91" s="5">
        <v>43570.0</v>
      </c>
      <c r="BG91" s="5" t="s">
        <v>580</v>
      </c>
      <c r="BH91" s="5">
        <v>0.0</v>
      </c>
      <c r="BI91" s="5">
        <v>15.0</v>
      </c>
      <c r="BL91" s="5" t="b">
        <v>1</v>
      </c>
      <c r="BQ91" s="5" t="s">
        <v>574</v>
      </c>
      <c r="BR91" s="5">
        <v>1.0</v>
      </c>
      <c r="BS91" s="5">
        <v>1.0</v>
      </c>
      <c r="BT91" s="5" t="s">
        <v>98</v>
      </c>
      <c r="BU91" s="5">
        <v>1.0</v>
      </c>
      <c r="BV91" s="5" t="b">
        <v>1</v>
      </c>
    </row>
    <row r="92" ht="14.25" customHeight="1">
      <c r="A92" s="5" t="s">
        <v>568</v>
      </c>
      <c r="B92" s="5" t="s">
        <v>569</v>
      </c>
      <c r="C92" s="5" t="s">
        <v>570</v>
      </c>
      <c r="D92" s="5" t="s">
        <v>571</v>
      </c>
      <c r="E92" s="5" t="s">
        <v>572</v>
      </c>
      <c r="F92" s="5" t="s">
        <v>571</v>
      </c>
      <c r="G92" s="5">
        <v>12985.0</v>
      </c>
      <c r="H92" s="5" t="s">
        <v>573</v>
      </c>
      <c r="I92" s="5" t="s">
        <v>574</v>
      </c>
      <c r="J92" s="5">
        <v>10.0</v>
      </c>
      <c r="K92" s="5">
        <v>10.0</v>
      </c>
      <c r="L92" s="5">
        <v>5.0</v>
      </c>
      <c r="M92" s="5">
        <v>420.0</v>
      </c>
      <c r="N92" s="5">
        <v>425.0</v>
      </c>
      <c r="O92" s="5">
        <v>5.0</v>
      </c>
      <c r="P92" s="5">
        <v>0.3</v>
      </c>
      <c r="Q92" s="5" t="s">
        <v>569</v>
      </c>
      <c r="R92" s="5" t="s">
        <v>590</v>
      </c>
      <c r="S92" s="5" t="b">
        <v>0</v>
      </c>
      <c r="T92" s="5" t="s">
        <v>345</v>
      </c>
      <c r="U92" s="5">
        <v>1.0</v>
      </c>
      <c r="V92" s="5">
        <v>1.0</v>
      </c>
      <c r="W92" s="5" t="b">
        <v>0</v>
      </c>
      <c r="X92" s="5" t="s">
        <v>576</v>
      </c>
      <c r="Y92" s="5" t="s">
        <v>577</v>
      </c>
      <c r="Z92" s="5" t="s">
        <v>578</v>
      </c>
      <c r="AA92" s="5">
        <v>43570.0</v>
      </c>
      <c r="BG92" s="5" t="s">
        <v>581</v>
      </c>
      <c r="BH92" s="5">
        <v>0.0</v>
      </c>
      <c r="BI92" s="5">
        <v>10.0</v>
      </c>
      <c r="BL92" s="5" t="b">
        <v>1</v>
      </c>
      <c r="BQ92" s="5" t="s">
        <v>574</v>
      </c>
      <c r="BR92" s="5">
        <v>1.0</v>
      </c>
      <c r="BS92" s="5">
        <v>1.0</v>
      </c>
      <c r="BT92" s="5" t="s">
        <v>98</v>
      </c>
      <c r="BU92" s="5">
        <v>1.0</v>
      </c>
      <c r="BV92" s="5" t="b">
        <v>1</v>
      </c>
    </row>
    <row r="93" ht="14.25" customHeight="1">
      <c r="A93" s="5" t="s">
        <v>568</v>
      </c>
      <c r="B93" s="5" t="s">
        <v>569</v>
      </c>
      <c r="C93" s="5" t="s">
        <v>570</v>
      </c>
      <c r="D93" s="5" t="s">
        <v>571</v>
      </c>
      <c r="E93" s="5" t="s">
        <v>572</v>
      </c>
      <c r="F93" s="5" t="s">
        <v>571</v>
      </c>
      <c r="G93" s="5">
        <v>12985.0</v>
      </c>
      <c r="H93" s="5" t="s">
        <v>573</v>
      </c>
      <c r="I93" s="5" t="s">
        <v>574</v>
      </c>
      <c r="J93" s="5">
        <v>10.0</v>
      </c>
      <c r="K93" s="5">
        <v>10.0</v>
      </c>
      <c r="L93" s="5">
        <v>5.0</v>
      </c>
      <c r="M93" s="5">
        <v>420.0</v>
      </c>
      <c r="N93" s="5">
        <v>425.0</v>
      </c>
      <c r="O93" s="5">
        <v>5.0</v>
      </c>
      <c r="P93" s="5">
        <v>0.3</v>
      </c>
      <c r="Q93" s="5" t="s">
        <v>569</v>
      </c>
      <c r="R93" s="5" t="s">
        <v>590</v>
      </c>
      <c r="S93" s="5" t="b">
        <v>0</v>
      </c>
      <c r="T93" s="5" t="s">
        <v>345</v>
      </c>
      <c r="U93" s="5">
        <v>1.0</v>
      </c>
      <c r="V93" s="5">
        <v>1.0</v>
      </c>
      <c r="W93" s="5" t="b">
        <v>0</v>
      </c>
      <c r="X93" s="5" t="s">
        <v>576</v>
      </c>
      <c r="Y93" s="5" t="s">
        <v>577</v>
      </c>
      <c r="Z93" s="5" t="s">
        <v>578</v>
      </c>
      <c r="AA93" s="5">
        <v>43570.0</v>
      </c>
      <c r="BG93" s="5" t="s">
        <v>582</v>
      </c>
      <c r="BH93" s="5">
        <v>0.0</v>
      </c>
      <c r="BJ93" s="5">
        <v>30.0</v>
      </c>
      <c r="BL93" s="5" t="b">
        <v>1</v>
      </c>
      <c r="BQ93" s="5" t="s">
        <v>574</v>
      </c>
      <c r="BR93" s="5">
        <v>1.0</v>
      </c>
      <c r="BS93" s="5">
        <v>1.0</v>
      </c>
      <c r="BT93" s="5" t="s">
        <v>98</v>
      </c>
      <c r="BU93" s="5">
        <v>1.0</v>
      </c>
      <c r="BV93" s="5" t="b">
        <v>1</v>
      </c>
    </row>
    <row r="94" ht="14.25" customHeight="1">
      <c r="A94" s="5" t="s">
        <v>568</v>
      </c>
      <c r="B94" s="5" t="s">
        <v>569</v>
      </c>
      <c r="C94" s="5" t="s">
        <v>570</v>
      </c>
      <c r="D94" s="5" t="s">
        <v>571</v>
      </c>
      <c r="E94" s="5" t="s">
        <v>572</v>
      </c>
      <c r="F94" s="5" t="s">
        <v>571</v>
      </c>
      <c r="G94" s="5">
        <v>12985.0</v>
      </c>
      <c r="H94" s="5" t="s">
        <v>573</v>
      </c>
      <c r="I94" s="5" t="s">
        <v>574</v>
      </c>
      <c r="J94" s="5">
        <v>10.0</v>
      </c>
      <c r="K94" s="5">
        <v>10.0</v>
      </c>
      <c r="L94" s="5">
        <v>5.0</v>
      </c>
      <c r="M94" s="5">
        <v>420.0</v>
      </c>
      <c r="N94" s="5">
        <v>425.0</v>
      </c>
      <c r="O94" s="5">
        <v>5.0</v>
      </c>
      <c r="P94" s="5">
        <v>0.3</v>
      </c>
      <c r="Q94" s="5" t="s">
        <v>569</v>
      </c>
      <c r="R94" s="5" t="s">
        <v>590</v>
      </c>
      <c r="S94" s="5" t="b">
        <v>0</v>
      </c>
      <c r="T94" s="5" t="s">
        <v>345</v>
      </c>
      <c r="U94" s="5">
        <v>1.0</v>
      </c>
      <c r="V94" s="5">
        <v>1.0</v>
      </c>
      <c r="W94" s="5" t="b">
        <v>0</v>
      </c>
      <c r="X94" s="5" t="s">
        <v>576</v>
      </c>
      <c r="Y94" s="5" t="s">
        <v>577</v>
      </c>
      <c r="Z94" s="5" t="s">
        <v>578</v>
      </c>
      <c r="AA94" s="5">
        <v>43570.0</v>
      </c>
      <c r="BG94" s="5" t="s">
        <v>583</v>
      </c>
      <c r="BH94" s="5">
        <v>0.0</v>
      </c>
      <c r="BJ94" s="5">
        <v>3.0</v>
      </c>
      <c r="BK94" s="5" t="s">
        <v>584</v>
      </c>
      <c r="BL94" s="5" t="b">
        <v>1</v>
      </c>
      <c r="BQ94" s="5" t="s">
        <v>574</v>
      </c>
      <c r="BR94" s="5">
        <v>1.0</v>
      </c>
      <c r="BS94" s="5">
        <v>1.0</v>
      </c>
      <c r="BT94" s="5" t="s">
        <v>98</v>
      </c>
      <c r="BU94" s="5">
        <v>1.0</v>
      </c>
      <c r="BV94" s="5" t="b">
        <v>1</v>
      </c>
    </row>
    <row r="95" ht="14.25" customHeight="1">
      <c r="A95" s="5" t="s">
        <v>568</v>
      </c>
      <c r="B95" s="5" t="s">
        <v>569</v>
      </c>
      <c r="C95" s="5" t="s">
        <v>570</v>
      </c>
      <c r="D95" s="5" t="s">
        <v>571</v>
      </c>
      <c r="E95" s="5" t="s">
        <v>572</v>
      </c>
      <c r="F95" s="5" t="s">
        <v>571</v>
      </c>
      <c r="G95" s="5">
        <v>12985.0</v>
      </c>
      <c r="H95" s="5" t="s">
        <v>573</v>
      </c>
      <c r="I95" s="5" t="s">
        <v>574</v>
      </c>
      <c r="J95" s="5">
        <v>10.0</v>
      </c>
      <c r="K95" s="5">
        <v>10.0</v>
      </c>
      <c r="L95" s="5">
        <v>5.0</v>
      </c>
      <c r="M95" s="5">
        <v>420.0</v>
      </c>
      <c r="N95" s="5">
        <v>425.0</v>
      </c>
      <c r="O95" s="5">
        <v>5.0</v>
      </c>
      <c r="P95" s="5">
        <v>0.3</v>
      </c>
      <c r="Q95" s="5" t="s">
        <v>569</v>
      </c>
      <c r="R95" s="5" t="s">
        <v>590</v>
      </c>
      <c r="S95" s="5" t="b">
        <v>0</v>
      </c>
      <c r="T95" s="5" t="s">
        <v>345</v>
      </c>
      <c r="U95" s="5">
        <v>1.0</v>
      </c>
      <c r="V95" s="5">
        <v>1.0</v>
      </c>
      <c r="W95" s="5" t="b">
        <v>0</v>
      </c>
      <c r="X95" s="5" t="s">
        <v>576</v>
      </c>
      <c r="Y95" s="5" t="s">
        <v>577</v>
      </c>
      <c r="Z95" s="5" t="s">
        <v>578</v>
      </c>
      <c r="AA95" s="5">
        <v>43570.0</v>
      </c>
      <c r="BG95" s="5" t="s">
        <v>585</v>
      </c>
      <c r="BJ95" s="5">
        <v>70.0</v>
      </c>
      <c r="BK95" s="5" t="s">
        <v>586</v>
      </c>
      <c r="BL95" s="5" t="b">
        <v>1</v>
      </c>
      <c r="BQ95" s="5" t="s">
        <v>574</v>
      </c>
      <c r="BR95" s="5">
        <v>1.0</v>
      </c>
      <c r="BS95" s="5">
        <v>1.0</v>
      </c>
      <c r="BT95" s="5" t="s">
        <v>98</v>
      </c>
      <c r="BU95" s="5">
        <v>1.0</v>
      </c>
      <c r="BV95" s="5" t="b">
        <v>1</v>
      </c>
    </row>
    <row r="96" ht="14.25" customHeight="1">
      <c r="A96" s="5" t="s">
        <v>568</v>
      </c>
      <c r="B96" s="5" t="s">
        <v>569</v>
      </c>
      <c r="C96" s="5" t="s">
        <v>570</v>
      </c>
      <c r="D96" s="5" t="s">
        <v>571</v>
      </c>
      <c r="E96" s="5" t="s">
        <v>572</v>
      </c>
      <c r="F96" s="5" t="s">
        <v>571</v>
      </c>
      <c r="G96" s="5">
        <v>12985.0</v>
      </c>
      <c r="H96" s="5" t="s">
        <v>573</v>
      </c>
      <c r="I96" s="5" t="s">
        <v>574</v>
      </c>
      <c r="J96" s="5">
        <v>10.0</v>
      </c>
      <c r="K96" s="5">
        <v>10.0</v>
      </c>
      <c r="L96" s="5">
        <v>5.0</v>
      </c>
      <c r="M96" s="5">
        <v>420.0</v>
      </c>
      <c r="N96" s="5">
        <v>425.0</v>
      </c>
      <c r="O96" s="5">
        <v>5.0</v>
      </c>
      <c r="P96" s="5">
        <v>0.3</v>
      </c>
      <c r="Q96" s="5" t="s">
        <v>569</v>
      </c>
      <c r="R96" s="5" t="s">
        <v>590</v>
      </c>
      <c r="S96" s="5" t="b">
        <v>0</v>
      </c>
      <c r="T96" s="5" t="s">
        <v>345</v>
      </c>
      <c r="U96" s="5">
        <v>1.0</v>
      </c>
      <c r="V96" s="5">
        <v>1.0</v>
      </c>
      <c r="W96" s="5" t="b">
        <v>0</v>
      </c>
      <c r="X96" s="5" t="s">
        <v>576</v>
      </c>
      <c r="Y96" s="5" t="s">
        <v>577</v>
      </c>
      <c r="Z96" s="5" t="s">
        <v>578</v>
      </c>
      <c r="AA96" s="5">
        <v>43570.0</v>
      </c>
      <c r="BM96" s="5">
        <v>0.0</v>
      </c>
      <c r="BN96" s="5">
        <v>0.005394780763738907</v>
      </c>
      <c r="BO96" s="5">
        <v>15.0</v>
      </c>
      <c r="BP96" s="5">
        <v>0.0</v>
      </c>
      <c r="BQ96" s="5" t="s">
        <v>574</v>
      </c>
      <c r="BR96" s="5">
        <v>1.0</v>
      </c>
      <c r="BS96" s="5">
        <v>1.0</v>
      </c>
      <c r="BT96" s="5" t="s">
        <v>98</v>
      </c>
      <c r="BU96" s="5">
        <v>1.0</v>
      </c>
      <c r="BV96" s="5" t="b">
        <v>1</v>
      </c>
    </row>
    <row r="97" ht="14.25" customHeight="1">
      <c r="A97" s="5" t="s">
        <v>568</v>
      </c>
      <c r="B97" s="5" t="s">
        <v>569</v>
      </c>
      <c r="C97" s="5" t="s">
        <v>570</v>
      </c>
      <c r="D97" s="5" t="s">
        <v>571</v>
      </c>
      <c r="E97" s="5" t="s">
        <v>572</v>
      </c>
      <c r="F97" s="5" t="s">
        <v>571</v>
      </c>
      <c r="G97" s="5">
        <v>12985.0</v>
      </c>
      <c r="H97" s="5" t="s">
        <v>573</v>
      </c>
      <c r="I97" s="5" t="s">
        <v>574</v>
      </c>
      <c r="J97" s="5">
        <v>10.0</v>
      </c>
      <c r="K97" s="5">
        <v>10.0</v>
      </c>
      <c r="L97" s="5">
        <v>5.0</v>
      </c>
      <c r="M97" s="5">
        <v>420.0</v>
      </c>
      <c r="N97" s="5">
        <v>425.0</v>
      </c>
      <c r="O97" s="5">
        <v>5.0</v>
      </c>
      <c r="P97" s="5">
        <v>0.3</v>
      </c>
      <c r="Q97" s="5" t="s">
        <v>569</v>
      </c>
      <c r="R97" s="5" t="s">
        <v>590</v>
      </c>
      <c r="S97" s="5" t="b">
        <v>0</v>
      </c>
      <c r="T97" s="5" t="s">
        <v>345</v>
      </c>
      <c r="U97" s="5">
        <v>1.0</v>
      </c>
      <c r="V97" s="5">
        <v>1.0</v>
      </c>
      <c r="W97" s="5" t="b">
        <v>0</v>
      </c>
      <c r="X97" s="5" t="s">
        <v>576</v>
      </c>
      <c r="Y97" s="5" t="s">
        <v>577</v>
      </c>
      <c r="Z97" s="5" t="s">
        <v>578</v>
      </c>
      <c r="AA97" s="5">
        <v>43570.0</v>
      </c>
      <c r="BM97" s="5">
        <v>0.036219081272084806</v>
      </c>
      <c r="BN97" s="5">
        <v>0.020455211090847348</v>
      </c>
      <c r="BO97" s="5">
        <v>50.0</v>
      </c>
      <c r="BP97" s="5">
        <v>2.4</v>
      </c>
      <c r="BQ97" s="5" t="s">
        <v>574</v>
      </c>
      <c r="BR97" s="5">
        <v>1.0</v>
      </c>
      <c r="BS97" s="5">
        <v>1.0</v>
      </c>
      <c r="BT97" s="5" t="s">
        <v>98</v>
      </c>
      <c r="BU97" s="5">
        <v>1.0</v>
      </c>
      <c r="BV97" s="5" t="b">
        <v>1</v>
      </c>
    </row>
    <row r="98" ht="14.25" customHeight="1">
      <c r="A98" s="5" t="s">
        <v>568</v>
      </c>
      <c r="B98" s="5" t="s">
        <v>569</v>
      </c>
      <c r="C98" s="5" t="s">
        <v>570</v>
      </c>
      <c r="D98" s="5" t="s">
        <v>571</v>
      </c>
      <c r="E98" s="5" t="s">
        <v>572</v>
      </c>
      <c r="F98" s="5" t="s">
        <v>571</v>
      </c>
      <c r="G98" s="5">
        <v>12985.0</v>
      </c>
      <c r="H98" s="5" t="s">
        <v>573</v>
      </c>
      <c r="I98" s="5" t="s">
        <v>574</v>
      </c>
      <c r="J98" s="5">
        <v>10.0</v>
      </c>
      <c r="K98" s="5">
        <v>10.0</v>
      </c>
      <c r="L98" s="5">
        <v>5.0</v>
      </c>
      <c r="M98" s="5">
        <v>420.0</v>
      </c>
      <c r="N98" s="5">
        <v>425.0</v>
      </c>
      <c r="O98" s="5">
        <v>5.0</v>
      </c>
      <c r="P98" s="5">
        <v>0.3</v>
      </c>
      <c r="Q98" s="5" t="s">
        <v>569</v>
      </c>
      <c r="R98" s="5" t="s">
        <v>590</v>
      </c>
      <c r="S98" s="5" t="b">
        <v>0</v>
      </c>
      <c r="T98" s="5" t="s">
        <v>345</v>
      </c>
      <c r="U98" s="5">
        <v>1.0</v>
      </c>
      <c r="V98" s="5">
        <v>1.0</v>
      </c>
      <c r="W98" s="5" t="b">
        <v>0</v>
      </c>
      <c r="X98" s="5" t="s">
        <v>576</v>
      </c>
      <c r="Y98" s="5" t="s">
        <v>577</v>
      </c>
      <c r="Z98" s="5" t="s">
        <v>578</v>
      </c>
      <c r="AA98" s="5">
        <v>43570.0</v>
      </c>
      <c r="BM98" s="5">
        <v>0.0989399293286219</v>
      </c>
      <c r="BN98" s="5">
        <v>0.024825001011818254</v>
      </c>
      <c r="BO98" s="5">
        <v>100.0</v>
      </c>
      <c r="BP98" s="5">
        <v>2.4</v>
      </c>
      <c r="BQ98" s="5" t="s">
        <v>574</v>
      </c>
      <c r="BR98" s="5">
        <v>1.0</v>
      </c>
      <c r="BS98" s="5">
        <v>1.0</v>
      </c>
      <c r="BT98" s="5" t="s">
        <v>98</v>
      </c>
      <c r="BU98" s="5">
        <v>1.0</v>
      </c>
      <c r="BV98" s="5" t="b">
        <v>1</v>
      </c>
    </row>
    <row r="99" ht="14.25" customHeight="1">
      <c r="A99" s="5" t="s">
        <v>568</v>
      </c>
      <c r="B99" s="5" t="s">
        <v>569</v>
      </c>
      <c r="C99" s="5" t="s">
        <v>570</v>
      </c>
      <c r="D99" s="5" t="s">
        <v>571</v>
      </c>
      <c r="E99" s="5" t="s">
        <v>572</v>
      </c>
      <c r="F99" s="5" t="s">
        <v>571</v>
      </c>
      <c r="G99" s="5">
        <v>12985.0</v>
      </c>
      <c r="H99" s="5" t="s">
        <v>573</v>
      </c>
      <c r="I99" s="5" t="s">
        <v>574</v>
      </c>
      <c r="J99" s="5">
        <v>10.0</v>
      </c>
      <c r="K99" s="5">
        <v>10.0</v>
      </c>
      <c r="L99" s="5">
        <v>5.0</v>
      </c>
      <c r="M99" s="5">
        <v>420.0</v>
      </c>
      <c r="N99" s="5">
        <v>425.0</v>
      </c>
      <c r="O99" s="5">
        <v>5.0</v>
      </c>
      <c r="P99" s="5">
        <v>0.3</v>
      </c>
      <c r="Q99" s="5" t="s">
        <v>569</v>
      </c>
      <c r="R99" s="5" t="s">
        <v>590</v>
      </c>
      <c r="S99" s="5" t="b">
        <v>0</v>
      </c>
      <c r="T99" s="5" t="s">
        <v>345</v>
      </c>
      <c r="U99" s="5">
        <v>1.0</v>
      </c>
      <c r="V99" s="5">
        <v>1.0</v>
      </c>
      <c r="W99" s="5" t="b">
        <v>0</v>
      </c>
      <c r="X99" s="5" t="s">
        <v>576</v>
      </c>
      <c r="Y99" s="5" t="s">
        <v>577</v>
      </c>
      <c r="Z99" s="5" t="s">
        <v>578</v>
      </c>
      <c r="AA99" s="5">
        <v>43570.0</v>
      </c>
      <c r="BM99" s="5">
        <v>0.1625441696113074</v>
      </c>
      <c r="BN99" s="5">
        <v>0.02775744833885237</v>
      </c>
      <c r="BO99" s="5">
        <v>150.0</v>
      </c>
      <c r="BP99" s="5">
        <v>2.4</v>
      </c>
      <c r="BQ99" s="5" t="s">
        <v>574</v>
      </c>
      <c r="BR99" s="5">
        <v>1.0</v>
      </c>
      <c r="BS99" s="5">
        <v>1.0</v>
      </c>
      <c r="BT99" s="5" t="s">
        <v>98</v>
      </c>
      <c r="BU99" s="5">
        <v>1.0</v>
      </c>
      <c r="BV99" s="5" t="b">
        <v>1</v>
      </c>
    </row>
    <row r="100" ht="14.25" customHeight="1">
      <c r="A100" s="5" t="s">
        <v>568</v>
      </c>
      <c r="B100" s="5" t="s">
        <v>569</v>
      </c>
      <c r="C100" s="5" t="s">
        <v>570</v>
      </c>
      <c r="D100" s="5" t="s">
        <v>571</v>
      </c>
      <c r="E100" s="5" t="s">
        <v>572</v>
      </c>
      <c r="F100" s="5" t="s">
        <v>571</v>
      </c>
      <c r="G100" s="5">
        <v>12985.0</v>
      </c>
      <c r="H100" s="5" t="s">
        <v>573</v>
      </c>
      <c r="I100" s="5" t="s">
        <v>574</v>
      </c>
      <c r="J100" s="5">
        <v>10.0</v>
      </c>
      <c r="K100" s="5">
        <v>10.0</v>
      </c>
      <c r="L100" s="5">
        <v>5.0</v>
      </c>
      <c r="M100" s="5">
        <v>420.0</v>
      </c>
      <c r="N100" s="5">
        <v>425.0</v>
      </c>
      <c r="O100" s="5">
        <v>5.0</v>
      </c>
      <c r="P100" s="5">
        <v>0.3</v>
      </c>
      <c r="Q100" s="5" t="s">
        <v>569</v>
      </c>
      <c r="R100" s="5" t="s">
        <v>590</v>
      </c>
      <c r="S100" s="5" t="b">
        <v>0</v>
      </c>
      <c r="T100" s="5" t="s">
        <v>345</v>
      </c>
      <c r="U100" s="5">
        <v>1.0</v>
      </c>
      <c r="V100" s="5">
        <v>1.0</v>
      </c>
      <c r="W100" s="5" t="b">
        <v>0</v>
      </c>
      <c r="X100" s="5" t="s">
        <v>576</v>
      </c>
      <c r="Y100" s="5" t="s">
        <v>577</v>
      </c>
      <c r="Z100" s="5" t="s">
        <v>578</v>
      </c>
      <c r="AA100" s="5">
        <v>43570.0</v>
      </c>
      <c r="BM100" s="5">
        <v>0.22879858657243815</v>
      </c>
      <c r="BN100" s="5">
        <v>0.03132556141432224</v>
      </c>
      <c r="BO100" s="5">
        <v>200.0</v>
      </c>
      <c r="BP100" s="5">
        <v>2.4</v>
      </c>
      <c r="BQ100" s="5" t="s">
        <v>574</v>
      </c>
      <c r="BR100" s="5">
        <v>1.0</v>
      </c>
      <c r="BS100" s="5">
        <v>1.0</v>
      </c>
      <c r="BT100" s="5" t="s">
        <v>98</v>
      </c>
      <c r="BU100" s="5">
        <v>1.0</v>
      </c>
      <c r="BV100" s="5" t="b">
        <v>1</v>
      </c>
    </row>
    <row r="101" ht="14.25" customHeight="1">
      <c r="A101" s="5" t="s">
        <v>568</v>
      </c>
      <c r="B101" s="5" t="s">
        <v>569</v>
      </c>
      <c r="C101" s="5" t="s">
        <v>570</v>
      </c>
      <c r="D101" s="5" t="s">
        <v>571</v>
      </c>
      <c r="E101" s="5" t="s">
        <v>572</v>
      </c>
      <c r="F101" s="5" t="s">
        <v>571</v>
      </c>
      <c r="G101" s="5">
        <v>12985.0</v>
      </c>
      <c r="H101" s="5" t="s">
        <v>573</v>
      </c>
      <c r="I101" s="5" t="s">
        <v>574</v>
      </c>
      <c r="J101" s="5">
        <v>10.0</v>
      </c>
      <c r="K101" s="5">
        <v>10.0</v>
      </c>
      <c r="L101" s="5">
        <v>5.0</v>
      </c>
      <c r="M101" s="5">
        <v>420.0</v>
      </c>
      <c r="N101" s="5">
        <v>425.0</v>
      </c>
      <c r="O101" s="5">
        <v>5.0</v>
      </c>
      <c r="P101" s="5">
        <v>0.3</v>
      </c>
      <c r="Q101" s="5" t="s">
        <v>569</v>
      </c>
      <c r="R101" s="5" t="s">
        <v>590</v>
      </c>
      <c r="S101" s="5" t="b">
        <v>0</v>
      </c>
      <c r="T101" s="5" t="s">
        <v>345</v>
      </c>
      <c r="U101" s="5">
        <v>1.0</v>
      </c>
      <c r="V101" s="5">
        <v>1.0</v>
      </c>
      <c r="W101" s="5" t="b">
        <v>0</v>
      </c>
      <c r="X101" s="5" t="s">
        <v>576</v>
      </c>
      <c r="Y101" s="5" t="s">
        <v>577</v>
      </c>
      <c r="Z101" s="5" t="s">
        <v>578</v>
      </c>
      <c r="AA101" s="5">
        <v>43570.0</v>
      </c>
      <c r="BM101" s="5">
        <v>0.31713780918727913</v>
      </c>
      <c r="BN101" s="5">
        <v>0.03557375144305087</v>
      </c>
      <c r="BO101" s="5">
        <v>250.0</v>
      </c>
      <c r="BP101" s="5">
        <v>2.4</v>
      </c>
      <c r="BQ101" s="5" t="s">
        <v>574</v>
      </c>
      <c r="BR101" s="5">
        <v>1.0</v>
      </c>
      <c r="BS101" s="5">
        <v>1.0</v>
      </c>
      <c r="BT101" s="5" t="s">
        <v>98</v>
      </c>
      <c r="BU101" s="5">
        <v>1.0</v>
      </c>
      <c r="BV101" s="5" t="b">
        <v>1</v>
      </c>
    </row>
    <row r="102" ht="14.25" customHeight="1">
      <c r="A102" s="5" t="s">
        <v>568</v>
      </c>
      <c r="B102" s="5" t="s">
        <v>569</v>
      </c>
      <c r="C102" s="5" t="s">
        <v>570</v>
      </c>
      <c r="D102" s="5" t="s">
        <v>571</v>
      </c>
      <c r="E102" s="5" t="s">
        <v>572</v>
      </c>
      <c r="F102" s="5" t="s">
        <v>571</v>
      </c>
      <c r="G102" s="5">
        <v>12985.0</v>
      </c>
      <c r="H102" s="5" t="s">
        <v>573</v>
      </c>
      <c r="I102" s="5" t="s">
        <v>574</v>
      </c>
      <c r="J102" s="5">
        <v>10.0</v>
      </c>
      <c r="K102" s="5">
        <v>10.0</v>
      </c>
      <c r="L102" s="5">
        <v>5.0</v>
      </c>
      <c r="M102" s="5">
        <v>420.0</v>
      </c>
      <c r="N102" s="5">
        <v>425.0</v>
      </c>
      <c r="O102" s="5">
        <v>5.0</v>
      </c>
      <c r="P102" s="5">
        <v>0.3</v>
      </c>
      <c r="Q102" s="5" t="s">
        <v>569</v>
      </c>
      <c r="R102" s="5" t="s">
        <v>590</v>
      </c>
      <c r="S102" s="5" t="b">
        <v>0</v>
      </c>
      <c r="T102" s="5" t="s">
        <v>345</v>
      </c>
      <c r="U102" s="5">
        <v>1.0</v>
      </c>
      <c r="V102" s="5">
        <v>1.0</v>
      </c>
      <c r="W102" s="5" t="b">
        <v>0</v>
      </c>
      <c r="X102" s="5" t="s">
        <v>576</v>
      </c>
      <c r="Y102" s="5" t="s">
        <v>577</v>
      </c>
      <c r="Z102" s="5" t="s">
        <v>578</v>
      </c>
      <c r="AA102" s="5">
        <v>43570.0</v>
      </c>
      <c r="BM102" s="5">
        <v>0.4019434628975265</v>
      </c>
      <c r="BN102" s="5">
        <v>0.06539481613193</v>
      </c>
      <c r="BO102" s="5">
        <v>300.0</v>
      </c>
      <c r="BP102" s="5">
        <v>6.0</v>
      </c>
      <c r="BQ102" s="5" t="s">
        <v>574</v>
      </c>
      <c r="BR102" s="5">
        <v>1.0</v>
      </c>
      <c r="BS102" s="5">
        <v>1.0</v>
      </c>
      <c r="BT102" s="5" t="s">
        <v>98</v>
      </c>
      <c r="BU102" s="5">
        <v>1.0</v>
      </c>
      <c r="BV102" s="5" t="b">
        <v>1</v>
      </c>
    </row>
    <row r="103" ht="14.25" customHeight="1">
      <c r="A103" s="5" t="s">
        <v>568</v>
      </c>
      <c r="B103" s="5" t="s">
        <v>569</v>
      </c>
      <c r="C103" s="5" t="s">
        <v>570</v>
      </c>
      <c r="D103" s="5" t="s">
        <v>571</v>
      </c>
      <c r="E103" s="5" t="s">
        <v>572</v>
      </c>
      <c r="F103" s="5" t="s">
        <v>571</v>
      </c>
      <c r="G103" s="5">
        <v>12985.0</v>
      </c>
      <c r="H103" s="5" t="s">
        <v>573</v>
      </c>
      <c r="I103" s="5" t="s">
        <v>574</v>
      </c>
      <c r="J103" s="5">
        <v>10.0</v>
      </c>
      <c r="K103" s="5">
        <v>10.0</v>
      </c>
      <c r="L103" s="5">
        <v>5.0</v>
      </c>
      <c r="M103" s="5">
        <v>420.0</v>
      </c>
      <c r="N103" s="5">
        <v>425.0</v>
      </c>
      <c r="O103" s="5">
        <v>5.0</v>
      </c>
      <c r="P103" s="5">
        <v>0.3</v>
      </c>
      <c r="Q103" s="5" t="s">
        <v>569</v>
      </c>
      <c r="R103" s="5" t="s">
        <v>590</v>
      </c>
      <c r="S103" s="5" t="b">
        <v>0</v>
      </c>
      <c r="T103" s="5" t="s">
        <v>345</v>
      </c>
      <c r="U103" s="5">
        <v>1.0</v>
      </c>
      <c r="V103" s="5">
        <v>1.0</v>
      </c>
      <c r="W103" s="5" t="b">
        <v>0</v>
      </c>
      <c r="X103" s="5" t="s">
        <v>576</v>
      </c>
      <c r="Y103" s="5" t="s">
        <v>577</v>
      </c>
      <c r="Z103" s="5" t="s">
        <v>578</v>
      </c>
      <c r="AA103" s="5">
        <v>43570.0</v>
      </c>
      <c r="BM103" s="5">
        <v>0.5485865724381626</v>
      </c>
      <c r="BN103" s="5">
        <v>0.04037681257246563</v>
      </c>
      <c r="BO103" s="5">
        <v>400.0</v>
      </c>
      <c r="BP103" s="5">
        <v>2.4</v>
      </c>
      <c r="BQ103" s="5" t="s">
        <v>574</v>
      </c>
      <c r="BR103" s="5">
        <v>1.0</v>
      </c>
      <c r="BS103" s="5">
        <v>1.0</v>
      </c>
      <c r="BT103" s="5" t="s">
        <v>98</v>
      </c>
      <c r="BU103" s="5">
        <v>1.0</v>
      </c>
      <c r="BV103" s="5" t="b">
        <v>1</v>
      </c>
    </row>
    <row r="104" ht="14.25" customHeight="1">
      <c r="A104" s="5" t="s">
        <v>568</v>
      </c>
      <c r="B104" s="5" t="s">
        <v>569</v>
      </c>
      <c r="C104" s="5" t="s">
        <v>570</v>
      </c>
      <c r="D104" s="5" t="s">
        <v>571</v>
      </c>
      <c r="E104" s="5" t="s">
        <v>572</v>
      </c>
      <c r="F104" s="5" t="s">
        <v>571</v>
      </c>
      <c r="G104" s="5">
        <v>12985.0</v>
      </c>
      <c r="H104" s="5" t="s">
        <v>573</v>
      </c>
      <c r="I104" s="5" t="s">
        <v>574</v>
      </c>
      <c r="J104" s="5">
        <v>10.0</v>
      </c>
      <c r="K104" s="5">
        <v>10.0</v>
      </c>
      <c r="L104" s="5">
        <v>5.0</v>
      </c>
      <c r="M104" s="5">
        <v>420.0</v>
      </c>
      <c r="N104" s="5">
        <v>425.0</v>
      </c>
      <c r="O104" s="5">
        <v>5.0</v>
      </c>
      <c r="P104" s="5">
        <v>0.3</v>
      </c>
      <c r="Q104" s="5" t="s">
        <v>569</v>
      </c>
      <c r="R104" s="5" t="s">
        <v>590</v>
      </c>
      <c r="S104" s="5" t="b">
        <v>0</v>
      </c>
      <c r="T104" s="5" t="s">
        <v>345</v>
      </c>
      <c r="U104" s="5">
        <v>1.0</v>
      </c>
      <c r="V104" s="5">
        <v>1.0</v>
      </c>
      <c r="W104" s="5" t="b">
        <v>0</v>
      </c>
      <c r="X104" s="5" t="s">
        <v>576</v>
      </c>
      <c r="Y104" s="5" t="s">
        <v>577</v>
      </c>
      <c r="Z104" s="5" t="s">
        <v>578</v>
      </c>
      <c r="AA104" s="5">
        <v>43570.0</v>
      </c>
      <c r="BM104" s="5">
        <v>0.6475265017667845</v>
      </c>
      <c r="BN104" s="5">
        <v>0.04398451923364734</v>
      </c>
      <c r="BO104" s="5">
        <v>500.0</v>
      </c>
      <c r="BP104" s="5">
        <v>2.4</v>
      </c>
      <c r="BQ104" s="5" t="s">
        <v>574</v>
      </c>
      <c r="BR104" s="5">
        <v>1.0</v>
      </c>
      <c r="BS104" s="5">
        <v>1.0</v>
      </c>
      <c r="BT104" s="5" t="s">
        <v>98</v>
      </c>
      <c r="BU104" s="5">
        <v>1.0</v>
      </c>
      <c r="BV104" s="5" t="b">
        <v>1</v>
      </c>
    </row>
    <row r="105" ht="14.25" customHeight="1">
      <c r="A105" s="5" t="s">
        <v>568</v>
      </c>
      <c r="B105" s="5" t="s">
        <v>569</v>
      </c>
      <c r="C105" s="5" t="s">
        <v>570</v>
      </c>
      <c r="D105" s="5" t="s">
        <v>571</v>
      </c>
      <c r="E105" s="5" t="s">
        <v>572</v>
      </c>
      <c r="F105" s="5" t="s">
        <v>571</v>
      </c>
      <c r="G105" s="5">
        <v>12985.0</v>
      </c>
      <c r="H105" s="5" t="s">
        <v>573</v>
      </c>
      <c r="I105" s="5" t="s">
        <v>574</v>
      </c>
      <c r="J105" s="5">
        <v>10.0</v>
      </c>
      <c r="K105" s="5">
        <v>10.0</v>
      </c>
      <c r="L105" s="5">
        <v>5.0</v>
      </c>
      <c r="M105" s="5">
        <v>420.0</v>
      </c>
      <c r="N105" s="5">
        <v>425.0</v>
      </c>
      <c r="O105" s="5">
        <v>5.0</v>
      </c>
      <c r="P105" s="5">
        <v>0.3</v>
      </c>
      <c r="Q105" s="5" t="s">
        <v>569</v>
      </c>
      <c r="R105" s="5" t="s">
        <v>590</v>
      </c>
      <c r="S105" s="5" t="b">
        <v>0</v>
      </c>
      <c r="T105" s="5" t="s">
        <v>345</v>
      </c>
      <c r="U105" s="5">
        <v>1.0</v>
      </c>
      <c r="V105" s="5">
        <v>1.0</v>
      </c>
      <c r="W105" s="5" t="b">
        <v>0</v>
      </c>
      <c r="X105" s="5" t="s">
        <v>576</v>
      </c>
      <c r="Y105" s="5" t="s">
        <v>577</v>
      </c>
      <c r="Z105" s="5" t="s">
        <v>578</v>
      </c>
      <c r="AA105" s="5">
        <v>43570.0</v>
      </c>
      <c r="BM105" s="5">
        <v>0.696113074204947</v>
      </c>
      <c r="BN105" s="5">
        <v>0.0462415127370908</v>
      </c>
      <c r="BO105" s="5">
        <v>600.0</v>
      </c>
      <c r="BP105" s="5">
        <v>2.4</v>
      </c>
      <c r="BQ105" s="5" t="s">
        <v>574</v>
      </c>
      <c r="BR105" s="5">
        <v>1.0</v>
      </c>
      <c r="BS105" s="5">
        <v>1.0</v>
      </c>
      <c r="BT105" s="5" t="s">
        <v>98</v>
      </c>
      <c r="BU105" s="5">
        <v>1.0</v>
      </c>
      <c r="BV105" s="5" t="b">
        <v>1</v>
      </c>
    </row>
    <row r="106" ht="14.25" customHeight="1">
      <c r="A106" s="5" t="s">
        <v>568</v>
      </c>
      <c r="B106" s="5" t="s">
        <v>569</v>
      </c>
      <c r="C106" s="5" t="s">
        <v>570</v>
      </c>
      <c r="D106" s="5" t="s">
        <v>571</v>
      </c>
      <c r="E106" s="5" t="s">
        <v>572</v>
      </c>
      <c r="F106" s="5" t="s">
        <v>571</v>
      </c>
      <c r="G106" s="5">
        <v>12985.0</v>
      </c>
      <c r="H106" s="5" t="s">
        <v>573</v>
      </c>
      <c r="I106" s="5" t="s">
        <v>574</v>
      </c>
      <c r="J106" s="5">
        <v>10.0</v>
      </c>
      <c r="K106" s="5">
        <v>10.0</v>
      </c>
      <c r="L106" s="5">
        <v>5.0</v>
      </c>
      <c r="M106" s="5">
        <v>420.0</v>
      </c>
      <c r="N106" s="5">
        <v>425.0</v>
      </c>
      <c r="O106" s="5">
        <v>5.0</v>
      </c>
      <c r="P106" s="5">
        <v>0.3</v>
      </c>
      <c r="Q106" s="5" t="s">
        <v>569</v>
      </c>
      <c r="R106" s="5" t="s">
        <v>590</v>
      </c>
      <c r="S106" s="5" t="b">
        <v>0</v>
      </c>
      <c r="T106" s="5" t="s">
        <v>345</v>
      </c>
      <c r="U106" s="5">
        <v>1.0</v>
      </c>
      <c r="V106" s="5">
        <v>1.0</v>
      </c>
      <c r="W106" s="5" t="b">
        <v>0</v>
      </c>
      <c r="X106" s="5" t="s">
        <v>576</v>
      </c>
      <c r="Y106" s="5" t="s">
        <v>577</v>
      </c>
      <c r="Z106" s="5" t="s">
        <v>578</v>
      </c>
      <c r="AA106" s="5">
        <v>43570.0</v>
      </c>
      <c r="BM106" s="5">
        <v>0.7340989399293286</v>
      </c>
      <c r="BN106" s="5">
        <v>0.03957876058897769</v>
      </c>
      <c r="BO106" s="5">
        <v>700.0</v>
      </c>
      <c r="BP106" s="5">
        <v>2.4</v>
      </c>
      <c r="BQ106" s="5" t="s">
        <v>574</v>
      </c>
      <c r="BR106" s="5">
        <v>1.0</v>
      </c>
      <c r="BS106" s="5">
        <v>1.0</v>
      </c>
      <c r="BT106" s="5" t="s">
        <v>98</v>
      </c>
      <c r="BU106" s="5">
        <v>1.0</v>
      </c>
      <c r="BV106" s="5" t="b">
        <v>1</v>
      </c>
    </row>
    <row r="107" ht="14.25" customHeight="1">
      <c r="A107" s="5" t="s">
        <v>568</v>
      </c>
      <c r="B107" s="5" t="s">
        <v>569</v>
      </c>
      <c r="C107" s="5" t="s">
        <v>570</v>
      </c>
      <c r="D107" s="5" t="s">
        <v>571</v>
      </c>
      <c r="E107" s="5" t="s">
        <v>572</v>
      </c>
      <c r="F107" s="5" t="s">
        <v>571</v>
      </c>
      <c r="G107" s="5">
        <v>12985.0</v>
      </c>
      <c r="H107" s="5" t="s">
        <v>573</v>
      </c>
      <c r="I107" s="5" t="s">
        <v>574</v>
      </c>
      <c r="J107" s="5">
        <v>10.0</v>
      </c>
      <c r="K107" s="5">
        <v>10.0</v>
      </c>
      <c r="L107" s="5">
        <v>5.0</v>
      </c>
      <c r="M107" s="5">
        <v>420.0</v>
      </c>
      <c r="N107" s="5">
        <v>425.0</v>
      </c>
      <c r="O107" s="5">
        <v>5.0</v>
      </c>
      <c r="P107" s="5">
        <v>0.3</v>
      </c>
      <c r="Q107" s="5" t="s">
        <v>569</v>
      </c>
      <c r="R107" s="5" t="s">
        <v>590</v>
      </c>
      <c r="S107" s="5" t="b">
        <v>0</v>
      </c>
      <c r="T107" s="5" t="s">
        <v>345</v>
      </c>
      <c r="U107" s="5">
        <v>1.0</v>
      </c>
      <c r="V107" s="5">
        <v>1.0</v>
      </c>
      <c r="W107" s="5" t="b">
        <v>0</v>
      </c>
      <c r="X107" s="5" t="s">
        <v>576</v>
      </c>
      <c r="Y107" s="5" t="s">
        <v>577</v>
      </c>
      <c r="Z107" s="5" t="s">
        <v>578</v>
      </c>
      <c r="AA107" s="5">
        <v>43570.0</v>
      </c>
      <c r="BM107" s="5">
        <v>0.7544169611307421</v>
      </c>
      <c r="BN107" s="5">
        <v>0.055395563716262954</v>
      </c>
      <c r="BO107" s="5">
        <v>800.0</v>
      </c>
      <c r="BP107" s="5">
        <v>2.4</v>
      </c>
      <c r="BQ107" s="5" t="s">
        <v>574</v>
      </c>
      <c r="BR107" s="5">
        <v>1.0</v>
      </c>
      <c r="BS107" s="5">
        <v>1.0</v>
      </c>
      <c r="BT107" s="5" t="s">
        <v>98</v>
      </c>
      <c r="BU107" s="5">
        <v>1.0</v>
      </c>
      <c r="BV107" s="5" t="b">
        <v>1</v>
      </c>
    </row>
    <row r="108" ht="14.25" customHeight="1">
      <c r="A108" s="5" t="s">
        <v>568</v>
      </c>
      <c r="B108" s="5" t="s">
        <v>569</v>
      </c>
      <c r="C108" s="5" t="s">
        <v>570</v>
      </c>
      <c r="D108" s="5" t="s">
        <v>571</v>
      </c>
      <c r="E108" s="5" t="s">
        <v>572</v>
      </c>
      <c r="F108" s="5" t="s">
        <v>571</v>
      </c>
      <c r="G108" s="5">
        <v>12985.0</v>
      </c>
      <c r="H108" s="5" t="s">
        <v>573</v>
      </c>
      <c r="I108" s="5" t="s">
        <v>574</v>
      </c>
      <c r="J108" s="5">
        <v>10.0</v>
      </c>
      <c r="K108" s="5">
        <v>10.0</v>
      </c>
      <c r="L108" s="5">
        <v>5.0</v>
      </c>
      <c r="M108" s="5">
        <v>420.0</v>
      </c>
      <c r="N108" s="5">
        <v>425.0</v>
      </c>
      <c r="O108" s="5">
        <v>5.0</v>
      </c>
      <c r="P108" s="5">
        <v>0.3</v>
      </c>
      <c r="Q108" s="5" t="s">
        <v>569</v>
      </c>
      <c r="R108" s="5" t="s">
        <v>590</v>
      </c>
      <c r="S108" s="5" t="b">
        <v>0</v>
      </c>
      <c r="T108" s="5" t="s">
        <v>345</v>
      </c>
      <c r="U108" s="5">
        <v>1.0</v>
      </c>
      <c r="V108" s="5">
        <v>1.0</v>
      </c>
      <c r="W108" s="5" t="b">
        <v>0</v>
      </c>
      <c r="X108" s="5" t="s">
        <v>576</v>
      </c>
      <c r="Y108" s="5" t="s">
        <v>577</v>
      </c>
      <c r="Z108" s="5" t="s">
        <v>578</v>
      </c>
      <c r="AA108" s="5">
        <v>43570.0</v>
      </c>
      <c r="BM108" s="5">
        <v>1.0</v>
      </c>
      <c r="BN108" s="5">
        <v>0.00628806849921331</v>
      </c>
      <c r="BO108" s="5">
        <v>3000.0</v>
      </c>
      <c r="BP108" s="5">
        <v>0.0</v>
      </c>
      <c r="BQ108" s="5" t="s">
        <v>574</v>
      </c>
      <c r="BR108" s="5">
        <v>1.0</v>
      </c>
      <c r="BS108" s="5">
        <v>1.0</v>
      </c>
      <c r="BT108" s="5" t="s">
        <v>98</v>
      </c>
      <c r="BU108" s="5">
        <v>1.0</v>
      </c>
      <c r="BV108" s="5" t="b">
        <v>1</v>
      </c>
    </row>
    <row r="109" ht="14.25" customHeight="1">
      <c r="A109" s="5" t="s">
        <v>568</v>
      </c>
      <c r="B109" s="5" t="s">
        <v>569</v>
      </c>
      <c r="C109" s="5" t="s">
        <v>570</v>
      </c>
      <c r="D109" s="5" t="s">
        <v>571</v>
      </c>
      <c r="E109" s="5" t="s">
        <v>572</v>
      </c>
      <c r="F109" s="5" t="s">
        <v>571</v>
      </c>
      <c r="G109" s="5">
        <v>12985.0</v>
      </c>
      <c r="H109" s="5" t="s">
        <v>573</v>
      </c>
      <c r="I109" s="5" t="s">
        <v>574</v>
      </c>
      <c r="J109" s="5">
        <v>10.0</v>
      </c>
      <c r="K109" s="5">
        <v>10.0</v>
      </c>
      <c r="L109" s="5">
        <v>5.0</v>
      </c>
      <c r="M109" s="5">
        <v>420.0</v>
      </c>
      <c r="N109" s="5">
        <v>425.0</v>
      </c>
      <c r="O109" s="5">
        <v>5.0</v>
      </c>
      <c r="P109" s="5">
        <v>0.3</v>
      </c>
      <c r="Q109" s="5" t="s">
        <v>569</v>
      </c>
      <c r="R109" s="5" t="s">
        <v>591</v>
      </c>
      <c r="S109" s="5" t="b">
        <v>0</v>
      </c>
      <c r="T109" s="5" t="s">
        <v>353</v>
      </c>
      <c r="U109" s="5">
        <v>1.0</v>
      </c>
      <c r="V109" s="5">
        <v>1.0</v>
      </c>
      <c r="W109" s="5" t="b">
        <v>0</v>
      </c>
      <c r="X109" s="5" t="s">
        <v>576</v>
      </c>
      <c r="Y109" s="5" t="s">
        <v>577</v>
      </c>
      <c r="Z109" s="5" t="s">
        <v>578</v>
      </c>
      <c r="AA109" s="5">
        <v>43570.0</v>
      </c>
      <c r="AG109" s="5">
        <v>2.6846599789634</v>
      </c>
      <c r="AH109" s="5">
        <v>3.26430326430326</v>
      </c>
      <c r="AI109" s="5">
        <v>1.24604984073923</v>
      </c>
      <c r="AJ109" s="5">
        <v>1.0</v>
      </c>
      <c r="AK109" s="5" t="b">
        <v>0</v>
      </c>
      <c r="AL109" s="5">
        <v>0.0158794386437371</v>
      </c>
      <c r="AM109" s="5">
        <v>0.0</v>
      </c>
      <c r="AN109" s="5">
        <v>15.0</v>
      </c>
      <c r="AO109" s="5">
        <v>2.80800280800281</v>
      </c>
      <c r="AP109" s="5">
        <v>2.81775281775282</v>
      </c>
      <c r="AQ109" s="5">
        <v>626.770584706764</v>
      </c>
      <c r="AR109" s="5">
        <v>0.650392242288545</v>
      </c>
      <c r="AW109" s="5">
        <v>0.8753235433788499</v>
      </c>
      <c r="AX109" s="5">
        <v>2.0</v>
      </c>
      <c r="AY109" s="5">
        <v>1499.0</v>
      </c>
      <c r="AZ109" s="5">
        <v>651.0</v>
      </c>
      <c r="BA109" s="5">
        <v>2546.0</v>
      </c>
      <c r="BB109" s="5">
        <v>0.88</v>
      </c>
      <c r="BC109" s="5">
        <v>100.0</v>
      </c>
      <c r="BD109" s="5">
        <v>0.0201590385674335</v>
      </c>
      <c r="BE109" s="5">
        <v>100.0</v>
      </c>
      <c r="BF109" s="5">
        <v>0.88</v>
      </c>
      <c r="BQ109" s="5" t="s">
        <v>574</v>
      </c>
      <c r="BR109" s="5">
        <v>1.0</v>
      </c>
      <c r="BS109" s="5">
        <v>1.0</v>
      </c>
      <c r="BT109" s="5" t="s">
        <v>98</v>
      </c>
      <c r="BU109" s="5">
        <v>1.0</v>
      </c>
      <c r="BV109" s="5" t="b">
        <v>1</v>
      </c>
    </row>
    <row r="110" ht="14.25" customHeight="1">
      <c r="A110" s="5" t="s">
        <v>568</v>
      </c>
      <c r="B110" s="5" t="s">
        <v>569</v>
      </c>
      <c r="C110" s="5" t="s">
        <v>570</v>
      </c>
      <c r="D110" s="5" t="s">
        <v>571</v>
      </c>
      <c r="E110" s="5" t="s">
        <v>572</v>
      </c>
      <c r="F110" s="5" t="s">
        <v>571</v>
      </c>
      <c r="G110" s="5">
        <v>12985.0</v>
      </c>
      <c r="H110" s="5" t="s">
        <v>573</v>
      </c>
      <c r="I110" s="5" t="s">
        <v>574</v>
      </c>
      <c r="J110" s="5">
        <v>10.0</v>
      </c>
      <c r="K110" s="5">
        <v>10.0</v>
      </c>
      <c r="L110" s="5">
        <v>5.0</v>
      </c>
      <c r="M110" s="5">
        <v>420.0</v>
      </c>
      <c r="N110" s="5">
        <v>425.0</v>
      </c>
      <c r="O110" s="5">
        <v>5.0</v>
      </c>
      <c r="P110" s="5">
        <v>0.3</v>
      </c>
      <c r="Q110" s="5" t="s">
        <v>569</v>
      </c>
      <c r="R110" s="5" t="s">
        <v>591</v>
      </c>
      <c r="S110" s="5" t="b">
        <v>0</v>
      </c>
      <c r="T110" s="5" t="s">
        <v>353</v>
      </c>
      <c r="U110" s="5">
        <v>1.0</v>
      </c>
      <c r="V110" s="5">
        <v>1.0</v>
      </c>
      <c r="W110" s="5" t="b">
        <v>0</v>
      </c>
      <c r="X110" s="5" t="s">
        <v>576</v>
      </c>
      <c r="Y110" s="5" t="s">
        <v>577</v>
      </c>
      <c r="Z110" s="5" t="s">
        <v>578</v>
      </c>
      <c r="AA110" s="5">
        <v>43570.0</v>
      </c>
      <c r="AG110" s="5">
        <v>5.99555122203886</v>
      </c>
      <c r="AH110" s="5">
        <v>5.3040053040053</v>
      </c>
      <c r="AI110" s="5">
        <v>2.1055346160904</v>
      </c>
      <c r="AJ110" s="5">
        <v>2.0</v>
      </c>
      <c r="AK110" s="5" t="b">
        <v>0</v>
      </c>
      <c r="AL110" s="5">
        <v>0.0201590385674335</v>
      </c>
      <c r="AM110" s="5">
        <v>0.801191362620998</v>
      </c>
      <c r="AN110" s="5">
        <v>1219.0</v>
      </c>
      <c r="AO110" s="5">
        <v>4.69170469170469</v>
      </c>
      <c r="AP110" s="5">
        <v>4.91595491595492</v>
      </c>
      <c r="AQ110" s="5">
        <v>1059.09661018406</v>
      </c>
      <c r="AR110" s="5">
        <v>1.89399024985668</v>
      </c>
      <c r="AS110" s="5">
        <v>0.88</v>
      </c>
      <c r="AT110" s="5">
        <v>100.0</v>
      </c>
      <c r="AU110" s="5">
        <v>100.0</v>
      </c>
      <c r="AV110" s="5">
        <v>1.17105263157895</v>
      </c>
      <c r="AW110" s="5">
        <v>0.8753235433788499</v>
      </c>
      <c r="AX110" s="5">
        <v>2.0</v>
      </c>
      <c r="AY110" s="5">
        <v>1499.0</v>
      </c>
      <c r="AZ110" s="5">
        <v>651.0</v>
      </c>
      <c r="BA110" s="5">
        <v>2546.0</v>
      </c>
      <c r="BB110" s="5">
        <v>0.88</v>
      </c>
      <c r="BC110" s="5">
        <v>100.0</v>
      </c>
      <c r="BD110" s="5">
        <v>0.0201590385674335</v>
      </c>
      <c r="BE110" s="5">
        <v>100.0</v>
      </c>
      <c r="BF110" s="5">
        <v>0.88</v>
      </c>
      <c r="BQ110" s="5" t="s">
        <v>574</v>
      </c>
      <c r="BR110" s="5">
        <v>1.0</v>
      </c>
      <c r="BS110" s="5">
        <v>1.0</v>
      </c>
      <c r="BT110" s="5" t="s">
        <v>98</v>
      </c>
      <c r="BU110" s="5">
        <v>1.0</v>
      </c>
      <c r="BV110" s="5" t="b">
        <v>1</v>
      </c>
    </row>
    <row r="111" ht="14.25" customHeight="1">
      <c r="A111" s="5" t="s">
        <v>568</v>
      </c>
      <c r="B111" s="5" t="s">
        <v>569</v>
      </c>
      <c r="C111" s="5" t="s">
        <v>570</v>
      </c>
      <c r="D111" s="5" t="s">
        <v>571</v>
      </c>
      <c r="E111" s="5" t="s">
        <v>572</v>
      </c>
      <c r="F111" s="5" t="s">
        <v>571</v>
      </c>
      <c r="G111" s="5">
        <v>12985.0</v>
      </c>
      <c r="H111" s="5" t="s">
        <v>573</v>
      </c>
      <c r="I111" s="5" t="s">
        <v>574</v>
      </c>
      <c r="J111" s="5">
        <v>10.0</v>
      </c>
      <c r="K111" s="5">
        <v>10.0</v>
      </c>
      <c r="L111" s="5">
        <v>5.0</v>
      </c>
      <c r="M111" s="5">
        <v>420.0</v>
      </c>
      <c r="N111" s="5">
        <v>425.0</v>
      </c>
      <c r="O111" s="5">
        <v>5.0</v>
      </c>
      <c r="P111" s="5">
        <v>0.3</v>
      </c>
      <c r="Q111" s="5" t="s">
        <v>569</v>
      </c>
      <c r="R111" s="5" t="s">
        <v>591</v>
      </c>
      <c r="S111" s="5" t="b">
        <v>0</v>
      </c>
      <c r="T111" s="5" t="s">
        <v>353</v>
      </c>
      <c r="U111" s="5">
        <v>1.0</v>
      </c>
      <c r="V111" s="5">
        <v>1.0</v>
      </c>
      <c r="W111" s="5" t="b">
        <v>0</v>
      </c>
      <c r="X111" s="5" t="s">
        <v>576</v>
      </c>
      <c r="Y111" s="5" t="s">
        <v>577</v>
      </c>
      <c r="Z111" s="5" t="s">
        <v>578</v>
      </c>
      <c r="AA111" s="5">
        <v>43570.0</v>
      </c>
      <c r="AG111" s="5">
        <v>1.99206377967274</v>
      </c>
      <c r="AH111" s="5">
        <v>5.68620568620569</v>
      </c>
      <c r="AI111" s="5">
        <v>0.543027672941205</v>
      </c>
      <c r="AJ111" s="5">
        <v>3.0</v>
      </c>
      <c r="AK111" s="5" t="b">
        <v>0</v>
      </c>
      <c r="AL111" s="5">
        <v>0.00610694731881739</v>
      </c>
      <c r="AM111" s="5">
        <v>1.0</v>
      </c>
      <c r="AN111" s="5">
        <v>3000.0</v>
      </c>
      <c r="AO111" s="5">
        <v>5.38005538005538</v>
      </c>
      <c r="AP111" s="5">
        <v>5.43660543660544</v>
      </c>
      <c r="AQ111" s="5">
        <v>273.14619444066</v>
      </c>
      <c r="AR111" s="5">
        <v>3.29356646924214</v>
      </c>
      <c r="AW111" s="5">
        <v>0.8753235433788499</v>
      </c>
      <c r="AX111" s="5">
        <v>2.0</v>
      </c>
      <c r="AY111" s="5">
        <v>1499.0</v>
      </c>
      <c r="AZ111" s="5">
        <v>651.0</v>
      </c>
      <c r="BA111" s="5">
        <v>2546.0</v>
      </c>
      <c r="BB111" s="5">
        <v>0.88</v>
      </c>
      <c r="BC111" s="5">
        <v>100.0</v>
      </c>
      <c r="BD111" s="5">
        <v>0.0201590385674335</v>
      </c>
      <c r="BE111" s="5">
        <v>100.0</v>
      </c>
      <c r="BF111" s="5">
        <v>0.88</v>
      </c>
      <c r="BQ111" s="5" t="s">
        <v>574</v>
      </c>
      <c r="BR111" s="5">
        <v>1.0</v>
      </c>
      <c r="BS111" s="5">
        <v>1.0</v>
      </c>
      <c r="BT111" s="5" t="s">
        <v>98</v>
      </c>
      <c r="BU111" s="5">
        <v>1.0</v>
      </c>
      <c r="BV111" s="5" t="b">
        <v>1</v>
      </c>
    </row>
    <row r="112" ht="14.25" customHeight="1">
      <c r="A112" s="5" t="s">
        <v>568</v>
      </c>
      <c r="B112" s="5" t="s">
        <v>569</v>
      </c>
      <c r="C112" s="5" t="s">
        <v>570</v>
      </c>
      <c r="D112" s="5" t="s">
        <v>571</v>
      </c>
      <c r="E112" s="5" t="s">
        <v>572</v>
      </c>
      <c r="F112" s="5" t="s">
        <v>571</v>
      </c>
      <c r="G112" s="5">
        <v>12985.0</v>
      </c>
      <c r="H112" s="5" t="s">
        <v>573</v>
      </c>
      <c r="I112" s="5" t="s">
        <v>574</v>
      </c>
      <c r="J112" s="5">
        <v>10.0</v>
      </c>
      <c r="K112" s="5">
        <v>10.0</v>
      </c>
      <c r="L112" s="5">
        <v>5.0</v>
      </c>
      <c r="M112" s="5">
        <v>420.0</v>
      </c>
      <c r="N112" s="5">
        <v>425.0</v>
      </c>
      <c r="O112" s="5">
        <v>5.0</v>
      </c>
      <c r="P112" s="5">
        <v>0.3</v>
      </c>
      <c r="Q112" s="5" t="s">
        <v>569</v>
      </c>
      <c r="R112" s="5" t="s">
        <v>591</v>
      </c>
      <c r="S112" s="5" t="b">
        <v>0</v>
      </c>
      <c r="T112" s="5" t="s">
        <v>353</v>
      </c>
      <c r="U112" s="5">
        <v>1.0</v>
      </c>
      <c r="V112" s="5">
        <v>1.0</v>
      </c>
      <c r="W112" s="5" t="b">
        <v>0</v>
      </c>
      <c r="X112" s="5" t="s">
        <v>576</v>
      </c>
      <c r="Y112" s="5" t="s">
        <v>577</v>
      </c>
      <c r="Z112" s="5" t="s">
        <v>578</v>
      </c>
      <c r="AA112" s="5">
        <v>43570.0</v>
      </c>
      <c r="AX112" s="5">
        <v>2.0</v>
      </c>
      <c r="AY112" s="5">
        <v>1499.0</v>
      </c>
      <c r="AZ112" s="5">
        <v>651.0</v>
      </c>
      <c r="BA112" s="5">
        <v>2546.0</v>
      </c>
      <c r="BB112" s="5">
        <v>0.88</v>
      </c>
      <c r="BC112" s="5">
        <v>100.0</v>
      </c>
      <c r="BD112" s="5">
        <v>0.0201590385674335</v>
      </c>
      <c r="BE112" s="5">
        <v>100.0</v>
      </c>
      <c r="BF112" s="5">
        <v>0.88</v>
      </c>
      <c r="BG112" s="5" t="s">
        <v>579</v>
      </c>
      <c r="BH112" s="5">
        <v>0.0</v>
      </c>
      <c r="BI112" s="5">
        <v>40.0</v>
      </c>
      <c r="BL112" s="5" t="b">
        <v>1</v>
      </c>
      <c r="BQ112" s="5" t="s">
        <v>574</v>
      </c>
      <c r="BR112" s="5">
        <v>1.0</v>
      </c>
      <c r="BS112" s="5">
        <v>1.0</v>
      </c>
      <c r="BT112" s="5" t="s">
        <v>98</v>
      </c>
      <c r="BU112" s="5">
        <v>1.0</v>
      </c>
      <c r="BV112" s="5" t="b">
        <v>1</v>
      </c>
    </row>
    <row r="113" ht="14.25" customHeight="1">
      <c r="A113" s="5" t="s">
        <v>568</v>
      </c>
      <c r="B113" s="5" t="s">
        <v>569</v>
      </c>
      <c r="C113" s="5" t="s">
        <v>570</v>
      </c>
      <c r="D113" s="5" t="s">
        <v>571</v>
      </c>
      <c r="E113" s="5" t="s">
        <v>572</v>
      </c>
      <c r="F113" s="5" t="s">
        <v>571</v>
      </c>
      <c r="G113" s="5">
        <v>12985.0</v>
      </c>
      <c r="H113" s="5" t="s">
        <v>573</v>
      </c>
      <c r="I113" s="5" t="s">
        <v>574</v>
      </c>
      <c r="J113" s="5">
        <v>10.0</v>
      </c>
      <c r="K113" s="5">
        <v>10.0</v>
      </c>
      <c r="L113" s="5">
        <v>5.0</v>
      </c>
      <c r="M113" s="5">
        <v>420.0</v>
      </c>
      <c r="N113" s="5">
        <v>425.0</v>
      </c>
      <c r="O113" s="5">
        <v>5.0</v>
      </c>
      <c r="P113" s="5">
        <v>0.3</v>
      </c>
      <c r="Q113" s="5" t="s">
        <v>569</v>
      </c>
      <c r="R113" s="5" t="s">
        <v>591</v>
      </c>
      <c r="S113" s="5" t="b">
        <v>0</v>
      </c>
      <c r="T113" s="5" t="s">
        <v>353</v>
      </c>
      <c r="U113" s="5">
        <v>1.0</v>
      </c>
      <c r="V113" s="5">
        <v>1.0</v>
      </c>
      <c r="W113" s="5" t="b">
        <v>0</v>
      </c>
      <c r="X113" s="5" t="s">
        <v>576</v>
      </c>
      <c r="Y113" s="5" t="s">
        <v>577</v>
      </c>
      <c r="Z113" s="5" t="s">
        <v>578</v>
      </c>
      <c r="AA113" s="5">
        <v>43570.0</v>
      </c>
      <c r="AX113" s="5">
        <v>2.0</v>
      </c>
      <c r="AY113" s="5">
        <v>1499.0</v>
      </c>
      <c r="AZ113" s="5">
        <v>651.0</v>
      </c>
      <c r="BA113" s="5">
        <v>2546.0</v>
      </c>
      <c r="BB113" s="5">
        <v>0.88</v>
      </c>
      <c r="BC113" s="5">
        <v>100.0</v>
      </c>
      <c r="BD113" s="5">
        <v>0.0201590385674335</v>
      </c>
      <c r="BE113" s="5">
        <v>100.0</v>
      </c>
      <c r="BF113" s="5">
        <v>0.88</v>
      </c>
      <c r="BG113" s="5" t="s">
        <v>580</v>
      </c>
      <c r="BH113" s="5">
        <v>0.0</v>
      </c>
      <c r="BI113" s="5">
        <v>15.0</v>
      </c>
      <c r="BL113" s="5" t="b">
        <v>1</v>
      </c>
      <c r="BQ113" s="5" t="s">
        <v>574</v>
      </c>
      <c r="BR113" s="5">
        <v>1.0</v>
      </c>
      <c r="BS113" s="5">
        <v>1.0</v>
      </c>
      <c r="BT113" s="5" t="s">
        <v>98</v>
      </c>
      <c r="BU113" s="5">
        <v>1.0</v>
      </c>
      <c r="BV113" s="5" t="b">
        <v>1</v>
      </c>
    </row>
    <row r="114" ht="14.25" customHeight="1">
      <c r="A114" s="5" t="s">
        <v>568</v>
      </c>
      <c r="B114" s="5" t="s">
        <v>569</v>
      </c>
      <c r="C114" s="5" t="s">
        <v>570</v>
      </c>
      <c r="D114" s="5" t="s">
        <v>571</v>
      </c>
      <c r="E114" s="5" t="s">
        <v>572</v>
      </c>
      <c r="F114" s="5" t="s">
        <v>571</v>
      </c>
      <c r="G114" s="5">
        <v>12985.0</v>
      </c>
      <c r="H114" s="5" t="s">
        <v>573</v>
      </c>
      <c r="I114" s="5" t="s">
        <v>574</v>
      </c>
      <c r="J114" s="5">
        <v>10.0</v>
      </c>
      <c r="K114" s="5">
        <v>10.0</v>
      </c>
      <c r="L114" s="5">
        <v>5.0</v>
      </c>
      <c r="M114" s="5">
        <v>420.0</v>
      </c>
      <c r="N114" s="5">
        <v>425.0</v>
      </c>
      <c r="O114" s="5">
        <v>5.0</v>
      </c>
      <c r="P114" s="5">
        <v>0.3</v>
      </c>
      <c r="Q114" s="5" t="s">
        <v>569</v>
      </c>
      <c r="R114" s="5" t="s">
        <v>591</v>
      </c>
      <c r="S114" s="5" t="b">
        <v>0</v>
      </c>
      <c r="T114" s="5" t="s">
        <v>353</v>
      </c>
      <c r="U114" s="5">
        <v>1.0</v>
      </c>
      <c r="V114" s="5">
        <v>1.0</v>
      </c>
      <c r="W114" s="5" t="b">
        <v>0</v>
      </c>
      <c r="X114" s="5" t="s">
        <v>576</v>
      </c>
      <c r="Y114" s="5" t="s">
        <v>577</v>
      </c>
      <c r="Z114" s="5" t="s">
        <v>578</v>
      </c>
      <c r="AA114" s="5">
        <v>43570.0</v>
      </c>
      <c r="AX114" s="5">
        <v>2.0</v>
      </c>
      <c r="AY114" s="5">
        <v>1499.0</v>
      </c>
      <c r="AZ114" s="5">
        <v>651.0</v>
      </c>
      <c r="BA114" s="5">
        <v>2546.0</v>
      </c>
      <c r="BB114" s="5">
        <v>0.88</v>
      </c>
      <c r="BC114" s="5">
        <v>100.0</v>
      </c>
      <c r="BD114" s="5">
        <v>0.0201590385674335</v>
      </c>
      <c r="BE114" s="5">
        <v>100.0</v>
      </c>
      <c r="BF114" s="5">
        <v>0.88</v>
      </c>
      <c r="BG114" s="5" t="s">
        <v>581</v>
      </c>
      <c r="BH114" s="5">
        <v>0.0</v>
      </c>
      <c r="BI114" s="5">
        <v>10.0</v>
      </c>
      <c r="BL114" s="5" t="b">
        <v>1</v>
      </c>
      <c r="BQ114" s="5" t="s">
        <v>574</v>
      </c>
      <c r="BR114" s="5">
        <v>1.0</v>
      </c>
      <c r="BS114" s="5">
        <v>1.0</v>
      </c>
      <c r="BT114" s="5" t="s">
        <v>98</v>
      </c>
      <c r="BU114" s="5">
        <v>1.0</v>
      </c>
      <c r="BV114" s="5" t="b">
        <v>1</v>
      </c>
    </row>
    <row r="115" ht="14.25" customHeight="1">
      <c r="A115" s="5" t="s">
        <v>568</v>
      </c>
      <c r="B115" s="5" t="s">
        <v>569</v>
      </c>
      <c r="C115" s="5" t="s">
        <v>570</v>
      </c>
      <c r="D115" s="5" t="s">
        <v>571</v>
      </c>
      <c r="E115" s="5" t="s">
        <v>572</v>
      </c>
      <c r="F115" s="5" t="s">
        <v>571</v>
      </c>
      <c r="G115" s="5">
        <v>12985.0</v>
      </c>
      <c r="H115" s="5" t="s">
        <v>573</v>
      </c>
      <c r="I115" s="5" t="s">
        <v>574</v>
      </c>
      <c r="J115" s="5">
        <v>10.0</v>
      </c>
      <c r="K115" s="5">
        <v>10.0</v>
      </c>
      <c r="L115" s="5">
        <v>5.0</v>
      </c>
      <c r="M115" s="5">
        <v>420.0</v>
      </c>
      <c r="N115" s="5">
        <v>425.0</v>
      </c>
      <c r="O115" s="5">
        <v>5.0</v>
      </c>
      <c r="P115" s="5">
        <v>0.3</v>
      </c>
      <c r="Q115" s="5" t="s">
        <v>569</v>
      </c>
      <c r="R115" s="5" t="s">
        <v>591</v>
      </c>
      <c r="S115" s="5" t="b">
        <v>0</v>
      </c>
      <c r="T115" s="5" t="s">
        <v>353</v>
      </c>
      <c r="U115" s="5">
        <v>1.0</v>
      </c>
      <c r="V115" s="5">
        <v>1.0</v>
      </c>
      <c r="W115" s="5" t="b">
        <v>0</v>
      </c>
      <c r="X115" s="5" t="s">
        <v>576</v>
      </c>
      <c r="Y115" s="5" t="s">
        <v>577</v>
      </c>
      <c r="Z115" s="5" t="s">
        <v>578</v>
      </c>
      <c r="AA115" s="5">
        <v>43570.0</v>
      </c>
      <c r="AX115" s="5">
        <v>2.0</v>
      </c>
      <c r="AY115" s="5">
        <v>1499.0</v>
      </c>
      <c r="AZ115" s="5">
        <v>651.0</v>
      </c>
      <c r="BA115" s="5">
        <v>2546.0</v>
      </c>
      <c r="BB115" s="5">
        <v>0.88</v>
      </c>
      <c r="BC115" s="5">
        <v>100.0</v>
      </c>
      <c r="BD115" s="5">
        <v>0.0201590385674335</v>
      </c>
      <c r="BE115" s="5">
        <v>100.0</v>
      </c>
      <c r="BF115" s="5">
        <v>0.88</v>
      </c>
      <c r="BG115" s="5" t="s">
        <v>582</v>
      </c>
      <c r="BH115" s="5">
        <v>0.0</v>
      </c>
      <c r="BJ115" s="5">
        <v>30.0</v>
      </c>
      <c r="BL115" s="5" t="b">
        <v>1</v>
      </c>
      <c r="BQ115" s="5" t="s">
        <v>574</v>
      </c>
      <c r="BR115" s="5">
        <v>1.0</v>
      </c>
      <c r="BS115" s="5">
        <v>1.0</v>
      </c>
      <c r="BT115" s="5" t="s">
        <v>98</v>
      </c>
      <c r="BU115" s="5">
        <v>1.0</v>
      </c>
      <c r="BV115" s="5" t="b">
        <v>1</v>
      </c>
    </row>
    <row r="116" ht="14.25" customHeight="1">
      <c r="A116" s="5" t="s">
        <v>568</v>
      </c>
      <c r="B116" s="5" t="s">
        <v>569</v>
      </c>
      <c r="C116" s="5" t="s">
        <v>570</v>
      </c>
      <c r="D116" s="5" t="s">
        <v>571</v>
      </c>
      <c r="E116" s="5" t="s">
        <v>572</v>
      </c>
      <c r="F116" s="5" t="s">
        <v>571</v>
      </c>
      <c r="G116" s="5">
        <v>12985.0</v>
      </c>
      <c r="H116" s="5" t="s">
        <v>573</v>
      </c>
      <c r="I116" s="5" t="s">
        <v>574</v>
      </c>
      <c r="J116" s="5">
        <v>10.0</v>
      </c>
      <c r="K116" s="5">
        <v>10.0</v>
      </c>
      <c r="L116" s="5">
        <v>5.0</v>
      </c>
      <c r="M116" s="5">
        <v>420.0</v>
      </c>
      <c r="N116" s="5">
        <v>425.0</v>
      </c>
      <c r="O116" s="5">
        <v>5.0</v>
      </c>
      <c r="P116" s="5">
        <v>0.3</v>
      </c>
      <c r="Q116" s="5" t="s">
        <v>569</v>
      </c>
      <c r="R116" s="5" t="s">
        <v>591</v>
      </c>
      <c r="S116" s="5" t="b">
        <v>0</v>
      </c>
      <c r="T116" s="5" t="s">
        <v>353</v>
      </c>
      <c r="U116" s="5">
        <v>1.0</v>
      </c>
      <c r="V116" s="5">
        <v>1.0</v>
      </c>
      <c r="W116" s="5" t="b">
        <v>0</v>
      </c>
      <c r="X116" s="5" t="s">
        <v>576</v>
      </c>
      <c r="Y116" s="5" t="s">
        <v>577</v>
      </c>
      <c r="Z116" s="5" t="s">
        <v>578</v>
      </c>
      <c r="AA116" s="5">
        <v>43570.0</v>
      </c>
      <c r="AX116" s="5">
        <v>2.0</v>
      </c>
      <c r="AY116" s="5">
        <v>1499.0</v>
      </c>
      <c r="AZ116" s="5">
        <v>651.0</v>
      </c>
      <c r="BA116" s="5">
        <v>2546.0</v>
      </c>
      <c r="BB116" s="5">
        <v>0.88</v>
      </c>
      <c r="BC116" s="5">
        <v>100.0</v>
      </c>
      <c r="BD116" s="5">
        <v>0.0201590385674335</v>
      </c>
      <c r="BE116" s="5">
        <v>100.0</v>
      </c>
      <c r="BF116" s="5">
        <v>0.88</v>
      </c>
      <c r="BG116" s="5" t="s">
        <v>583</v>
      </c>
      <c r="BH116" s="5">
        <v>0.0</v>
      </c>
      <c r="BJ116" s="5">
        <v>3.0</v>
      </c>
      <c r="BK116" s="5" t="s">
        <v>584</v>
      </c>
      <c r="BL116" s="5" t="b">
        <v>1</v>
      </c>
      <c r="BQ116" s="5" t="s">
        <v>574</v>
      </c>
      <c r="BR116" s="5">
        <v>1.0</v>
      </c>
      <c r="BS116" s="5">
        <v>1.0</v>
      </c>
      <c r="BT116" s="5" t="s">
        <v>98</v>
      </c>
      <c r="BU116" s="5">
        <v>1.0</v>
      </c>
      <c r="BV116" s="5" t="b">
        <v>1</v>
      </c>
    </row>
    <row r="117" ht="14.25" customHeight="1">
      <c r="A117" s="5" t="s">
        <v>568</v>
      </c>
      <c r="B117" s="5" t="s">
        <v>569</v>
      </c>
      <c r="C117" s="5" t="s">
        <v>570</v>
      </c>
      <c r="D117" s="5" t="s">
        <v>571</v>
      </c>
      <c r="E117" s="5" t="s">
        <v>572</v>
      </c>
      <c r="F117" s="5" t="s">
        <v>571</v>
      </c>
      <c r="G117" s="5">
        <v>12985.0</v>
      </c>
      <c r="H117" s="5" t="s">
        <v>573</v>
      </c>
      <c r="I117" s="5" t="s">
        <v>574</v>
      </c>
      <c r="J117" s="5">
        <v>10.0</v>
      </c>
      <c r="K117" s="5">
        <v>10.0</v>
      </c>
      <c r="L117" s="5">
        <v>5.0</v>
      </c>
      <c r="M117" s="5">
        <v>420.0</v>
      </c>
      <c r="N117" s="5">
        <v>425.0</v>
      </c>
      <c r="O117" s="5">
        <v>5.0</v>
      </c>
      <c r="P117" s="5">
        <v>0.3</v>
      </c>
      <c r="Q117" s="5" t="s">
        <v>569</v>
      </c>
      <c r="R117" s="5" t="s">
        <v>591</v>
      </c>
      <c r="S117" s="5" t="b">
        <v>0</v>
      </c>
      <c r="T117" s="5" t="s">
        <v>353</v>
      </c>
      <c r="U117" s="5">
        <v>1.0</v>
      </c>
      <c r="V117" s="5">
        <v>1.0</v>
      </c>
      <c r="W117" s="5" t="b">
        <v>0</v>
      </c>
      <c r="X117" s="5" t="s">
        <v>576</v>
      </c>
      <c r="Y117" s="5" t="s">
        <v>577</v>
      </c>
      <c r="Z117" s="5" t="s">
        <v>578</v>
      </c>
      <c r="AA117" s="5">
        <v>43570.0</v>
      </c>
      <c r="AX117" s="5">
        <v>2.0</v>
      </c>
      <c r="AY117" s="5">
        <v>1499.0</v>
      </c>
      <c r="AZ117" s="5">
        <v>651.0</v>
      </c>
      <c r="BA117" s="5">
        <v>2546.0</v>
      </c>
      <c r="BB117" s="5">
        <v>0.88</v>
      </c>
      <c r="BC117" s="5">
        <v>100.0</v>
      </c>
      <c r="BD117" s="5">
        <v>0.0201590385674335</v>
      </c>
      <c r="BE117" s="5">
        <v>100.0</v>
      </c>
      <c r="BF117" s="5">
        <v>0.88</v>
      </c>
      <c r="BG117" s="5" t="s">
        <v>585</v>
      </c>
      <c r="BJ117" s="5">
        <v>70.0</v>
      </c>
      <c r="BK117" s="5" t="s">
        <v>586</v>
      </c>
      <c r="BL117" s="5" t="b">
        <v>1</v>
      </c>
      <c r="BQ117" s="5" t="s">
        <v>574</v>
      </c>
      <c r="BR117" s="5">
        <v>1.0</v>
      </c>
      <c r="BS117" s="5">
        <v>1.0</v>
      </c>
      <c r="BT117" s="5" t="s">
        <v>98</v>
      </c>
      <c r="BU117" s="5">
        <v>1.0</v>
      </c>
      <c r="BV117" s="5" t="b">
        <v>1</v>
      </c>
    </row>
    <row r="118" ht="14.25" customHeight="1">
      <c r="A118" s="5" t="s">
        <v>568</v>
      </c>
      <c r="B118" s="5" t="s">
        <v>569</v>
      </c>
      <c r="C118" s="5" t="s">
        <v>570</v>
      </c>
      <c r="D118" s="5" t="s">
        <v>571</v>
      </c>
      <c r="E118" s="5" t="s">
        <v>572</v>
      </c>
      <c r="F118" s="5" t="s">
        <v>571</v>
      </c>
      <c r="G118" s="5">
        <v>12985.0</v>
      </c>
      <c r="H118" s="5" t="s">
        <v>573</v>
      </c>
      <c r="I118" s="5" t="s">
        <v>574</v>
      </c>
      <c r="J118" s="5">
        <v>10.0</v>
      </c>
      <c r="K118" s="5">
        <v>10.0</v>
      </c>
      <c r="L118" s="5">
        <v>5.0</v>
      </c>
      <c r="M118" s="5">
        <v>420.0</v>
      </c>
      <c r="N118" s="5">
        <v>425.0</v>
      </c>
      <c r="O118" s="5">
        <v>5.0</v>
      </c>
      <c r="P118" s="5">
        <v>0.3</v>
      </c>
      <c r="Q118" s="5" t="s">
        <v>569</v>
      </c>
      <c r="R118" s="5" t="s">
        <v>591</v>
      </c>
      <c r="S118" s="5" t="b">
        <v>0</v>
      </c>
      <c r="T118" s="5" t="s">
        <v>353</v>
      </c>
      <c r="U118" s="5">
        <v>1.0</v>
      </c>
      <c r="V118" s="5">
        <v>1.0</v>
      </c>
      <c r="W118" s="5" t="b">
        <v>0</v>
      </c>
      <c r="X118" s="5" t="s">
        <v>576</v>
      </c>
      <c r="Y118" s="5" t="s">
        <v>577</v>
      </c>
      <c r="Z118" s="5" t="s">
        <v>578</v>
      </c>
      <c r="AA118" s="5">
        <v>43570.0</v>
      </c>
      <c r="AX118" s="5">
        <v>2.0</v>
      </c>
      <c r="AY118" s="5">
        <v>1499.0</v>
      </c>
      <c r="AZ118" s="5">
        <v>651.0</v>
      </c>
      <c r="BA118" s="5">
        <v>2546.0</v>
      </c>
      <c r="BB118" s="5">
        <v>0.88</v>
      </c>
      <c r="BC118" s="5">
        <v>100.0</v>
      </c>
      <c r="BD118" s="5">
        <v>0.0201590385674335</v>
      </c>
      <c r="BE118" s="5">
        <v>100.0</v>
      </c>
      <c r="BF118" s="5">
        <v>0.88</v>
      </c>
      <c r="BM118" s="5">
        <v>0.0</v>
      </c>
      <c r="BN118" s="5">
        <v>0.005394780763738907</v>
      </c>
      <c r="BO118" s="5">
        <v>15.0</v>
      </c>
      <c r="BP118" s="5">
        <v>0.0</v>
      </c>
      <c r="BQ118" s="5" t="s">
        <v>574</v>
      </c>
      <c r="BR118" s="5">
        <v>1.0</v>
      </c>
      <c r="BS118" s="5">
        <v>1.0</v>
      </c>
      <c r="BT118" s="5" t="s">
        <v>98</v>
      </c>
      <c r="BU118" s="5">
        <v>1.0</v>
      </c>
      <c r="BV118" s="5" t="b">
        <v>1</v>
      </c>
    </row>
    <row r="119" ht="14.25" customHeight="1">
      <c r="A119" s="5" t="s">
        <v>568</v>
      </c>
      <c r="B119" s="5" t="s">
        <v>569</v>
      </c>
      <c r="C119" s="5" t="s">
        <v>570</v>
      </c>
      <c r="D119" s="5" t="s">
        <v>571</v>
      </c>
      <c r="E119" s="5" t="s">
        <v>572</v>
      </c>
      <c r="F119" s="5" t="s">
        <v>571</v>
      </c>
      <c r="G119" s="5">
        <v>12985.0</v>
      </c>
      <c r="H119" s="5" t="s">
        <v>573</v>
      </c>
      <c r="I119" s="5" t="s">
        <v>574</v>
      </c>
      <c r="J119" s="5">
        <v>10.0</v>
      </c>
      <c r="K119" s="5">
        <v>10.0</v>
      </c>
      <c r="L119" s="5">
        <v>5.0</v>
      </c>
      <c r="M119" s="5">
        <v>420.0</v>
      </c>
      <c r="N119" s="5">
        <v>425.0</v>
      </c>
      <c r="O119" s="5">
        <v>5.0</v>
      </c>
      <c r="P119" s="5">
        <v>0.3</v>
      </c>
      <c r="Q119" s="5" t="s">
        <v>569</v>
      </c>
      <c r="R119" s="5" t="s">
        <v>591</v>
      </c>
      <c r="S119" s="5" t="b">
        <v>0</v>
      </c>
      <c r="T119" s="5" t="s">
        <v>353</v>
      </c>
      <c r="U119" s="5">
        <v>1.0</v>
      </c>
      <c r="V119" s="5">
        <v>1.0</v>
      </c>
      <c r="W119" s="5" t="b">
        <v>0</v>
      </c>
      <c r="X119" s="5" t="s">
        <v>576</v>
      </c>
      <c r="Y119" s="5" t="s">
        <v>577</v>
      </c>
      <c r="Z119" s="5" t="s">
        <v>578</v>
      </c>
      <c r="AA119" s="5">
        <v>43570.0</v>
      </c>
      <c r="AX119" s="5">
        <v>2.0</v>
      </c>
      <c r="AY119" s="5">
        <v>1499.0</v>
      </c>
      <c r="AZ119" s="5">
        <v>651.0</v>
      </c>
      <c r="BA119" s="5">
        <v>2546.0</v>
      </c>
      <c r="BB119" s="5">
        <v>0.88</v>
      </c>
      <c r="BC119" s="5">
        <v>100.0</v>
      </c>
      <c r="BD119" s="5">
        <v>0.0201590385674335</v>
      </c>
      <c r="BE119" s="5">
        <v>100.0</v>
      </c>
      <c r="BF119" s="5">
        <v>0.88</v>
      </c>
      <c r="BM119" s="5">
        <v>0.036219081272084806</v>
      </c>
      <c r="BN119" s="5">
        <v>0.020455211090847348</v>
      </c>
      <c r="BO119" s="5">
        <v>50.0</v>
      </c>
      <c r="BP119" s="5">
        <v>2.4</v>
      </c>
      <c r="BQ119" s="5" t="s">
        <v>574</v>
      </c>
      <c r="BR119" s="5">
        <v>1.0</v>
      </c>
      <c r="BS119" s="5">
        <v>1.0</v>
      </c>
      <c r="BT119" s="5" t="s">
        <v>98</v>
      </c>
      <c r="BU119" s="5">
        <v>1.0</v>
      </c>
      <c r="BV119" s="5" t="b">
        <v>1</v>
      </c>
    </row>
    <row r="120" ht="14.25" customHeight="1">
      <c r="A120" s="5" t="s">
        <v>568</v>
      </c>
      <c r="B120" s="5" t="s">
        <v>569</v>
      </c>
      <c r="C120" s="5" t="s">
        <v>570</v>
      </c>
      <c r="D120" s="5" t="s">
        <v>571</v>
      </c>
      <c r="E120" s="5" t="s">
        <v>572</v>
      </c>
      <c r="F120" s="5" t="s">
        <v>571</v>
      </c>
      <c r="G120" s="5">
        <v>12985.0</v>
      </c>
      <c r="H120" s="5" t="s">
        <v>573</v>
      </c>
      <c r="I120" s="5" t="s">
        <v>574</v>
      </c>
      <c r="J120" s="5">
        <v>10.0</v>
      </c>
      <c r="K120" s="5">
        <v>10.0</v>
      </c>
      <c r="L120" s="5">
        <v>5.0</v>
      </c>
      <c r="M120" s="5">
        <v>420.0</v>
      </c>
      <c r="N120" s="5">
        <v>425.0</v>
      </c>
      <c r="O120" s="5">
        <v>5.0</v>
      </c>
      <c r="P120" s="5">
        <v>0.3</v>
      </c>
      <c r="Q120" s="5" t="s">
        <v>569</v>
      </c>
      <c r="R120" s="5" t="s">
        <v>591</v>
      </c>
      <c r="S120" s="5" t="b">
        <v>0</v>
      </c>
      <c r="T120" s="5" t="s">
        <v>353</v>
      </c>
      <c r="U120" s="5">
        <v>1.0</v>
      </c>
      <c r="V120" s="5">
        <v>1.0</v>
      </c>
      <c r="W120" s="5" t="b">
        <v>0</v>
      </c>
      <c r="X120" s="5" t="s">
        <v>576</v>
      </c>
      <c r="Y120" s="5" t="s">
        <v>577</v>
      </c>
      <c r="Z120" s="5" t="s">
        <v>578</v>
      </c>
      <c r="AA120" s="5">
        <v>43570.0</v>
      </c>
      <c r="AX120" s="5">
        <v>2.0</v>
      </c>
      <c r="AY120" s="5">
        <v>1499.0</v>
      </c>
      <c r="AZ120" s="5">
        <v>651.0</v>
      </c>
      <c r="BA120" s="5">
        <v>2546.0</v>
      </c>
      <c r="BB120" s="5">
        <v>0.88</v>
      </c>
      <c r="BC120" s="5">
        <v>100.0</v>
      </c>
      <c r="BD120" s="5">
        <v>0.0201590385674335</v>
      </c>
      <c r="BE120" s="5">
        <v>100.0</v>
      </c>
      <c r="BF120" s="5">
        <v>0.88</v>
      </c>
      <c r="BM120" s="5">
        <v>0.0989399293286219</v>
      </c>
      <c r="BN120" s="5">
        <v>0.024825001011818254</v>
      </c>
      <c r="BO120" s="5">
        <v>100.0</v>
      </c>
      <c r="BP120" s="5">
        <v>2.4</v>
      </c>
      <c r="BQ120" s="5" t="s">
        <v>574</v>
      </c>
      <c r="BR120" s="5">
        <v>1.0</v>
      </c>
      <c r="BS120" s="5">
        <v>1.0</v>
      </c>
      <c r="BT120" s="5" t="s">
        <v>98</v>
      </c>
      <c r="BU120" s="5">
        <v>1.0</v>
      </c>
      <c r="BV120" s="5" t="b">
        <v>1</v>
      </c>
    </row>
    <row r="121" ht="14.25" customHeight="1">
      <c r="A121" s="5" t="s">
        <v>568</v>
      </c>
      <c r="B121" s="5" t="s">
        <v>569</v>
      </c>
      <c r="C121" s="5" t="s">
        <v>570</v>
      </c>
      <c r="D121" s="5" t="s">
        <v>571</v>
      </c>
      <c r="E121" s="5" t="s">
        <v>572</v>
      </c>
      <c r="F121" s="5" t="s">
        <v>571</v>
      </c>
      <c r="G121" s="5">
        <v>12985.0</v>
      </c>
      <c r="H121" s="5" t="s">
        <v>573</v>
      </c>
      <c r="I121" s="5" t="s">
        <v>574</v>
      </c>
      <c r="J121" s="5">
        <v>10.0</v>
      </c>
      <c r="K121" s="5">
        <v>10.0</v>
      </c>
      <c r="L121" s="5">
        <v>5.0</v>
      </c>
      <c r="M121" s="5">
        <v>420.0</v>
      </c>
      <c r="N121" s="5">
        <v>425.0</v>
      </c>
      <c r="O121" s="5">
        <v>5.0</v>
      </c>
      <c r="P121" s="5">
        <v>0.3</v>
      </c>
      <c r="Q121" s="5" t="s">
        <v>569</v>
      </c>
      <c r="R121" s="5" t="s">
        <v>591</v>
      </c>
      <c r="S121" s="5" t="b">
        <v>0</v>
      </c>
      <c r="T121" s="5" t="s">
        <v>353</v>
      </c>
      <c r="U121" s="5">
        <v>1.0</v>
      </c>
      <c r="V121" s="5">
        <v>1.0</v>
      </c>
      <c r="W121" s="5" t="b">
        <v>0</v>
      </c>
      <c r="X121" s="5" t="s">
        <v>576</v>
      </c>
      <c r="Y121" s="5" t="s">
        <v>577</v>
      </c>
      <c r="Z121" s="5" t="s">
        <v>578</v>
      </c>
      <c r="AA121" s="5">
        <v>43570.0</v>
      </c>
      <c r="AX121" s="5">
        <v>2.0</v>
      </c>
      <c r="AY121" s="5">
        <v>1499.0</v>
      </c>
      <c r="AZ121" s="5">
        <v>651.0</v>
      </c>
      <c r="BA121" s="5">
        <v>2546.0</v>
      </c>
      <c r="BB121" s="5">
        <v>0.88</v>
      </c>
      <c r="BC121" s="5">
        <v>100.0</v>
      </c>
      <c r="BD121" s="5">
        <v>0.0201590385674335</v>
      </c>
      <c r="BE121" s="5">
        <v>100.0</v>
      </c>
      <c r="BF121" s="5">
        <v>0.88</v>
      </c>
      <c r="BM121" s="5">
        <v>0.1625441696113074</v>
      </c>
      <c r="BN121" s="5">
        <v>0.02775744833885237</v>
      </c>
      <c r="BO121" s="5">
        <v>150.0</v>
      </c>
      <c r="BP121" s="5">
        <v>2.4</v>
      </c>
      <c r="BQ121" s="5" t="s">
        <v>574</v>
      </c>
      <c r="BR121" s="5">
        <v>1.0</v>
      </c>
      <c r="BS121" s="5">
        <v>1.0</v>
      </c>
      <c r="BT121" s="5" t="s">
        <v>98</v>
      </c>
      <c r="BU121" s="5">
        <v>1.0</v>
      </c>
      <c r="BV121" s="5" t="b">
        <v>1</v>
      </c>
    </row>
    <row r="122" ht="14.25" customHeight="1">
      <c r="A122" s="5" t="s">
        <v>568</v>
      </c>
      <c r="B122" s="5" t="s">
        <v>569</v>
      </c>
      <c r="C122" s="5" t="s">
        <v>570</v>
      </c>
      <c r="D122" s="5" t="s">
        <v>571</v>
      </c>
      <c r="E122" s="5" t="s">
        <v>572</v>
      </c>
      <c r="F122" s="5" t="s">
        <v>571</v>
      </c>
      <c r="G122" s="5">
        <v>12985.0</v>
      </c>
      <c r="H122" s="5" t="s">
        <v>573</v>
      </c>
      <c r="I122" s="5" t="s">
        <v>574</v>
      </c>
      <c r="J122" s="5">
        <v>10.0</v>
      </c>
      <c r="K122" s="5">
        <v>10.0</v>
      </c>
      <c r="L122" s="5">
        <v>5.0</v>
      </c>
      <c r="M122" s="5">
        <v>420.0</v>
      </c>
      <c r="N122" s="5">
        <v>425.0</v>
      </c>
      <c r="O122" s="5">
        <v>5.0</v>
      </c>
      <c r="P122" s="5">
        <v>0.3</v>
      </c>
      <c r="Q122" s="5" t="s">
        <v>569</v>
      </c>
      <c r="R122" s="5" t="s">
        <v>591</v>
      </c>
      <c r="S122" s="5" t="b">
        <v>0</v>
      </c>
      <c r="T122" s="5" t="s">
        <v>353</v>
      </c>
      <c r="U122" s="5">
        <v>1.0</v>
      </c>
      <c r="V122" s="5">
        <v>1.0</v>
      </c>
      <c r="W122" s="5" t="b">
        <v>0</v>
      </c>
      <c r="X122" s="5" t="s">
        <v>576</v>
      </c>
      <c r="Y122" s="5" t="s">
        <v>577</v>
      </c>
      <c r="Z122" s="5" t="s">
        <v>578</v>
      </c>
      <c r="AA122" s="5">
        <v>43570.0</v>
      </c>
      <c r="AX122" s="5">
        <v>2.0</v>
      </c>
      <c r="AY122" s="5">
        <v>1499.0</v>
      </c>
      <c r="AZ122" s="5">
        <v>651.0</v>
      </c>
      <c r="BA122" s="5">
        <v>2546.0</v>
      </c>
      <c r="BB122" s="5">
        <v>0.88</v>
      </c>
      <c r="BC122" s="5">
        <v>100.0</v>
      </c>
      <c r="BD122" s="5">
        <v>0.0201590385674335</v>
      </c>
      <c r="BE122" s="5">
        <v>100.0</v>
      </c>
      <c r="BF122" s="5">
        <v>0.88</v>
      </c>
      <c r="BM122" s="5">
        <v>0.22879858657243815</v>
      </c>
      <c r="BN122" s="5">
        <v>0.03132556141432224</v>
      </c>
      <c r="BO122" s="5">
        <v>200.0</v>
      </c>
      <c r="BP122" s="5">
        <v>2.4</v>
      </c>
      <c r="BQ122" s="5" t="s">
        <v>574</v>
      </c>
      <c r="BR122" s="5">
        <v>1.0</v>
      </c>
      <c r="BS122" s="5">
        <v>1.0</v>
      </c>
      <c r="BT122" s="5" t="s">
        <v>98</v>
      </c>
      <c r="BU122" s="5">
        <v>1.0</v>
      </c>
      <c r="BV122" s="5" t="b">
        <v>1</v>
      </c>
    </row>
    <row r="123" ht="14.25" customHeight="1">
      <c r="A123" s="5" t="s">
        <v>568</v>
      </c>
      <c r="B123" s="5" t="s">
        <v>569</v>
      </c>
      <c r="C123" s="5" t="s">
        <v>570</v>
      </c>
      <c r="D123" s="5" t="s">
        <v>571</v>
      </c>
      <c r="E123" s="5" t="s">
        <v>572</v>
      </c>
      <c r="F123" s="5" t="s">
        <v>571</v>
      </c>
      <c r="G123" s="5">
        <v>12985.0</v>
      </c>
      <c r="H123" s="5" t="s">
        <v>573</v>
      </c>
      <c r="I123" s="5" t="s">
        <v>574</v>
      </c>
      <c r="J123" s="5">
        <v>10.0</v>
      </c>
      <c r="K123" s="5">
        <v>10.0</v>
      </c>
      <c r="L123" s="5">
        <v>5.0</v>
      </c>
      <c r="M123" s="5">
        <v>420.0</v>
      </c>
      <c r="N123" s="5">
        <v>425.0</v>
      </c>
      <c r="O123" s="5">
        <v>5.0</v>
      </c>
      <c r="P123" s="5">
        <v>0.3</v>
      </c>
      <c r="Q123" s="5" t="s">
        <v>569</v>
      </c>
      <c r="R123" s="5" t="s">
        <v>591</v>
      </c>
      <c r="S123" s="5" t="b">
        <v>0</v>
      </c>
      <c r="T123" s="5" t="s">
        <v>353</v>
      </c>
      <c r="U123" s="5">
        <v>1.0</v>
      </c>
      <c r="V123" s="5">
        <v>1.0</v>
      </c>
      <c r="W123" s="5" t="b">
        <v>0</v>
      </c>
      <c r="X123" s="5" t="s">
        <v>576</v>
      </c>
      <c r="Y123" s="5" t="s">
        <v>577</v>
      </c>
      <c r="Z123" s="5" t="s">
        <v>578</v>
      </c>
      <c r="AA123" s="5">
        <v>43570.0</v>
      </c>
      <c r="AX123" s="5">
        <v>2.0</v>
      </c>
      <c r="AY123" s="5">
        <v>1499.0</v>
      </c>
      <c r="AZ123" s="5">
        <v>651.0</v>
      </c>
      <c r="BA123" s="5">
        <v>2546.0</v>
      </c>
      <c r="BB123" s="5">
        <v>0.88</v>
      </c>
      <c r="BC123" s="5">
        <v>100.0</v>
      </c>
      <c r="BD123" s="5">
        <v>0.0201590385674335</v>
      </c>
      <c r="BE123" s="5">
        <v>100.0</v>
      </c>
      <c r="BF123" s="5">
        <v>0.88</v>
      </c>
      <c r="BM123" s="5">
        <v>0.31713780918727913</v>
      </c>
      <c r="BN123" s="5">
        <v>0.03557375144305087</v>
      </c>
      <c r="BO123" s="5">
        <v>250.0</v>
      </c>
      <c r="BP123" s="5">
        <v>2.4</v>
      </c>
      <c r="BQ123" s="5" t="s">
        <v>574</v>
      </c>
      <c r="BR123" s="5">
        <v>1.0</v>
      </c>
      <c r="BS123" s="5">
        <v>1.0</v>
      </c>
      <c r="BT123" s="5" t="s">
        <v>98</v>
      </c>
      <c r="BU123" s="5">
        <v>1.0</v>
      </c>
      <c r="BV123" s="5" t="b">
        <v>1</v>
      </c>
    </row>
    <row r="124" ht="14.25" customHeight="1">
      <c r="A124" s="5" t="s">
        <v>568</v>
      </c>
      <c r="B124" s="5" t="s">
        <v>569</v>
      </c>
      <c r="C124" s="5" t="s">
        <v>570</v>
      </c>
      <c r="D124" s="5" t="s">
        <v>571</v>
      </c>
      <c r="E124" s="5" t="s">
        <v>572</v>
      </c>
      <c r="F124" s="5" t="s">
        <v>571</v>
      </c>
      <c r="G124" s="5">
        <v>12985.0</v>
      </c>
      <c r="H124" s="5" t="s">
        <v>573</v>
      </c>
      <c r="I124" s="5" t="s">
        <v>574</v>
      </c>
      <c r="J124" s="5">
        <v>10.0</v>
      </c>
      <c r="K124" s="5">
        <v>10.0</v>
      </c>
      <c r="L124" s="5">
        <v>5.0</v>
      </c>
      <c r="M124" s="5">
        <v>420.0</v>
      </c>
      <c r="N124" s="5">
        <v>425.0</v>
      </c>
      <c r="O124" s="5">
        <v>5.0</v>
      </c>
      <c r="P124" s="5">
        <v>0.3</v>
      </c>
      <c r="Q124" s="5" t="s">
        <v>569</v>
      </c>
      <c r="R124" s="5" t="s">
        <v>591</v>
      </c>
      <c r="S124" s="5" t="b">
        <v>0</v>
      </c>
      <c r="T124" s="5" t="s">
        <v>353</v>
      </c>
      <c r="U124" s="5">
        <v>1.0</v>
      </c>
      <c r="V124" s="5">
        <v>1.0</v>
      </c>
      <c r="W124" s="5" t="b">
        <v>0</v>
      </c>
      <c r="X124" s="5" t="s">
        <v>576</v>
      </c>
      <c r="Y124" s="5" t="s">
        <v>577</v>
      </c>
      <c r="Z124" s="5" t="s">
        <v>578</v>
      </c>
      <c r="AA124" s="5">
        <v>43570.0</v>
      </c>
      <c r="AX124" s="5">
        <v>2.0</v>
      </c>
      <c r="AY124" s="5">
        <v>1499.0</v>
      </c>
      <c r="AZ124" s="5">
        <v>651.0</v>
      </c>
      <c r="BA124" s="5">
        <v>2546.0</v>
      </c>
      <c r="BB124" s="5">
        <v>0.88</v>
      </c>
      <c r="BC124" s="5">
        <v>100.0</v>
      </c>
      <c r="BD124" s="5">
        <v>0.0201590385674335</v>
      </c>
      <c r="BE124" s="5">
        <v>100.0</v>
      </c>
      <c r="BF124" s="5">
        <v>0.88</v>
      </c>
      <c r="BM124" s="5">
        <v>0.4019434628975265</v>
      </c>
      <c r="BN124" s="5">
        <v>0.06539481613193</v>
      </c>
      <c r="BO124" s="5">
        <v>300.0</v>
      </c>
      <c r="BP124" s="5">
        <v>6.0</v>
      </c>
      <c r="BQ124" s="5" t="s">
        <v>574</v>
      </c>
      <c r="BR124" s="5">
        <v>1.0</v>
      </c>
      <c r="BS124" s="5">
        <v>1.0</v>
      </c>
      <c r="BT124" s="5" t="s">
        <v>98</v>
      </c>
      <c r="BU124" s="5">
        <v>1.0</v>
      </c>
      <c r="BV124" s="5" t="b">
        <v>1</v>
      </c>
    </row>
    <row r="125" ht="14.25" customHeight="1">
      <c r="A125" s="5" t="s">
        <v>568</v>
      </c>
      <c r="B125" s="5" t="s">
        <v>569</v>
      </c>
      <c r="C125" s="5" t="s">
        <v>570</v>
      </c>
      <c r="D125" s="5" t="s">
        <v>571</v>
      </c>
      <c r="E125" s="5" t="s">
        <v>572</v>
      </c>
      <c r="F125" s="5" t="s">
        <v>571</v>
      </c>
      <c r="G125" s="5">
        <v>12985.0</v>
      </c>
      <c r="H125" s="5" t="s">
        <v>573</v>
      </c>
      <c r="I125" s="5" t="s">
        <v>574</v>
      </c>
      <c r="J125" s="5">
        <v>10.0</v>
      </c>
      <c r="K125" s="5">
        <v>10.0</v>
      </c>
      <c r="L125" s="5">
        <v>5.0</v>
      </c>
      <c r="M125" s="5">
        <v>420.0</v>
      </c>
      <c r="N125" s="5">
        <v>425.0</v>
      </c>
      <c r="O125" s="5">
        <v>5.0</v>
      </c>
      <c r="P125" s="5">
        <v>0.3</v>
      </c>
      <c r="Q125" s="5" t="s">
        <v>569</v>
      </c>
      <c r="R125" s="5" t="s">
        <v>591</v>
      </c>
      <c r="S125" s="5" t="b">
        <v>0</v>
      </c>
      <c r="T125" s="5" t="s">
        <v>353</v>
      </c>
      <c r="U125" s="5">
        <v>1.0</v>
      </c>
      <c r="V125" s="5">
        <v>1.0</v>
      </c>
      <c r="W125" s="5" t="b">
        <v>0</v>
      </c>
      <c r="X125" s="5" t="s">
        <v>576</v>
      </c>
      <c r="Y125" s="5" t="s">
        <v>577</v>
      </c>
      <c r="Z125" s="5" t="s">
        <v>578</v>
      </c>
      <c r="AA125" s="5">
        <v>43570.0</v>
      </c>
      <c r="AX125" s="5">
        <v>2.0</v>
      </c>
      <c r="AY125" s="5">
        <v>1499.0</v>
      </c>
      <c r="AZ125" s="5">
        <v>651.0</v>
      </c>
      <c r="BA125" s="5">
        <v>2546.0</v>
      </c>
      <c r="BB125" s="5">
        <v>0.88</v>
      </c>
      <c r="BC125" s="5">
        <v>100.0</v>
      </c>
      <c r="BD125" s="5">
        <v>0.0201590385674335</v>
      </c>
      <c r="BE125" s="5">
        <v>100.0</v>
      </c>
      <c r="BF125" s="5">
        <v>0.88</v>
      </c>
      <c r="BM125" s="5">
        <v>0.5485865724381626</v>
      </c>
      <c r="BN125" s="5">
        <v>0.04037681257246563</v>
      </c>
      <c r="BO125" s="5">
        <v>400.0</v>
      </c>
      <c r="BP125" s="5">
        <v>2.4</v>
      </c>
      <c r="BQ125" s="5" t="s">
        <v>574</v>
      </c>
      <c r="BR125" s="5">
        <v>1.0</v>
      </c>
      <c r="BS125" s="5">
        <v>1.0</v>
      </c>
      <c r="BT125" s="5" t="s">
        <v>98</v>
      </c>
      <c r="BU125" s="5">
        <v>1.0</v>
      </c>
      <c r="BV125" s="5" t="b">
        <v>1</v>
      </c>
    </row>
    <row r="126" ht="14.25" customHeight="1">
      <c r="A126" s="5" t="s">
        <v>568</v>
      </c>
      <c r="B126" s="5" t="s">
        <v>569</v>
      </c>
      <c r="C126" s="5" t="s">
        <v>570</v>
      </c>
      <c r="D126" s="5" t="s">
        <v>571</v>
      </c>
      <c r="E126" s="5" t="s">
        <v>572</v>
      </c>
      <c r="F126" s="5" t="s">
        <v>571</v>
      </c>
      <c r="G126" s="5">
        <v>12985.0</v>
      </c>
      <c r="H126" s="5" t="s">
        <v>573</v>
      </c>
      <c r="I126" s="5" t="s">
        <v>574</v>
      </c>
      <c r="J126" s="5">
        <v>10.0</v>
      </c>
      <c r="K126" s="5">
        <v>10.0</v>
      </c>
      <c r="L126" s="5">
        <v>5.0</v>
      </c>
      <c r="M126" s="5">
        <v>420.0</v>
      </c>
      <c r="N126" s="5">
        <v>425.0</v>
      </c>
      <c r="O126" s="5">
        <v>5.0</v>
      </c>
      <c r="P126" s="5">
        <v>0.3</v>
      </c>
      <c r="Q126" s="5" t="s">
        <v>569</v>
      </c>
      <c r="R126" s="5" t="s">
        <v>591</v>
      </c>
      <c r="S126" s="5" t="b">
        <v>0</v>
      </c>
      <c r="T126" s="5" t="s">
        <v>353</v>
      </c>
      <c r="U126" s="5">
        <v>1.0</v>
      </c>
      <c r="V126" s="5">
        <v>1.0</v>
      </c>
      <c r="W126" s="5" t="b">
        <v>0</v>
      </c>
      <c r="X126" s="5" t="s">
        <v>576</v>
      </c>
      <c r="Y126" s="5" t="s">
        <v>577</v>
      </c>
      <c r="Z126" s="5" t="s">
        <v>578</v>
      </c>
      <c r="AA126" s="5">
        <v>43570.0</v>
      </c>
      <c r="AX126" s="5">
        <v>2.0</v>
      </c>
      <c r="AY126" s="5">
        <v>1499.0</v>
      </c>
      <c r="AZ126" s="5">
        <v>651.0</v>
      </c>
      <c r="BA126" s="5">
        <v>2546.0</v>
      </c>
      <c r="BB126" s="5">
        <v>0.88</v>
      </c>
      <c r="BC126" s="5">
        <v>100.0</v>
      </c>
      <c r="BD126" s="5">
        <v>0.0201590385674335</v>
      </c>
      <c r="BE126" s="5">
        <v>100.0</v>
      </c>
      <c r="BF126" s="5">
        <v>0.88</v>
      </c>
      <c r="BM126" s="5">
        <v>0.6475265017667845</v>
      </c>
      <c r="BN126" s="5">
        <v>0.04398451923364734</v>
      </c>
      <c r="BO126" s="5">
        <v>500.0</v>
      </c>
      <c r="BP126" s="5">
        <v>2.4</v>
      </c>
      <c r="BQ126" s="5" t="s">
        <v>574</v>
      </c>
      <c r="BR126" s="5">
        <v>1.0</v>
      </c>
      <c r="BS126" s="5">
        <v>1.0</v>
      </c>
      <c r="BT126" s="5" t="s">
        <v>98</v>
      </c>
      <c r="BU126" s="5">
        <v>1.0</v>
      </c>
      <c r="BV126" s="5" t="b">
        <v>1</v>
      </c>
    </row>
    <row r="127" ht="14.25" customHeight="1">
      <c r="A127" s="5" t="s">
        <v>568</v>
      </c>
      <c r="B127" s="5" t="s">
        <v>569</v>
      </c>
      <c r="C127" s="5" t="s">
        <v>570</v>
      </c>
      <c r="D127" s="5" t="s">
        <v>571</v>
      </c>
      <c r="E127" s="5" t="s">
        <v>572</v>
      </c>
      <c r="F127" s="5" t="s">
        <v>571</v>
      </c>
      <c r="G127" s="5">
        <v>12985.0</v>
      </c>
      <c r="H127" s="5" t="s">
        <v>573</v>
      </c>
      <c r="I127" s="5" t="s">
        <v>574</v>
      </c>
      <c r="J127" s="5">
        <v>10.0</v>
      </c>
      <c r="K127" s="5">
        <v>10.0</v>
      </c>
      <c r="L127" s="5">
        <v>5.0</v>
      </c>
      <c r="M127" s="5">
        <v>420.0</v>
      </c>
      <c r="N127" s="5">
        <v>425.0</v>
      </c>
      <c r="O127" s="5">
        <v>5.0</v>
      </c>
      <c r="P127" s="5">
        <v>0.3</v>
      </c>
      <c r="Q127" s="5" t="s">
        <v>569</v>
      </c>
      <c r="R127" s="5" t="s">
        <v>591</v>
      </c>
      <c r="S127" s="5" t="b">
        <v>0</v>
      </c>
      <c r="T127" s="5" t="s">
        <v>353</v>
      </c>
      <c r="U127" s="5">
        <v>1.0</v>
      </c>
      <c r="V127" s="5">
        <v>1.0</v>
      </c>
      <c r="W127" s="5" t="b">
        <v>0</v>
      </c>
      <c r="X127" s="5" t="s">
        <v>576</v>
      </c>
      <c r="Y127" s="5" t="s">
        <v>577</v>
      </c>
      <c r="Z127" s="5" t="s">
        <v>578</v>
      </c>
      <c r="AA127" s="5">
        <v>43570.0</v>
      </c>
      <c r="AX127" s="5">
        <v>2.0</v>
      </c>
      <c r="AY127" s="5">
        <v>1499.0</v>
      </c>
      <c r="AZ127" s="5">
        <v>651.0</v>
      </c>
      <c r="BA127" s="5">
        <v>2546.0</v>
      </c>
      <c r="BB127" s="5">
        <v>0.88</v>
      </c>
      <c r="BC127" s="5">
        <v>100.0</v>
      </c>
      <c r="BD127" s="5">
        <v>0.0201590385674335</v>
      </c>
      <c r="BE127" s="5">
        <v>100.0</v>
      </c>
      <c r="BF127" s="5">
        <v>0.88</v>
      </c>
      <c r="BM127" s="5">
        <v>0.696113074204947</v>
      </c>
      <c r="BN127" s="5">
        <v>0.0462415127370908</v>
      </c>
      <c r="BO127" s="5">
        <v>600.0</v>
      </c>
      <c r="BP127" s="5">
        <v>2.4</v>
      </c>
      <c r="BQ127" s="5" t="s">
        <v>574</v>
      </c>
      <c r="BR127" s="5">
        <v>1.0</v>
      </c>
      <c r="BS127" s="5">
        <v>1.0</v>
      </c>
      <c r="BT127" s="5" t="s">
        <v>98</v>
      </c>
      <c r="BU127" s="5">
        <v>1.0</v>
      </c>
      <c r="BV127" s="5" t="b">
        <v>1</v>
      </c>
    </row>
    <row r="128" ht="14.25" customHeight="1">
      <c r="A128" s="5" t="s">
        <v>568</v>
      </c>
      <c r="B128" s="5" t="s">
        <v>569</v>
      </c>
      <c r="C128" s="5" t="s">
        <v>570</v>
      </c>
      <c r="D128" s="5" t="s">
        <v>571</v>
      </c>
      <c r="E128" s="5" t="s">
        <v>572</v>
      </c>
      <c r="F128" s="5" t="s">
        <v>571</v>
      </c>
      <c r="G128" s="5">
        <v>12985.0</v>
      </c>
      <c r="H128" s="5" t="s">
        <v>573</v>
      </c>
      <c r="I128" s="5" t="s">
        <v>574</v>
      </c>
      <c r="J128" s="5">
        <v>10.0</v>
      </c>
      <c r="K128" s="5">
        <v>10.0</v>
      </c>
      <c r="L128" s="5">
        <v>5.0</v>
      </c>
      <c r="M128" s="5">
        <v>420.0</v>
      </c>
      <c r="N128" s="5">
        <v>425.0</v>
      </c>
      <c r="O128" s="5">
        <v>5.0</v>
      </c>
      <c r="P128" s="5">
        <v>0.3</v>
      </c>
      <c r="Q128" s="5" t="s">
        <v>569</v>
      </c>
      <c r="R128" s="5" t="s">
        <v>591</v>
      </c>
      <c r="S128" s="5" t="b">
        <v>0</v>
      </c>
      <c r="T128" s="5" t="s">
        <v>353</v>
      </c>
      <c r="U128" s="5">
        <v>1.0</v>
      </c>
      <c r="V128" s="5">
        <v>1.0</v>
      </c>
      <c r="W128" s="5" t="b">
        <v>0</v>
      </c>
      <c r="X128" s="5" t="s">
        <v>576</v>
      </c>
      <c r="Y128" s="5" t="s">
        <v>577</v>
      </c>
      <c r="Z128" s="5" t="s">
        <v>578</v>
      </c>
      <c r="AA128" s="5">
        <v>43570.0</v>
      </c>
      <c r="AX128" s="5">
        <v>2.0</v>
      </c>
      <c r="AY128" s="5">
        <v>1499.0</v>
      </c>
      <c r="AZ128" s="5">
        <v>651.0</v>
      </c>
      <c r="BA128" s="5">
        <v>2546.0</v>
      </c>
      <c r="BB128" s="5">
        <v>0.88</v>
      </c>
      <c r="BC128" s="5">
        <v>100.0</v>
      </c>
      <c r="BD128" s="5">
        <v>0.0201590385674335</v>
      </c>
      <c r="BE128" s="5">
        <v>100.0</v>
      </c>
      <c r="BF128" s="5">
        <v>0.88</v>
      </c>
      <c r="BM128" s="5">
        <v>0.7340989399293286</v>
      </c>
      <c r="BN128" s="5">
        <v>0.03957876058897769</v>
      </c>
      <c r="BO128" s="5">
        <v>700.0</v>
      </c>
      <c r="BP128" s="5">
        <v>2.4</v>
      </c>
      <c r="BQ128" s="5" t="s">
        <v>574</v>
      </c>
      <c r="BR128" s="5">
        <v>1.0</v>
      </c>
      <c r="BS128" s="5">
        <v>1.0</v>
      </c>
      <c r="BT128" s="5" t="s">
        <v>98</v>
      </c>
      <c r="BU128" s="5">
        <v>1.0</v>
      </c>
      <c r="BV128" s="5" t="b">
        <v>1</v>
      </c>
    </row>
    <row r="129" ht="14.25" customHeight="1">
      <c r="A129" s="5" t="s">
        <v>568</v>
      </c>
      <c r="B129" s="5" t="s">
        <v>569</v>
      </c>
      <c r="C129" s="5" t="s">
        <v>570</v>
      </c>
      <c r="D129" s="5" t="s">
        <v>571</v>
      </c>
      <c r="E129" s="5" t="s">
        <v>572</v>
      </c>
      <c r="F129" s="5" t="s">
        <v>571</v>
      </c>
      <c r="G129" s="5">
        <v>12985.0</v>
      </c>
      <c r="H129" s="5" t="s">
        <v>573</v>
      </c>
      <c r="I129" s="5" t="s">
        <v>574</v>
      </c>
      <c r="J129" s="5">
        <v>10.0</v>
      </c>
      <c r="K129" s="5">
        <v>10.0</v>
      </c>
      <c r="L129" s="5">
        <v>5.0</v>
      </c>
      <c r="M129" s="5">
        <v>420.0</v>
      </c>
      <c r="N129" s="5">
        <v>425.0</v>
      </c>
      <c r="O129" s="5">
        <v>5.0</v>
      </c>
      <c r="P129" s="5">
        <v>0.3</v>
      </c>
      <c r="Q129" s="5" t="s">
        <v>569</v>
      </c>
      <c r="R129" s="5" t="s">
        <v>591</v>
      </c>
      <c r="S129" s="5" t="b">
        <v>0</v>
      </c>
      <c r="T129" s="5" t="s">
        <v>353</v>
      </c>
      <c r="U129" s="5">
        <v>1.0</v>
      </c>
      <c r="V129" s="5">
        <v>1.0</v>
      </c>
      <c r="W129" s="5" t="b">
        <v>0</v>
      </c>
      <c r="X129" s="5" t="s">
        <v>576</v>
      </c>
      <c r="Y129" s="5" t="s">
        <v>577</v>
      </c>
      <c r="Z129" s="5" t="s">
        <v>578</v>
      </c>
      <c r="AA129" s="5">
        <v>43570.0</v>
      </c>
      <c r="AX129" s="5">
        <v>2.0</v>
      </c>
      <c r="AY129" s="5">
        <v>1499.0</v>
      </c>
      <c r="AZ129" s="5">
        <v>651.0</v>
      </c>
      <c r="BA129" s="5">
        <v>2546.0</v>
      </c>
      <c r="BB129" s="5">
        <v>0.88</v>
      </c>
      <c r="BC129" s="5">
        <v>100.0</v>
      </c>
      <c r="BD129" s="5">
        <v>0.0201590385674335</v>
      </c>
      <c r="BE129" s="5">
        <v>100.0</v>
      </c>
      <c r="BF129" s="5">
        <v>0.88</v>
      </c>
      <c r="BM129" s="5">
        <v>0.7544169611307421</v>
      </c>
      <c r="BN129" s="5">
        <v>0.055395563716262954</v>
      </c>
      <c r="BO129" s="5">
        <v>800.0</v>
      </c>
      <c r="BP129" s="5">
        <v>2.4</v>
      </c>
      <c r="BQ129" s="5" t="s">
        <v>574</v>
      </c>
      <c r="BR129" s="5">
        <v>1.0</v>
      </c>
      <c r="BS129" s="5">
        <v>1.0</v>
      </c>
      <c r="BT129" s="5" t="s">
        <v>98</v>
      </c>
      <c r="BU129" s="5">
        <v>1.0</v>
      </c>
      <c r="BV129" s="5" t="b">
        <v>1</v>
      </c>
    </row>
    <row r="130" ht="14.25" customHeight="1">
      <c r="A130" s="5" t="s">
        <v>568</v>
      </c>
      <c r="B130" s="5" t="s">
        <v>569</v>
      </c>
      <c r="C130" s="5" t="s">
        <v>570</v>
      </c>
      <c r="D130" s="5" t="s">
        <v>571</v>
      </c>
      <c r="E130" s="5" t="s">
        <v>572</v>
      </c>
      <c r="F130" s="5" t="s">
        <v>571</v>
      </c>
      <c r="G130" s="5">
        <v>12985.0</v>
      </c>
      <c r="H130" s="5" t="s">
        <v>573</v>
      </c>
      <c r="I130" s="5" t="s">
        <v>574</v>
      </c>
      <c r="J130" s="5">
        <v>10.0</v>
      </c>
      <c r="K130" s="5">
        <v>10.0</v>
      </c>
      <c r="L130" s="5">
        <v>5.0</v>
      </c>
      <c r="M130" s="5">
        <v>420.0</v>
      </c>
      <c r="N130" s="5">
        <v>425.0</v>
      </c>
      <c r="O130" s="5">
        <v>5.0</v>
      </c>
      <c r="P130" s="5">
        <v>0.3</v>
      </c>
      <c r="Q130" s="5" t="s">
        <v>569</v>
      </c>
      <c r="R130" s="5" t="s">
        <v>591</v>
      </c>
      <c r="S130" s="5" t="b">
        <v>0</v>
      </c>
      <c r="T130" s="5" t="s">
        <v>353</v>
      </c>
      <c r="U130" s="5">
        <v>1.0</v>
      </c>
      <c r="V130" s="5">
        <v>1.0</v>
      </c>
      <c r="W130" s="5" t="b">
        <v>0</v>
      </c>
      <c r="X130" s="5" t="s">
        <v>576</v>
      </c>
      <c r="Y130" s="5" t="s">
        <v>577</v>
      </c>
      <c r="Z130" s="5" t="s">
        <v>578</v>
      </c>
      <c r="AA130" s="5">
        <v>43570.0</v>
      </c>
      <c r="AX130" s="5">
        <v>2.0</v>
      </c>
      <c r="AY130" s="5">
        <v>1499.0</v>
      </c>
      <c r="AZ130" s="5">
        <v>651.0</v>
      </c>
      <c r="BA130" s="5">
        <v>2546.0</v>
      </c>
      <c r="BB130" s="5">
        <v>0.88</v>
      </c>
      <c r="BC130" s="5">
        <v>100.0</v>
      </c>
      <c r="BD130" s="5">
        <v>0.0201590385674335</v>
      </c>
      <c r="BE130" s="5">
        <v>100.0</v>
      </c>
      <c r="BF130" s="5">
        <v>0.88</v>
      </c>
      <c r="BM130" s="5">
        <v>1.0</v>
      </c>
      <c r="BN130" s="5">
        <v>0.00628806849921331</v>
      </c>
      <c r="BO130" s="5">
        <v>3000.0</v>
      </c>
      <c r="BP130" s="5">
        <v>0.0</v>
      </c>
      <c r="BQ130" s="5" t="s">
        <v>574</v>
      </c>
      <c r="BR130" s="5">
        <v>1.0</v>
      </c>
      <c r="BS130" s="5">
        <v>1.0</v>
      </c>
      <c r="BT130" s="5" t="s">
        <v>98</v>
      </c>
      <c r="BU130" s="5">
        <v>1.0</v>
      </c>
      <c r="BV130" s="5" t="b">
        <v>1</v>
      </c>
    </row>
    <row r="131" ht="14.25" customHeight="1">
      <c r="A131" s="5" t="s">
        <v>568</v>
      </c>
      <c r="B131" s="5" t="s">
        <v>569</v>
      </c>
      <c r="C131" s="5" t="s">
        <v>570</v>
      </c>
      <c r="D131" s="5" t="s">
        <v>571</v>
      </c>
      <c r="E131" s="5" t="s">
        <v>572</v>
      </c>
      <c r="F131" s="5" t="s">
        <v>571</v>
      </c>
      <c r="G131" s="5">
        <v>12985.0</v>
      </c>
      <c r="H131" s="5" t="s">
        <v>573</v>
      </c>
      <c r="I131" s="5" t="s">
        <v>574</v>
      </c>
      <c r="J131" s="5">
        <v>10.0</v>
      </c>
      <c r="K131" s="5">
        <v>10.0</v>
      </c>
      <c r="L131" s="5">
        <v>5.0</v>
      </c>
      <c r="M131" s="5">
        <v>420.0</v>
      </c>
      <c r="N131" s="5">
        <v>425.0</v>
      </c>
      <c r="O131" s="5">
        <v>5.0</v>
      </c>
      <c r="P131" s="5">
        <v>0.3</v>
      </c>
      <c r="Q131" s="5" t="s">
        <v>569</v>
      </c>
      <c r="R131" s="5" t="s">
        <v>592</v>
      </c>
      <c r="S131" s="5" t="b">
        <v>0</v>
      </c>
      <c r="T131" s="5" t="s">
        <v>361</v>
      </c>
      <c r="U131" s="5">
        <v>1.0</v>
      </c>
      <c r="V131" s="5">
        <v>1.0</v>
      </c>
      <c r="W131" s="5" t="b">
        <v>0</v>
      </c>
      <c r="X131" s="5" t="s">
        <v>576</v>
      </c>
      <c r="Y131" s="5" t="s">
        <v>577</v>
      </c>
      <c r="Z131" s="5" t="s">
        <v>578</v>
      </c>
      <c r="AA131" s="5">
        <v>43570.0</v>
      </c>
      <c r="AG131" s="5">
        <v>1.04499637722467</v>
      </c>
      <c r="AH131" s="5">
        <v>3.01470301470301</v>
      </c>
      <c r="AI131" s="5">
        <v>1.62129696313842</v>
      </c>
      <c r="AJ131" s="5">
        <v>1.0</v>
      </c>
      <c r="AK131" s="5" t="b">
        <v>0</v>
      </c>
      <c r="AL131" s="5">
        <v>0.00592673127812823</v>
      </c>
      <c r="AM131" s="5">
        <v>0.0</v>
      </c>
      <c r="AN131" s="5">
        <v>15.0</v>
      </c>
      <c r="AO131" s="5">
        <v>2.93085293085293</v>
      </c>
      <c r="AP131" s="5">
        <v>2.93865293865294</v>
      </c>
      <c r="AQ131" s="5">
        <v>2948.96071632383</v>
      </c>
      <c r="AR131" s="5">
        <v>0.608591729208158</v>
      </c>
      <c r="AW131" s="5">
        <v>0.0</v>
      </c>
      <c r="BQ131" s="5" t="s">
        <v>574</v>
      </c>
      <c r="BR131" s="5">
        <v>1.0</v>
      </c>
      <c r="BS131" s="5">
        <v>1.0</v>
      </c>
      <c r="BT131" s="5" t="s">
        <v>98</v>
      </c>
      <c r="BU131" s="5">
        <v>1.0</v>
      </c>
      <c r="BV131" s="5" t="b">
        <v>1</v>
      </c>
    </row>
    <row r="132" ht="14.25" customHeight="1">
      <c r="A132" s="5" t="s">
        <v>568</v>
      </c>
      <c r="B132" s="5" t="s">
        <v>569</v>
      </c>
      <c r="C132" s="5" t="s">
        <v>570</v>
      </c>
      <c r="D132" s="5" t="s">
        <v>571</v>
      </c>
      <c r="E132" s="5" t="s">
        <v>572</v>
      </c>
      <c r="F132" s="5" t="s">
        <v>571</v>
      </c>
      <c r="G132" s="5">
        <v>12985.0</v>
      </c>
      <c r="H132" s="5" t="s">
        <v>573</v>
      </c>
      <c r="I132" s="5" t="s">
        <v>574</v>
      </c>
      <c r="J132" s="5">
        <v>10.0</v>
      </c>
      <c r="K132" s="5">
        <v>10.0</v>
      </c>
      <c r="L132" s="5">
        <v>5.0</v>
      </c>
      <c r="M132" s="5">
        <v>420.0</v>
      </c>
      <c r="N132" s="5">
        <v>425.0</v>
      </c>
      <c r="O132" s="5">
        <v>5.0</v>
      </c>
      <c r="P132" s="5">
        <v>0.3</v>
      </c>
      <c r="Q132" s="5" t="s">
        <v>569</v>
      </c>
      <c r="R132" s="5" t="s">
        <v>592</v>
      </c>
      <c r="S132" s="5" t="b">
        <v>0</v>
      </c>
      <c r="T132" s="5" t="s">
        <v>361</v>
      </c>
      <c r="U132" s="5">
        <v>1.0</v>
      </c>
      <c r="V132" s="5">
        <v>1.0</v>
      </c>
      <c r="W132" s="5" t="b">
        <v>0</v>
      </c>
      <c r="X132" s="5" t="s">
        <v>576</v>
      </c>
      <c r="Y132" s="5" t="s">
        <v>577</v>
      </c>
      <c r="Z132" s="5" t="s">
        <v>578</v>
      </c>
      <c r="AA132" s="5">
        <v>43570.0</v>
      </c>
      <c r="AG132" s="5">
        <v>2.31632693023726</v>
      </c>
      <c r="AH132" s="5">
        <v>5.70765570765571</v>
      </c>
      <c r="AI132" s="5">
        <v>0.483731225067528</v>
      </c>
      <c r="AJ132" s="5">
        <v>2.0</v>
      </c>
      <c r="AK132" s="5" t="b">
        <v>0</v>
      </c>
      <c r="AL132" s="5">
        <v>0.00718868782597598</v>
      </c>
      <c r="AM132" s="5">
        <v>1.0</v>
      </c>
      <c r="AN132" s="5">
        <v>3000.0</v>
      </c>
      <c r="AO132" s="5">
        <v>5.08365508365508</v>
      </c>
      <c r="AP132" s="5">
        <v>5.37030537030537</v>
      </c>
      <c r="AQ132" s="5">
        <v>879.853853067111</v>
      </c>
      <c r="AR132" s="5">
        <v>3.83882398582038</v>
      </c>
      <c r="AW132" s="5">
        <v>0.0</v>
      </c>
      <c r="BQ132" s="5" t="s">
        <v>574</v>
      </c>
      <c r="BR132" s="5">
        <v>1.0</v>
      </c>
      <c r="BS132" s="5">
        <v>1.0</v>
      </c>
      <c r="BT132" s="5" t="s">
        <v>98</v>
      </c>
      <c r="BU132" s="5">
        <v>1.0</v>
      </c>
      <c r="BV132" s="5" t="b">
        <v>1</v>
      </c>
    </row>
    <row r="133" ht="14.25" customHeight="1">
      <c r="A133" s="5" t="s">
        <v>568</v>
      </c>
      <c r="B133" s="5" t="s">
        <v>569</v>
      </c>
      <c r="C133" s="5" t="s">
        <v>570</v>
      </c>
      <c r="D133" s="5" t="s">
        <v>571</v>
      </c>
      <c r="E133" s="5" t="s">
        <v>572</v>
      </c>
      <c r="F133" s="5" t="s">
        <v>571</v>
      </c>
      <c r="G133" s="5">
        <v>12985.0</v>
      </c>
      <c r="H133" s="5" t="s">
        <v>573</v>
      </c>
      <c r="I133" s="5" t="s">
        <v>574</v>
      </c>
      <c r="J133" s="5">
        <v>10.0</v>
      </c>
      <c r="K133" s="5">
        <v>10.0</v>
      </c>
      <c r="L133" s="5">
        <v>5.0</v>
      </c>
      <c r="M133" s="5">
        <v>420.0</v>
      </c>
      <c r="N133" s="5">
        <v>425.0</v>
      </c>
      <c r="O133" s="5">
        <v>5.0</v>
      </c>
      <c r="P133" s="5">
        <v>0.3</v>
      </c>
      <c r="Q133" s="5" t="s">
        <v>569</v>
      </c>
      <c r="R133" s="5" t="s">
        <v>592</v>
      </c>
      <c r="S133" s="5" t="b">
        <v>0</v>
      </c>
      <c r="T133" s="5" t="s">
        <v>361</v>
      </c>
      <c r="U133" s="5">
        <v>1.0</v>
      </c>
      <c r="V133" s="5">
        <v>1.0</v>
      </c>
      <c r="W133" s="5" t="b">
        <v>0</v>
      </c>
      <c r="X133" s="5" t="s">
        <v>576</v>
      </c>
      <c r="Y133" s="5" t="s">
        <v>577</v>
      </c>
      <c r="Z133" s="5" t="s">
        <v>578</v>
      </c>
      <c r="AA133" s="5">
        <v>43570.0</v>
      </c>
      <c r="BG133" s="5" t="s">
        <v>579</v>
      </c>
      <c r="BH133" s="5">
        <v>0.0</v>
      </c>
      <c r="BI133" s="5">
        <v>40.0</v>
      </c>
      <c r="BL133" s="5" t="b">
        <v>1</v>
      </c>
      <c r="BQ133" s="5" t="s">
        <v>574</v>
      </c>
      <c r="BR133" s="5">
        <v>1.0</v>
      </c>
      <c r="BS133" s="5">
        <v>1.0</v>
      </c>
      <c r="BT133" s="5" t="s">
        <v>98</v>
      </c>
      <c r="BU133" s="5">
        <v>1.0</v>
      </c>
      <c r="BV133" s="5" t="b">
        <v>1</v>
      </c>
    </row>
    <row r="134" ht="14.25" customHeight="1">
      <c r="A134" s="5" t="s">
        <v>568</v>
      </c>
      <c r="B134" s="5" t="s">
        <v>569</v>
      </c>
      <c r="C134" s="5" t="s">
        <v>570</v>
      </c>
      <c r="D134" s="5" t="s">
        <v>571</v>
      </c>
      <c r="E134" s="5" t="s">
        <v>572</v>
      </c>
      <c r="F134" s="5" t="s">
        <v>571</v>
      </c>
      <c r="G134" s="5">
        <v>12985.0</v>
      </c>
      <c r="H134" s="5" t="s">
        <v>573</v>
      </c>
      <c r="I134" s="5" t="s">
        <v>574</v>
      </c>
      <c r="J134" s="5">
        <v>10.0</v>
      </c>
      <c r="K134" s="5">
        <v>10.0</v>
      </c>
      <c r="L134" s="5">
        <v>5.0</v>
      </c>
      <c r="M134" s="5">
        <v>420.0</v>
      </c>
      <c r="N134" s="5">
        <v>425.0</v>
      </c>
      <c r="O134" s="5">
        <v>5.0</v>
      </c>
      <c r="P134" s="5">
        <v>0.3</v>
      </c>
      <c r="Q134" s="5" t="s">
        <v>569</v>
      </c>
      <c r="R134" s="5" t="s">
        <v>592</v>
      </c>
      <c r="S134" s="5" t="b">
        <v>0</v>
      </c>
      <c r="T134" s="5" t="s">
        <v>361</v>
      </c>
      <c r="U134" s="5">
        <v>1.0</v>
      </c>
      <c r="V134" s="5">
        <v>1.0</v>
      </c>
      <c r="W134" s="5" t="b">
        <v>0</v>
      </c>
      <c r="X134" s="5" t="s">
        <v>576</v>
      </c>
      <c r="Y134" s="5" t="s">
        <v>577</v>
      </c>
      <c r="Z134" s="5" t="s">
        <v>578</v>
      </c>
      <c r="AA134" s="5">
        <v>43570.0</v>
      </c>
      <c r="BG134" s="5" t="s">
        <v>580</v>
      </c>
      <c r="BH134" s="5">
        <v>0.0</v>
      </c>
      <c r="BI134" s="5">
        <v>15.0</v>
      </c>
      <c r="BL134" s="5" t="b">
        <v>1</v>
      </c>
      <c r="BQ134" s="5" t="s">
        <v>574</v>
      </c>
      <c r="BR134" s="5">
        <v>1.0</v>
      </c>
      <c r="BS134" s="5">
        <v>1.0</v>
      </c>
      <c r="BT134" s="5" t="s">
        <v>98</v>
      </c>
      <c r="BU134" s="5">
        <v>1.0</v>
      </c>
      <c r="BV134" s="5" t="b">
        <v>1</v>
      </c>
    </row>
    <row r="135" ht="14.25" customHeight="1">
      <c r="A135" s="5" t="s">
        <v>568</v>
      </c>
      <c r="B135" s="5" t="s">
        <v>569</v>
      </c>
      <c r="C135" s="5" t="s">
        <v>570</v>
      </c>
      <c r="D135" s="5" t="s">
        <v>571</v>
      </c>
      <c r="E135" s="5" t="s">
        <v>572</v>
      </c>
      <c r="F135" s="5" t="s">
        <v>571</v>
      </c>
      <c r="G135" s="5">
        <v>12985.0</v>
      </c>
      <c r="H135" s="5" t="s">
        <v>573</v>
      </c>
      <c r="I135" s="5" t="s">
        <v>574</v>
      </c>
      <c r="J135" s="5">
        <v>10.0</v>
      </c>
      <c r="K135" s="5">
        <v>10.0</v>
      </c>
      <c r="L135" s="5">
        <v>5.0</v>
      </c>
      <c r="M135" s="5">
        <v>420.0</v>
      </c>
      <c r="N135" s="5">
        <v>425.0</v>
      </c>
      <c r="O135" s="5">
        <v>5.0</v>
      </c>
      <c r="P135" s="5">
        <v>0.3</v>
      </c>
      <c r="Q135" s="5" t="s">
        <v>569</v>
      </c>
      <c r="R135" s="5" t="s">
        <v>592</v>
      </c>
      <c r="S135" s="5" t="b">
        <v>0</v>
      </c>
      <c r="T135" s="5" t="s">
        <v>361</v>
      </c>
      <c r="U135" s="5">
        <v>1.0</v>
      </c>
      <c r="V135" s="5">
        <v>1.0</v>
      </c>
      <c r="W135" s="5" t="b">
        <v>0</v>
      </c>
      <c r="X135" s="5" t="s">
        <v>576</v>
      </c>
      <c r="Y135" s="5" t="s">
        <v>577</v>
      </c>
      <c r="Z135" s="5" t="s">
        <v>578</v>
      </c>
      <c r="AA135" s="5">
        <v>43570.0</v>
      </c>
      <c r="BG135" s="5" t="s">
        <v>581</v>
      </c>
      <c r="BH135" s="5">
        <v>0.0</v>
      </c>
      <c r="BI135" s="5">
        <v>10.0</v>
      </c>
      <c r="BL135" s="5" t="b">
        <v>1</v>
      </c>
      <c r="BQ135" s="5" t="s">
        <v>574</v>
      </c>
      <c r="BR135" s="5">
        <v>1.0</v>
      </c>
      <c r="BS135" s="5">
        <v>1.0</v>
      </c>
      <c r="BT135" s="5" t="s">
        <v>98</v>
      </c>
      <c r="BU135" s="5">
        <v>1.0</v>
      </c>
      <c r="BV135" s="5" t="b">
        <v>1</v>
      </c>
    </row>
    <row r="136" ht="14.25" customHeight="1">
      <c r="A136" s="5" t="s">
        <v>568</v>
      </c>
      <c r="B136" s="5" t="s">
        <v>569</v>
      </c>
      <c r="C136" s="5" t="s">
        <v>570</v>
      </c>
      <c r="D136" s="5" t="s">
        <v>571</v>
      </c>
      <c r="E136" s="5" t="s">
        <v>572</v>
      </c>
      <c r="F136" s="5" t="s">
        <v>571</v>
      </c>
      <c r="G136" s="5">
        <v>12985.0</v>
      </c>
      <c r="H136" s="5" t="s">
        <v>573</v>
      </c>
      <c r="I136" s="5" t="s">
        <v>574</v>
      </c>
      <c r="J136" s="5">
        <v>10.0</v>
      </c>
      <c r="K136" s="5">
        <v>10.0</v>
      </c>
      <c r="L136" s="5">
        <v>5.0</v>
      </c>
      <c r="M136" s="5">
        <v>420.0</v>
      </c>
      <c r="N136" s="5">
        <v>425.0</v>
      </c>
      <c r="O136" s="5">
        <v>5.0</v>
      </c>
      <c r="P136" s="5">
        <v>0.3</v>
      </c>
      <c r="Q136" s="5" t="s">
        <v>569</v>
      </c>
      <c r="R136" s="5" t="s">
        <v>592</v>
      </c>
      <c r="S136" s="5" t="b">
        <v>0</v>
      </c>
      <c r="T136" s="5" t="s">
        <v>361</v>
      </c>
      <c r="U136" s="5">
        <v>1.0</v>
      </c>
      <c r="V136" s="5">
        <v>1.0</v>
      </c>
      <c r="W136" s="5" t="b">
        <v>0</v>
      </c>
      <c r="X136" s="5" t="s">
        <v>576</v>
      </c>
      <c r="Y136" s="5" t="s">
        <v>577</v>
      </c>
      <c r="Z136" s="5" t="s">
        <v>578</v>
      </c>
      <c r="AA136" s="5">
        <v>43570.0</v>
      </c>
      <c r="BG136" s="5" t="s">
        <v>582</v>
      </c>
      <c r="BH136" s="5">
        <v>0.0</v>
      </c>
      <c r="BJ136" s="5">
        <v>30.0</v>
      </c>
      <c r="BL136" s="5" t="b">
        <v>1</v>
      </c>
      <c r="BQ136" s="5" t="s">
        <v>574</v>
      </c>
      <c r="BR136" s="5">
        <v>1.0</v>
      </c>
      <c r="BS136" s="5">
        <v>1.0</v>
      </c>
      <c r="BT136" s="5" t="s">
        <v>98</v>
      </c>
      <c r="BU136" s="5">
        <v>1.0</v>
      </c>
      <c r="BV136" s="5" t="b">
        <v>1</v>
      </c>
    </row>
    <row r="137" ht="14.25" customHeight="1">
      <c r="A137" s="5" t="s">
        <v>568</v>
      </c>
      <c r="B137" s="5" t="s">
        <v>569</v>
      </c>
      <c r="C137" s="5" t="s">
        <v>570</v>
      </c>
      <c r="D137" s="5" t="s">
        <v>571</v>
      </c>
      <c r="E137" s="5" t="s">
        <v>572</v>
      </c>
      <c r="F137" s="5" t="s">
        <v>571</v>
      </c>
      <c r="G137" s="5">
        <v>12985.0</v>
      </c>
      <c r="H137" s="5" t="s">
        <v>573</v>
      </c>
      <c r="I137" s="5" t="s">
        <v>574</v>
      </c>
      <c r="J137" s="5">
        <v>10.0</v>
      </c>
      <c r="K137" s="5">
        <v>10.0</v>
      </c>
      <c r="L137" s="5">
        <v>5.0</v>
      </c>
      <c r="M137" s="5">
        <v>420.0</v>
      </c>
      <c r="N137" s="5">
        <v>425.0</v>
      </c>
      <c r="O137" s="5">
        <v>5.0</v>
      </c>
      <c r="P137" s="5">
        <v>0.3</v>
      </c>
      <c r="Q137" s="5" t="s">
        <v>569</v>
      </c>
      <c r="R137" s="5" t="s">
        <v>592</v>
      </c>
      <c r="S137" s="5" t="b">
        <v>0</v>
      </c>
      <c r="T137" s="5" t="s">
        <v>361</v>
      </c>
      <c r="U137" s="5">
        <v>1.0</v>
      </c>
      <c r="V137" s="5">
        <v>1.0</v>
      </c>
      <c r="W137" s="5" t="b">
        <v>0</v>
      </c>
      <c r="X137" s="5" t="s">
        <v>576</v>
      </c>
      <c r="Y137" s="5" t="s">
        <v>577</v>
      </c>
      <c r="Z137" s="5" t="s">
        <v>578</v>
      </c>
      <c r="AA137" s="5">
        <v>43570.0</v>
      </c>
      <c r="BG137" s="5" t="s">
        <v>583</v>
      </c>
      <c r="BH137" s="5">
        <v>0.0</v>
      </c>
      <c r="BJ137" s="5">
        <v>3.0</v>
      </c>
      <c r="BK137" s="5" t="s">
        <v>584</v>
      </c>
      <c r="BL137" s="5" t="b">
        <v>1</v>
      </c>
      <c r="BQ137" s="5" t="s">
        <v>574</v>
      </c>
      <c r="BR137" s="5">
        <v>1.0</v>
      </c>
      <c r="BS137" s="5">
        <v>1.0</v>
      </c>
      <c r="BT137" s="5" t="s">
        <v>98</v>
      </c>
      <c r="BU137" s="5">
        <v>1.0</v>
      </c>
      <c r="BV137" s="5" t="b">
        <v>1</v>
      </c>
    </row>
    <row r="138" ht="14.25" customHeight="1">
      <c r="A138" s="5" t="s">
        <v>568</v>
      </c>
      <c r="B138" s="5" t="s">
        <v>569</v>
      </c>
      <c r="C138" s="5" t="s">
        <v>570</v>
      </c>
      <c r="D138" s="5" t="s">
        <v>571</v>
      </c>
      <c r="E138" s="5" t="s">
        <v>572</v>
      </c>
      <c r="F138" s="5" t="s">
        <v>571</v>
      </c>
      <c r="G138" s="5">
        <v>12985.0</v>
      </c>
      <c r="H138" s="5" t="s">
        <v>573</v>
      </c>
      <c r="I138" s="5" t="s">
        <v>574</v>
      </c>
      <c r="J138" s="5">
        <v>10.0</v>
      </c>
      <c r="K138" s="5">
        <v>10.0</v>
      </c>
      <c r="L138" s="5">
        <v>5.0</v>
      </c>
      <c r="M138" s="5">
        <v>420.0</v>
      </c>
      <c r="N138" s="5">
        <v>425.0</v>
      </c>
      <c r="O138" s="5">
        <v>5.0</v>
      </c>
      <c r="P138" s="5">
        <v>0.3</v>
      </c>
      <c r="Q138" s="5" t="s">
        <v>569</v>
      </c>
      <c r="R138" s="5" t="s">
        <v>592</v>
      </c>
      <c r="S138" s="5" t="b">
        <v>0</v>
      </c>
      <c r="T138" s="5" t="s">
        <v>361</v>
      </c>
      <c r="U138" s="5">
        <v>1.0</v>
      </c>
      <c r="V138" s="5">
        <v>1.0</v>
      </c>
      <c r="W138" s="5" t="b">
        <v>0</v>
      </c>
      <c r="X138" s="5" t="s">
        <v>576</v>
      </c>
      <c r="Y138" s="5" t="s">
        <v>577</v>
      </c>
      <c r="Z138" s="5" t="s">
        <v>578</v>
      </c>
      <c r="AA138" s="5">
        <v>43570.0</v>
      </c>
      <c r="BG138" s="5" t="s">
        <v>585</v>
      </c>
      <c r="BJ138" s="5">
        <v>70.0</v>
      </c>
      <c r="BK138" s="5" t="s">
        <v>586</v>
      </c>
      <c r="BL138" s="5" t="b">
        <v>1</v>
      </c>
      <c r="BQ138" s="5" t="s">
        <v>574</v>
      </c>
      <c r="BR138" s="5">
        <v>1.0</v>
      </c>
      <c r="BS138" s="5">
        <v>1.0</v>
      </c>
      <c r="BT138" s="5" t="s">
        <v>98</v>
      </c>
      <c r="BU138" s="5">
        <v>1.0</v>
      </c>
      <c r="BV138" s="5" t="b">
        <v>1</v>
      </c>
    </row>
    <row r="139" ht="14.25" customHeight="1">
      <c r="A139" s="5" t="s">
        <v>568</v>
      </c>
      <c r="B139" s="5" t="s">
        <v>569</v>
      </c>
      <c r="C139" s="5" t="s">
        <v>570</v>
      </c>
      <c r="D139" s="5" t="s">
        <v>571</v>
      </c>
      <c r="E139" s="5" t="s">
        <v>572</v>
      </c>
      <c r="F139" s="5" t="s">
        <v>571</v>
      </c>
      <c r="G139" s="5">
        <v>12985.0</v>
      </c>
      <c r="H139" s="5" t="s">
        <v>573</v>
      </c>
      <c r="I139" s="5" t="s">
        <v>574</v>
      </c>
      <c r="J139" s="5">
        <v>10.0</v>
      </c>
      <c r="K139" s="5">
        <v>10.0</v>
      </c>
      <c r="L139" s="5">
        <v>5.0</v>
      </c>
      <c r="M139" s="5">
        <v>420.0</v>
      </c>
      <c r="N139" s="5">
        <v>425.0</v>
      </c>
      <c r="O139" s="5">
        <v>5.0</v>
      </c>
      <c r="P139" s="5">
        <v>0.3</v>
      </c>
      <c r="Q139" s="5" t="s">
        <v>569</v>
      </c>
      <c r="R139" s="5" t="s">
        <v>592</v>
      </c>
      <c r="S139" s="5" t="b">
        <v>0</v>
      </c>
      <c r="T139" s="5" t="s">
        <v>361</v>
      </c>
      <c r="U139" s="5">
        <v>1.0</v>
      </c>
      <c r="V139" s="5">
        <v>1.0</v>
      </c>
      <c r="W139" s="5" t="b">
        <v>0</v>
      </c>
      <c r="X139" s="5" t="s">
        <v>576</v>
      </c>
      <c r="Y139" s="5" t="s">
        <v>577</v>
      </c>
      <c r="Z139" s="5" t="s">
        <v>578</v>
      </c>
      <c r="AA139" s="5">
        <v>43570.0</v>
      </c>
      <c r="BM139" s="5">
        <v>0.0</v>
      </c>
      <c r="BN139" s="5">
        <v>0.005394780763738907</v>
      </c>
      <c r="BO139" s="5">
        <v>15.0</v>
      </c>
      <c r="BP139" s="5">
        <v>0.0</v>
      </c>
      <c r="BQ139" s="5" t="s">
        <v>574</v>
      </c>
      <c r="BR139" s="5">
        <v>1.0</v>
      </c>
      <c r="BS139" s="5">
        <v>1.0</v>
      </c>
      <c r="BT139" s="5" t="s">
        <v>98</v>
      </c>
      <c r="BU139" s="5">
        <v>1.0</v>
      </c>
      <c r="BV139" s="5" t="b">
        <v>1</v>
      </c>
    </row>
    <row r="140" ht="14.25" customHeight="1">
      <c r="A140" s="5" t="s">
        <v>568</v>
      </c>
      <c r="B140" s="5" t="s">
        <v>569</v>
      </c>
      <c r="C140" s="5" t="s">
        <v>570</v>
      </c>
      <c r="D140" s="5" t="s">
        <v>571</v>
      </c>
      <c r="E140" s="5" t="s">
        <v>572</v>
      </c>
      <c r="F140" s="5" t="s">
        <v>571</v>
      </c>
      <c r="G140" s="5">
        <v>12985.0</v>
      </c>
      <c r="H140" s="5" t="s">
        <v>573</v>
      </c>
      <c r="I140" s="5" t="s">
        <v>574</v>
      </c>
      <c r="J140" s="5">
        <v>10.0</v>
      </c>
      <c r="K140" s="5">
        <v>10.0</v>
      </c>
      <c r="L140" s="5">
        <v>5.0</v>
      </c>
      <c r="M140" s="5">
        <v>420.0</v>
      </c>
      <c r="N140" s="5">
        <v>425.0</v>
      </c>
      <c r="O140" s="5">
        <v>5.0</v>
      </c>
      <c r="P140" s="5">
        <v>0.3</v>
      </c>
      <c r="Q140" s="5" t="s">
        <v>569</v>
      </c>
      <c r="R140" s="5" t="s">
        <v>592</v>
      </c>
      <c r="S140" s="5" t="b">
        <v>0</v>
      </c>
      <c r="T140" s="5" t="s">
        <v>361</v>
      </c>
      <c r="U140" s="5">
        <v>1.0</v>
      </c>
      <c r="V140" s="5">
        <v>1.0</v>
      </c>
      <c r="W140" s="5" t="b">
        <v>0</v>
      </c>
      <c r="X140" s="5" t="s">
        <v>576</v>
      </c>
      <c r="Y140" s="5" t="s">
        <v>577</v>
      </c>
      <c r="Z140" s="5" t="s">
        <v>578</v>
      </c>
      <c r="AA140" s="5">
        <v>43570.0</v>
      </c>
      <c r="BM140" s="5">
        <v>0.036219081272084806</v>
      </c>
      <c r="BN140" s="5">
        <v>0.020455211090847348</v>
      </c>
      <c r="BO140" s="5">
        <v>50.0</v>
      </c>
      <c r="BP140" s="5">
        <v>2.4</v>
      </c>
      <c r="BQ140" s="5" t="s">
        <v>574</v>
      </c>
      <c r="BR140" s="5">
        <v>1.0</v>
      </c>
      <c r="BS140" s="5">
        <v>1.0</v>
      </c>
      <c r="BT140" s="5" t="s">
        <v>98</v>
      </c>
      <c r="BU140" s="5">
        <v>1.0</v>
      </c>
      <c r="BV140" s="5" t="b">
        <v>1</v>
      </c>
    </row>
    <row r="141" ht="14.25" customHeight="1">
      <c r="A141" s="5" t="s">
        <v>568</v>
      </c>
      <c r="B141" s="5" t="s">
        <v>569</v>
      </c>
      <c r="C141" s="5" t="s">
        <v>570</v>
      </c>
      <c r="D141" s="5" t="s">
        <v>571</v>
      </c>
      <c r="E141" s="5" t="s">
        <v>572</v>
      </c>
      <c r="F141" s="5" t="s">
        <v>571</v>
      </c>
      <c r="G141" s="5">
        <v>12985.0</v>
      </c>
      <c r="H141" s="5" t="s">
        <v>573</v>
      </c>
      <c r="I141" s="5" t="s">
        <v>574</v>
      </c>
      <c r="J141" s="5">
        <v>10.0</v>
      </c>
      <c r="K141" s="5">
        <v>10.0</v>
      </c>
      <c r="L141" s="5">
        <v>5.0</v>
      </c>
      <c r="M141" s="5">
        <v>420.0</v>
      </c>
      <c r="N141" s="5">
        <v>425.0</v>
      </c>
      <c r="O141" s="5">
        <v>5.0</v>
      </c>
      <c r="P141" s="5">
        <v>0.3</v>
      </c>
      <c r="Q141" s="5" t="s">
        <v>569</v>
      </c>
      <c r="R141" s="5" t="s">
        <v>592</v>
      </c>
      <c r="S141" s="5" t="b">
        <v>0</v>
      </c>
      <c r="T141" s="5" t="s">
        <v>361</v>
      </c>
      <c r="U141" s="5">
        <v>1.0</v>
      </c>
      <c r="V141" s="5">
        <v>1.0</v>
      </c>
      <c r="W141" s="5" t="b">
        <v>0</v>
      </c>
      <c r="X141" s="5" t="s">
        <v>576</v>
      </c>
      <c r="Y141" s="5" t="s">
        <v>577</v>
      </c>
      <c r="Z141" s="5" t="s">
        <v>578</v>
      </c>
      <c r="AA141" s="5">
        <v>43570.0</v>
      </c>
      <c r="BM141" s="5">
        <v>0.0989399293286219</v>
      </c>
      <c r="BN141" s="5">
        <v>0.024825001011818254</v>
      </c>
      <c r="BO141" s="5">
        <v>100.0</v>
      </c>
      <c r="BP141" s="5">
        <v>2.4</v>
      </c>
      <c r="BQ141" s="5" t="s">
        <v>574</v>
      </c>
      <c r="BR141" s="5">
        <v>1.0</v>
      </c>
      <c r="BS141" s="5">
        <v>1.0</v>
      </c>
      <c r="BT141" s="5" t="s">
        <v>98</v>
      </c>
      <c r="BU141" s="5">
        <v>1.0</v>
      </c>
      <c r="BV141" s="5" t="b">
        <v>1</v>
      </c>
    </row>
    <row r="142" ht="14.25" customHeight="1">
      <c r="A142" s="5" t="s">
        <v>568</v>
      </c>
      <c r="B142" s="5" t="s">
        <v>569</v>
      </c>
      <c r="C142" s="5" t="s">
        <v>570</v>
      </c>
      <c r="D142" s="5" t="s">
        <v>571</v>
      </c>
      <c r="E142" s="5" t="s">
        <v>572</v>
      </c>
      <c r="F142" s="5" t="s">
        <v>571</v>
      </c>
      <c r="G142" s="5">
        <v>12985.0</v>
      </c>
      <c r="H142" s="5" t="s">
        <v>573</v>
      </c>
      <c r="I142" s="5" t="s">
        <v>574</v>
      </c>
      <c r="J142" s="5">
        <v>10.0</v>
      </c>
      <c r="K142" s="5">
        <v>10.0</v>
      </c>
      <c r="L142" s="5">
        <v>5.0</v>
      </c>
      <c r="M142" s="5">
        <v>420.0</v>
      </c>
      <c r="N142" s="5">
        <v>425.0</v>
      </c>
      <c r="O142" s="5">
        <v>5.0</v>
      </c>
      <c r="P142" s="5">
        <v>0.3</v>
      </c>
      <c r="Q142" s="5" t="s">
        <v>569</v>
      </c>
      <c r="R142" s="5" t="s">
        <v>592</v>
      </c>
      <c r="S142" s="5" t="b">
        <v>0</v>
      </c>
      <c r="T142" s="5" t="s">
        <v>361</v>
      </c>
      <c r="U142" s="5">
        <v>1.0</v>
      </c>
      <c r="V142" s="5">
        <v>1.0</v>
      </c>
      <c r="W142" s="5" t="b">
        <v>0</v>
      </c>
      <c r="X142" s="5" t="s">
        <v>576</v>
      </c>
      <c r="Y142" s="5" t="s">
        <v>577</v>
      </c>
      <c r="Z142" s="5" t="s">
        <v>578</v>
      </c>
      <c r="AA142" s="5">
        <v>43570.0</v>
      </c>
      <c r="BM142" s="5">
        <v>0.1625441696113074</v>
      </c>
      <c r="BN142" s="5">
        <v>0.02775744833885237</v>
      </c>
      <c r="BO142" s="5">
        <v>150.0</v>
      </c>
      <c r="BP142" s="5">
        <v>2.4</v>
      </c>
      <c r="BQ142" s="5" t="s">
        <v>574</v>
      </c>
      <c r="BR142" s="5">
        <v>1.0</v>
      </c>
      <c r="BS142" s="5">
        <v>1.0</v>
      </c>
      <c r="BT142" s="5" t="s">
        <v>98</v>
      </c>
      <c r="BU142" s="5">
        <v>1.0</v>
      </c>
      <c r="BV142" s="5" t="b">
        <v>1</v>
      </c>
    </row>
    <row r="143" ht="14.25" customHeight="1">
      <c r="A143" s="5" t="s">
        <v>568</v>
      </c>
      <c r="B143" s="5" t="s">
        <v>569</v>
      </c>
      <c r="C143" s="5" t="s">
        <v>570</v>
      </c>
      <c r="D143" s="5" t="s">
        <v>571</v>
      </c>
      <c r="E143" s="5" t="s">
        <v>572</v>
      </c>
      <c r="F143" s="5" t="s">
        <v>571</v>
      </c>
      <c r="G143" s="5">
        <v>12985.0</v>
      </c>
      <c r="H143" s="5" t="s">
        <v>573</v>
      </c>
      <c r="I143" s="5" t="s">
        <v>574</v>
      </c>
      <c r="J143" s="5">
        <v>10.0</v>
      </c>
      <c r="K143" s="5">
        <v>10.0</v>
      </c>
      <c r="L143" s="5">
        <v>5.0</v>
      </c>
      <c r="M143" s="5">
        <v>420.0</v>
      </c>
      <c r="N143" s="5">
        <v>425.0</v>
      </c>
      <c r="O143" s="5">
        <v>5.0</v>
      </c>
      <c r="P143" s="5">
        <v>0.3</v>
      </c>
      <c r="Q143" s="5" t="s">
        <v>569</v>
      </c>
      <c r="R143" s="5" t="s">
        <v>592</v>
      </c>
      <c r="S143" s="5" t="b">
        <v>0</v>
      </c>
      <c r="T143" s="5" t="s">
        <v>361</v>
      </c>
      <c r="U143" s="5">
        <v>1.0</v>
      </c>
      <c r="V143" s="5">
        <v>1.0</v>
      </c>
      <c r="W143" s="5" t="b">
        <v>0</v>
      </c>
      <c r="X143" s="5" t="s">
        <v>576</v>
      </c>
      <c r="Y143" s="5" t="s">
        <v>577</v>
      </c>
      <c r="Z143" s="5" t="s">
        <v>578</v>
      </c>
      <c r="AA143" s="5">
        <v>43570.0</v>
      </c>
      <c r="BM143" s="5">
        <v>0.22879858657243815</v>
      </c>
      <c r="BN143" s="5">
        <v>0.03132556141432224</v>
      </c>
      <c r="BO143" s="5">
        <v>200.0</v>
      </c>
      <c r="BP143" s="5">
        <v>2.4</v>
      </c>
      <c r="BQ143" s="5" t="s">
        <v>574</v>
      </c>
      <c r="BR143" s="5">
        <v>1.0</v>
      </c>
      <c r="BS143" s="5">
        <v>1.0</v>
      </c>
      <c r="BT143" s="5" t="s">
        <v>98</v>
      </c>
      <c r="BU143" s="5">
        <v>1.0</v>
      </c>
      <c r="BV143" s="5" t="b">
        <v>1</v>
      </c>
    </row>
    <row r="144" ht="14.25" customHeight="1">
      <c r="A144" s="5" t="s">
        <v>568</v>
      </c>
      <c r="B144" s="5" t="s">
        <v>569</v>
      </c>
      <c r="C144" s="5" t="s">
        <v>570</v>
      </c>
      <c r="D144" s="5" t="s">
        <v>571</v>
      </c>
      <c r="E144" s="5" t="s">
        <v>572</v>
      </c>
      <c r="F144" s="5" t="s">
        <v>571</v>
      </c>
      <c r="G144" s="5">
        <v>12985.0</v>
      </c>
      <c r="H144" s="5" t="s">
        <v>573</v>
      </c>
      <c r="I144" s="5" t="s">
        <v>574</v>
      </c>
      <c r="J144" s="5">
        <v>10.0</v>
      </c>
      <c r="K144" s="5">
        <v>10.0</v>
      </c>
      <c r="L144" s="5">
        <v>5.0</v>
      </c>
      <c r="M144" s="5">
        <v>420.0</v>
      </c>
      <c r="N144" s="5">
        <v>425.0</v>
      </c>
      <c r="O144" s="5">
        <v>5.0</v>
      </c>
      <c r="P144" s="5">
        <v>0.3</v>
      </c>
      <c r="Q144" s="5" t="s">
        <v>569</v>
      </c>
      <c r="R144" s="5" t="s">
        <v>592</v>
      </c>
      <c r="S144" s="5" t="b">
        <v>0</v>
      </c>
      <c r="T144" s="5" t="s">
        <v>361</v>
      </c>
      <c r="U144" s="5">
        <v>1.0</v>
      </c>
      <c r="V144" s="5">
        <v>1.0</v>
      </c>
      <c r="W144" s="5" t="b">
        <v>0</v>
      </c>
      <c r="X144" s="5" t="s">
        <v>576</v>
      </c>
      <c r="Y144" s="5" t="s">
        <v>577</v>
      </c>
      <c r="Z144" s="5" t="s">
        <v>578</v>
      </c>
      <c r="AA144" s="5">
        <v>43570.0</v>
      </c>
      <c r="BM144" s="5">
        <v>0.31713780918727913</v>
      </c>
      <c r="BN144" s="5">
        <v>0.03557375144305087</v>
      </c>
      <c r="BO144" s="5">
        <v>250.0</v>
      </c>
      <c r="BP144" s="5">
        <v>2.4</v>
      </c>
      <c r="BQ144" s="5" t="s">
        <v>574</v>
      </c>
      <c r="BR144" s="5">
        <v>1.0</v>
      </c>
      <c r="BS144" s="5">
        <v>1.0</v>
      </c>
      <c r="BT144" s="5" t="s">
        <v>98</v>
      </c>
      <c r="BU144" s="5">
        <v>1.0</v>
      </c>
      <c r="BV144" s="5" t="b">
        <v>1</v>
      </c>
    </row>
    <row r="145" ht="14.25" customHeight="1">
      <c r="A145" s="5" t="s">
        <v>568</v>
      </c>
      <c r="B145" s="5" t="s">
        <v>569</v>
      </c>
      <c r="C145" s="5" t="s">
        <v>570</v>
      </c>
      <c r="D145" s="5" t="s">
        <v>571</v>
      </c>
      <c r="E145" s="5" t="s">
        <v>572</v>
      </c>
      <c r="F145" s="5" t="s">
        <v>571</v>
      </c>
      <c r="G145" s="5">
        <v>12985.0</v>
      </c>
      <c r="H145" s="5" t="s">
        <v>573</v>
      </c>
      <c r="I145" s="5" t="s">
        <v>574</v>
      </c>
      <c r="J145" s="5">
        <v>10.0</v>
      </c>
      <c r="K145" s="5">
        <v>10.0</v>
      </c>
      <c r="L145" s="5">
        <v>5.0</v>
      </c>
      <c r="M145" s="5">
        <v>420.0</v>
      </c>
      <c r="N145" s="5">
        <v>425.0</v>
      </c>
      <c r="O145" s="5">
        <v>5.0</v>
      </c>
      <c r="P145" s="5">
        <v>0.3</v>
      </c>
      <c r="Q145" s="5" t="s">
        <v>569</v>
      </c>
      <c r="R145" s="5" t="s">
        <v>592</v>
      </c>
      <c r="S145" s="5" t="b">
        <v>0</v>
      </c>
      <c r="T145" s="5" t="s">
        <v>361</v>
      </c>
      <c r="U145" s="5">
        <v>1.0</v>
      </c>
      <c r="V145" s="5">
        <v>1.0</v>
      </c>
      <c r="W145" s="5" t="b">
        <v>0</v>
      </c>
      <c r="X145" s="5" t="s">
        <v>576</v>
      </c>
      <c r="Y145" s="5" t="s">
        <v>577</v>
      </c>
      <c r="Z145" s="5" t="s">
        <v>578</v>
      </c>
      <c r="AA145" s="5">
        <v>43570.0</v>
      </c>
      <c r="BM145" s="5">
        <v>0.4019434628975265</v>
      </c>
      <c r="BN145" s="5">
        <v>0.06539481613193</v>
      </c>
      <c r="BO145" s="5">
        <v>300.0</v>
      </c>
      <c r="BP145" s="5">
        <v>6.0</v>
      </c>
      <c r="BQ145" s="5" t="s">
        <v>574</v>
      </c>
      <c r="BR145" s="5">
        <v>1.0</v>
      </c>
      <c r="BS145" s="5">
        <v>1.0</v>
      </c>
      <c r="BT145" s="5" t="s">
        <v>98</v>
      </c>
      <c r="BU145" s="5">
        <v>1.0</v>
      </c>
      <c r="BV145" s="5" t="b">
        <v>1</v>
      </c>
    </row>
    <row r="146" ht="14.25" customHeight="1">
      <c r="A146" s="5" t="s">
        <v>568</v>
      </c>
      <c r="B146" s="5" t="s">
        <v>569</v>
      </c>
      <c r="C146" s="5" t="s">
        <v>570</v>
      </c>
      <c r="D146" s="5" t="s">
        <v>571</v>
      </c>
      <c r="E146" s="5" t="s">
        <v>572</v>
      </c>
      <c r="F146" s="5" t="s">
        <v>571</v>
      </c>
      <c r="G146" s="5">
        <v>12985.0</v>
      </c>
      <c r="H146" s="5" t="s">
        <v>573</v>
      </c>
      <c r="I146" s="5" t="s">
        <v>574</v>
      </c>
      <c r="J146" s="5">
        <v>10.0</v>
      </c>
      <c r="K146" s="5">
        <v>10.0</v>
      </c>
      <c r="L146" s="5">
        <v>5.0</v>
      </c>
      <c r="M146" s="5">
        <v>420.0</v>
      </c>
      <c r="N146" s="5">
        <v>425.0</v>
      </c>
      <c r="O146" s="5">
        <v>5.0</v>
      </c>
      <c r="P146" s="5">
        <v>0.3</v>
      </c>
      <c r="Q146" s="5" t="s">
        <v>569</v>
      </c>
      <c r="R146" s="5" t="s">
        <v>592</v>
      </c>
      <c r="S146" s="5" t="b">
        <v>0</v>
      </c>
      <c r="T146" s="5" t="s">
        <v>361</v>
      </c>
      <c r="U146" s="5">
        <v>1.0</v>
      </c>
      <c r="V146" s="5">
        <v>1.0</v>
      </c>
      <c r="W146" s="5" t="b">
        <v>0</v>
      </c>
      <c r="X146" s="5" t="s">
        <v>576</v>
      </c>
      <c r="Y146" s="5" t="s">
        <v>577</v>
      </c>
      <c r="Z146" s="5" t="s">
        <v>578</v>
      </c>
      <c r="AA146" s="5">
        <v>43570.0</v>
      </c>
      <c r="BM146" s="5">
        <v>0.5485865724381626</v>
      </c>
      <c r="BN146" s="5">
        <v>0.04037681257246563</v>
      </c>
      <c r="BO146" s="5">
        <v>400.0</v>
      </c>
      <c r="BP146" s="5">
        <v>2.4</v>
      </c>
      <c r="BQ146" s="5" t="s">
        <v>574</v>
      </c>
      <c r="BR146" s="5">
        <v>1.0</v>
      </c>
      <c r="BS146" s="5">
        <v>1.0</v>
      </c>
      <c r="BT146" s="5" t="s">
        <v>98</v>
      </c>
      <c r="BU146" s="5">
        <v>1.0</v>
      </c>
      <c r="BV146" s="5" t="b">
        <v>1</v>
      </c>
    </row>
    <row r="147" ht="14.25" customHeight="1">
      <c r="A147" s="5" t="s">
        <v>568</v>
      </c>
      <c r="B147" s="5" t="s">
        <v>569</v>
      </c>
      <c r="C147" s="5" t="s">
        <v>570</v>
      </c>
      <c r="D147" s="5" t="s">
        <v>571</v>
      </c>
      <c r="E147" s="5" t="s">
        <v>572</v>
      </c>
      <c r="F147" s="5" t="s">
        <v>571</v>
      </c>
      <c r="G147" s="5">
        <v>12985.0</v>
      </c>
      <c r="H147" s="5" t="s">
        <v>573</v>
      </c>
      <c r="I147" s="5" t="s">
        <v>574</v>
      </c>
      <c r="J147" s="5">
        <v>10.0</v>
      </c>
      <c r="K147" s="5">
        <v>10.0</v>
      </c>
      <c r="L147" s="5">
        <v>5.0</v>
      </c>
      <c r="M147" s="5">
        <v>420.0</v>
      </c>
      <c r="N147" s="5">
        <v>425.0</v>
      </c>
      <c r="O147" s="5">
        <v>5.0</v>
      </c>
      <c r="P147" s="5">
        <v>0.3</v>
      </c>
      <c r="Q147" s="5" t="s">
        <v>569</v>
      </c>
      <c r="R147" s="5" t="s">
        <v>592</v>
      </c>
      <c r="S147" s="5" t="b">
        <v>0</v>
      </c>
      <c r="T147" s="5" t="s">
        <v>361</v>
      </c>
      <c r="U147" s="5">
        <v>1.0</v>
      </c>
      <c r="V147" s="5">
        <v>1.0</v>
      </c>
      <c r="W147" s="5" t="b">
        <v>0</v>
      </c>
      <c r="X147" s="5" t="s">
        <v>576</v>
      </c>
      <c r="Y147" s="5" t="s">
        <v>577</v>
      </c>
      <c r="Z147" s="5" t="s">
        <v>578</v>
      </c>
      <c r="AA147" s="5">
        <v>43570.0</v>
      </c>
      <c r="BM147" s="5">
        <v>0.6475265017667845</v>
      </c>
      <c r="BN147" s="5">
        <v>0.04398451923364734</v>
      </c>
      <c r="BO147" s="5">
        <v>500.0</v>
      </c>
      <c r="BP147" s="5">
        <v>2.4</v>
      </c>
      <c r="BQ147" s="5" t="s">
        <v>574</v>
      </c>
      <c r="BR147" s="5">
        <v>1.0</v>
      </c>
      <c r="BS147" s="5">
        <v>1.0</v>
      </c>
      <c r="BT147" s="5" t="s">
        <v>98</v>
      </c>
      <c r="BU147" s="5">
        <v>1.0</v>
      </c>
      <c r="BV147" s="5" t="b">
        <v>1</v>
      </c>
    </row>
    <row r="148" ht="14.25" customHeight="1">
      <c r="A148" s="5" t="s">
        <v>568</v>
      </c>
      <c r="B148" s="5" t="s">
        <v>569</v>
      </c>
      <c r="C148" s="5" t="s">
        <v>570</v>
      </c>
      <c r="D148" s="5" t="s">
        <v>571</v>
      </c>
      <c r="E148" s="5" t="s">
        <v>572</v>
      </c>
      <c r="F148" s="5" t="s">
        <v>571</v>
      </c>
      <c r="G148" s="5">
        <v>12985.0</v>
      </c>
      <c r="H148" s="5" t="s">
        <v>573</v>
      </c>
      <c r="I148" s="5" t="s">
        <v>574</v>
      </c>
      <c r="J148" s="5">
        <v>10.0</v>
      </c>
      <c r="K148" s="5">
        <v>10.0</v>
      </c>
      <c r="L148" s="5">
        <v>5.0</v>
      </c>
      <c r="M148" s="5">
        <v>420.0</v>
      </c>
      <c r="N148" s="5">
        <v>425.0</v>
      </c>
      <c r="O148" s="5">
        <v>5.0</v>
      </c>
      <c r="P148" s="5">
        <v>0.3</v>
      </c>
      <c r="Q148" s="5" t="s">
        <v>569</v>
      </c>
      <c r="R148" s="5" t="s">
        <v>592</v>
      </c>
      <c r="S148" s="5" t="b">
        <v>0</v>
      </c>
      <c r="T148" s="5" t="s">
        <v>361</v>
      </c>
      <c r="U148" s="5">
        <v>1.0</v>
      </c>
      <c r="V148" s="5">
        <v>1.0</v>
      </c>
      <c r="W148" s="5" t="b">
        <v>0</v>
      </c>
      <c r="X148" s="5" t="s">
        <v>576</v>
      </c>
      <c r="Y148" s="5" t="s">
        <v>577</v>
      </c>
      <c r="Z148" s="5" t="s">
        <v>578</v>
      </c>
      <c r="AA148" s="5">
        <v>43570.0</v>
      </c>
      <c r="BM148" s="5">
        <v>0.696113074204947</v>
      </c>
      <c r="BN148" s="5">
        <v>0.0462415127370908</v>
      </c>
      <c r="BO148" s="5">
        <v>600.0</v>
      </c>
      <c r="BP148" s="5">
        <v>2.4</v>
      </c>
      <c r="BQ148" s="5" t="s">
        <v>574</v>
      </c>
      <c r="BR148" s="5">
        <v>1.0</v>
      </c>
      <c r="BS148" s="5">
        <v>1.0</v>
      </c>
      <c r="BT148" s="5" t="s">
        <v>98</v>
      </c>
      <c r="BU148" s="5">
        <v>1.0</v>
      </c>
      <c r="BV148" s="5" t="b">
        <v>1</v>
      </c>
    </row>
    <row r="149" ht="14.25" customHeight="1">
      <c r="A149" s="5" t="s">
        <v>568</v>
      </c>
      <c r="B149" s="5" t="s">
        <v>569</v>
      </c>
      <c r="C149" s="5" t="s">
        <v>570</v>
      </c>
      <c r="D149" s="5" t="s">
        <v>571</v>
      </c>
      <c r="E149" s="5" t="s">
        <v>572</v>
      </c>
      <c r="F149" s="5" t="s">
        <v>571</v>
      </c>
      <c r="G149" s="5">
        <v>12985.0</v>
      </c>
      <c r="H149" s="5" t="s">
        <v>573</v>
      </c>
      <c r="I149" s="5" t="s">
        <v>574</v>
      </c>
      <c r="J149" s="5">
        <v>10.0</v>
      </c>
      <c r="K149" s="5">
        <v>10.0</v>
      </c>
      <c r="L149" s="5">
        <v>5.0</v>
      </c>
      <c r="M149" s="5">
        <v>420.0</v>
      </c>
      <c r="N149" s="5">
        <v>425.0</v>
      </c>
      <c r="O149" s="5">
        <v>5.0</v>
      </c>
      <c r="P149" s="5">
        <v>0.3</v>
      </c>
      <c r="Q149" s="5" t="s">
        <v>569</v>
      </c>
      <c r="R149" s="5" t="s">
        <v>592</v>
      </c>
      <c r="S149" s="5" t="b">
        <v>0</v>
      </c>
      <c r="T149" s="5" t="s">
        <v>361</v>
      </c>
      <c r="U149" s="5">
        <v>1.0</v>
      </c>
      <c r="V149" s="5">
        <v>1.0</v>
      </c>
      <c r="W149" s="5" t="b">
        <v>0</v>
      </c>
      <c r="X149" s="5" t="s">
        <v>576</v>
      </c>
      <c r="Y149" s="5" t="s">
        <v>577</v>
      </c>
      <c r="Z149" s="5" t="s">
        <v>578</v>
      </c>
      <c r="AA149" s="5">
        <v>43570.0</v>
      </c>
      <c r="BM149" s="5">
        <v>0.7340989399293286</v>
      </c>
      <c r="BN149" s="5">
        <v>0.03957876058897769</v>
      </c>
      <c r="BO149" s="5">
        <v>700.0</v>
      </c>
      <c r="BP149" s="5">
        <v>2.4</v>
      </c>
      <c r="BQ149" s="5" t="s">
        <v>574</v>
      </c>
      <c r="BR149" s="5">
        <v>1.0</v>
      </c>
      <c r="BS149" s="5">
        <v>1.0</v>
      </c>
      <c r="BT149" s="5" t="s">
        <v>98</v>
      </c>
      <c r="BU149" s="5">
        <v>1.0</v>
      </c>
      <c r="BV149" s="5" t="b">
        <v>1</v>
      </c>
    </row>
    <row r="150" ht="14.25" customHeight="1">
      <c r="A150" s="5" t="s">
        <v>568</v>
      </c>
      <c r="B150" s="5" t="s">
        <v>569</v>
      </c>
      <c r="C150" s="5" t="s">
        <v>570</v>
      </c>
      <c r="D150" s="5" t="s">
        <v>571</v>
      </c>
      <c r="E150" s="5" t="s">
        <v>572</v>
      </c>
      <c r="F150" s="5" t="s">
        <v>571</v>
      </c>
      <c r="G150" s="5">
        <v>12985.0</v>
      </c>
      <c r="H150" s="5" t="s">
        <v>573</v>
      </c>
      <c r="I150" s="5" t="s">
        <v>574</v>
      </c>
      <c r="J150" s="5">
        <v>10.0</v>
      </c>
      <c r="K150" s="5">
        <v>10.0</v>
      </c>
      <c r="L150" s="5">
        <v>5.0</v>
      </c>
      <c r="M150" s="5">
        <v>420.0</v>
      </c>
      <c r="N150" s="5">
        <v>425.0</v>
      </c>
      <c r="O150" s="5">
        <v>5.0</v>
      </c>
      <c r="P150" s="5">
        <v>0.3</v>
      </c>
      <c r="Q150" s="5" t="s">
        <v>569</v>
      </c>
      <c r="R150" s="5" t="s">
        <v>592</v>
      </c>
      <c r="S150" s="5" t="b">
        <v>0</v>
      </c>
      <c r="T150" s="5" t="s">
        <v>361</v>
      </c>
      <c r="U150" s="5">
        <v>1.0</v>
      </c>
      <c r="V150" s="5">
        <v>1.0</v>
      </c>
      <c r="W150" s="5" t="b">
        <v>0</v>
      </c>
      <c r="X150" s="5" t="s">
        <v>576</v>
      </c>
      <c r="Y150" s="5" t="s">
        <v>577</v>
      </c>
      <c r="Z150" s="5" t="s">
        <v>578</v>
      </c>
      <c r="AA150" s="5">
        <v>43570.0</v>
      </c>
      <c r="BM150" s="5">
        <v>0.7544169611307421</v>
      </c>
      <c r="BN150" s="5">
        <v>0.055395563716262954</v>
      </c>
      <c r="BO150" s="5">
        <v>800.0</v>
      </c>
      <c r="BP150" s="5">
        <v>2.4</v>
      </c>
      <c r="BQ150" s="5" t="s">
        <v>574</v>
      </c>
      <c r="BR150" s="5">
        <v>1.0</v>
      </c>
      <c r="BS150" s="5">
        <v>1.0</v>
      </c>
      <c r="BT150" s="5" t="s">
        <v>98</v>
      </c>
      <c r="BU150" s="5">
        <v>1.0</v>
      </c>
      <c r="BV150" s="5" t="b">
        <v>1</v>
      </c>
    </row>
    <row r="151" ht="14.25" customHeight="1">
      <c r="A151" s="5" t="s">
        <v>568</v>
      </c>
      <c r="B151" s="5" t="s">
        <v>569</v>
      </c>
      <c r="C151" s="5" t="s">
        <v>570</v>
      </c>
      <c r="D151" s="5" t="s">
        <v>571</v>
      </c>
      <c r="E151" s="5" t="s">
        <v>572</v>
      </c>
      <c r="F151" s="5" t="s">
        <v>571</v>
      </c>
      <c r="G151" s="5">
        <v>12985.0</v>
      </c>
      <c r="H151" s="5" t="s">
        <v>573</v>
      </c>
      <c r="I151" s="5" t="s">
        <v>574</v>
      </c>
      <c r="J151" s="5">
        <v>10.0</v>
      </c>
      <c r="K151" s="5">
        <v>10.0</v>
      </c>
      <c r="L151" s="5">
        <v>5.0</v>
      </c>
      <c r="M151" s="5">
        <v>420.0</v>
      </c>
      <c r="N151" s="5">
        <v>425.0</v>
      </c>
      <c r="O151" s="5">
        <v>5.0</v>
      </c>
      <c r="P151" s="5">
        <v>0.3</v>
      </c>
      <c r="Q151" s="5" t="s">
        <v>569</v>
      </c>
      <c r="R151" s="5" t="s">
        <v>592</v>
      </c>
      <c r="S151" s="5" t="b">
        <v>0</v>
      </c>
      <c r="T151" s="5" t="s">
        <v>361</v>
      </c>
      <c r="U151" s="5">
        <v>1.0</v>
      </c>
      <c r="V151" s="5">
        <v>1.0</v>
      </c>
      <c r="W151" s="5" t="b">
        <v>0</v>
      </c>
      <c r="X151" s="5" t="s">
        <v>576</v>
      </c>
      <c r="Y151" s="5" t="s">
        <v>577</v>
      </c>
      <c r="Z151" s="5" t="s">
        <v>578</v>
      </c>
      <c r="AA151" s="5">
        <v>43570.0</v>
      </c>
      <c r="BM151" s="5">
        <v>1.0</v>
      </c>
      <c r="BN151" s="5">
        <v>0.00628806849921331</v>
      </c>
      <c r="BO151" s="5">
        <v>3000.0</v>
      </c>
      <c r="BP151" s="5">
        <v>0.0</v>
      </c>
      <c r="BQ151" s="5" t="s">
        <v>574</v>
      </c>
      <c r="BR151" s="5">
        <v>1.0</v>
      </c>
      <c r="BS151" s="5">
        <v>1.0</v>
      </c>
      <c r="BT151" s="5" t="s">
        <v>98</v>
      </c>
      <c r="BU151" s="5">
        <v>1.0</v>
      </c>
      <c r="BV151" s="5" t="b">
        <v>1</v>
      </c>
    </row>
    <row r="152" ht="14.25" customHeight="1">
      <c r="A152" s="5" t="s">
        <v>568</v>
      </c>
      <c r="B152" s="5" t="s">
        <v>569</v>
      </c>
      <c r="C152" s="5" t="s">
        <v>570</v>
      </c>
      <c r="D152" s="5" t="s">
        <v>571</v>
      </c>
      <c r="E152" s="5" t="s">
        <v>572</v>
      </c>
      <c r="F152" s="5" t="s">
        <v>571</v>
      </c>
      <c r="G152" s="5">
        <v>12985.0</v>
      </c>
      <c r="H152" s="5" t="s">
        <v>573</v>
      </c>
      <c r="I152" s="5" t="s">
        <v>574</v>
      </c>
      <c r="J152" s="5">
        <v>10.0</v>
      </c>
      <c r="K152" s="5">
        <v>10.0</v>
      </c>
      <c r="L152" s="5">
        <v>5.0</v>
      </c>
      <c r="M152" s="5">
        <v>420.0</v>
      </c>
      <c r="N152" s="5">
        <v>425.0</v>
      </c>
      <c r="O152" s="5">
        <v>5.0</v>
      </c>
      <c r="P152" s="5">
        <v>0.3</v>
      </c>
      <c r="Q152" s="5" t="s">
        <v>569</v>
      </c>
      <c r="R152" s="5" t="s">
        <v>593</v>
      </c>
      <c r="S152" s="5" t="b">
        <v>0</v>
      </c>
      <c r="T152" s="5" t="s">
        <v>369</v>
      </c>
      <c r="U152" s="5">
        <v>1.0</v>
      </c>
      <c r="V152" s="5">
        <v>1.0</v>
      </c>
      <c r="W152" s="5" t="b">
        <v>0</v>
      </c>
      <c r="X152" s="5" t="s">
        <v>576</v>
      </c>
      <c r="Y152" s="5" t="s">
        <v>577</v>
      </c>
      <c r="Z152" s="5" t="s">
        <v>578</v>
      </c>
      <c r="AA152" s="5">
        <v>43570.0</v>
      </c>
      <c r="AG152" s="5">
        <v>1.31174288457839</v>
      </c>
      <c r="AH152" s="5">
        <v>5.71350571350571</v>
      </c>
      <c r="AI152" s="5">
        <v>0.426201692878756</v>
      </c>
      <c r="AJ152" s="5">
        <v>1.0</v>
      </c>
      <c r="AK152" s="5" t="b">
        <v>0</v>
      </c>
      <c r="AL152" s="5">
        <v>0.00387940015034308</v>
      </c>
      <c r="AM152" s="5" t="s">
        <v>594</v>
      </c>
      <c r="AO152" s="5">
        <v>5.48145548145548</v>
      </c>
      <c r="AP152" s="5">
        <v>5.63550563550564</v>
      </c>
      <c r="AQ152" s="5">
        <v>251.392052884118</v>
      </c>
      <c r="AR152" s="5">
        <v>2.85543020079865</v>
      </c>
      <c r="AW152" s="5">
        <v>0.0</v>
      </c>
      <c r="BQ152" s="5" t="s">
        <v>574</v>
      </c>
      <c r="BR152" s="5">
        <v>1.0</v>
      </c>
      <c r="BS152" s="5">
        <v>1.0</v>
      </c>
      <c r="BT152" s="5" t="s">
        <v>98</v>
      </c>
      <c r="BU152" s="5">
        <v>1.0</v>
      </c>
      <c r="BV152" s="5" t="b">
        <v>1</v>
      </c>
    </row>
    <row r="153" ht="14.25" customHeight="1">
      <c r="A153" s="5" t="s">
        <v>568</v>
      </c>
      <c r="B153" s="5" t="s">
        <v>569</v>
      </c>
      <c r="C153" s="5" t="s">
        <v>570</v>
      </c>
      <c r="D153" s="5" t="s">
        <v>571</v>
      </c>
      <c r="E153" s="5" t="s">
        <v>572</v>
      </c>
      <c r="F153" s="5" t="s">
        <v>571</v>
      </c>
      <c r="G153" s="5">
        <v>12985.0</v>
      </c>
      <c r="H153" s="5" t="s">
        <v>573</v>
      </c>
      <c r="I153" s="5" t="s">
        <v>574</v>
      </c>
      <c r="J153" s="5">
        <v>10.0</v>
      </c>
      <c r="K153" s="5">
        <v>10.0</v>
      </c>
      <c r="L153" s="5">
        <v>5.0</v>
      </c>
      <c r="M153" s="5">
        <v>420.0</v>
      </c>
      <c r="N153" s="5">
        <v>425.0</v>
      </c>
      <c r="O153" s="5">
        <v>5.0</v>
      </c>
      <c r="P153" s="5">
        <v>0.3</v>
      </c>
      <c r="Q153" s="5" t="s">
        <v>569</v>
      </c>
      <c r="R153" s="5" t="s">
        <v>593</v>
      </c>
      <c r="S153" s="5" t="b">
        <v>0</v>
      </c>
      <c r="T153" s="5" t="s">
        <v>369</v>
      </c>
      <c r="U153" s="5">
        <v>1.0</v>
      </c>
      <c r="V153" s="5">
        <v>1.0</v>
      </c>
      <c r="W153" s="5" t="b">
        <v>0</v>
      </c>
      <c r="X153" s="5" t="s">
        <v>576</v>
      </c>
      <c r="Y153" s="5" t="s">
        <v>577</v>
      </c>
      <c r="Z153" s="5" t="s">
        <v>578</v>
      </c>
      <c r="AA153" s="5">
        <v>43570.0</v>
      </c>
      <c r="BG153" s="5" t="s">
        <v>579</v>
      </c>
      <c r="BH153" s="5">
        <v>0.0</v>
      </c>
      <c r="BI153" s="5">
        <v>40.0</v>
      </c>
      <c r="BL153" s="5" t="b">
        <v>1</v>
      </c>
      <c r="BQ153" s="5" t="s">
        <v>574</v>
      </c>
      <c r="BR153" s="5">
        <v>1.0</v>
      </c>
      <c r="BS153" s="5">
        <v>1.0</v>
      </c>
      <c r="BT153" s="5" t="s">
        <v>98</v>
      </c>
      <c r="BU153" s="5">
        <v>1.0</v>
      </c>
      <c r="BV153" s="5" t="b">
        <v>1</v>
      </c>
    </row>
    <row r="154" ht="14.25" customHeight="1">
      <c r="A154" s="5" t="s">
        <v>568</v>
      </c>
      <c r="B154" s="5" t="s">
        <v>569</v>
      </c>
      <c r="C154" s="5" t="s">
        <v>570</v>
      </c>
      <c r="D154" s="5" t="s">
        <v>571</v>
      </c>
      <c r="E154" s="5" t="s">
        <v>572</v>
      </c>
      <c r="F154" s="5" t="s">
        <v>571</v>
      </c>
      <c r="G154" s="5">
        <v>12985.0</v>
      </c>
      <c r="H154" s="5" t="s">
        <v>573</v>
      </c>
      <c r="I154" s="5" t="s">
        <v>574</v>
      </c>
      <c r="J154" s="5">
        <v>10.0</v>
      </c>
      <c r="K154" s="5">
        <v>10.0</v>
      </c>
      <c r="L154" s="5">
        <v>5.0</v>
      </c>
      <c r="M154" s="5">
        <v>420.0</v>
      </c>
      <c r="N154" s="5">
        <v>425.0</v>
      </c>
      <c r="O154" s="5">
        <v>5.0</v>
      </c>
      <c r="P154" s="5">
        <v>0.3</v>
      </c>
      <c r="Q154" s="5" t="s">
        <v>569</v>
      </c>
      <c r="R154" s="5" t="s">
        <v>593</v>
      </c>
      <c r="S154" s="5" t="b">
        <v>0</v>
      </c>
      <c r="T154" s="5" t="s">
        <v>369</v>
      </c>
      <c r="U154" s="5">
        <v>1.0</v>
      </c>
      <c r="V154" s="5">
        <v>1.0</v>
      </c>
      <c r="W154" s="5" t="b">
        <v>0</v>
      </c>
      <c r="X154" s="5" t="s">
        <v>576</v>
      </c>
      <c r="Y154" s="5" t="s">
        <v>577</v>
      </c>
      <c r="Z154" s="5" t="s">
        <v>578</v>
      </c>
      <c r="AA154" s="5">
        <v>43570.0</v>
      </c>
      <c r="BG154" s="5" t="s">
        <v>580</v>
      </c>
      <c r="BH154" s="5">
        <v>0.0</v>
      </c>
      <c r="BI154" s="5">
        <v>15.0</v>
      </c>
      <c r="BL154" s="5" t="b">
        <v>1</v>
      </c>
      <c r="BQ154" s="5" t="s">
        <v>574</v>
      </c>
      <c r="BR154" s="5">
        <v>1.0</v>
      </c>
      <c r="BS154" s="5">
        <v>1.0</v>
      </c>
      <c r="BT154" s="5" t="s">
        <v>98</v>
      </c>
      <c r="BU154" s="5">
        <v>1.0</v>
      </c>
      <c r="BV154" s="5" t="b">
        <v>1</v>
      </c>
    </row>
    <row r="155" ht="14.25" customHeight="1">
      <c r="A155" s="5" t="s">
        <v>568</v>
      </c>
      <c r="B155" s="5" t="s">
        <v>569</v>
      </c>
      <c r="C155" s="5" t="s">
        <v>570</v>
      </c>
      <c r="D155" s="5" t="s">
        <v>571</v>
      </c>
      <c r="E155" s="5" t="s">
        <v>572</v>
      </c>
      <c r="F155" s="5" t="s">
        <v>571</v>
      </c>
      <c r="G155" s="5">
        <v>12985.0</v>
      </c>
      <c r="H155" s="5" t="s">
        <v>573</v>
      </c>
      <c r="I155" s="5" t="s">
        <v>574</v>
      </c>
      <c r="J155" s="5">
        <v>10.0</v>
      </c>
      <c r="K155" s="5">
        <v>10.0</v>
      </c>
      <c r="L155" s="5">
        <v>5.0</v>
      </c>
      <c r="M155" s="5">
        <v>420.0</v>
      </c>
      <c r="N155" s="5">
        <v>425.0</v>
      </c>
      <c r="O155" s="5">
        <v>5.0</v>
      </c>
      <c r="P155" s="5">
        <v>0.3</v>
      </c>
      <c r="Q155" s="5" t="s">
        <v>569</v>
      </c>
      <c r="R155" s="5" t="s">
        <v>593</v>
      </c>
      <c r="S155" s="5" t="b">
        <v>0</v>
      </c>
      <c r="T155" s="5" t="s">
        <v>369</v>
      </c>
      <c r="U155" s="5">
        <v>1.0</v>
      </c>
      <c r="V155" s="5">
        <v>1.0</v>
      </c>
      <c r="W155" s="5" t="b">
        <v>0</v>
      </c>
      <c r="X155" s="5" t="s">
        <v>576</v>
      </c>
      <c r="Y155" s="5" t="s">
        <v>577</v>
      </c>
      <c r="Z155" s="5" t="s">
        <v>578</v>
      </c>
      <c r="AA155" s="5">
        <v>43570.0</v>
      </c>
      <c r="BG155" s="5" t="s">
        <v>581</v>
      </c>
      <c r="BH155" s="5">
        <v>0.0</v>
      </c>
      <c r="BI155" s="5">
        <v>10.0</v>
      </c>
      <c r="BL155" s="5" t="b">
        <v>1</v>
      </c>
      <c r="BQ155" s="5" t="s">
        <v>574</v>
      </c>
      <c r="BR155" s="5">
        <v>1.0</v>
      </c>
      <c r="BS155" s="5">
        <v>1.0</v>
      </c>
      <c r="BT155" s="5" t="s">
        <v>98</v>
      </c>
      <c r="BU155" s="5">
        <v>1.0</v>
      </c>
      <c r="BV155" s="5" t="b">
        <v>1</v>
      </c>
    </row>
    <row r="156" ht="14.25" customHeight="1">
      <c r="A156" s="5" t="s">
        <v>568</v>
      </c>
      <c r="B156" s="5" t="s">
        <v>569</v>
      </c>
      <c r="C156" s="5" t="s">
        <v>570</v>
      </c>
      <c r="D156" s="5" t="s">
        <v>571</v>
      </c>
      <c r="E156" s="5" t="s">
        <v>572</v>
      </c>
      <c r="F156" s="5" t="s">
        <v>571</v>
      </c>
      <c r="G156" s="5">
        <v>12985.0</v>
      </c>
      <c r="H156" s="5" t="s">
        <v>573</v>
      </c>
      <c r="I156" s="5" t="s">
        <v>574</v>
      </c>
      <c r="J156" s="5">
        <v>10.0</v>
      </c>
      <c r="K156" s="5">
        <v>10.0</v>
      </c>
      <c r="L156" s="5">
        <v>5.0</v>
      </c>
      <c r="M156" s="5">
        <v>420.0</v>
      </c>
      <c r="N156" s="5">
        <v>425.0</v>
      </c>
      <c r="O156" s="5">
        <v>5.0</v>
      </c>
      <c r="P156" s="5">
        <v>0.3</v>
      </c>
      <c r="Q156" s="5" t="s">
        <v>569</v>
      </c>
      <c r="R156" s="5" t="s">
        <v>593</v>
      </c>
      <c r="S156" s="5" t="b">
        <v>0</v>
      </c>
      <c r="T156" s="5" t="s">
        <v>369</v>
      </c>
      <c r="U156" s="5">
        <v>1.0</v>
      </c>
      <c r="V156" s="5">
        <v>1.0</v>
      </c>
      <c r="W156" s="5" t="b">
        <v>0</v>
      </c>
      <c r="X156" s="5" t="s">
        <v>576</v>
      </c>
      <c r="Y156" s="5" t="s">
        <v>577</v>
      </c>
      <c r="Z156" s="5" t="s">
        <v>578</v>
      </c>
      <c r="AA156" s="5">
        <v>43570.0</v>
      </c>
      <c r="BG156" s="5" t="s">
        <v>582</v>
      </c>
      <c r="BH156" s="5">
        <v>0.0</v>
      </c>
      <c r="BJ156" s="5">
        <v>30.0</v>
      </c>
      <c r="BL156" s="5" t="b">
        <v>1</v>
      </c>
      <c r="BQ156" s="5" t="s">
        <v>574</v>
      </c>
      <c r="BR156" s="5">
        <v>1.0</v>
      </c>
      <c r="BS156" s="5">
        <v>1.0</v>
      </c>
      <c r="BT156" s="5" t="s">
        <v>98</v>
      </c>
      <c r="BU156" s="5">
        <v>1.0</v>
      </c>
      <c r="BV156" s="5" t="b">
        <v>1</v>
      </c>
    </row>
    <row r="157" ht="14.25" customHeight="1">
      <c r="A157" s="5" t="s">
        <v>568</v>
      </c>
      <c r="B157" s="5" t="s">
        <v>569</v>
      </c>
      <c r="C157" s="5" t="s">
        <v>570</v>
      </c>
      <c r="D157" s="5" t="s">
        <v>571</v>
      </c>
      <c r="E157" s="5" t="s">
        <v>572</v>
      </c>
      <c r="F157" s="5" t="s">
        <v>571</v>
      </c>
      <c r="G157" s="5">
        <v>12985.0</v>
      </c>
      <c r="H157" s="5" t="s">
        <v>573</v>
      </c>
      <c r="I157" s="5" t="s">
        <v>574</v>
      </c>
      <c r="J157" s="5">
        <v>10.0</v>
      </c>
      <c r="K157" s="5">
        <v>10.0</v>
      </c>
      <c r="L157" s="5">
        <v>5.0</v>
      </c>
      <c r="M157" s="5">
        <v>420.0</v>
      </c>
      <c r="N157" s="5">
        <v>425.0</v>
      </c>
      <c r="O157" s="5">
        <v>5.0</v>
      </c>
      <c r="P157" s="5">
        <v>0.3</v>
      </c>
      <c r="Q157" s="5" t="s">
        <v>569</v>
      </c>
      <c r="R157" s="5" t="s">
        <v>593</v>
      </c>
      <c r="S157" s="5" t="b">
        <v>0</v>
      </c>
      <c r="T157" s="5" t="s">
        <v>369</v>
      </c>
      <c r="U157" s="5">
        <v>1.0</v>
      </c>
      <c r="V157" s="5">
        <v>1.0</v>
      </c>
      <c r="W157" s="5" t="b">
        <v>0</v>
      </c>
      <c r="X157" s="5" t="s">
        <v>576</v>
      </c>
      <c r="Y157" s="5" t="s">
        <v>577</v>
      </c>
      <c r="Z157" s="5" t="s">
        <v>578</v>
      </c>
      <c r="AA157" s="5">
        <v>43570.0</v>
      </c>
      <c r="BG157" s="5" t="s">
        <v>583</v>
      </c>
      <c r="BH157" s="5">
        <v>0.0</v>
      </c>
      <c r="BJ157" s="5">
        <v>3.0</v>
      </c>
      <c r="BK157" s="5" t="s">
        <v>584</v>
      </c>
      <c r="BL157" s="5" t="b">
        <v>1</v>
      </c>
      <c r="BQ157" s="5" t="s">
        <v>574</v>
      </c>
      <c r="BR157" s="5">
        <v>1.0</v>
      </c>
      <c r="BS157" s="5">
        <v>1.0</v>
      </c>
      <c r="BT157" s="5" t="s">
        <v>98</v>
      </c>
      <c r="BU157" s="5">
        <v>1.0</v>
      </c>
      <c r="BV157" s="5" t="b">
        <v>1</v>
      </c>
    </row>
    <row r="158" ht="14.25" customHeight="1">
      <c r="A158" s="5" t="s">
        <v>568</v>
      </c>
      <c r="B158" s="5" t="s">
        <v>569</v>
      </c>
      <c r="C158" s="5" t="s">
        <v>570</v>
      </c>
      <c r="D158" s="5" t="s">
        <v>571</v>
      </c>
      <c r="E158" s="5" t="s">
        <v>572</v>
      </c>
      <c r="F158" s="5" t="s">
        <v>571</v>
      </c>
      <c r="G158" s="5">
        <v>12985.0</v>
      </c>
      <c r="H158" s="5" t="s">
        <v>573</v>
      </c>
      <c r="I158" s="5" t="s">
        <v>574</v>
      </c>
      <c r="J158" s="5">
        <v>10.0</v>
      </c>
      <c r="K158" s="5">
        <v>10.0</v>
      </c>
      <c r="L158" s="5">
        <v>5.0</v>
      </c>
      <c r="M158" s="5">
        <v>420.0</v>
      </c>
      <c r="N158" s="5">
        <v>425.0</v>
      </c>
      <c r="O158" s="5">
        <v>5.0</v>
      </c>
      <c r="P158" s="5">
        <v>0.3</v>
      </c>
      <c r="Q158" s="5" t="s">
        <v>569</v>
      </c>
      <c r="R158" s="5" t="s">
        <v>593</v>
      </c>
      <c r="S158" s="5" t="b">
        <v>0</v>
      </c>
      <c r="T158" s="5" t="s">
        <v>369</v>
      </c>
      <c r="U158" s="5">
        <v>1.0</v>
      </c>
      <c r="V158" s="5">
        <v>1.0</v>
      </c>
      <c r="W158" s="5" t="b">
        <v>0</v>
      </c>
      <c r="X158" s="5" t="s">
        <v>576</v>
      </c>
      <c r="Y158" s="5" t="s">
        <v>577</v>
      </c>
      <c r="Z158" s="5" t="s">
        <v>578</v>
      </c>
      <c r="AA158" s="5">
        <v>43570.0</v>
      </c>
      <c r="BG158" s="5" t="s">
        <v>585</v>
      </c>
      <c r="BJ158" s="5">
        <v>70.0</v>
      </c>
      <c r="BK158" s="5" t="s">
        <v>586</v>
      </c>
      <c r="BL158" s="5" t="b">
        <v>1</v>
      </c>
      <c r="BQ158" s="5" t="s">
        <v>574</v>
      </c>
      <c r="BR158" s="5">
        <v>1.0</v>
      </c>
      <c r="BS158" s="5">
        <v>1.0</v>
      </c>
      <c r="BT158" s="5" t="s">
        <v>98</v>
      </c>
      <c r="BU158" s="5">
        <v>1.0</v>
      </c>
      <c r="BV158" s="5" t="b">
        <v>1</v>
      </c>
    </row>
    <row r="159" ht="14.25" customHeight="1">
      <c r="A159" s="5" t="s">
        <v>568</v>
      </c>
      <c r="B159" s="5" t="s">
        <v>569</v>
      </c>
      <c r="C159" s="5" t="s">
        <v>570</v>
      </c>
      <c r="D159" s="5" t="s">
        <v>571</v>
      </c>
      <c r="E159" s="5" t="s">
        <v>572</v>
      </c>
      <c r="F159" s="5" t="s">
        <v>571</v>
      </c>
      <c r="G159" s="5">
        <v>12985.0</v>
      </c>
      <c r="H159" s="5" t="s">
        <v>573</v>
      </c>
      <c r="I159" s="5" t="s">
        <v>574</v>
      </c>
      <c r="J159" s="5">
        <v>10.0</v>
      </c>
      <c r="K159" s="5">
        <v>10.0</v>
      </c>
      <c r="L159" s="5">
        <v>5.0</v>
      </c>
      <c r="M159" s="5">
        <v>420.0</v>
      </c>
      <c r="N159" s="5">
        <v>425.0</v>
      </c>
      <c r="O159" s="5">
        <v>5.0</v>
      </c>
      <c r="P159" s="5">
        <v>0.3</v>
      </c>
      <c r="Q159" s="5" t="s">
        <v>569</v>
      </c>
      <c r="R159" s="5" t="s">
        <v>593</v>
      </c>
      <c r="S159" s="5" t="b">
        <v>0</v>
      </c>
      <c r="T159" s="5" t="s">
        <v>369</v>
      </c>
      <c r="U159" s="5">
        <v>1.0</v>
      </c>
      <c r="V159" s="5">
        <v>1.0</v>
      </c>
      <c r="W159" s="5" t="b">
        <v>0</v>
      </c>
      <c r="X159" s="5" t="s">
        <v>576</v>
      </c>
      <c r="Y159" s="5" t="s">
        <v>577</v>
      </c>
      <c r="Z159" s="5" t="s">
        <v>578</v>
      </c>
      <c r="AA159" s="5">
        <v>43570.0</v>
      </c>
      <c r="BM159" s="5">
        <v>0.0</v>
      </c>
      <c r="BN159" s="5">
        <v>0.005394780763738907</v>
      </c>
      <c r="BO159" s="5">
        <v>15.0</v>
      </c>
      <c r="BP159" s="5">
        <v>0.0</v>
      </c>
      <c r="BQ159" s="5" t="s">
        <v>574</v>
      </c>
      <c r="BR159" s="5">
        <v>1.0</v>
      </c>
      <c r="BS159" s="5">
        <v>1.0</v>
      </c>
      <c r="BT159" s="5" t="s">
        <v>98</v>
      </c>
      <c r="BU159" s="5">
        <v>1.0</v>
      </c>
      <c r="BV159" s="5" t="b">
        <v>1</v>
      </c>
    </row>
    <row r="160" ht="14.25" customHeight="1">
      <c r="A160" s="5" t="s">
        <v>568</v>
      </c>
      <c r="B160" s="5" t="s">
        <v>569</v>
      </c>
      <c r="C160" s="5" t="s">
        <v>570</v>
      </c>
      <c r="D160" s="5" t="s">
        <v>571</v>
      </c>
      <c r="E160" s="5" t="s">
        <v>572</v>
      </c>
      <c r="F160" s="5" t="s">
        <v>571</v>
      </c>
      <c r="G160" s="5">
        <v>12985.0</v>
      </c>
      <c r="H160" s="5" t="s">
        <v>573</v>
      </c>
      <c r="I160" s="5" t="s">
        <v>574</v>
      </c>
      <c r="J160" s="5">
        <v>10.0</v>
      </c>
      <c r="K160" s="5">
        <v>10.0</v>
      </c>
      <c r="L160" s="5">
        <v>5.0</v>
      </c>
      <c r="M160" s="5">
        <v>420.0</v>
      </c>
      <c r="N160" s="5">
        <v>425.0</v>
      </c>
      <c r="O160" s="5">
        <v>5.0</v>
      </c>
      <c r="P160" s="5">
        <v>0.3</v>
      </c>
      <c r="Q160" s="5" t="s">
        <v>569</v>
      </c>
      <c r="R160" s="5" t="s">
        <v>593</v>
      </c>
      <c r="S160" s="5" t="b">
        <v>0</v>
      </c>
      <c r="T160" s="5" t="s">
        <v>369</v>
      </c>
      <c r="U160" s="5">
        <v>1.0</v>
      </c>
      <c r="V160" s="5">
        <v>1.0</v>
      </c>
      <c r="W160" s="5" t="b">
        <v>0</v>
      </c>
      <c r="X160" s="5" t="s">
        <v>576</v>
      </c>
      <c r="Y160" s="5" t="s">
        <v>577</v>
      </c>
      <c r="Z160" s="5" t="s">
        <v>578</v>
      </c>
      <c r="AA160" s="5">
        <v>43570.0</v>
      </c>
      <c r="BM160" s="5">
        <v>0.036219081272084806</v>
      </c>
      <c r="BN160" s="5">
        <v>0.020455211090847348</v>
      </c>
      <c r="BO160" s="5">
        <v>50.0</v>
      </c>
      <c r="BP160" s="5">
        <v>2.4</v>
      </c>
      <c r="BQ160" s="5" t="s">
        <v>574</v>
      </c>
      <c r="BR160" s="5">
        <v>1.0</v>
      </c>
      <c r="BS160" s="5">
        <v>1.0</v>
      </c>
      <c r="BT160" s="5" t="s">
        <v>98</v>
      </c>
      <c r="BU160" s="5">
        <v>1.0</v>
      </c>
      <c r="BV160" s="5" t="b">
        <v>1</v>
      </c>
    </row>
    <row r="161" ht="14.25" customHeight="1">
      <c r="A161" s="5" t="s">
        <v>568</v>
      </c>
      <c r="B161" s="5" t="s">
        <v>569</v>
      </c>
      <c r="C161" s="5" t="s">
        <v>570</v>
      </c>
      <c r="D161" s="5" t="s">
        <v>571</v>
      </c>
      <c r="E161" s="5" t="s">
        <v>572</v>
      </c>
      <c r="F161" s="5" t="s">
        <v>571</v>
      </c>
      <c r="G161" s="5">
        <v>12985.0</v>
      </c>
      <c r="H161" s="5" t="s">
        <v>573</v>
      </c>
      <c r="I161" s="5" t="s">
        <v>574</v>
      </c>
      <c r="J161" s="5">
        <v>10.0</v>
      </c>
      <c r="K161" s="5">
        <v>10.0</v>
      </c>
      <c r="L161" s="5">
        <v>5.0</v>
      </c>
      <c r="M161" s="5">
        <v>420.0</v>
      </c>
      <c r="N161" s="5">
        <v>425.0</v>
      </c>
      <c r="O161" s="5">
        <v>5.0</v>
      </c>
      <c r="P161" s="5">
        <v>0.3</v>
      </c>
      <c r="Q161" s="5" t="s">
        <v>569</v>
      </c>
      <c r="R161" s="5" t="s">
        <v>593</v>
      </c>
      <c r="S161" s="5" t="b">
        <v>0</v>
      </c>
      <c r="T161" s="5" t="s">
        <v>369</v>
      </c>
      <c r="U161" s="5">
        <v>1.0</v>
      </c>
      <c r="V161" s="5">
        <v>1.0</v>
      </c>
      <c r="W161" s="5" t="b">
        <v>0</v>
      </c>
      <c r="X161" s="5" t="s">
        <v>576</v>
      </c>
      <c r="Y161" s="5" t="s">
        <v>577</v>
      </c>
      <c r="Z161" s="5" t="s">
        <v>578</v>
      </c>
      <c r="AA161" s="5">
        <v>43570.0</v>
      </c>
      <c r="BM161" s="5">
        <v>0.0989399293286219</v>
      </c>
      <c r="BN161" s="5">
        <v>0.024825001011818254</v>
      </c>
      <c r="BO161" s="5">
        <v>100.0</v>
      </c>
      <c r="BP161" s="5">
        <v>2.4</v>
      </c>
      <c r="BQ161" s="5" t="s">
        <v>574</v>
      </c>
      <c r="BR161" s="5">
        <v>1.0</v>
      </c>
      <c r="BS161" s="5">
        <v>1.0</v>
      </c>
      <c r="BT161" s="5" t="s">
        <v>98</v>
      </c>
      <c r="BU161" s="5">
        <v>1.0</v>
      </c>
      <c r="BV161" s="5" t="b">
        <v>1</v>
      </c>
    </row>
    <row r="162" ht="14.25" customHeight="1">
      <c r="A162" s="5" t="s">
        <v>568</v>
      </c>
      <c r="B162" s="5" t="s">
        <v>569</v>
      </c>
      <c r="C162" s="5" t="s">
        <v>570</v>
      </c>
      <c r="D162" s="5" t="s">
        <v>571</v>
      </c>
      <c r="E162" s="5" t="s">
        <v>572</v>
      </c>
      <c r="F162" s="5" t="s">
        <v>571</v>
      </c>
      <c r="G162" s="5">
        <v>12985.0</v>
      </c>
      <c r="H162" s="5" t="s">
        <v>573</v>
      </c>
      <c r="I162" s="5" t="s">
        <v>574</v>
      </c>
      <c r="J162" s="5">
        <v>10.0</v>
      </c>
      <c r="K162" s="5">
        <v>10.0</v>
      </c>
      <c r="L162" s="5">
        <v>5.0</v>
      </c>
      <c r="M162" s="5">
        <v>420.0</v>
      </c>
      <c r="N162" s="5">
        <v>425.0</v>
      </c>
      <c r="O162" s="5">
        <v>5.0</v>
      </c>
      <c r="P162" s="5">
        <v>0.3</v>
      </c>
      <c r="Q162" s="5" t="s">
        <v>569</v>
      </c>
      <c r="R162" s="5" t="s">
        <v>593</v>
      </c>
      <c r="S162" s="5" t="b">
        <v>0</v>
      </c>
      <c r="T162" s="5" t="s">
        <v>369</v>
      </c>
      <c r="U162" s="5">
        <v>1.0</v>
      </c>
      <c r="V162" s="5">
        <v>1.0</v>
      </c>
      <c r="W162" s="5" t="b">
        <v>0</v>
      </c>
      <c r="X162" s="5" t="s">
        <v>576</v>
      </c>
      <c r="Y162" s="5" t="s">
        <v>577</v>
      </c>
      <c r="Z162" s="5" t="s">
        <v>578</v>
      </c>
      <c r="AA162" s="5">
        <v>43570.0</v>
      </c>
      <c r="BM162" s="5">
        <v>0.1625441696113074</v>
      </c>
      <c r="BN162" s="5">
        <v>0.02775744833885237</v>
      </c>
      <c r="BO162" s="5">
        <v>150.0</v>
      </c>
      <c r="BP162" s="5">
        <v>2.4</v>
      </c>
      <c r="BQ162" s="5" t="s">
        <v>574</v>
      </c>
      <c r="BR162" s="5">
        <v>1.0</v>
      </c>
      <c r="BS162" s="5">
        <v>1.0</v>
      </c>
      <c r="BT162" s="5" t="s">
        <v>98</v>
      </c>
      <c r="BU162" s="5">
        <v>1.0</v>
      </c>
      <c r="BV162" s="5" t="b">
        <v>1</v>
      </c>
    </row>
    <row r="163" ht="14.25" customHeight="1">
      <c r="A163" s="5" t="s">
        <v>568</v>
      </c>
      <c r="B163" s="5" t="s">
        <v>569</v>
      </c>
      <c r="C163" s="5" t="s">
        <v>570</v>
      </c>
      <c r="D163" s="5" t="s">
        <v>571</v>
      </c>
      <c r="E163" s="5" t="s">
        <v>572</v>
      </c>
      <c r="F163" s="5" t="s">
        <v>571</v>
      </c>
      <c r="G163" s="5">
        <v>12985.0</v>
      </c>
      <c r="H163" s="5" t="s">
        <v>573</v>
      </c>
      <c r="I163" s="5" t="s">
        <v>574</v>
      </c>
      <c r="J163" s="5">
        <v>10.0</v>
      </c>
      <c r="K163" s="5">
        <v>10.0</v>
      </c>
      <c r="L163" s="5">
        <v>5.0</v>
      </c>
      <c r="M163" s="5">
        <v>420.0</v>
      </c>
      <c r="N163" s="5">
        <v>425.0</v>
      </c>
      <c r="O163" s="5">
        <v>5.0</v>
      </c>
      <c r="P163" s="5">
        <v>0.3</v>
      </c>
      <c r="Q163" s="5" t="s">
        <v>569</v>
      </c>
      <c r="R163" s="5" t="s">
        <v>593</v>
      </c>
      <c r="S163" s="5" t="b">
        <v>0</v>
      </c>
      <c r="T163" s="5" t="s">
        <v>369</v>
      </c>
      <c r="U163" s="5">
        <v>1.0</v>
      </c>
      <c r="V163" s="5">
        <v>1.0</v>
      </c>
      <c r="W163" s="5" t="b">
        <v>0</v>
      </c>
      <c r="X163" s="5" t="s">
        <v>576</v>
      </c>
      <c r="Y163" s="5" t="s">
        <v>577</v>
      </c>
      <c r="Z163" s="5" t="s">
        <v>578</v>
      </c>
      <c r="AA163" s="5">
        <v>43570.0</v>
      </c>
      <c r="BM163" s="5">
        <v>0.22879858657243815</v>
      </c>
      <c r="BN163" s="5">
        <v>0.03132556141432224</v>
      </c>
      <c r="BO163" s="5">
        <v>200.0</v>
      </c>
      <c r="BP163" s="5">
        <v>2.4</v>
      </c>
      <c r="BQ163" s="5" t="s">
        <v>574</v>
      </c>
      <c r="BR163" s="5">
        <v>1.0</v>
      </c>
      <c r="BS163" s="5">
        <v>1.0</v>
      </c>
      <c r="BT163" s="5" t="s">
        <v>98</v>
      </c>
      <c r="BU163" s="5">
        <v>1.0</v>
      </c>
      <c r="BV163" s="5" t="b">
        <v>1</v>
      </c>
    </row>
    <row r="164" ht="14.25" customHeight="1">
      <c r="A164" s="5" t="s">
        <v>568</v>
      </c>
      <c r="B164" s="5" t="s">
        <v>569</v>
      </c>
      <c r="C164" s="5" t="s">
        <v>570</v>
      </c>
      <c r="D164" s="5" t="s">
        <v>571</v>
      </c>
      <c r="E164" s="5" t="s">
        <v>572</v>
      </c>
      <c r="F164" s="5" t="s">
        <v>571</v>
      </c>
      <c r="G164" s="5">
        <v>12985.0</v>
      </c>
      <c r="H164" s="5" t="s">
        <v>573</v>
      </c>
      <c r="I164" s="5" t="s">
        <v>574</v>
      </c>
      <c r="J164" s="5">
        <v>10.0</v>
      </c>
      <c r="K164" s="5">
        <v>10.0</v>
      </c>
      <c r="L164" s="5">
        <v>5.0</v>
      </c>
      <c r="M164" s="5">
        <v>420.0</v>
      </c>
      <c r="N164" s="5">
        <v>425.0</v>
      </c>
      <c r="O164" s="5">
        <v>5.0</v>
      </c>
      <c r="P164" s="5">
        <v>0.3</v>
      </c>
      <c r="Q164" s="5" t="s">
        <v>569</v>
      </c>
      <c r="R164" s="5" t="s">
        <v>593</v>
      </c>
      <c r="S164" s="5" t="b">
        <v>0</v>
      </c>
      <c r="T164" s="5" t="s">
        <v>369</v>
      </c>
      <c r="U164" s="5">
        <v>1.0</v>
      </c>
      <c r="V164" s="5">
        <v>1.0</v>
      </c>
      <c r="W164" s="5" t="b">
        <v>0</v>
      </c>
      <c r="X164" s="5" t="s">
        <v>576</v>
      </c>
      <c r="Y164" s="5" t="s">
        <v>577</v>
      </c>
      <c r="Z164" s="5" t="s">
        <v>578</v>
      </c>
      <c r="AA164" s="5">
        <v>43570.0</v>
      </c>
      <c r="BM164" s="5">
        <v>0.31713780918727913</v>
      </c>
      <c r="BN164" s="5">
        <v>0.03557375144305087</v>
      </c>
      <c r="BO164" s="5">
        <v>250.0</v>
      </c>
      <c r="BP164" s="5">
        <v>2.4</v>
      </c>
      <c r="BQ164" s="5" t="s">
        <v>574</v>
      </c>
      <c r="BR164" s="5">
        <v>1.0</v>
      </c>
      <c r="BS164" s="5">
        <v>1.0</v>
      </c>
      <c r="BT164" s="5" t="s">
        <v>98</v>
      </c>
      <c r="BU164" s="5">
        <v>1.0</v>
      </c>
      <c r="BV164" s="5" t="b">
        <v>1</v>
      </c>
    </row>
    <row r="165" ht="14.25" customHeight="1">
      <c r="A165" s="5" t="s">
        <v>568</v>
      </c>
      <c r="B165" s="5" t="s">
        <v>569</v>
      </c>
      <c r="C165" s="5" t="s">
        <v>570</v>
      </c>
      <c r="D165" s="5" t="s">
        <v>571</v>
      </c>
      <c r="E165" s="5" t="s">
        <v>572</v>
      </c>
      <c r="F165" s="5" t="s">
        <v>571</v>
      </c>
      <c r="G165" s="5">
        <v>12985.0</v>
      </c>
      <c r="H165" s="5" t="s">
        <v>573</v>
      </c>
      <c r="I165" s="5" t="s">
        <v>574</v>
      </c>
      <c r="J165" s="5">
        <v>10.0</v>
      </c>
      <c r="K165" s="5">
        <v>10.0</v>
      </c>
      <c r="L165" s="5">
        <v>5.0</v>
      </c>
      <c r="M165" s="5">
        <v>420.0</v>
      </c>
      <c r="N165" s="5">
        <v>425.0</v>
      </c>
      <c r="O165" s="5">
        <v>5.0</v>
      </c>
      <c r="P165" s="5">
        <v>0.3</v>
      </c>
      <c r="Q165" s="5" t="s">
        <v>569</v>
      </c>
      <c r="R165" s="5" t="s">
        <v>593</v>
      </c>
      <c r="S165" s="5" t="b">
        <v>0</v>
      </c>
      <c r="T165" s="5" t="s">
        <v>369</v>
      </c>
      <c r="U165" s="5">
        <v>1.0</v>
      </c>
      <c r="V165" s="5">
        <v>1.0</v>
      </c>
      <c r="W165" s="5" t="b">
        <v>0</v>
      </c>
      <c r="X165" s="5" t="s">
        <v>576</v>
      </c>
      <c r="Y165" s="5" t="s">
        <v>577</v>
      </c>
      <c r="Z165" s="5" t="s">
        <v>578</v>
      </c>
      <c r="AA165" s="5">
        <v>43570.0</v>
      </c>
      <c r="BM165" s="5">
        <v>0.4019434628975265</v>
      </c>
      <c r="BN165" s="5">
        <v>0.06539481613193</v>
      </c>
      <c r="BO165" s="5">
        <v>300.0</v>
      </c>
      <c r="BP165" s="5">
        <v>6.0</v>
      </c>
      <c r="BQ165" s="5" t="s">
        <v>574</v>
      </c>
      <c r="BR165" s="5">
        <v>1.0</v>
      </c>
      <c r="BS165" s="5">
        <v>1.0</v>
      </c>
      <c r="BT165" s="5" t="s">
        <v>98</v>
      </c>
      <c r="BU165" s="5">
        <v>1.0</v>
      </c>
      <c r="BV165" s="5" t="b">
        <v>1</v>
      </c>
    </row>
    <row r="166" ht="14.25" customHeight="1">
      <c r="A166" s="5" t="s">
        <v>568</v>
      </c>
      <c r="B166" s="5" t="s">
        <v>569</v>
      </c>
      <c r="C166" s="5" t="s">
        <v>570</v>
      </c>
      <c r="D166" s="5" t="s">
        <v>571</v>
      </c>
      <c r="E166" s="5" t="s">
        <v>572</v>
      </c>
      <c r="F166" s="5" t="s">
        <v>571</v>
      </c>
      <c r="G166" s="5">
        <v>12985.0</v>
      </c>
      <c r="H166" s="5" t="s">
        <v>573</v>
      </c>
      <c r="I166" s="5" t="s">
        <v>574</v>
      </c>
      <c r="J166" s="5">
        <v>10.0</v>
      </c>
      <c r="K166" s="5">
        <v>10.0</v>
      </c>
      <c r="L166" s="5">
        <v>5.0</v>
      </c>
      <c r="M166" s="5">
        <v>420.0</v>
      </c>
      <c r="N166" s="5">
        <v>425.0</v>
      </c>
      <c r="O166" s="5">
        <v>5.0</v>
      </c>
      <c r="P166" s="5">
        <v>0.3</v>
      </c>
      <c r="Q166" s="5" t="s">
        <v>569</v>
      </c>
      <c r="R166" s="5" t="s">
        <v>593</v>
      </c>
      <c r="S166" s="5" t="b">
        <v>0</v>
      </c>
      <c r="T166" s="5" t="s">
        <v>369</v>
      </c>
      <c r="U166" s="5">
        <v>1.0</v>
      </c>
      <c r="V166" s="5">
        <v>1.0</v>
      </c>
      <c r="W166" s="5" t="b">
        <v>0</v>
      </c>
      <c r="X166" s="5" t="s">
        <v>576</v>
      </c>
      <c r="Y166" s="5" t="s">
        <v>577</v>
      </c>
      <c r="Z166" s="5" t="s">
        <v>578</v>
      </c>
      <c r="AA166" s="5">
        <v>43570.0</v>
      </c>
      <c r="BM166" s="5">
        <v>0.5485865724381626</v>
      </c>
      <c r="BN166" s="5">
        <v>0.04037681257246563</v>
      </c>
      <c r="BO166" s="5">
        <v>400.0</v>
      </c>
      <c r="BP166" s="5">
        <v>2.4</v>
      </c>
      <c r="BQ166" s="5" t="s">
        <v>574</v>
      </c>
      <c r="BR166" s="5">
        <v>1.0</v>
      </c>
      <c r="BS166" s="5">
        <v>1.0</v>
      </c>
      <c r="BT166" s="5" t="s">
        <v>98</v>
      </c>
      <c r="BU166" s="5">
        <v>1.0</v>
      </c>
      <c r="BV166" s="5" t="b">
        <v>1</v>
      </c>
    </row>
    <row r="167" ht="14.25" customHeight="1">
      <c r="A167" s="5" t="s">
        <v>568</v>
      </c>
      <c r="B167" s="5" t="s">
        <v>569</v>
      </c>
      <c r="C167" s="5" t="s">
        <v>570</v>
      </c>
      <c r="D167" s="5" t="s">
        <v>571</v>
      </c>
      <c r="E167" s="5" t="s">
        <v>572</v>
      </c>
      <c r="F167" s="5" t="s">
        <v>571</v>
      </c>
      <c r="G167" s="5">
        <v>12985.0</v>
      </c>
      <c r="H167" s="5" t="s">
        <v>573</v>
      </c>
      <c r="I167" s="5" t="s">
        <v>574</v>
      </c>
      <c r="J167" s="5">
        <v>10.0</v>
      </c>
      <c r="K167" s="5">
        <v>10.0</v>
      </c>
      <c r="L167" s="5">
        <v>5.0</v>
      </c>
      <c r="M167" s="5">
        <v>420.0</v>
      </c>
      <c r="N167" s="5">
        <v>425.0</v>
      </c>
      <c r="O167" s="5">
        <v>5.0</v>
      </c>
      <c r="P167" s="5">
        <v>0.3</v>
      </c>
      <c r="Q167" s="5" t="s">
        <v>569</v>
      </c>
      <c r="R167" s="5" t="s">
        <v>593</v>
      </c>
      <c r="S167" s="5" t="b">
        <v>0</v>
      </c>
      <c r="T167" s="5" t="s">
        <v>369</v>
      </c>
      <c r="U167" s="5">
        <v>1.0</v>
      </c>
      <c r="V167" s="5">
        <v>1.0</v>
      </c>
      <c r="W167" s="5" t="b">
        <v>0</v>
      </c>
      <c r="X167" s="5" t="s">
        <v>576</v>
      </c>
      <c r="Y167" s="5" t="s">
        <v>577</v>
      </c>
      <c r="Z167" s="5" t="s">
        <v>578</v>
      </c>
      <c r="AA167" s="5">
        <v>43570.0</v>
      </c>
      <c r="BM167" s="5">
        <v>0.6475265017667845</v>
      </c>
      <c r="BN167" s="5">
        <v>0.04398451923364734</v>
      </c>
      <c r="BO167" s="5">
        <v>500.0</v>
      </c>
      <c r="BP167" s="5">
        <v>2.4</v>
      </c>
      <c r="BQ167" s="5" t="s">
        <v>574</v>
      </c>
      <c r="BR167" s="5">
        <v>1.0</v>
      </c>
      <c r="BS167" s="5">
        <v>1.0</v>
      </c>
      <c r="BT167" s="5" t="s">
        <v>98</v>
      </c>
      <c r="BU167" s="5">
        <v>1.0</v>
      </c>
      <c r="BV167" s="5" t="b">
        <v>1</v>
      </c>
    </row>
    <row r="168" ht="14.25" customHeight="1">
      <c r="A168" s="5" t="s">
        <v>568</v>
      </c>
      <c r="B168" s="5" t="s">
        <v>569</v>
      </c>
      <c r="C168" s="5" t="s">
        <v>570</v>
      </c>
      <c r="D168" s="5" t="s">
        <v>571</v>
      </c>
      <c r="E168" s="5" t="s">
        <v>572</v>
      </c>
      <c r="F168" s="5" t="s">
        <v>571</v>
      </c>
      <c r="G168" s="5">
        <v>12985.0</v>
      </c>
      <c r="H168" s="5" t="s">
        <v>573</v>
      </c>
      <c r="I168" s="5" t="s">
        <v>574</v>
      </c>
      <c r="J168" s="5">
        <v>10.0</v>
      </c>
      <c r="K168" s="5">
        <v>10.0</v>
      </c>
      <c r="L168" s="5">
        <v>5.0</v>
      </c>
      <c r="M168" s="5">
        <v>420.0</v>
      </c>
      <c r="N168" s="5">
        <v>425.0</v>
      </c>
      <c r="O168" s="5">
        <v>5.0</v>
      </c>
      <c r="P168" s="5">
        <v>0.3</v>
      </c>
      <c r="Q168" s="5" t="s">
        <v>569</v>
      </c>
      <c r="R168" s="5" t="s">
        <v>593</v>
      </c>
      <c r="S168" s="5" t="b">
        <v>0</v>
      </c>
      <c r="T168" s="5" t="s">
        <v>369</v>
      </c>
      <c r="U168" s="5">
        <v>1.0</v>
      </c>
      <c r="V168" s="5">
        <v>1.0</v>
      </c>
      <c r="W168" s="5" t="b">
        <v>0</v>
      </c>
      <c r="X168" s="5" t="s">
        <v>576</v>
      </c>
      <c r="Y168" s="5" t="s">
        <v>577</v>
      </c>
      <c r="Z168" s="5" t="s">
        <v>578</v>
      </c>
      <c r="AA168" s="5">
        <v>43570.0</v>
      </c>
      <c r="BM168" s="5">
        <v>0.696113074204947</v>
      </c>
      <c r="BN168" s="5">
        <v>0.0462415127370908</v>
      </c>
      <c r="BO168" s="5">
        <v>600.0</v>
      </c>
      <c r="BP168" s="5">
        <v>2.4</v>
      </c>
      <c r="BQ168" s="5" t="s">
        <v>574</v>
      </c>
      <c r="BR168" s="5">
        <v>1.0</v>
      </c>
      <c r="BS168" s="5">
        <v>1.0</v>
      </c>
      <c r="BT168" s="5" t="s">
        <v>98</v>
      </c>
      <c r="BU168" s="5">
        <v>1.0</v>
      </c>
      <c r="BV168" s="5" t="b">
        <v>1</v>
      </c>
    </row>
    <row r="169" ht="14.25" customHeight="1">
      <c r="A169" s="5" t="s">
        <v>568</v>
      </c>
      <c r="B169" s="5" t="s">
        <v>569</v>
      </c>
      <c r="C169" s="5" t="s">
        <v>570</v>
      </c>
      <c r="D169" s="5" t="s">
        <v>571</v>
      </c>
      <c r="E169" s="5" t="s">
        <v>572</v>
      </c>
      <c r="F169" s="5" t="s">
        <v>571</v>
      </c>
      <c r="G169" s="5">
        <v>12985.0</v>
      </c>
      <c r="H169" s="5" t="s">
        <v>573</v>
      </c>
      <c r="I169" s="5" t="s">
        <v>574</v>
      </c>
      <c r="J169" s="5">
        <v>10.0</v>
      </c>
      <c r="K169" s="5">
        <v>10.0</v>
      </c>
      <c r="L169" s="5">
        <v>5.0</v>
      </c>
      <c r="M169" s="5">
        <v>420.0</v>
      </c>
      <c r="N169" s="5">
        <v>425.0</v>
      </c>
      <c r="O169" s="5">
        <v>5.0</v>
      </c>
      <c r="P169" s="5">
        <v>0.3</v>
      </c>
      <c r="Q169" s="5" t="s">
        <v>569</v>
      </c>
      <c r="R169" s="5" t="s">
        <v>593</v>
      </c>
      <c r="S169" s="5" t="b">
        <v>0</v>
      </c>
      <c r="T169" s="5" t="s">
        <v>369</v>
      </c>
      <c r="U169" s="5">
        <v>1.0</v>
      </c>
      <c r="V169" s="5">
        <v>1.0</v>
      </c>
      <c r="W169" s="5" t="b">
        <v>0</v>
      </c>
      <c r="X169" s="5" t="s">
        <v>576</v>
      </c>
      <c r="Y169" s="5" t="s">
        <v>577</v>
      </c>
      <c r="Z169" s="5" t="s">
        <v>578</v>
      </c>
      <c r="AA169" s="5">
        <v>43570.0</v>
      </c>
      <c r="BM169" s="5">
        <v>0.7340989399293286</v>
      </c>
      <c r="BN169" s="5">
        <v>0.03957876058897769</v>
      </c>
      <c r="BO169" s="5">
        <v>700.0</v>
      </c>
      <c r="BP169" s="5">
        <v>2.4</v>
      </c>
      <c r="BQ169" s="5" t="s">
        <v>574</v>
      </c>
      <c r="BR169" s="5">
        <v>1.0</v>
      </c>
      <c r="BS169" s="5">
        <v>1.0</v>
      </c>
      <c r="BT169" s="5" t="s">
        <v>98</v>
      </c>
      <c r="BU169" s="5">
        <v>1.0</v>
      </c>
      <c r="BV169" s="5" t="b">
        <v>1</v>
      </c>
    </row>
    <row r="170" ht="14.25" customHeight="1">
      <c r="A170" s="5" t="s">
        <v>568</v>
      </c>
      <c r="B170" s="5" t="s">
        <v>569</v>
      </c>
      <c r="C170" s="5" t="s">
        <v>570</v>
      </c>
      <c r="D170" s="5" t="s">
        <v>571</v>
      </c>
      <c r="E170" s="5" t="s">
        <v>572</v>
      </c>
      <c r="F170" s="5" t="s">
        <v>571</v>
      </c>
      <c r="G170" s="5">
        <v>12985.0</v>
      </c>
      <c r="H170" s="5" t="s">
        <v>573</v>
      </c>
      <c r="I170" s="5" t="s">
        <v>574</v>
      </c>
      <c r="J170" s="5">
        <v>10.0</v>
      </c>
      <c r="K170" s="5">
        <v>10.0</v>
      </c>
      <c r="L170" s="5">
        <v>5.0</v>
      </c>
      <c r="M170" s="5">
        <v>420.0</v>
      </c>
      <c r="N170" s="5">
        <v>425.0</v>
      </c>
      <c r="O170" s="5">
        <v>5.0</v>
      </c>
      <c r="P170" s="5">
        <v>0.3</v>
      </c>
      <c r="Q170" s="5" t="s">
        <v>569</v>
      </c>
      <c r="R170" s="5" t="s">
        <v>593</v>
      </c>
      <c r="S170" s="5" t="b">
        <v>0</v>
      </c>
      <c r="T170" s="5" t="s">
        <v>369</v>
      </c>
      <c r="U170" s="5">
        <v>1.0</v>
      </c>
      <c r="V170" s="5">
        <v>1.0</v>
      </c>
      <c r="W170" s="5" t="b">
        <v>0</v>
      </c>
      <c r="X170" s="5" t="s">
        <v>576</v>
      </c>
      <c r="Y170" s="5" t="s">
        <v>577</v>
      </c>
      <c r="Z170" s="5" t="s">
        <v>578</v>
      </c>
      <c r="AA170" s="5">
        <v>43570.0</v>
      </c>
      <c r="BM170" s="5">
        <v>0.7544169611307421</v>
      </c>
      <c r="BN170" s="5">
        <v>0.055395563716262954</v>
      </c>
      <c r="BO170" s="5">
        <v>800.0</v>
      </c>
      <c r="BP170" s="5">
        <v>2.4</v>
      </c>
      <c r="BQ170" s="5" t="s">
        <v>574</v>
      </c>
      <c r="BR170" s="5">
        <v>1.0</v>
      </c>
      <c r="BS170" s="5">
        <v>1.0</v>
      </c>
      <c r="BT170" s="5" t="s">
        <v>98</v>
      </c>
      <c r="BU170" s="5">
        <v>1.0</v>
      </c>
      <c r="BV170" s="5" t="b">
        <v>1</v>
      </c>
    </row>
    <row r="171" ht="14.25" customHeight="1">
      <c r="A171" s="5" t="s">
        <v>568</v>
      </c>
      <c r="B171" s="5" t="s">
        <v>569</v>
      </c>
      <c r="C171" s="5" t="s">
        <v>570</v>
      </c>
      <c r="D171" s="5" t="s">
        <v>571</v>
      </c>
      <c r="E171" s="5" t="s">
        <v>572</v>
      </c>
      <c r="F171" s="5" t="s">
        <v>571</v>
      </c>
      <c r="G171" s="5">
        <v>12985.0</v>
      </c>
      <c r="H171" s="5" t="s">
        <v>573</v>
      </c>
      <c r="I171" s="5" t="s">
        <v>574</v>
      </c>
      <c r="J171" s="5">
        <v>10.0</v>
      </c>
      <c r="K171" s="5">
        <v>10.0</v>
      </c>
      <c r="L171" s="5">
        <v>5.0</v>
      </c>
      <c r="M171" s="5">
        <v>420.0</v>
      </c>
      <c r="N171" s="5">
        <v>425.0</v>
      </c>
      <c r="O171" s="5">
        <v>5.0</v>
      </c>
      <c r="P171" s="5">
        <v>0.3</v>
      </c>
      <c r="Q171" s="5" t="s">
        <v>569</v>
      </c>
      <c r="R171" s="5" t="s">
        <v>593</v>
      </c>
      <c r="S171" s="5" t="b">
        <v>0</v>
      </c>
      <c r="T171" s="5" t="s">
        <v>369</v>
      </c>
      <c r="U171" s="5">
        <v>1.0</v>
      </c>
      <c r="V171" s="5">
        <v>1.0</v>
      </c>
      <c r="W171" s="5" t="b">
        <v>0</v>
      </c>
      <c r="X171" s="5" t="s">
        <v>576</v>
      </c>
      <c r="Y171" s="5" t="s">
        <v>577</v>
      </c>
      <c r="Z171" s="5" t="s">
        <v>578</v>
      </c>
      <c r="AA171" s="5">
        <v>43570.0</v>
      </c>
      <c r="BM171" s="5">
        <v>1.0</v>
      </c>
      <c r="BN171" s="5">
        <v>0.00628806849921331</v>
      </c>
      <c r="BO171" s="5">
        <v>3000.0</v>
      </c>
      <c r="BP171" s="5">
        <v>0.0</v>
      </c>
      <c r="BQ171" s="5" t="s">
        <v>574</v>
      </c>
      <c r="BR171" s="5">
        <v>1.0</v>
      </c>
      <c r="BS171" s="5">
        <v>1.0</v>
      </c>
      <c r="BT171" s="5" t="s">
        <v>98</v>
      </c>
      <c r="BU171" s="5">
        <v>1.0</v>
      </c>
      <c r="BV171" s="5" t="b">
        <v>1</v>
      </c>
    </row>
    <row r="172" ht="14.25" customHeight="1">
      <c r="A172" s="5" t="s">
        <v>568</v>
      </c>
      <c r="B172" s="5" t="s">
        <v>569</v>
      </c>
      <c r="C172" s="5" t="s">
        <v>570</v>
      </c>
      <c r="D172" s="5" t="s">
        <v>571</v>
      </c>
      <c r="E172" s="5" t="s">
        <v>572</v>
      </c>
      <c r="F172" s="5" t="s">
        <v>571</v>
      </c>
      <c r="G172" s="5">
        <v>12985.0</v>
      </c>
      <c r="H172" s="5" t="s">
        <v>573</v>
      </c>
      <c r="I172" s="5" t="s">
        <v>574</v>
      </c>
      <c r="J172" s="5">
        <v>10.0</v>
      </c>
      <c r="K172" s="5">
        <v>10.0</v>
      </c>
      <c r="L172" s="5">
        <v>5.0</v>
      </c>
      <c r="M172" s="5">
        <v>420.0</v>
      </c>
      <c r="N172" s="5">
        <v>425.0</v>
      </c>
      <c r="O172" s="5">
        <v>5.0</v>
      </c>
      <c r="P172" s="5">
        <v>0.3</v>
      </c>
      <c r="Q172" s="5" t="s">
        <v>569</v>
      </c>
      <c r="R172" s="5" t="s">
        <v>593</v>
      </c>
      <c r="S172" s="5" t="b">
        <v>0</v>
      </c>
      <c r="T172" s="5" t="s">
        <v>377</v>
      </c>
      <c r="U172" s="5">
        <v>1.0</v>
      </c>
      <c r="V172" s="5">
        <v>1.0</v>
      </c>
      <c r="W172" s="5" t="b">
        <v>0</v>
      </c>
      <c r="X172" s="5" t="s">
        <v>576</v>
      </c>
      <c r="Y172" s="5" t="s">
        <v>577</v>
      </c>
      <c r="Z172" s="5" t="s">
        <v>578</v>
      </c>
      <c r="AA172" s="5">
        <v>43570.0</v>
      </c>
      <c r="AG172" s="5">
        <v>0.938584611887399</v>
      </c>
      <c r="AH172" s="5">
        <v>2.99130299130299</v>
      </c>
      <c r="AI172" s="5">
        <v>1.51420529858177</v>
      </c>
      <c r="AJ172" s="5">
        <v>1.0</v>
      </c>
      <c r="AK172" s="5" t="b">
        <v>0</v>
      </c>
      <c r="AL172" s="5">
        <v>0.00526383377808504</v>
      </c>
      <c r="AM172" s="5">
        <v>0.0</v>
      </c>
      <c r="AN172" s="5">
        <v>15.0</v>
      </c>
      <c r="AO172" s="5">
        <v>2.96400296400296</v>
      </c>
      <c r="AP172" s="5">
        <v>2.97180297180297</v>
      </c>
      <c r="AQ172" s="5">
        <v>1859.79911748742</v>
      </c>
      <c r="AR172" s="5">
        <v>0.603064816913613</v>
      </c>
      <c r="AW172" s="5">
        <v>0.0</v>
      </c>
      <c r="BQ172" s="5" t="s">
        <v>574</v>
      </c>
      <c r="BR172" s="5">
        <v>1.0</v>
      </c>
      <c r="BS172" s="5">
        <v>1.0</v>
      </c>
      <c r="BT172" s="5" t="s">
        <v>98</v>
      </c>
      <c r="BU172" s="5">
        <v>1.0</v>
      </c>
      <c r="BV172" s="5" t="b">
        <v>1</v>
      </c>
    </row>
    <row r="173" ht="14.25" customHeight="1">
      <c r="A173" s="5" t="s">
        <v>568</v>
      </c>
      <c r="B173" s="5" t="s">
        <v>569</v>
      </c>
      <c r="C173" s="5" t="s">
        <v>570</v>
      </c>
      <c r="D173" s="5" t="s">
        <v>571</v>
      </c>
      <c r="E173" s="5" t="s">
        <v>572</v>
      </c>
      <c r="F173" s="5" t="s">
        <v>571</v>
      </c>
      <c r="G173" s="5">
        <v>12985.0</v>
      </c>
      <c r="H173" s="5" t="s">
        <v>573</v>
      </c>
      <c r="I173" s="5" t="s">
        <v>574</v>
      </c>
      <c r="J173" s="5">
        <v>10.0</v>
      </c>
      <c r="K173" s="5">
        <v>10.0</v>
      </c>
      <c r="L173" s="5">
        <v>5.0</v>
      </c>
      <c r="M173" s="5">
        <v>420.0</v>
      </c>
      <c r="N173" s="5">
        <v>425.0</v>
      </c>
      <c r="O173" s="5">
        <v>5.0</v>
      </c>
      <c r="P173" s="5">
        <v>0.3</v>
      </c>
      <c r="Q173" s="5" t="s">
        <v>569</v>
      </c>
      <c r="R173" s="5" t="s">
        <v>593</v>
      </c>
      <c r="S173" s="5" t="b">
        <v>0</v>
      </c>
      <c r="T173" s="5" t="s">
        <v>377</v>
      </c>
      <c r="U173" s="5">
        <v>1.0</v>
      </c>
      <c r="V173" s="5">
        <v>1.0</v>
      </c>
      <c r="W173" s="5" t="b">
        <v>0</v>
      </c>
      <c r="X173" s="5" t="s">
        <v>576</v>
      </c>
      <c r="Y173" s="5" t="s">
        <v>577</v>
      </c>
      <c r="Z173" s="5" t="s">
        <v>578</v>
      </c>
      <c r="AA173" s="5">
        <v>43570.0</v>
      </c>
      <c r="AG173" s="5">
        <v>1.9840127853462</v>
      </c>
      <c r="AH173" s="5">
        <v>5.62770562770563</v>
      </c>
      <c r="AI173" s="5">
        <v>0.48798802144354</v>
      </c>
      <c r="AJ173" s="5">
        <v>2.0</v>
      </c>
      <c r="AK173" s="5" t="b">
        <v>0</v>
      </c>
      <c r="AL173" s="5">
        <v>0.00618430243484827</v>
      </c>
      <c r="AM173" s="5">
        <v>1.0</v>
      </c>
      <c r="AN173" s="5">
        <v>3000.0</v>
      </c>
      <c r="AO173" s="5">
        <v>5.3020553020553</v>
      </c>
      <c r="AP173" s="5">
        <v>5.34690534690535</v>
      </c>
      <c r="AQ173" s="5">
        <v>599.363700863525</v>
      </c>
      <c r="AR173" s="5">
        <v>3.60124912024209</v>
      </c>
      <c r="AW173" s="5">
        <v>0.0</v>
      </c>
      <c r="BQ173" s="5" t="s">
        <v>574</v>
      </c>
      <c r="BR173" s="5">
        <v>1.0</v>
      </c>
      <c r="BS173" s="5">
        <v>1.0</v>
      </c>
      <c r="BT173" s="5" t="s">
        <v>98</v>
      </c>
      <c r="BU173" s="5">
        <v>1.0</v>
      </c>
      <c r="BV173" s="5" t="b">
        <v>1</v>
      </c>
    </row>
    <row r="174" ht="14.25" customHeight="1">
      <c r="A174" s="5" t="s">
        <v>568</v>
      </c>
      <c r="B174" s="5" t="s">
        <v>569</v>
      </c>
      <c r="C174" s="5" t="s">
        <v>570</v>
      </c>
      <c r="D174" s="5" t="s">
        <v>571</v>
      </c>
      <c r="E174" s="5" t="s">
        <v>572</v>
      </c>
      <c r="F174" s="5" t="s">
        <v>571</v>
      </c>
      <c r="G174" s="5">
        <v>12985.0</v>
      </c>
      <c r="H174" s="5" t="s">
        <v>573</v>
      </c>
      <c r="I174" s="5" t="s">
        <v>574</v>
      </c>
      <c r="J174" s="5">
        <v>10.0</v>
      </c>
      <c r="K174" s="5">
        <v>10.0</v>
      </c>
      <c r="L174" s="5">
        <v>5.0</v>
      </c>
      <c r="M174" s="5">
        <v>420.0</v>
      </c>
      <c r="N174" s="5">
        <v>425.0</v>
      </c>
      <c r="O174" s="5">
        <v>5.0</v>
      </c>
      <c r="P174" s="5">
        <v>0.3</v>
      </c>
      <c r="Q174" s="5" t="s">
        <v>569</v>
      </c>
      <c r="R174" s="5" t="s">
        <v>593</v>
      </c>
      <c r="S174" s="5" t="b">
        <v>0</v>
      </c>
      <c r="T174" s="5" t="s">
        <v>377</v>
      </c>
      <c r="U174" s="5">
        <v>1.0</v>
      </c>
      <c r="V174" s="5">
        <v>1.0</v>
      </c>
      <c r="W174" s="5" t="b">
        <v>0</v>
      </c>
      <c r="X174" s="5" t="s">
        <v>576</v>
      </c>
      <c r="Y174" s="5" t="s">
        <v>577</v>
      </c>
      <c r="Z174" s="5" t="s">
        <v>578</v>
      </c>
      <c r="AA174" s="5">
        <v>43570.0</v>
      </c>
      <c r="BG174" s="5" t="s">
        <v>579</v>
      </c>
      <c r="BH174" s="5">
        <v>0.0</v>
      </c>
      <c r="BI174" s="5">
        <v>40.0</v>
      </c>
      <c r="BL174" s="5" t="b">
        <v>1</v>
      </c>
      <c r="BQ174" s="5" t="s">
        <v>574</v>
      </c>
      <c r="BR174" s="5">
        <v>1.0</v>
      </c>
      <c r="BS174" s="5">
        <v>1.0</v>
      </c>
      <c r="BT174" s="5" t="s">
        <v>98</v>
      </c>
      <c r="BU174" s="5">
        <v>1.0</v>
      </c>
      <c r="BV174" s="5" t="b">
        <v>1</v>
      </c>
    </row>
    <row r="175" ht="14.25" customHeight="1">
      <c r="A175" s="5" t="s">
        <v>568</v>
      </c>
      <c r="B175" s="5" t="s">
        <v>569</v>
      </c>
      <c r="C175" s="5" t="s">
        <v>570</v>
      </c>
      <c r="D175" s="5" t="s">
        <v>571</v>
      </c>
      <c r="E175" s="5" t="s">
        <v>572</v>
      </c>
      <c r="F175" s="5" t="s">
        <v>571</v>
      </c>
      <c r="G175" s="5">
        <v>12985.0</v>
      </c>
      <c r="H175" s="5" t="s">
        <v>573</v>
      </c>
      <c r="I175" s="5" t="s">
        <v>574</v>
      </c>
      <c r="J175" s="5">
        <v>10.0</v>
      </c>
      <c r="K175" s="5">
        <v>10.0</v>
      </c>
      <c r="L175" s="5">
        <v>5.0</v>
      </c>
      <c r="M175" s="5">
        <v>420.0</v>
      </c>
      <c r="N175" s="5">
        <v>425.0</v>
      </c>
      <c r="O175" s="5">
        <v>5.0</v>
      </c>
      <c r="P175" s="5">
        <v>0.3</v>
      </c>
      <c r="Q175" s="5" t="s">
        <v>569</v>
      </c>
      <c r="R175" s="5" t="s">
        <v>593</v>
      </c>
      <c r="S175" s="5" t="b">
        <v>0</v>
      </c>
      <c r="T175" s="5" t="s">
        <v>377</v>
      </c>
      <c r="U175" s="5">
        <v>1.0</v>
      </c>
      <c r="V175" s="5">
        <v>1.0</v>
      </c>
      <c r="W175" s="5" t="b">
        <v>0</v>
      </c>
      <c r="X175" s="5" t="s">
        <v>576</v>
      </c>
      <c r="Y175" s="5" t="s">
        <v>577</v>
      </c>
      <c r="Z175" s="5" t="s">
        <v>578</v>
      </c>
      <c r="AA175" s="5">
        <v>43570.0</v>
      </c>
      <c r="BG175" s="5" t="s">
        <v>580</v>
      </c>
      <c r="BH175" s="5">
        <v>0.0</v>
      </c>
      <c r="BI175" s="5">
        <v>15.0</v>
      </c>
      <c r="BL175" s="5" t="b">
        <v>1</v>
      </c>
      <c r="BQ175" s="5" t="s">
        <v>574</v>
      </c>
      <c r="BR175" s="5">
        <v>1.0</v>
      </c>
      <c r="BS175" s="5">
        <v>1.0</v>
      </c>
      <c r="BT175" s="5" t="s">
        <v>98</v>
      </c>
      <c r="BU175" s="5">
        <v>1.0</v>
      </c>
      <c r="BV175" s="5" t="b">
        <v>1</v>
      </c>
    </row>
    <row r="176" ht="14.25" customHeight="1">
      <c r="A176" s="5" t="s">
        <v>568</v>
      </c>
      <c r="B176" s="5" t="s">
        <v>569</v>
      </c>
      <c r="C176" s="5" t="s">
        <v>570</v>
      </c>
      <c r="D176" s="5" t="s">
        <v>571</v>
      </c>
      <c r="E176" s="5" t="s">
        <v>572</v>
      </c>
      <c r="F176" s="5" t="s">
        <v>571</v>
      </c>
      <c r="G176" s="5">
        <v>12985.0</v>
      </c>
      <c r="H176" s="5" t="s">
        <v>573</v>
      </c>
      <c r="I176" s="5" t="s">
        <v>574</v>
      </c>
      <c r="J176" s="5">
        <v>10.0</v>
      </c>
      <c r="K176" s="5">
        <v>10.0</v>
      </c>
      <c r="L176" s="5">
        <v>5.0</v>
      </c>
      <c r="M176" s="5">
        <v>420.0</v>
      </c>
      <c r="N176" s="5">
        <v>425.0</v>
      </c>
      <c r="O176" s="5">
        <v>5.0</v>
      </c>
      <c r="P176" s="5">
        <v>0.3</v>
      </c>
      <c r="Q176" s="5" t="s">
        <v>569</v>
      </c>
      <c r="R176" s="5" t="s">
        <v>593</v>
      </c>
      <c r="S176" s="5" t="b">
        <v>0</v>
      </c>
      <c r="T176" s="5" t="s">
        <v>377</v>
      </c>
      <c r="U176" s="5">
        <v>1.0</v>
      </c>
      <c r="V176" s="5">
        <v>1.0</v>
      </c>
      <c r="W176" s="5" t="b">
        <v>0</v>
      </c>
      <c r="X176" s="5" t="s">
        <v>576</v>
      </c>
      <c r="Y176" s="5" t="s">
        <v>577</v>
      </c>
      <c r="Z176" s="5" t="s">
        <v>578</v>
      </c>
      <c r="AA176" s="5">
        <v>43570.0</v>
      </c>
      <c r="BG176" s="5" t="s">
        <v>581</v>
      </c>
      <c r="BH176" s="5">
        <v>0.0</v>
      </c>
      <c r="BI176" s="5">
        <v>10.0</v>
      </c>
      <c r="BL176" s="5" t="b">
        <v>1</v>
      </c>
      <c r="BQ176" s="5" t="s">
        <v>574</v>
      </c>
      <c r="BR176" s="5">
        <v>1.0</v>
      </c>
      <c r="BS176" s="5">
        <v>1.0</v>
      </c>
      <c r="BT176" s="5" t="s">
        <v>98</v>
      </c>
      <c r="BU176" s="5">
        <v>1.0</v>
      </c>
      <c r="BV176" s="5" t="b">
        <v>1</v>
      </c>
    </row>
    <row r="177" ht="14.25" customHeight="1">
      <c r="A177" s="5" t="s">
        <v>568</v>
      </c>
      <c r="B177" s="5" t="s">
        <v>569</v>
      </c>
      <c r="C177" s="5" t="s">
        <v>570</v>
      </c>
      <c r="D177" s="5" t="s">
        <v>571</v>
      </c>
      <c r="E177" s="5" t="s">
        <v>572</v>
      </c>
      <c r="F177" s="5" t="s">
        <v>571</v>
      </c>
      <c r="G177" s="5">
        <v>12985.0</v>
      </c>
      <c r="H177" s="5" t="s">
        <v>573</v>
      </c>
      <c r="I177" s="5" t="s">
        <v>574</v>
      </c>
      <c r="J177" s="5">
        <v>10.0</v>
      </c>
      <c r="K177" s="5">
        <v>10.0</v>
      </c>
      <c r="L177" s="5">
        <v>5.0</v>
      </c>
      <c r="M177" s="5">
        <v>420.0</v>
      </c>
      <c r="N177" s="5">
        <v>425.0</v>
      </c>
      <c r="O177" s="5">
        <v>5.0</v>
      </c>
      <c r="P177" s="5">
        <v>0.3</v>
      </c>
      <c r="Q177" s="5" t="s">
        <v>569</v>
      </c>
      <c r="R177" s="5" t="s">
        <v>593</v>
      </c>
      <c r="S177" s="5" t="b">
        <v>0</v>
      </c>
      <c r="T177" s="5" t="s">
        <v>377</v>
      </c>
      <c r="U177" s="5">
        <v>1.0</v>
      </c>
      <c r="V177" s="5">
        <v>1.0</v>
      </c>
      <c r="W177" s="5" t="b">
        <v>0</v>
      </c>
      <c r="X177" s="5" t="s">
        <v>576</v>
      </c>
      <c r="Y177" s="5" t="s">
        <v>577</v>
      </c>
      <c r="Z177" s="5" t="s">
        <v>578</v>
      </c>
      <c r="AA177" s="5">
        <v>43570.0</v>
      </c>
      <c r="BG177" s="5" t="s">
        <v>582</v>
      </c>
      <c r="BH177" s="5">
        <v>0.0</v>
      </c>
      <c r="BJ177" s="5">
        <v>30.0</v>
      </c>
      <c r="BL177" s="5" t="b">
        <v>1</v>
      </c>
      <c r="BQ177" s="5" t="s">
        <v>574</v>
      </c>
      <c r="BR177" s="5">
        <v>1.0</v>
      </c>
      <c r="BS177" s="5">
        <v>1.0</v>
      </c>
      <c r="BT177" s="5" t="s">
        <v>98</v>
      </c>
      <c r="BU177" s="5">
        <v>1.0</v>
      </c>
      <c r="BV177" s="5" t="b">
        <v>1</v>
      </c>
    </row>
    <row r="178" ht="14.25" customHeight="1">
      <c r="A178" s="5" t="s">
        <v>568</v>
      </c>
      <c r="B178" s="5" t="s">
        <v>569</v>
      </c>
      <c r="C178" s="5" t="s">
        <v>570</v>
      </c>
      <c r="D178" s="5" t="s">
        <v>571</v>
      </c>
      <c r="E178" s="5" t="s">
        <v>572</v>
      </c>
      <c r="F178" s="5" t="s">
        <v>571</v>
      </c>
      <c r="G178" s="5">
        <v>12985.0</v>
      </c>
      <c r="H178" s="5" t="s">
        <v>573</v>
      </c>
      <c r="I178" s="5" t="s">
        <v>574</v>
      </c>
      <c r="J178" s="5">
        <v>10.0</v>
      </c>
      <c r="K178" s="5">
        <v>10.0</v>
      </c>
      <c r="L178" s="5">
        <v>5.0</v>
      </c>
      <c r="M178" s="5">
        <v>420.0</v>
      </c>
      <c r="N178" s="5">
        <v>425.0</v>
      </c>
      <c r="O178" s="5">
        <v>5.0</v>
      </c>
      <c r="P178" s="5">
        <v>0.3</v>
      </c>
      <c r="Q178" s="5" t="s">
        <v>569</v>
      </c>
      <c r="R178" s="5" t="s">
        <v>593</v>
      </c>
      <c r="S178" s="5" t="b">
        <v>0</v>
      </c>
      <c r="T178" s="5" t="s">
        <v>377</v>
      </c>
      <c r="U178" s="5">
        <v>1.0</v>
      </c>
      <c r="V178" s="5">
        <v>1.0</v>
      </c>
      <c r="W178" s="5" t="b">
        <v>0</v>
      </c>
      <c r="X178" s="5" t="s">
        <v>576</v>
      </c>
      <c r="Y178" s="5" t="s">
        <v>577</v>
      </c>
      <c r="Z178" s="5" t="s">
        <v>578</v>
      </c>
      <c r="AA178" s="5">
        <v>43570.0</v>
      </c>
      <c r="BG178" s="5" t="s">
        <v>583</v>
      </c>
      <c r="BH178" s="5">
        <v>0.0</v>
      </c>
      <c r="BJ178" s="5">
        <v>3.0</v>
      </c>
      <c r="BK178" s="5" t="s">
        <v>584</v>
      </c>
      <c r="BL178" s="5" t="b">
        <v>1</v>
      </c>
      <c r="BQ178" s="5" t="s">
        <v>574</v>
      </c>
      <c r="BR178" s="5">
        <v>1.0</v>
      </c>
      <c r="BS178" s="5">
        <v>1.0</v>
      </c>
      <c r="BT178" s="5" t="s">
        <v>98</v>
      </c>
      <c r="BU178" s="5">
        <v>1.0</v>
      </c>
      <c r="BV178" s="5" t="b">
        <v>1</v>
      </c>
    </row>
    <row r="179" ht="14.25" customHeight="1">
      <c r="A179" s="5" t="s">
        <v>568</v>
      </c>
      <c r="B179" s="5" t="s">
        <v>569</v>
      </c>
      <c r="C179" s="5" t="s">
        <v>570</v>
      </c>
      <c r="D179" s="5" t="s">
        <v>571</v>
      </c>
      <c r="E179" s="5" t="s">
        <v>572</v>
      </c>
      <c r="F179" s="5" t="s">
        <v>571</v>
      </c>
      <c r="G179" s="5">
        <v>12985.0</v>
      </c>
      <c r="H179" s="5" t="s">
        <v>573</v>
      </c>
      <c r="I179" s="5" t="s">
        <v>574</v>
      </c>
      <c r="J179" s="5">
        <v>10.0</v>
      </c>
      <c r="K179" s="5">
        <v>10.0</v>
      </c>
      <c r="L179" s="5">
        <v>5.0</v>
      </c>
      <c r="M179" s="5">
        <v>420.0</v>
      </c>
      <c r="N179" s="5">
        <v>425.0</v>
      </c>
      <c r="O179" s="5">
        <v>5.0</v>
      </c>
      <c r="P179" s="5">
        <v>0.3</v>
      </c>
      <c r="Q179" s="5" t="s">
        <v>569</v>
      </c>
      <c r="R179" s="5" t="s">
        <v>593</v>
      </c>
      <c r="S179" s="5" t="b">
        <v>0</v>
      </c>
      <c r="T179" s="5" t="s">
        <v>377</v>
      </c>
      <c r="U179" s="5">
        <v>1.0</v>
      </c>
      <c r="V179" s="5">
        <v>1.0</v>
      </c>
      <c r="W179" s="5" t="b">
        <v>0</v>
      </c>
      <c r="X179" s="5" t="s">
        <v>576</v>
      </c>
      <c r="Y179" s="5" t="s">
        <v>577</v>
      </c>
      <c r="Z179" s="5" t="s">
        <v>578</v>
      </c>
      <c r="AA179" s="5">
        <v>43570.0</v>
      </c>
      <c r="BG179" s="5" t="s">
        <v>585</v>
      </c>
      <c r="BJ179" s="5">
        <v>70.0</v>
      </c>
      <c r="BK179" s="5" t="s">
        <v>586</v>
      </c>
      <c r="BL179" s="5" t="b">
        <v>1</v>
      </c>
      <c r="BQ179" s="5" t="s">
        <v>574</v>
      </c>
      <c r="BR179" s="5">
        <v>1.0</v>
      </c>
      <c r="BS179" s="5">
        <v>1.0</v>
      </c>
      <c r="BT179" s="5" t="s">
        <v>98</v>
      </c>
      <c r="BU179" s="5">
        <v>1.0</v>
      </c>
      <c r="BV179" s="5" t="b">
        <v>1</v>
      </c>
    </row>
    <row r="180" ht="14.25" customHeight="1">
      <c r="A180" s="5" t="s">
        <v>568</v>
      </c>
      <c r="B180" s="5" t="s">
        <v>569</v>
      </c>
      <c r="C180" s="5" t="s">
        <v>570</v>
      </c>
      <c r="D180" s="5" t="s">
        <v>571</v>
      </c>
      <c r="E180" s="5" t="s">
        <v>572</v>
      </c>
      <c r="F180" s="5" t="s">
        <v>571</v>
      </c>
      <c r="G180" s="5">
        <v>12985.0</v>
      </c>
      <c r="H180" s="5" t="s">
        <v>573</v>
      </c>
      <c r="I180" s="5" t="s">
        <v>574</v>
      </c>
      <c r="J180" s="5">
        <v>10.0</v>
      </c>
      <c r="K180" s="5">
        <v>10.0</v>
      </c>
      <c r="L180" s="5">
        <v>5.0</v>
      </c>
      <c r="M180" s="5">
        <v>420.0</v>
      </c>
      <c r="N180" s="5">
        <v>425.0</v>
      </c>
      <c r="O180" s="5">
        <v>5.0</v>
      </c>
      <c r="P180" s="5">
        <v>0.3</v>
      </c>
      <c r="Q180" s="5" t="s">
        <v>569</v>
      </c>
      <c r="R180" s="5" t="s">
        <v>593</v>
      </c>
      <c r="S180" s="5" t="b">
        <v>0</v>
      </c>
      <c r="T180" s="5" t="s">
        <v>377</v>
      </c>
      <c r="U180" s="5">
        <v>1.0</v>
      </c>
      <c r="V180" s="5">
        <v>1.0</v>
      </c>
      <c r="W180" s="5" t="b">
        <v>0</v>
      </c>
      <c r="X180" s="5" t="s">
        <v>576</v>
      </c>
      <c r="Y180" s="5" t="s">
        <v>577</v>
      </c>
      <c r="Z180" s="5" t="s">
        <v>578</v>
      </c>
      <c r="AA180" s="5">
        <v>43570.0</v>
      </c>
      <c r="BM180" s="5">
        <v>0.0</v>
      </c>
      <c r="BN180" s="5">
        <v>0.005394780763738907</v>
      </c>
      <c r="BO180" s="5">
        <v>15.0</v>
      </c>
      <c r="BP180" s="5">
        <v>0.0</v>
      </c>
      <c r="BQ180" s="5" t="s">
        <v>574</v>
      </c>
      <c r="BR180" s="5">
        <v>1.0</v>
      </c>
      <c r="BS180" s="5">
        <v>1.0</v>
      </c>
      <c r="BT180" s="5" t="s">
        <v>98</v>
      </c>
      <c r="BU180" s="5">
        <v>1.0</v>
      </c>
      <c r="BV180" s="5" t="b">
        <v>1</v>
      </c>
    </row>
    <row r="181" ht="14.25" customHeight="1">
      <c r="A181" s="5" t="s">
        <v>568</v>
      </c>
      <c r="B181" s="5" t="s">
        <v>569</v>
      </c>
      <c r="C181" s="5" t="s">
        <v>570</v>
      </c>
      <c r="D181" s="5" t="s">
        <v>571</v>
      </c>
      <c r="E181" s="5" t="s">
        <v>572</v>
      </c>
      <c r="F181" s="5" t="s">
        <v>571</v>
      </c>
      <c r="G181" s="5">
        <v>12985.0</v>
      </c>
      <c r="H181" s="5" t="s">
        <v>573</v>
      </c>
      <c r="I181" s="5" t="s">
        <v>574</v>
      </c>
      <c r="J181" s="5">
        <v>10.0</v>
      </c>
      <c r="K181" s="5">
        <v>10.0</v>
      </c>
      <c r="L181" s="5">
        <v>5.0</v>
      </c>
      <c r="M181" s="5">
        <v>420.0</v>
      </c>
      <c r="N181" s="5">
        <v>425.0</v>
      </c>
      <c r="O181" s="5">
        <v>5.0</v>
      </c>
      <c r="P181" s="5">
        <v>0.3</v>
      </c>
      <c r="Q181" s="5" t="s">
        <v>569</v>
      </c>
      <c r="R181" s="5" t="s">
        <v>593</v>
      </c>
      <c r="S181" s="5" t="b">
        <v>0</v>
      </c>
      <c r="T181" s="5" t="s">
        <v>377</v>
      </c>
      <c r="U181" s="5">
        <v>1.0</v>
      </c>
      <c r="V181" s="5">
        <v>1.0</v>
      </c>
      <c r="W181" s="5" t="b">
        <v>0</v>
      </c>
      <c r="X181" s="5" t="s">
        <v>576</v>
      </c>
      <c r="Y181" s="5" t="s">
        <v>577</v>
      </c>
      <c r="Z181" s="5" t="s">
        <v>578</v>
      </c>
      <c r="AA181" s="5">
        <v>43570.0</v>
      </c>
      <c r="BM181" s="5">
        <v>0.036219081272084806</v>
      </c>
      <c r="BN181" s="5">
        <v>0.020455211090847348</v>
      </c>
      <c r="BO181" s="5">
        <v>50.0</v>
      </c>
      <c r="BP181" s="5">
        <v>2.4</v>
      </c>
      <c r="BQ181" s="5" t="s">
        <v>574</v>
      </c>
      <c r="BR181" s="5">
        <v>1.0</v>
      </c>
      <c r="BS181" s="5">
        <v>1.0</v>
      </c>
      <c r="BT181" s="5" t="s">
        <v>98</v>
      </c>
      <c r="BU181" s="5">
        <v>1.0</v>
      </c>
      <c r="BV181" s="5" t="b">
        <v>1</v>
      </c>
    </row>
    <row r="182" ht="14.25" customHeight="1">
      <c r="A182" s="5" t="s">
        <v>568</v>
      </c>
      <c r="B182" s="5" t="s">
        <v>569</v>
      </c>
      <c r="C182" s="5" t="s">
        <v>570</v>
      </c>
      <c r="D182" s="5" t="s">
        <v>571</v>
      </c>
      <c r="E182" s="5" t="s">
        <v>572</v>
      </c>
      <c r="F182" s="5" t="s">
        <v>571</v>
      </c>
      <c r="G182" s="5">
        <v>12985.0</v>
      </c>
      <c r="H182" s="5" t="s">
        <v>573</v>
      </c>
      <c r="I182" s="5" t="s">
        <v>574</v>
      </c>
      <c r="J182" s="5">
        <v>10.0</v>
      </c>
      <c r="K182" s="5">
        <v>10.0</v>
      </c>
      <c r="L182" s="5">
        <v>5.0</v>
      </c>
      <c r="M182" s="5">
        <v>420.0</v>
      </c>
      <c r="N182" s="5">
        <v>425.0</v>
      </c>
      <c r="O182" s="5">
        <v>5.0</v>
      </c>
      <c r="P182" s="5">
        <v>0.3</v>
      </c>
      <c r="Q182" s="5" t="s">
        <v>569</v>
      </c>
      <c r="R182" s="5" t="s">
        <v>593</v>
      </c>
      <c r="S182" s="5" t="b">
        <v>0</v>
      </c>
      <c r="T182" s="5" t="s">
        <v>377</v>
      </c>
      <c r="U182" s="5">
        <v>1.0</v>
      </c>
      <c r="V182" s="5">
        <v>1.0</v>
      </c>
      <c r="W182" s="5" t="b">
        <v>0</v>
      </c>
      <c r="X182" s="5" t="s">
        <v>576</v>
      </c>
      <c r="Y182" s="5" t="s">
        <v>577</v>
      </c>
      <c r="Z182" s="5" t="s">
        <v>578</v>
      </c>
      <c r="AA182" s="5">
        <v>43570.0</v>
      </c>
      <c r="BM182" s="5">
        <v>0.0989399293286219</v>
      </c>
      <c r="BN182" s="5">
        <v>0.024825001011818254</v>
      </c>
      <c r="BO182" s="5">
        <v>100.0</v>
      </c>
      <c r="BP182" s="5">
        <v>2.4</v>
      </c>
      <c r="BQ182" s="5" t="s">
        <v>574</v>
      </c>
      <c r="BR182" s="5">
        <v>1.0</v>
      </c>
      <c r="BS182" s="5">
        <v>1.0</v>
      </c>
      <c r="BT182" s="5" t="s">
        <v>98</v>
      </c>
      <c r="BU182" s="5">
        <v>1.0</v>
      </c>
      <c r="BV182" s="5" t="b">
        <v>1</v>
      </c>
    </row>
    <row r="183" ht="14.25" customHeight="1">
      <c r="A183" s="5" t="s">
        <v>568</v>
      </c>
      <c r="B183" s="5" t="s">
        <v>569</v>
      </c>
      <c r="C183" s="5" t="s">
        <v>570</v>
      </c>
      <c r="D183" s="5" t="s">
        <v>571</v>
      </c>
      <c r="E183" s="5" t="s">
        <v>572</v>
      </c>
      <c r="F183" s="5" t="s">
        <v>571</v>
      </c>
      <c r="G183" s="5">
        <v>12985.0</v>
      </c>
      <c r="H183" s="5" t="s">
        <v>573</v>
      </c>
      <c r="I183" s="5" t="s">
        <v>574</v>
      </c>
      <c r="J183" s="5">
        <v>10.0</v>
      </c>
      <c r="K183" s="5">
        <v>10.0</v>
      </c>
      <c r="L183" s="5">
        <v>5.0</v>
      </c>
      <c r="M183" s="5">
        <v>420.0</v>
      </c>
      <c r="N183" s="5">
        <v>425.0</v>
      </c>
      <c r="O183" s="5">
        <v>5.0</v>
      </c>
      <c r="P183" s="5">
        <v>0.3</v>
      </c>
      <c r="Q183" s="5" t="s">
        <v>569</v>
      </c>
      <c r="R183" s="5" t="s">
        <v>593</v>
      </c>
      <c r="S183" s="5" t="b">
        <v>0</v>
      </c>
      <c r="T183" s="5" t="s">
        <v>377</v>
      </c>
      <c r="U183" s="5">
        <v>1.0</v>
      </c>
      <c r="V183" s="5">
        <v>1.0</v>
      </c>
      <c r="W183" s="5" t="b">
        <v>0</v>
      </c>
      <c r="X183" s="5" t="s">
        <v>576</v>
      </c>
      <c r="Y183" s="5" t="s">
        <v>577</v>
      </c>
      <c r="Z183" s="5" t="s">
        <v>578</v>
      </c>
      <c r="AA183" s="5">
        <v>43570.0</v>
      </c>
      <c r="BM183" s="5">
        <v>0.1625441696113074</v>
      </c>
      <c r="BN183" s="5">
        <v>0.02775744833885237</v>
      </c>
      <c r="BO183" s="5">
        <v>150.0</v>
      </c>
      <c r="BP183" s="5">
        <v>2.4</v>
      </c>
      <c r="BQ183" s="5" t="s">
        <v>574</v>
      </c>
      <c r="BR183" s="5">
        <v>1.0</v>
      </c>
      <c r="BS183" s="5">
        <v>1.0</v>
      </c>
      <c r="BT183" s="5" t="s">
        <v>98</v>
      </c>
      <c r="BU183" s="5">
        <v>1.0</v>
      </c>
      <c r="BV183" s="5" t="b">
        <v>1</v>
      </c>
    </row>
    <row r="184" ht="14.25" customHeight="1">
      <c r="A184" s="5" t="s">
        <v>568</v>
      </c>
      <c r="B184" s="5" t="s">
        <v>569</v>
      </c>
      <c r="C184" s="5" t="s">
        <v>570</v>
      </c>
      <c r="D184" s="5" t="s">
        <v>571</v>
      </c>
      <c r="E184" s="5" t="s">
        <v>572</v>
      </c>
      <c r="F184" s="5" t="s">
        <v>571</v>
      </c>
      <c r="G184" s="5">
        <v>12985.0</v>
      </c>
      <c r="H184" s="5" t="s">
        <v>573</v>
      </c>
      <c r="I184" s="5" t="s">
        <v>574</v>
      </c>
      <c r="J184" s="5">
        <v>10.0</v>
      </c>
      <c r="K184" s="5">
        <v>10.0</v>
      </c>
      <c r="L184" s="5">
        <v>5.0</v>
      </c>
      <c r="M184" s="5">
        <v>420.0</v>
      </c>
      <c r="N184" s="5">
        <v>425.0</v>
      </c>
      <c r="O184" s="5">
        <v>5.0</v>
      </c>
      <c r="P184" s="5">
        <v>0.3</v>
      </c>
      <c r="Q184" s="5" t="s">
        <v>569</v>
      </c>
      <c r="R184" s="5" t="s">
        <v>593</v>
      </c>
      <c r="S184" s="5" t="b">
        <v>0</v>
      </c>
      <c r="T184" s="5" t="s">
        <v>377</v>
      </c>
      <c r="U184" s="5">
        <v>1.0</v>
      </c>
      <c r="V184" s="5">
        <v>1.0</v>
      </c>
      <c r="W184" s="5" t="b">
        <v>0</v>
      </c>
      <c r="X184" s="5" t="s">
        <v>576</v>
      </c>
      <c r="Y184" s="5" t="s">
        <v>577</v>
      </c>
      <c r="Z184" s="5" t="s">
        <v>578</v>
      </c>
      <c r="AA184" s="5">
        <v>43570.0</v>
      </c>
      <c r="BM184" s="5">
        <v>0.22879858657243815</v>
      </c>
      <c r="BN184" s="5">
        <v>0.03132556141432224</v>
      </c>
      <c r="BO184" s="5">
        <v>200.0</v>
      </c>
      <c r="BP184" s="5">
        <v>2.4</v>
      </c>
      <c r="BQ184" s="5" t="s">
        <v>574</v>
      </c>
      <c r="BR184" s="5">
        <v>1.0</v>
      </c>
      <c r="BS184" s="5">
        <v>1.0</v>
      </c>
      <c r="BT184" s="5" t="s">
        <v>98</v>
      </c>
      <c r="BU184" s="5">
        <v>1.0</v>
      </c>
      <c r="BV184" s="5" t="b">
        <v>1</v>
      </c>
    </row>
    <row r="185" ht="14.25" customHeight="1">
      <c r="A185" s="5" t="s">
        <v>568</v>
      </c>
      <c r="B185" s="5" t="s">
        <v>569</v>
      </c>
      <c r="C185" s="5" t="s">
        <v>570</v>
      </c>
      <c r="D185" s="5" t="s">
        <v>571</v>
      </c>
      <c r="E185" s="5" t="s">
        <v>572</v>
      </c>
      <c r="F185" s="5" t="s">
        <v>571</v>
      </c>
      <c r="G185" s="5">
        <v>12985.0</v>
      </c>
      <c r="H185" s="5" t="s">
        <v>573</v>
      </c>
      <c r="I185" s="5" t="s">
        <v>574</v>
      </c>
      <c r="J185" s="5">
        <v>10.0</v>
      </c>
      <c r="K185" s="5">
        <v>10.0</v>
      </c>
      <c r="L185" s="5">
        <v>5.0</v>
      </c>
      <c r="M185" s="5">
        <v>420.0</v>
      </c>
      <c r="N185" s="5">
        <v>425.0</v>
      </c>
      <c r="O185" s="5">
        <v>5.0</v>
      </c>
      <c r="P185" s="5">
        <v>0.3</v>
      </c>
      <c r="Q185" s="5" t="s">
        <v>569</v>
      </c>
      <c r="R185" s="5" t="s">
        <v>593</v>
      </c>
      <c r="S185" s="5" t="b">
        <v>0</v>
      </c>
      <c r="T185" s="5" t="s">
        <v>377</v>
      </c>
      <c r="U185" s="5">
        <v>1.0</v>
      </c>
      <c r="V185" s="5">
        <v>1.0</v>
      </c>
      <c r="W185" s="5" t="b">
        <v>0</v>
      </c>
      <c r="X185" s="5" t="s">
        <v>576</v>
      </c>
      <c r="Y185" s="5" t="s">
        <v>577</v>
      </c>
      <c r="Z185" s="5" t="s">
        <v>578</v>
      </c>
      <c r="AA185" s="5">
        <v>43570.0</v>
      </c>
      <c r="BM185" s="5">
        <v>0.31713780918727913</v>
      </c>
      <c r="BN185" s="5">
        <v>0.03557375144305087</v>
      </c>
      <c r="BO185" s="5">
        <v>250.0</v>
      </c>
      <c r="BP185" s="5">
        <v>2.4</v>
      </c>
      <c r="BQ185" s="5" t="s">
        <v>574</v>
      </c>
      <c r="BR185" s="5">
        <v>1.0</v>
      </c>
      <c r="BS185" s="5">
        <v>1.0</v>
      </c>
      <c r="BT185" s="5" t="s">
        <v>98</v>
      </c>
      <c r="BU185" s="5">
        <v>1.0</v>
      </c>
      <c r="BV185" s="5" t="b">
        <v>1</v>
      </c>
    </row>
    <row r="186" ht="14.25" customHeight="1">
      <c r="A186" s="5" t="s">
        <v>568</v>
      </c>
      <c r="B186" s="5" t="s">
        <v>569</v>
      </c>
      <c r="C186" s="5" t="s">
        <v>570</v>
      </c>
      <c r="D186" s="5" t="s">
        <v>571</v>
      </c>
      <c r="E186" s="5" t="s">
        <v>572</v>
      </c>
      <c r="F186" s="5" t="s">
        <v>571</v>
      </c>
      <c r="G186" s="5">
        <v>12985.0</v>
      </c>
      <c r="H186" s="5" t="s">
        <v>573</v>
      </c>
      <c r="I186" s="5" t="s">
        <v>574</v>
      </c>
      <c r="J186" s="5">
        <v>10.0</v>
      </c>
      <c r="K186" s="5">
        <v>10.0</v>
      </c>
      <c r="L186" s="5">
        <v>5.0</v>
      </c>
      <c r="M186" s="5">
        <v>420.0</v>
      </c>
      <c r="N186" s="5">
        <v>425.0</v>
      </c>
      <c r="O186" s="5">
        <v>5.0</v>
      </c>
      <c r="P186" s="5">
        <v>0.3</v>
      </c>
      <c r="Q186" s="5" t="s">
        <v>569</v>
      </c>
      <c r="R186" s="5" t="s">
        <v>593</v>
      </c>
      <c r="S186" s="5" t="b">
        <v>0</v>
      </c>
      <c r="T186" s="5" t="s">
        <v>377</v>
      </c>
      <c r="U186" s="5">
        <v>1.0</v>
      </c>
      <c r="V186" s="5">
        <v>1.0</v>
      </c>
      <c r="W186" s="5" t="b">
        <v>0</v>
      </c>
      <c r="X186" s="5" t="s">
        <v>576</v>
      </c>
      <c r="Y186" s="5" t="s">
        <v>577</v>
      </c>
      <c r="Z186" s="5" t="s">
        <v>578</v>
      </c>
      <c r="AA186" s="5">
        <v>43570.0</v>
      </c>
      <c r="BM186" s="5">
        <v>0.4019434628975265</v>
      </c>
      <c r="BN186" s="5">
        <v>0.06539481613193</v>
      </c>
      <c r="BO186" s="5">
        <v>300.0</v>
      </c>
      <c r="BP186" s="5">
        <v>6.0</v>
      </c>
      <c r="BQ186" s="5" t="s">
        <v>574</v>
      </c>
      <c r="BR186" s="5">
        <v>1.0</v>
      </c>
      <c r="BS186" s="5">
        <v>1.0</v>
      </c>
      <c r="BT186" s="5" t="s">
        <v>98</v>
      </c>
      <c r="BU186" s="5">
        <v>1.0</v>
      </c>
      <c r="BV186" s="5" t="b">
        <v>1</v>
      </c>
    </row>
    <row r="187" ht="14.25" customHeight="1">
      <c r="A187" s="5" t="s">
        <v>568</v>
      </c>
      <c r="B187" s="5" t="s">
        <v>569</v>
      </c>
      <c r="C187" s="5" t="s">
        <v>570</v>
      </c>
      <c r="D187" s="5" t="s">
        <v>571</v>
      </c>
      <c r="E187" s="5" t="s">
        <v>572</v>
      </c>
      <c r="F187" s="5" t="s">
        <v>571</v>
      </c>
      <c r="G187" s="5">
        <v>12985.0</v>
      </c>
      <c r="H187" s="5" t="s">
        <v>573</v>
      </c>
      <c r="I187" s="5" t="s">
        <v>574</v>
      </c>
      <c r="J187" s="5">
        <v>10.0</v>
      </c>
      <c r="K187" s="5">
        <v>10.0</v>
      </c>
      <c r="L187" s="5">
        <v>5.0</v>
      </c>
      <c r="M187" s="5">
        <v>420.0</v>
      </c>
      <c r="N187" s="5">
        <v>425.0</v>
      </c>
      <c r="O187" s="5">
        <v>5.0</v>
      </c>
      <c r="P187" s="5">
        <v>0.3</v>
      </c>
      <c r="Q187" s="5" t="s">
        <v>569</v>
      </c>
      <c r="R187" s="5" t="s">
        <v>593</v>
      </c>
      <c r="S187" s="5" t="b">
        <v>0</v>
      </c>
      <c r="T187" s="5" t="s">
        <v>377</v>
      </c>
      <c r="U187" s="5">
        <v>1.0</v>
      </c>
      <c r="V187" s="5">
        <v>1.0</v>
      </c>
      <c r="W187" s="5" t="b">
        <v>0</v>
      </c>
      <c r="X187" s="5" t="s">
        <v>576</v>
      </c>
      <c r="Y187" s="5" t="s">
        <v>577</v>
      </c>
      <c r="Z187" s="5" t="s">
        <v>578</v>
      </c>
      <c r="AA187" s="5">
        <v>43570.0</v>
      </c>
      <c r="BM187" s="5">
        <v>0.5485865724381626</v>
      </c>
      <c r="BN187" s="5">
        <v>0.04037681257246563</v>
      </c>
      <c r="BO187" s="5">
        <v>400.0</v>
      </c>
      <c r="BP187" s="5">
        <v>2.4</v>
      </c>
      <c r="BQ187" s="5" t="s">
        <v>574</v>
      </c>
      <c r="BR187" s="5">
        <v>1.0</v>
      </c>
      <c r="BS187" s="5">
        <v>1.0</v>
      </c>
      <c r="BT187" s="5" t="s">
        <v>98</v>
      </c>
      <c r="BU187" s="5">
        <v>1.0</v>
      </c>
      <c r="BV187" s="5" t="b">
        <v>1</v>
      </c>
    </row>
    <row r="188" ht="14.25" customHeight="1">
      <c r="A188" s="5" t="s">
        <v>568</v>
      </c>
      <c r="B188" s="5" t="s">
        <v>569</v>
      </c>
      <c r="C188" s="5" t="s">
        <v>570</v>
      </c>
      <c r="D188" s="5" t="s">
        <v>571</v>
      </c>
      <c r="E188" s="5" t="s">
        <v>572</v>
      </c>
      <c r="F188" s="5" t="s">
        <v>571</v>
      </c>
      <c r="G188" s="5">
        <v>12985.0</v>
      </c>
      <c r="H188" s="5" t="s">
        <v>573</v>
      </c>
      <c r="I188" s="5" t="s">
        <v>574</v>
      </c>
      <c r="J188" s="5">
        <v>10.0</v>
      </c>
      <c r="K188" s="5">
        <v>10.0</v>
      </c>
      <c r="L188" s="5">
        <v>5.0</v>
      </c>
      <c r="M188" s="5">
        <v>420.0</v>
      </c>
      <c r="N188" s="5">
        <v>425.0</v>
      </c>
      <c r="O188" s="5">
        <v>5.0</v>
      </c>
      <c r="P188" s="5">
        <v>0.3</v>
      </c>
      <c r="Q188" s="5" t="s">
        <v>569</v>
      </c>
      <c r="R188" s="5" t="s">
        <v>593</v>
      </c>
      <c r="S188" s="5" t="b">
        <v>0</v>
      </c>
      <c r="T188" s="5" t="s">
        <v>377</v>
      </c>
      <c r="U188" s="5">
        <v>1.0</v>
      </c>
      <c r="V188" s="5">
        <v>1.0</v>
      </c>
      <c r="W188" s="5" t="b">
        <v>0</v>
      </c>
      <c r="X188" s="5" t="s">
        <v>576</v>
      </c>
      <c r="Y188" s="5" t="s">
        <v>577</v>
      </c>
      <c r="Z188" s="5" t="s">
        <v>578</v>
      </c>
      <c r="AA188" s="5">
        <v>43570.0</v>
      </c>
      <c r="BM188" s="5">
        <v>0.6475265017667845</v>
      </c>
      <c r="BN188" s="5">
        <v>0.04398451923364734</v>
      </c>
      <c r="BO188" s="5">
        <v>500.0</v>
      </c>
      <c r="BP188" s="5">
        <v>2.4</v>
      </c>
      <c r="BQ188" s="5" t="s">
        <v>574</v>
      </c>
      <c r="BR188" s="5">
        <v>1.0</v>
      </c>
      <c r="BS188" s="5">
        <v>1.0</v>
      </c>
      <c r="BT188" s="5" t="s">
        <v>98</v>
      </c>
      <c r="BU188" s="5">
        <v>1.0</v>
      </c>
      <c r="BV188" s="5" t="b">
        <v>1</v>
      </c>
    </row>
    <row r="189" ht="14.25" customHeight="1">
      <c r="A189" s="5" t="s">
        <v>568</v>
      </c>
      <c r="B189" s="5" t="s">
        <v>569</v>
      </c>
      <c r="C189" s="5" t="s">
        <v>570</v>
      </c>
      <c r="D189" s="5" t="s">
        <v>571</v>
      </c>
      <c r="E189" s="5" t="s">
        <v>572</v>
      </c>
      <c r="F189" s="5" t="s">
        <v>571</v>
      </c>
      <c r="G189" s="5">
        <v>12985.0</v>
      </c>
      <c r="H189" s="5" t="s">
        <v>573</v>
      </c>
      <c r="I189" s="5" t="s">
        <v>574</v>
      </c>
      <c r="J189" s="5">
        <v>10.0</v>
      </c>
      <c r="K189" s="5">
        <v>10.0</v>
      </c>
      <c r="L189" s="5">
        <v>5.0</v>
      </c>
      <c r="M189" s="5">
        <v>420.0</v>
      </c>
      <c r="N189" s="5">
        <v>425.0</v>
      </c>
      <c r="O189" s="5">
        <v>5.0</v>
      </c>
      <c r="P189" s="5">
        <v>0.3</v>
      </c>
      <c r="Q189" s="5" t="s">
        <v>569</v>
      </c>
      <c r="R189" s="5" t="s">
        <v>593</v>
      </c>
      <c r="S189" s="5" t="b">
        <v>0</v>
      </c>
      <c r="T189" s="5" t="s">
        <v>377</v>
      </c>
      <c r="U189" s="5">
        <v>1.0</v>
      </c>
      <c r="V189" s="5">
        <v>1.0</v>
      </c>
      <c r="W189" s="5" t="b">
        <v>0</v>
      </c>
      <c r="X189" s="5" t="s">
        <v>576</v>
      </c>
      <c r="Y189" s="5" t="s">
        <v>577</v>
      </c>
      <c r="Z189" s="5" t="s">
        <v>578</v>
      </c>
      <c r="AA189" s="5">
        <v>43570.0</v>
      </c>
      <c r="BM189" s="5">
        <v>0.696113074204947</v>
      </c>
      <c r="BN189" s="5">
        <v>0.0462415127370908</v>
      </c>
      <c r="BO189" s="5">
        <v>600.0</v>
      </c>
      <c r="BP189" s="5">
        <v>2.4</v>
      </c>
      <c r="BQ189" s="5" t="s">
        <v>574</v>
      </c>
      <c r="BR189" s="5">
        <v>1.0</v>
      </c>
      <c r="BS189" s="5">
        <v>1.0</v>
      </c>
      <c r="BT189" s="5" t="s">
        <v>98</v>
      </c>
      <c r="BU189" s="5">
        <v>1.0</v>
      </c>
      <c r="BV189" s="5" t="b">
        <v>1</v>
      </c>
    </row>
    <row r="190" ht="14.25" customHeight="1">
      <c r="A190" s="5" t="s">
        <v>568</v>
      </c>
      <c r="B190" s="5" t="s">
        <v>569</v>
      </c>
      <c r="C190" s="5" t="s">
        <v>570</v>
      </c>
      <c r="D190" s="5" t="s">
        <v>571</v>
      </c>
      <c r="E190" s="5" t="s">
        <v>572</v>
      </c>
      <c r="F190" s="5" t="s">
        <v>571</v>
      </c>
      <c r="G190" s="5">
        <v>12985.0</v>
      </c>
      <c r="H190" s="5" t="s">
        <v>573</v>
      </c>
      <c r="I190" s="5" t="s">
        <v>574</v>
      </c>
      <c r="J190" s="5">
        <v>10.0</v>
      </c>
      <c r="K190" s="5">
        <v>10.0</v>
      </c>
      <c r="L190" s="5">
        <v>5.0</v>
      </c>
      <c r="M190" s="5">
        <v>420.0</v>
      </c>
      <c r="N190" s="5">
        <v>425.0</v>
      </c>
      <c r="O190" s="5">
        <v>5.0</v>
      </c>
      <c r="P190" s="5">
        <v>0.3</v>
      </c>
      <c r="Q190" s="5" t="s">
        <v>569</v>
      </c>
      <c r="R190" s="5" t="s">
        <v>593</v>
      </c>
      <c r="S190" s="5" t="b">
        <v>0</v>
      </c>
      <c r="T190" s="5" t="s">
        <v>377</v>
      </c>
      <c r="U190" s="5">
        <v>1.0</v>
      </c>
      <c r="V190" s="5">
        <v>1.0</v>
      </c>
      <c r="W190" s="5" t="b">
        <v>0</v>
      </c>
      <c r="X190" s="5" t="s">
        <v>576</v>
      </c>
      <c r="Y190" s="5" t="s">
        <v>577</v>
      </c>
      <c r="Z190" s="5" t="s">
        <v>578</v>
      </c>
      <c r="AA190" s="5">
        <v>43570.0</v>
      </c>
      <c r="BM190" s="5">
        <v>0.7340989399293286</v>
      </c>
      <c r="BN190" s="5">
        <v>0.03957876058897769</v>
      </c>
      <c r="BO190" s="5">
        <v>700.0</v>
      </c>
      <c r="BP190" s="5">
        <v>2.4</v>
      </c>
      <c r="BQ190" s="5" t="s">
        <v>574</v>
      </c>
      <c r="BR190" s="5">
        <v>1.0</v>
      </c>
      <c r="BS190" s="5">
        <v>1.0</v>
      </c>
      <c r="BT190" s="5" t="s">
        <v>98</v>
      </c>
      <c r="BU190" s="5">
        <v>1.0</v>
      </c>
      <c r="BV190" s="5" t="b">
        <v>1</v>
      </c>
    </row>
    <row r="191" ht="14.25" customHeight="1">
      <c r="A191" s="5" t="s">
        <v>568</v>
      </c>
      <c r="B191" s="5" t="s">
        <v>569</v>
      </c>
      <c r="C191" s="5" t="s">
        <v>570</v>
      </c>
      <c r="D191" s="5" t="s">
        <v>571</v>
      </c>
      <c r="E191" s="5" t="s">
        <v>572</v>
      </c>
      <c r="F191" s="5" t="s">
        <v>571</v>
      </c>
      <c r="G191" s="5">
        <v>12985.0</v>
      </c>
      <c r="H191" s="5" t="s">
        <v>573</v>
      </c>
      <c r="I191" s="5" t="s">
        <v>574</v>
      </c>
      <c r="J191" s="5">
        <v>10.0</v>
      </c>
      <c r="K191" s="5">
        <v>10.0</v>
      </c>
      <c r="L191" s="5">
        <v>5.0</v>
      </c>
      <c r="M191" s="5">
        <v>420.0</v>
      </c>
      <c r="N191" s="5">
        <v>425.0</v>
      </c>
      <c r="O191" s="5">
        <v>5.0</v>
      </c>
      <c r="P191" s="5">
        <v>0.3</v>
      </c>
      <c r="Q191" s="5" t="s">
        <v>569</v>
      </c>
      <c r="R191" s="5" t="s">
        <v>593</v>
      </c>
      <c r="S191" s="5" t="b">
        <v>0</v>
      </c>
      <c r="T191" s="5" t="s">
        <v>377</v>
      </c>
      <c r="U191" s="5">
        <v>1.0</v>
      </c>
      <c r="V191" s="5">
        <v>1.0</v>
      </c>
      <c r="W191" s="5" t="b">
        <v>0</v>
      </c>
      <c r="X191" s="5" t="s">
        <v>576</v>
      </c>
      <c r="Y191" s="5" t="s">
        <v>577</v>
      </c>
      <c r="Z191" s="5" t="s">
        <v>578</v>
      </c>
      <c r="AA191" s="5">
        <v>43570.0</v>
      </c>
      <c r="BM191" s="5">
        <v>0.7544169611307421</v>
      </c>
      <c r="BN191" s="5">
        <v>0.055395563716262954</v>
      </c>
      <c r="BO191" s="5">
        <v>800.0</v>
      </c>
      <c r="BP191" s="5">
        <v>2.4</v>
      </c>
      <c r="BQ191" s="5" t="s">
        <v>574</v>
      </c>
      <c r="BR191" s="5">
        <v>1.0</v>
      </c>
      <c r="BS191" s="5">
        <v>1.0</v>
      </c>
      <c r="BT191" s="5" t="s">
        <v>98</v>
      </c>
      <c r="BU191" s="5">
        <v>1.0</v>
      </c>
      <c r="BV191" s="5" t="b">
        <v>1</v>
      </c>
    </row>
    <row r="192" ht="14.25" customHeight="1">
      <c r="A192" s="5" t="s">
        <v>568</v>
      </c>
      <c r="B192" s="5" t="s">
        <v>569</v>
      </c>
      <c r="C192" s="5" t="s">
        <v>570</v>
      </c>
      <c r="D192" s="5" t="s">
        <v>571</v>
      </c>
      <c r="E192" s="5" t="s">
        <v>572</v>
      </c>
      <c r="F192" s="5" t="s">
        <v>571</v>
      </c>
      <c r="G192" s="5">
        <v>12985.0</v>
      </c>
      <c r="H192" s="5" t="s">
        <v>573</v>
      </c>
      <c r="I192" s="5" t="s">
        <v>574</v>
      </c>
      <c r="J192" s="5">
        <v>10.0</v>
      </c>
      <c r="K192" s="5">
        <v>10.0</v>
      </c>
      <c r="L192" s="5">
        <v>5.0</v>
      </c>
      <c r="M192" s="5">
        <v>420.0</v>
      </c>
      <c r="N192" s="5">
        <v>425.0</v>
      </c>
      <c r="O192" s="5">
        <v>5.0</v>
      </c>
      <c r="P192" s="5">
        <v>0.3</v>
      </c>
      <c r="Q192" s="5" t="s">
        <v>569</v>
      </c>
      <c r="R192" s="5" t="s">
        <v>593</v>
      </c>
      <c r="S192" s="5" t="b">
        <v>0</v>
      </c>
      <c r="T192" s="5" t="s">
        <v>377</v>
      </c>
      <c r="U192" s="5">
        <v>1.0</v>
      </c>
      <c r="V192" s="5">
        <v>1.0</v>
      </c>
      <c r="W192" s="5" t="b">
        <v>0</v>
      </c>
      <c r="X192" s="5" t="s">
        <v>576</v>
      </c>
      <c r="Y192" s="5" t="s">
        <v>577</v>
      </c>
      <c r="Z192" s="5" t="s">
        <v>578</v>
      </c>
      <c r="AA192" s="5">
        <v>43570.0</v>
      </c>
      <c r="BM192" s="5">
        <v>1.0</v>
      </c>
      <c r="BN192" s="5">
        <v>0.00628806849921331</v>
      </c>
      <c r="BO192" s="5">
        <v>3000.0</v>
      </c>
      <c r="BP192" s="5">
        <v>0.0</v>
      </c>
      <c r="BQ192" s="5" t="s">
        <v>574</v>
      </c>
      <c r="BR192" s="5">
        <v>1.0</v>
      </c>
      <c r="BS192" s="5">
        <v>1.0</v>
      </c>
      <c r="BT192" s="5" t="s">
        <v>98</v>
      </c>
      <c r="BU192" s="5">
        <v>1.0</v>
      </c>
      <c r="BV192" s="5" t="b">
        <v>1</v>
      </c>
    </row>
    <row r="193" ht="14.25" customHeight="1">
      <c r="A193" s="5" t="s">
        <v>568</v>
      </c>
      <c r="B193" s="5" t="s">
        <v>569</v>
      </c>
      <c r="C193" s="5" t="s">
        <v>570</v>
      </c>
      <c r="D193" s="5" t="s">
        <v>571</v>
      </c>
      <c r="E193" s="5" t="s">
        <v>572</v>
      </c>
      <c r="F193" s="5" t="s">
        <v>571</v>
      </c>
      <c r="G193" s="5">
        <v>12985.0</v>
      </c>
      <c r="H193" s="5" t="s">
        <v>573</v>
      </c>
      <c r="I193" s="5" t="s">
        <v>574</v>
      </c>
      <c r="J193" s="5">
        <v>10.0</v>
      </c>
      <c r="K193" s="5">
        <v>10.0</v>
      </c>
      <c r="L193" s="5">
        <v>5.0</v>
      </c>
      <c r="M193" s="5">
        <v>420.0</v>
      </c>
      <c r="N193" s="5">
        <v>425.0</v>
      </c>
      <c r="O193" s="5">
        <v>5.0</v>
      </c>
      <c r="P193" s="5">
        <v>0.3</v>
      </c>
      <c r="Q193" s="5" t="s">
        <v>569</v>
      </c>
      <c r="R193" s="5" t="s">
        <v>593</v>
      </c>
      <c r="S193" s="5" t="b">
        <v>0</v>
      </c>
      <c r="T193" s="5" t="s">
        <v>288</v>
      </c>
      <c r="U193" s="5">
        <v>1.0</v>
      </c>
      <c r="V193" s="5">
        <v>1.0</v>
      </c>
      <c r="W193" s="5" t="b">
        <v>0</v>
      </c>
      <c r="X193" s="5" t="s">
        <v>576</v>
      </c>
      <c r="Y193" s="5" t="s">
        <v>577</v>
      </c>
      <c r="Z193" s="5" t="s">
        <v>578</v>
      </c>
      <c r="AA193" s="5">
        <v>43570.0</v>
      </c>
      <c r="AG193" s="5">
        <v>0.897885570811575</v>
      </c>
      <c r="AH193" s="5">
        <v>2.98350298350298</v>
      </c>
      <c r="AI193" s="5">
        <v>1.42507116974872</v>
      </c>
      <c r="AJ193" s="5">
        <v>1.0</v>
      </c>
      <c r="AK193" s="5" t="b">
        <v>0</v>
      </c>
      <c r="AL193" s="5">
        <v>0.00507890666692689</v>
      </c>
      <c r="AM193" s="5">
        <v>0.0</v>
      </c>
      <c r="AN193" s="5">
        <v>15.0</v>
      </c>
      <c r="AO193" s="5">
        <v>2.93865293865294</v>
      </c>
      <c r="AP193" s="5">
        <v>2.94645294645295</v>
      </c>
      <c r="AQ193" s="5">
        <v>1834.2350931174</v>
      </c>
      <c r="AR193" s="5">
        <v>0.60385635344097</v>
      </c>
      <c r="AW193" s="5">
        <v>0.0</v>
      </c>
      <c r="BQ193" s="5" t="s">
        <v>574</v>
      </c>
      <c r="BR193" s="5">
        <v>1.0</v>
      </c>
      <c r="BS193" s="5">
        <v>1.0</v>
      </c>
      <c r="BT193" s="5" t="s">
        <v>98</v>
      </c>
      <c r="BU193" s="5">
        <v>1.0</v>
      </c>
      <c r="BV193" s="5" t="b">
        <v>1</v>
      </c>
    </row>
    <row r="194" ht="14.25" customHeight="1">
      <c r="A194" s="5" t="s">
        <v>568</v>
      </c>
      <c r="B194" s="5" t="s">
        <v>569</v>
      </c>
      <c r="C194" s="5" t="s">
        <v>570</v>
      </c>
      <c r="D194" s="5" t="s">
        <v>571</v>
      </c>
      <c r="E194" s="5" t="s">
        <v>572</v>
      </c>
      <c r="F194" s="5" t="s">
        <v>571</v>
      </c>
      <c r="G194" s="5">
        <v>12985.0</v>
      </c>
      <c r="H194" s="5" t="s">
        <v>573</v>
      </c>
      <c r="I194" s="5" t="s">
        <v>574</v>
      </c>
      <c r="J194" s="5">
        <v>10.0</v>
      </c>
      <c r="K194" s="5">
        <v>10.0</v>
      </c>
      <c r="L194" s="5">
        <v>5.0</v>
      </c>
      <c r="M194" s="5">
        <v>420.0</v>
      </c>
      <c r="N194" s="5">
        <v>425.0</v>
      </c>
      <c r="O194" s="5">
        <v>5.0</v>
      </c>
      <c r="P194" s="5">
        <v>0.3</v>
      </c>
      <c r="Q194" s="5" t="s">
        <v>569</v>
      </c>
      <c r="R194" s="5" t="s">
        <v>593</v>
      </c>
      <c r="S194" s="5" t="b">
        <v>0</v>
      </c>
      <c r="T194" s="5" t="s">
        <v>288</v>
      </c>
      <c r="U194" s="5">
        <v>1.0</v>
      </c>
      <c r="V194" s="5">
        <v>1.0</v>
      </c>
      <c r="W194" s="5" t="b">
        <v>0</v>
      </c>
      <c r="X194" s="5" t="s">
        <v>576</v>
      </c>
      <c r="Y194" s="5" t="s">
        <v>577</v>
      </c>
      <c r="Z194" s="5" t="s">
        <v>578</v>
      </c>
      <c r="AA194" s="5">
        <v>43570.0</v>
      </c>
      <c r="AG194" s="5">
        <v>1.67153632617599</v>
      </c>
      <c r="AH194" s="5">
        <v>5.32740532740533</v>
      </c>
      <c r="AI194" s="5">
        <v>0.445162099765998</v>
      </c>
      <c r="AJ194" s="5">
        <v>2.0</v>
      </c>
      <c r="AK194" s="5" t="b">
        <v>0</v>
      </c>
      <c r="AL194" s="5">
        <v>0.00529330158570812</v>
      </c>
      <c r="AM194" s="5">
        <v>1.0</v>
      </c>
      <c r="AN194" s="5">
        <v>3000.0</v>
      </c>
      <c r="AO194" s="5">
        <v>5.19285519285519</v>
      </c>
      <c r="AP194" s="5">
        <v>5.26305526305526</v>
      </c>
      <c r="AQ194" s="5">
        <v>572.976257502005</v>
      </c>
      <c r="AR194" s="5">
        <v>3.58342213113302</v>
      </c>
      <c r="AW194" s="5">
        <v>0.0</v>
      </c>
      <c r="BQ194" s="5" t="s">
        <v>574</v>
      </c>
      <c r="BR194" s="5">
        <v>1.0</v>
      </c>
      <c r="BS194" s="5">
        <v>1.0</v>
      </c>
      <c r="BT194" s="5" t="s">
        <v>98</v>
      </c>
      <c r="BU194" s="5">
        <v>1.0</v>
      </c>
      <c r="BV194" s="5" t="b">
        <v>1</v>
      </c>
    </row>
    <row r="195" ht="14.25" customHeight="1">
      <c r="A195" s="5" t="s">
        <v>568</v>
      </c>
      <c r="B195" s="5" t="s">
        <v>569</v>
      </c>
      <c r="C195" s="5" t="s">
        <v>570</v>
      </c>
      <c r="D195" s="5" t="s">
        <v>571</v>
      </c>
      <c r="E195" s="5" t="s">
        <v>572</v>
      </c>
      <c r="F195" s="5" t="s">
        <v>571</v>
      </c>
      <c r="G195" s="5">
        <v>12985.0</v>
      </c>
      <c r="H195" s="5" t="s">
        <v>573</v>
      </c>
      <c r="I195" s="5" t="s">
        <v>574</v>
      </c>
      <c r="J195" s="5">
        <v>10.0</v>
      </c>
      <c r="K195" s="5">
        <v>10.0</v>
      </c>
      <c r="L195" s="5">
        <v>5.0</v>
      </c>
      <c r="M195" s="5">
        <v>420.0</v>
      </c>
      <c r="N195" s="5">
        <v>425.0</v>
      </c>
      <c r="O195" s="5">
        <v>5.0</v>
      </c>
      <c r="P195" s="5">
        <v>0.3</v>
      </c>
      <c r="Q195" s="5" t="s">
        <v>569</v>
      </c>
      <c r="R195" s="5" t="s">
        <v>593</v>
      </c>
      <c r="S195" s="5" t="b">
        <v>0</v>
      </c>
      <c r="T195" s="5" t="s">
        <v>288</v>
      </c>
      <c r="U195" s="5">
        <v>1.0</v>
      </c>
      <c r="V195" s="5">
        <v>1.0</v>
      </c>
      <c r="W195" s="5" t="b">
        <v>0</v>
      </c>
      <c r="X195" s="5" t="s">
        <v>576</v>
      </c>
      <c r="Y195" s="5" t="s">
        <v>577</v>
      </c>
      <c r="Z195" s="5" t="s">
        <v>578</v>
      </c>
      <c r="AA195" s="5">
        <v>43570.0</v>
      </c>
      <c r="BG195" s="5" t="s">
        <v>579</v>
      </c>
      <c r="BH195" s="5">
        <v>0.0</v>
      </c>
      <c r="BI195" s="5">
        <v>40.0</v>
      </c>
      <c r="BL195" s="5" t="b">
        <v>1</v>
      </c>
      <c r="BQ195" s="5" t="s">
        <v>574</v>
      </c>
      <c r="BR195" s="5">
        <v>1.0</v>
      </c>
      <c r="BS195" s="5">
        <v>1.0</v>
      </c>
      <c r="BT195" s="5" t="s">
        <v>98</v>
      </c>
      <c r="BU195" s="5">
        <v>1.0</v>
      </c>
      <c r="BV195" s="5" t="b">
        <v>1</v>
      </c>
    </row>
    <row r="196" ht="14.25" customHeight="1">
      <c r="A196" s="5" t="s">
        <v>568</v>
      </c>
      <c r="B196" s="5" t="s">
        <v>569</v>
      </c>
      <c r="C196" s="5" t="s">
        <v>570</v>
      </c>
      <c r="D196" s="5" t="s">
        <v>571</v>
      </c>
      <c r="E196" s="5" t="s">
        <v>572</v>
      </c>
      <c r="F196" s="5" t="s">
        <v>571</v>
      </c>
      <c r="G196" s="5">
        <v>12985.0</v>
      </c>
      <c r="H196" s="5" t="s">
        <v>573</v>
      </c>
      <c r="I196" s="5" t="s">
        <v>574</v>
      </c>
      <c r="J196" s="5">
        <v>10.0</v>
      </c>
      <c r="K196" s="5">
        <v>10.0</v>
      </c>
      <c r="L196" s="5">
        <v>5.0</v>
      </c>
      <c r="M196" s="5">
        <v>420.0</v>
      </c>
      <c r="N196" s="5">
        <v>425.0</v>
      </c>
      <c r="O196" s="5">
        <v>5.0</v>
      </c>
      <c r="P196" s="5">
        <v>0.3</v>
      </c>
      <c r="Q196" s="5" t="s">
        <v>569</v>
      </c>
      <c r="R196" s="5" t="s">
        <v>593</v>
      </c>
      <c r="S196" s="5" t="b">
        <v>0</v>
      </c>
      <c r="T196" s="5" t="s">
        <v>288</v>
      </c>
      <c r="U196" s="5">
        <v>1.0</v>
      </c>
      <c r="V196" s="5">
        <v>1.0</v>
      </c>
      <c r="W196" s="5" t="b">
        <v>0</v>
      </c>
      <c r="X196" s="5" t="s">
        <v>576</v>
      </c>
      <c r="Y196" s="5" t="s">
        <v>577</v>
      </c>
      <c r="Z196" s="5" t="s">
        <v>578</v>
      </c>
      <c r="AA196" s="5">
        <v>43570.0</v>
      </c>
      <c r="BG196" s="5" t="s">
        <v>580</v>
      </c>
      <c r="BH196" s="5">
        <v>0.0</v>
      </c>
      <c r="BI196" s="5">
        <v>15.0</v>
      </c>
      <c r="BL196" s="5" t="b">
        <v>1</v>
      </c>
      <c r="BQ196" s="5" t="s">
        <v>574</v>
      </c>
      <c r="BR196" s="5">
        <v>1.0</v>
      </c>
      <c r="BS196" s="5">
        <v>1.0</v>
      </c>
      <c r="BT196" s="5" t="s">
        <v>98</v>
      </c>
      <c r="BU196" s="5">
        <v>1.0</v>
      </c>
      <c r="BV196" s="5" t="b">
        <v>1</v>
      </c>
    </row>
    <row r="197" ht="14.25" customHeight="1">
      <c r="A197" s="5" t="s">
        <v>568</v>
      </c>
      <c r="B197" s="5" t="s">
        <v>569</v>
      </c>
      <c r="C197" s="5" t="s">
        <v>570</v>
      </c>
      <c r="D197" s="5" t="s">
        <v>571</v>
      </c>
      <c r="E197" s="5" t="s">
        <v>572</v>
      </c>
      <c r="F197" s="5" t="s">
        <v>571</v>
      </c>
      <c r="G197" s="5">
        <v>12985.0</v>
      </c>
      <c r="H197" s="5" t="s">
        <v>573</v>
      </c>
      <c r="I197" s="5" t="s">
        <v>574</v>
      </c>
      <c r="J197" s="5">
        <v>10.0</v>
      </c>
      <c r="K197" s="5">
        <v>10.0</v>
      </c>
      <c r="L197" s="5">
        <v>5.0</v>
      </c>
      <c r="M197" s="5">
        <v>420.0</v>
      </c>
      <c r="N197" s="5">
        <v>425.0</v>
      </c>
      <c r="O197" s="5">
        <v>5.0</v>
      </c>
      <c r="P197" s="5">
        <v>0.3</v>
      </c>
      <c r="Q197" s="5" t="s">
        <v>569</v>
      </c>
      <c r="R197" s="5" t="s">
        <v>593</v>
      </c>
      <c r="S197" s="5" t="b">
        <v>0</v>
      </c>
      <c r="T197" s="5" t="s">
        <v>288</v>
      </c>
      <c r="U197" s="5">
        <v>1.0</v>
      </c>
      <c r="V197" s="5">
        <v>1.0</v>
      </c>
      <c r="W197" s="5" t="b">
        <v>0</v>
      </c>
      <c r="X197" s="5" t="s">
        <v>576</v>
      </c>
      <c r="Y197" s="5" t="s">
        <v>577</v>
      </c>
      <c r="Z197" s="5" t="s">
        <v>578</v>
      </c>
      <c r="AA197" s="5">
        <v>43570.0</v>
      </c>
      <c r="BG197" s="5" t="s">
        <v>581</v>
      </c>
      <c r="BH197" s="5">
        <v>0.0</v>
      </c>
      <c r="BI197" s="5">
        <v>10.0</v>
      </c>
      <c r="BL197" s="5" t="b">
        <v>1</v>
      </c>
      <c r="BQ197" s="5" t="s">
        <v>574</v>
      </c>
      <c r="BR197" s="5">
        <v>1.0</v>
      </c>
      <c r="BS197" s="5">
        <v>1.0</v>
      </c>
      <c r="BT197" s="5" t="s">
        <v>98</v>
      </c>
      <c r="BU197" s="5">
        <v>1.0</v>
      </c>
      <c r="BV197" s="5" t="b">
        <v>1</v>
      </c>
    </row>
    <row r="198" ht="14.25" customHeight="1">
      <c r="A198" s="5" t="s">
        <v>568</v>
      </c>
      <c r="B198" s="5" t="s">
        <v>569</v>
      </c>
      <c r="C198" s="5" t="s">
        <v>570</v>
      </c>
      <c r="D198" s="5" t="s">
        <v>571</v>
      </c>
      <c r="E198" s="5" t="s">
        <v>572</v>
      </c>
      <c r="F198" s="5" t="s">
        <v>571</v>
      </c>
      <c r="G198" s="5">
        <v>12985.0</v>
      </c>
      <c r="H198" s="5" t="s">
        <v>573</v>
      </c>
      <c r="I198" s="5" t="s">
        <v>574</v>
      </c>
      <c r="J198" s="5">
        <v>10.0</v>
      </c>
      <c r="K198" s="5">
        <v>10.0</v>
      </c>
      <c r="L198" s="5">
        <v>5.0</v>
      </c>
      <c r="M198" s="5">
        <v>420.0</v>
      </c>
      <c r="N198" s="5">
        <v>425.0</v>
      </c>
      <c r="O198" s="5">
        <v>5.0</v>
      </c>
      <c r="P198" s="5">
        <v>0.3</v>
      </c>
      <c r="Q198" s="5" t="s">
        <v>569</v>
      </c>
      <c r="R198" s="5" t="s">
        <v>593</v>
      </c>
      <c r="S198" s="5" t="b">
        <v>0</v>
      </c>
      <c r="T198" s="5" t="s">
        <v>288</v>
      </c>
      <c r="U198" s="5">
        <v>1.0</v>
      </c>
      <c r="V198" s="5">
        <v>1.0</v>
      </c>
      <c r="W198" s="5" t="b">
        <v>0</v>
      </c>
      <c r="X198" s="5" t="s">
        <v>576</v>
      </c>
      <c r="Y198" s="5" t="s">
        <v>577</v>
      </c>
      <c r="Z198" s="5" t="s">
        <v>578</v>
      </c>
      <c r="AA198" s="5">
        <v>43570.0</v>
      </c>
      <c r="BG198" s="5" t="s">
        <v>582</v>
      </c>
      <c r="BH198" s="5">
        <v>0.0</v>
      </c>
      <c r="BJ198" s="5">
        <v>30.0</v>
      </c>
      <c r="BL198" s="5" t="b">
        <v>1</v>
      </c>
      <c r="BQ198" s="5" t="s">
        <v>574</v>
      </c>
      <c r="BR198" s="5">
        <v>1.0</v>
      </c>
      <c r="BS198" s="5">
        <v>1.0</v>
      </c>
      <c r="BT198" s="5" t="s">
        <v>98</v>
      </c>
      <c r="BU198" s="5">
        <v>1.0</v>
      </c>
      <c r="BV198" s="5" t="b">
        <v>1</v>
      </c>
    </row>
    <row r="199" ht="14.25" customHeight="1">
      <c r="A199" s="5" t="s">
        <v>568</v>
      </c>
      <c r="B199" s="5" t="s">
        <v>569</v>
      </c>
      <c r="C199" s="5" t="s">
        <v>570</v>
      </c>
      <c r="D199" s="5" t="s">
        <v>571</v>
      </c>
      <c r="E199" s="5" t="s">
        <v>572</v>
      </c>
      <c r="F199" s="5" t="s">
        <v>571</v>
      </c>
      <c r="G199" s="5">
        <v>12985.0</v>
      </c>
      <c r="H199" s="5" t="s">
        <v>573</v>
      </c>
      <c r="I199" s="5" t="s">
        <v>574</v>
      </c>
      <c r="J199" s="5">
        <v>10.0</v>
      </c>
      <c r="K199" s="5">
        <v>10.0</v>
      </c>
      <c r="L199" s="5">
        <v>5.0</v>
      </c>
      <c r="M199" s="5">
        <v>420.0</v>
      </c>
      <c r="N199" s="5">
        <v>425.0</v>
      </c>
      <c r="O199" s="5">
        <v>5.0</v>
      </c>
      <c r="P199" s="5">
        <v>0.3</v>
      </c>
      <c r="Q199" s="5" t="s">
        <v>569</v>
      </c>
      <c r="R199" s="5" t="s">
        <v>593</v>
      </c>
      <c r="S199" s="5" t="b">
        <v>0</v>
      </c>
      <c r="T199" s="5" t="s">
        <v>288</v>
      </c>
      <c r="U199" s="5">
        <v>1.0</v>
      </c>
      <c r="V199" s="5">
        <v>1.0</v>
      </c>
      <c r="W199" s="5" t="b">
        <v>0</v>
      </c>
      <c r="X199" s="5" t="s">
        <v>576</v>
      </c>
      <c r="Y199" s="5" t="s">
        <v>577</v>
      </c>
      <c r="Z199" s="5" t="s">
        <v>578</v>
      </c>
      <c r="AA199" s="5">
        <v>43570.0</v>
      </c>
      <c r="BG199" s="5" t="s">
        <v>583</v>
      </c>
      <c r="BH199" s="5">
        <v>0.0</v>
      </c>
      <c r="BJ199" s="5">
        <v>3.0</v>
      </c>
      <c r="BK199" s="5" t="s">
        <v>584</v>
      </c>
      <c r="BL199" s="5" t="b">
        <v>1</v>
      </c>
      <c r="BQ199" s="5" t="s">
        <v>574</v>
      </c>
      <c r="BR199" s="5">
        <v>1.0</v>
      </c>
      <c r="BS199" s="5">
        <v>1.0</v>
      </c>
      <c r="BT199" s="5" t="s">
        <v>98</v>
      </c>
      <c r="BU199" s="5">
        <v>1.0</v>
      </c>
      <c r="BV199" s="5" t="b">
        <v>1</v>
      </c>
    </row>
    <row r="200" ht="14.25" customHeight="1">
      <c r="A200" s="5" t="s">
        <v>568</v>
      </c>
      <c r="B200" s="5" t="s">
        <v>569</v>
      </c>
      <c r="C200" s="5" t="s">
        <v>570</v>
      </c>
      <c r="D200" s="5" t="s">
        <v>571</v>
      </c>
      <c r="E200" s="5" t="s">
        <v>572</v>
      </c>
      <c r="F200" s="5" t="s">
        <v>571</v>
      </c>
      <c r="G200" s="5">
        <v>12985.0</v>
      </c>
      <c r="H200" s="5" t="s">
        <v>573</v>
      </c>
      <c r="I200" s="5" t="s">
        <v>574</v>
      </c>
      <c r="J200" s="5">
        <v>10.0</v>
      </c>
      <c r="K200" s="5">
        <v>10.0</v>
      </c>
      <c r="L200" s="5">
        <v>5.0</v>
      </c>
      <c r="M200" s="5">
        <v>420.0</v>
      </c>
      <c r="N200" s="5">
        <v>425.0</v>
      </c>
      <c r="O200" s="5">
        <v>5.0</v>
      </c>
      <c r="P200" s="5">
        <v>0.3</v>
      </c>
      <c r="Q200" s="5" t="s">
        <v>569</v>
      </c>
      <c r="R200" s="5" t="s">
        <v>593</v>
      </c>
      <c r="S200" s="5" t="b">
        <v>0</v>
      </c>
      <c r="T200" s="5" t="s">
        <v>288</v>
      </c>
      <c r="U200" s="5">
        <v>1.0</v>
      </c>
      <c r="V200" s="5">
        <v>1.0</v>
      </c>
      <c r="W200" s="5" t="b">
        <v>0</v>
      </c>
      <c r="X200" s="5" t="s">
        <v>576</v>
      </c>
      <c r="Y200" s="5" t="s">
        <v>577</v>
      </c>
      <c r="Z200" s="5" t="s">
        <v>578</v>
      </c>
      <c r="AA200" s="5">
        <v>43570.0</v>
      </c>
      <c r="BG200" s="5" t="s">
        <v>585</v>
      </c>
      <c r="BJ200" s="5">
        <v>70.0</v>
      </c>
      <c r="BK200" s="5" t="s">
        <v>586</v>
      </c>
      <c r="BL200" s="5" t="b">
        <v>1</v>
      </c>
      <c r="BQ200" s="5" t="s">
        <v>574</v>
      </c>
      <c r="BR200" s="5">
        <v>1.0</v>
      </c>
      <c r="BS200" s="5">
        <v>1.0</v>
      </c>
      <c r="BT200" s="5" t="s">
        <v>98</v>
      </c>
      <c r="BU200" s="5">
        <v>1.0</v>
      </c>
      <c r="BV200" s="5" t="b">
        <v>1</v>
      </c>
    </row>
    <row r="201" ht="14.25" customHeight="1">
      <c r="A201" s="5" t="s">
        <v>568</v>
      </c>
      <c r="B201" s="5" t="s">
        <v>569</v>
      </c>
      <c r="C201" s="5" t="s">
        <v>570</v>
      </c>
      <c r="D201" s="5" t="s">
        <v>571</v>
      </c>
      <c r="E201" s="5" t="s">
        <v>572</v>
      </c>
      <c r="F201" s="5" t="s">
        <v>571</v>
      </c>
      <c r="G201" s="5">
        <v>12985.0</v>
      </c>
      <c r="H201" s="5" t="s">
        <v>573</v>
      </c>
      <c r="I201" s="5" t="s">
        <v>574</v>
      </c>
      <c r="J201" s="5">
        <v>10.0</v>
      </c>
      <c r="K201" s="5">
        <v>10.0</v>
      </c>
      <c r="L201" s="5">
        <v>5.0</v>
      </c>
      <c r="M201" s="5">
        <v>420.0</v>
      </c>
      <c r="N201" s="5">
        <v>425.0</v>
      </c>
      <c r="O201" s="5">
        <v>5.0</v>
      </c>
      <c r="P201" s="5">
        <v>0.3</v>
      </c>
      <c r="Q201" s="5" t="s">
        <v>569</v>
      </c>
      <c r="R201" s="5" t="s">
        <v>593</v>
      </c>
      <c r="S201" s="5" t="b">
        <v>0</v>
      </c>
      <c r="T201" s="5" t="s">
        <v>288</v>
      </c>
      <c r="U201" s="5">
        <v>1.0</v>
      </c>
      <c r="V201" s="5">
        <v>1.0</v>
      </c>
      <c r="W201" s="5" t="b">
        <v>0</v>
      </c>
      <c r="X201" s="5" t="s">
        <v>576</v>
      </c>
      <c r="Y201" s="5" t="s">
        <v>577</v>
      </c>
      <c r="Z201" s="5" t="s">
        <v>578</v>
      </c>
      <c r="AA201" s="5">
        <v>43570.0</v>
      </c>
      <c r="BM201" s="5">
        <v>0.0</v>
      </c>
      <c r="BN201" s="5">
        <v>0.005394780763738907</v>
      </c>
      <c r="BO201" s="5">
        <v>15.0</v>
      </c>
      <c r="BP201" s="5">
        <v>0.0</v>
      </c>
      <c r="BQ201" s="5" t="s">
        <v>574</v>
      </c>
      <c r="BR201" s="5">
        <v>1.0</v>
      </c>
      <c r="BS201" s="5">
        <v>1.0</v>
      </c>
      <c r="BT201" s="5" t="s">
        <v>98</v>
      </c>
      <c r="BU201" s="5">
        <v>1.0</v>
      </c>
      <c r="BV201" s="5" t="b">
        <v>1</v>
      </c>
    </row>
    <row r="202" ht="14.25" customHeight="1">
      <c r="A202" s="5" t="s">
        <v>568</v>
      </c>
      <c r="B202" s="5" t="s">
        <v>569</v>
      </c>
      <c r="C202" s="5" t="s">
        <v>570</v>
      </c>
      <c r="D202" s="5" t="s">
        <v>571</v>
      </c>
      <c r="E202" s="5" t="s">
        <v>572</v>
      </c>
      <c r="F202" s="5" t="s">
        <v>571</v>
      </c>
      <c r="G202" s="5">
        <v>12985.0</v>
      </c>
      <c r="H202" s="5" t="s">
        <v>573</v>
      </c>
      <c r="I202" s="5" t="s">
        <v>574</v>
      </c>
      <c r="J202" s="5">
        <v>10.0</v>
      </c>
      <c r="K202" s="5">
        <v>10.0</v>
      </c>
      <c r="L202" s="5">
        <v>5.0</v>
      </c>
      <c r="M202" s="5">
        <v>420.0</v>
      </c>
      <c r="N202" s="5">
        <v>425.0</v>
      </c>
      <c r="O202" s="5">
        <v>5.0</v>
      </c>
      <c r="P202" s="5">
        <v>0.3</v>
      </c>
      <c r="Q202" s="5" t="s">
        <v>569</v>
      </c>
      <c r="R202" s="5" t="s">
        <v>593</v>
      </c>
      <c r="S202" s="5" t="b">
        <v>0</v>
      </c>
      <c r="T202" s="5" t="s">
        <v>288</v>
      </c>
      <c r="U202" s="5">
        <v>1.0</v>
      </c>
      <c r="V202" s="5">
        <v>1.0</v>
      </c>
      <c r="W202" s="5" t="b">
        <v>0</v>
      </c>
      <c r="X202" s="5" t="s">
        <v>576</v>
      </c>
      <c r="Y202" s="5" t="s">
        <v>577</v>
      </c>
      <c r="Z202" s="5" t="s">
        <v>578</v>
      </c>
      <c r="AA202" s="5">
        <v>43570.0</v>
      </c>
      <c r="BM202" s="5">
        <v>0.036219081272084806</v>
      </c>
      <c r="BN202" s="5">
        <v>0.020455211090847348</v>
      </c>
      <c r="BO202" s="5">
        <v>50.0</v>
      </c>
      <c r="BP202" s="5">
        <v>2.4</v>
      </c>
      <c r="BQ202" s="5" t="s">
        <v>574</v>
      </c>
      <c r="BR202" s="5">
        <v>1.0</v>
      </c>
      <c r="BS202" s="5">
        <v>1.0</v>
      </c>
      <c r="BT202" s="5" t="s">
        <v>98</v>
      </c>
      <c r="BU202" s="5">
        <v>1.0</v>
      </c>
      <c r="BV202" s="5" t="b">
        <v>1</v>
      </c>
    </row>
    <row r="203" ht="14.25" customHeight="1">
      <c r="A203" s="5" t="s">
        <v>568</v>
      </c>
      <c r="B203" s="5" t="s">
        <v>569</v>
      </c>
      <c r="C203" s="5" t="s">
        <v>570</v>
      </c>
      <c r="D203" s="5" t="s">
        <v>571</v>
      </c>
      <c r="E203" s="5" t="s">
        <v>572</v>
      </c>
      <c r="F203" s="5" t="s">
        <v>571</v>
      </c>
      <c r="G203" s="5">
        <v>12985.0</v>
      </c>
      <c r="H203" s="5" t="s">
        <v>573</v>
      </c>
      <c r="I203" s="5" t="s">
        <v>574</v>
      </c>
      <c r="J203" s="5">
        <v>10.0</v>
      </c>
      <c r="K203" s="5">
        <v>10.0</v>
      </c>
      <c r="L203" s="5">
        <v>5.0</v>
      </c>
      <c r="M203" s="5">
        <v>420.0</v>
      </c>
      <c r="N203" s="5">
        <v>425.0</v>
      </c>
      <c r="O203" s="5">
        <v>5.0</v>
      </c>
      <c r="P203" s="5">
        <v>0.3</v>
      </c>
      <c r="Q203" s="5" t="s">
        <v>569</v>
      </c>
      <c r="R203" s="5" t="s">
        <v>593</v>
      </c>
      <c r="S203" s="5" t="b">
        <v>0</v>
      </c>
      <c r="T203" s="5" t="s">
        <v>288</v>
      </c>
      <c r="U203" s="5">
        <v>1.0</v>
      </c>
      <c r="V203" s="5">
        <v>1.0</v>
      </c>
      <c r="W203" s="5" t="b">
        <v>0</v>
      </c>
      <c r="X203" s="5" t="s">
        <v>576</v>
      </c>
      <c r="Y203" s="5" t="s">
        <v>577</v>
      </c>
      <c r="Z203" s="5" t="s">
        <v>578</v>
      </c>
      <c r="AA203" s="5">
        <v>43570.0</v>
      </c>
      <c r="BM203" s="5">
        <v>0.0989399293286219</v>
      </c>
      <c r="BN203" s="5">
        <v>0.024825001011818254</v>
      </c>
      <c r="BO203" s="5">
        <v>100.0</v>
      </c>
      <c r="BP203" s="5">
        <v>2.4</v>
      </c>
      <c r="BQ203" s="5" t="s">
        <v>574</v>
      </c>
      <c r="BR203" s="5">
        <v>1.0</v>
      </c>
      <c r="BS203" s="5">
        <v>1.0</v>
      </c>
      <c r="BT203" s="5" t="s">
        <v>98</v>
      </c>
      <c r="BU203" s="5">
        <v>1.0</v>
      </c>
      <c r="BV203" s="5" t="b">
        <v>1</v>
      </c>
    </row>
    <row r="204" ht="14.25" customHeight="1">
      <c r="A204" s="5" t="s">
        <v>568</v>
      </c>
      <c r="B204" s="5" t="s">
        <v>569</v>
      </c>
      <c r="C204" s="5" t="s">
        <v>570</v>
      </c>
      <c r="D204" s="5" t="s">
        <v>571</v>
      </c>
      <c r="E204" s="5" t="s">
        <v>572</v>
      </c>
      <c r="F204" s="5" t="s">
        <v>571</v>
      </c>
      <c r="G204" s="5">
        <v>12985.0</v>
      </c>
      <c r="H204" s="5" t="s">
        <v>573</v>
      </c>
      <c r="I204" s="5" t="s">
        <v>574</v>
      </c>
      <c r="J204" s="5">
        <v>10.0</v>
      </c>
      <c r="K204" s="5">
        <v>10.0</v>
      </c>
      <c r="L204" s="5">
        <v>5.0</v>
      </c>
      <c r="M204" s="5">
        <v>420.0</v>
      </c>
      <c r="N204" s="5">
        <v>425.0</v>
      </c>
      <c r="O204" s="5">
        <v>5.0</v>
      </c>
      <c r="P204" s="5">
        <v>0.3</v>
      </c>
      <c r="Q204" s="5" t="s">
        <v>569</v>
      </c>
      <c r="R204" s="5" t="s">
        <v>593</v>
      </c>
      <c r="S204" s="5" t="b">
        <v>0</v>
      </c>
      <c r="T204" s="5" t="s">
        <v>288</v>
      </c>
      <c r="U204" s="5">
        <v>1.0</v>
      </c>
      <c r="V204" s="5">
        <v>1.0</v>
      </c>
      <c r="W204" s="5" t="b">
        <v>0</v>
      </c>
      <c r="X204" s="5" t="s">
        <v>576</v>
      </c>
      <c r="Y204" s="5" t="s">
        <v>577</v>
      </c>
      <c r="Z204" s="5" t="s">
        <v>578</v>
      </c>
      <c r="AA204" s="5">
        <v>43570.0</v>
      </c>
      <c r="BM204" s="5">
        <v>0.1625441696113074</v>
      </c>
      <c r="BN204" s="5">
        <v>0.02775744833885237</v>
      </c>
      <c r="BO204" s="5">
        <v>150.0</v>
      </c>
      <c r="BP204" s="5">
        <v>2.4</v>
      </c>
      <c r="BQ204" s="5" t="s">
        <v>574</v>
      </c>
      <c r="BR204" s="5">
        <v>1.0</v>
      </c>
      <c r="BS204" s="5">
        <v>1.0</v>
      </c>
      <c r="BT204" s="5" t="s">
        <v>98</v>
      </c>
      <c r="BU204" s="5">
        <v>1.0</v>
      </c>
      <c r="BV204" s="5" t="b">
        <v>1</v>
      </c>
    </row>
    <row r="205" ht="14.25" customHeight="1">
      <c r="A205" s="5" t="s">
        <v>568</v>
      </c>
      <c r="B205" s="5" t="s">
        <v>569</v>
      </c>
      <c r="C205" s="5" t="s">
        <v>570</v>
      </c>
      <c r="D205" s="5" t="s">
        <v>571</v>
      </c>
      <c r="E205" s="5" t="s">
        <v>572</v>
      </c>
      <c r="F205" s="5" t="s">
        <v>571</v>
      </c>
      <c r="G205" s="5">
        <v>12985.0</v>
      </c>
      <c r="H205" s="5" t="s">
        <v>573</v>
      </c>
      <c r="I205" s="5" t="s">
        <v>574</v>
      </c>
      <c r="J205" s="5">
        <v>10.0</v>
      </c>
      <c r="K205" s="5">
        <v>10.0</v>
      </c>
      <c r="L205" s="5">
        <v>5.0</v>
      </c>
      <c r="M205" s="5">
        <v>420.0</v>
      </c>
      <c r="N205" s="5">
        <v>425.0</v>
      </c>
      <c r="O205" s="5">
        <v>5.0</v>
      </c>
      <c r="P205" s="5">
        <v>0.3</v>
      </c>
      <c r="Q205" s="5" t="s">
        <v>569</v>
      </c>
      <c r="R205" s="5" t="s">
        <v>593</v>
      </c>
      <c r="S205" s="5" t="b">
        <v>0</v>
      </c>
      <c r="T205" s="5" t="s">
        <v>288</v>
      </c>
      <c r="U205" s="5">
        <v>1.0</v>
      </c>
      <c r="V205" s="5">
        <v>1.0</v>
      </c>
      <c r="W205" s="5" t="b">
        <v>0</v>
      </c>
      <c r="X205" s="5" t="s">
        <v>576</v>
      </c>
      <c r="Y205" s="5" t="s">
        <v>577</v>
      </c>
      <c r="Z205" s="5" t="s">
        <v>578</v>
      </c>
      <c r="AA205" s="5">
        <v>43570.0</v>
      </c>
      <c r="BM205" s="5">
        <v>0.22879858657243815</v>
      </c>
      <c r="BN205" s="5">
        <v>0.03132556141432224</v>
      </c>
      <c r="BO205" s="5">
        <v>200.0</v>
      </c>
      <c r="BP205" s="5">
        <v>2.4</v>
      </c>
      <c r="BQ205" s="5" t="s">
        <v>574</v>
      </c>
      <c r="BR205" s="5">
        <v>1.0</v>
      </c>
      <c r="BS205" s="5">
        <v>1.0</v>
      </c>
      <c r="BT205" s="5" t="s">
        <v>98</v>
      </c>
      <c r="BU205" s="5">
        <v>1.0</v>
      </c>
      <c r="BV205" s="5" t="b">
        <v>1</v>
      </c>
    </row>
    <row r="206" ht="14.25" customHeight="1">
      <c r="A206" s="5" t="s">
        <v>568</v>
      </c>
      <c r="B206" s="5" t="s">
        <v>569</v>
      </c>
      <c r="C206" s="5" t="s">
        <v>570</v>
      </c>
      <c r="D206" s="5" t="s">
        <v>571</v>
      </c>
      <c r="E206" s="5" t="s">
        <v>572</v>
      </c>
      <c r="F206" s="5" t="s">
        <v>571</v>
      </c>
      <c r="G206" s="5">
        <v>12985.0</v>
      </c>
      <c r="H206" s="5" t="s">
        <v>573</v>
      </c>
      <c r="I206" s="5" t="s">
        <v>574</v>
      </c>
      <c r="J206" s="5">
        <v>10.0</v>
      </c>
      <c r="K206" s="5">
        <v>10.0</v>
      </c>
      <c r="L206" s="5">
        <v>5.0</v>
      </c>
      <c r="M206" s="5">
        <v>420.0</v>
      </c>
      <c r="N206" s="5">
        <v>425.0</v>
      </c>
      <c r="O206" s="5">
        <v>5.0</v>
      </c>
      <c r="P206" s="5">
        <v>0.3</v>
      </c>
      <c r="Q206" s="5" t="s">
        <v>569</v>
      </c>
      <c r="R206" s="5" t="s">
        <v>593</v>
      </c>
      <c r="S206" s="5" t="b">
        <v>0</v>
      </c>
      <c r="T206" s="5" t="s">
        <v>288</v>
      </c>
      <c r="U206" s="5">
        <v>1.0</v>
      </c>
      <c r="V206" s="5">
        <v>1.0</v>
      </c>
      <c r="W206" s="5" t="b">
        <v>0</v>
      </c>
      <c r="X206" s="5" t="s">
        <v>576</v>
      </c>
      <c r="Y206" s="5" t="s">
        <v>577</v>
      </c>
      <c r="Z206" s="5" t="s">
        <v>578</v>
      </c>
      <c r="AA206" s="5">
        <v>43570.0</v>
      </c>
      <c r="BM206" s="5">
        <v>0.31713780918727913</v>
      </c>
      <c r="BN206" s="5">
        <v>0.03557375144305087</v>
      </c>
      <c r="BO206" s="5">
        <v>250.0</v>
      </c>
      <c r="BP206" s="5">
        <v>2.4</v>
      </c>
      <c r="BQ206" s="5" t="s">
        <v>574</v>
      </c>
      <c r="BR206" s="5">
        <v>1.0</v>
      </c>
      <c r="BS206" s="5">
        <v>1.0</v>
      </c>
      <c r="BT206" s="5" t="s">
        <v>98</v>
      </c>
      <c r="BU206" s="5">
        <v>1.0</v>
      </c>
      <c r="BV206" s="5" t="b">
        <v>1</v>
      </c>
    </row>
    <row r="207" ht="14.25" customHeight="1">
      <c r="A207" s="5" t="s">
        <v>568</v>
      </c>
      <c r="B207" s="5" t="s">
        <v>569</v>
      </c>
      <c r="C207" s="5" t="s">
        <v>570</v>
      </c>
      <c r="D207" s="5" t="s">
        <v>571</v>
      </c>
      <c r="E207" s="5" t="s">
        <v>572</v>
      </c>
      <c r="F207" s="5" t="s">
        <v>571</v>
      </c>
      <c r="G207" s="5">
        <v>12985.0</v>
      </c>
      <c r="H207" s="5" t="s">
        <v>573</v>
      </c>
      <c r="I207" s="5" t="s">
        <v>574</v>
      </c>
      <c r="J207" s="5">
        <v>10.0</v>
      </c>
      <c r="K207" s="5">
        <v>10.0</v>
      </c>
      <c r="L207" s="5">
        <v>5.0</v>
      </c>
      <c r="M207" s="5">
        <v>420.0</v>
      </c>
      <c r="N207" s="5">
        <v>425.0</v>
      </c>
      <c r="O207" s="5">
        <v>5.0</v>
      </c>
      <c r="P207" s="5">
        <v>0.3</v>
      </c>
      <c r="Q207" s="5" t="s">
        <v>569</v>
      </c>
      <c r="R207" s="5" t="s">
        <v>593</v>
      </c>
      <c r="S207" s="5" t="b">
        <v>0</v>
      </c>
      <c r="T207" s="5" t="s">
        <v>288</v>
      </c>
      <c r="U207" s="5">
        <v>1.0</v>
      </c>
      <c r="V207" s="5">
        <v>1.0</v>
      </c>
      <c r="W207" s="5" t="b">
        <v>0</v>
      </c>
      <c r="X207" s="5" t="s">
        <v>576</v>
      </c>
      <c r="Y207" s="5" t="s">
        <v>577</v>
      </c>
      <c r="Z207" s="5" t="s">
        <v>578</v>
      </c>
      <c r="AA207" s="5">
        <v>43570.0</v>
      </c>
      <c r="BM207" s="5">
        <v>0.4019434628975265</v>
      </c>
      <c r="BN207" s="5">
        <v>0.06539481613193</v>
      </c>
      <c r="BO207" s="5">
        <v>300.0</v>
      </c>
      <c r="BP207" s="5">
        <v>6.0</v>
      </c>
      <c r="BQ207" s="5" t="s">
        <v>574</v>
      </c>
      <c r="BR207" s="5">
        <v>1.0</v>
      </c>
      <c r="BS207" s="5">
        <v>1.0</v>
      </c>
      <c r="BT207" s="5" t="s">
        <v>98</v>
      </c>
      <c r="BU207" s="5">
        <v>1.0</v>
      </c>
      <c r="BV207" s="5" t="b">
        <v>1</v>
      </c>
    </row>
    <row r="208" ht="14.25" customHeight="1">
      <c r="A208" s="5" t="s">
        <v>568</v>
      </c>
      <c r="B208" s="5" t="s">
        <v>569</v>
      </c>
      <c r="C208" s="5" t="s">
        <v>570</v>
      </c>
      <c r="D208" s="5" t="s">
        <v>571</v>
      </c>
      <c r="E208" s="5" t="s">
        <v>572</v>
      </c>
      <c r="F208" s="5" t="s">
        <v>571</v>
      </c>
      <c r="G208" s="5">
        <v>12985.0</v>
      </c>
      <c r="H208" s="5" t="s">
        <v>573</v>
      </c>
      <c r="I208" s="5" t="s">
        <v>574</v>
      </c>
      <c r="J208" s="5">
        <v>10.0</v>
      </c>
      <c r="K208" s="5">
        <v>10.0</v>
      </c>
      <c r="L208" s="5">
        <v>5.0</v>
      </c>
      <c r="M208" s="5">
        <v>420.0</v>
      </c>
      <c r="N208" s="5">
        <v>425.0</v>
      </c>
      <c r="O208" s="5">
        <v>5.0</v>
      </c>
      <c r="P208" s="5">
        <v>0.3</v>
      </c>
      <c r="Q208" s="5" t="s">
        <v>569</v>
      </c>
      <c r="R208" s="5" t="s">
        <v>593</v>
      </c>
      <c r="S208" s="5" t="b">
        <v>0</v>
      </c>
      <c r="T208" s="5" t="s">
        <v>288</v>
      </c>
      <c r="U208" s="5">
        <v>1.0</v>
      </c>
      <c r="V208" s="5">
        <v>1.0</v>
      </c>
      <c r="W208" s="5" t="b">
        <v>0</v>
      </c>
      <c r="X208" s="5" t="s">
        <v>576</v>
      </c>
      <c r="Y208" s="5" t="s">
        <v>577</v>
      </c>
      <c r="Z208" s="5" t="s">
        <v>578</v>
      </c>
      <c r="AA208" s="5">
        <v>43570.0</v>
      </c>
      <c r="BM208" s="5">
        <v>0.5485865724381626</v>
      </c>
      <c r="BN208" s="5">
        <v>0.04037681257246563</v>
      </c>
      <c r="BO208" s="5">
        <v>400.0</v>
      </c>
      <c r="BP208" s="5">
        <v>2.4</v>
      </c>
      <c r="BQ208" s="5" t="s">
        <v>574</v>
      </c>
      <c r="BR208" s="5">
        <v>1.0</v>
      </c>
      <c r="BS208" s="5">
        <v>1.0</v>
      </c>
      <c r="BT208" s="5" t="s">
        <v>98</v>
      </c>
      <c r="BU208" s="5">
        <v>1.0</v>
      </c>
      <c r="BV208" s="5" t="b">
        <v>1</v>
      </c>
    </row>
    <row r="209" ht="14.25" customHeight="1">
      <c r="A209" s="5" t="s">
        <v>568</v>
      </c>
      <c r="B209" s="5" t="s">
        <v>569</v>
      </c>
      <c r="C209" s="5" t="s">
        <v>570</v>
      </c>
      <c r="D209" s="5" t="s">
        <v>571</v>
      </c>
      <c r="E209" s="5" t="s">
        <v>572</v>
      </c>
      <c r="F209" s="5" t="s">
        <v>571</v>
      </c>
      <c r="G209" s="5">
        <v>12985.0</v>
      </c>
      <c r="H209" s="5" t="s">
        <v>573</v>
      </c>
      <c r="I209" s="5" t="s">
        <v>574</v>
      </c>
      <c r="J209" s="5">
        <v>10.0</v>
      </c>
      <c r="K209" s="5">
        <v>10.0</v>
      </c>
      <c r="L209" s="5">
        <v>5.0</v>
      </c>
      <c r="M209" s="5">
        <v>420.0</v>
      </c>
      <c r="N209" s="5">
        <v>425.0</v>
      </c>
      <c r="O209" s="5">
        <v>5.0</v>
      </c>
      <c r="P209" s="5">
        <v>0.3</v>
      </c>
      <c r="Q209" s="5" t="s">
        <v>569</v>
      </c>
      <c r="R209" s="5" t="s">
        <v>593</v>
      </c>
      <c r="S209" s="5" t="b">
        <v>0</v>
      </c>
      <c r="T209" s="5" t="s">
        <v>288</v>
      </c>
      <c r="U209" s="5">
        <v>1.0</v>
      </c>
      <c r="V209" s="5">
        <v>1.0</v>
      </c>
      <c r="W209" s="5" t="b">
        <v>0</v>
      </c>
      <c r="X209" s="5" t="s">
        <v>576</v>
      </c>
      <c r="Y209" s="5" t="s">
        <v>577</v>
      </c>
      <c r="Z209" s="5" t="s">
        <v>578</v>
      </c>
      <c r="AA209" s="5">
        <v>43570.0</v>
      </c>
      <c r="BM209" s="5">
        <v>0.6475265017667845</v>
      </c>
      <c r="BN209" s="5">
        <v>0.04398451923364734</v>
      </c>
      <c r="BO209" s="5">
        <v>500.0</v>
      </c>
      <c r="BP209" s="5">
        <v>2.4</v>
      </c>
      <c r="BQ209" s="5" t="s">
        <v>574</v>
      </c>
      <c r="BR209" s="5">
        <v>1.0</v>
      </c>
      <c r="BS209" s="5">
        <v>1.0</v>
      </c>
      <c r="BT209" s="5" t="s">
        <v>98</v>
      </c>
      <c r="BU209" s="5">
        <v>1.0</v>
      </c>
      <c r="BV209" s="5" t="b">
        <v>1</v>
      </c>
    </row>
    <row r="210" ht="14.25" customHeight="1">
      <c r="A210" s="5" t="s">
        <v>568</v>
      </c>
      <c r="B210" s="5" t="s">
        <v>569</v>
      </c>
      <c r="C210" s="5" t="s">
        <v>570</v>
      </c>
      <c r="D210" s="5" t="s">
        <v>571</v>
      </c>
      <c r="E210" s="5" t="s">
        <v>572</v>
      </c>
      <c r="F210" s="5" t="s">
        <v>571</v>
      </c>
      <c r="G210" s="5">
        <v>12985.0</v>
      </c>
      <c r="H210" s="5" t="s">
        <v>573</v>
      </c>
      <c r="I210" s="5" t="s">
        <v>574</v>
      </c>
      <c r="J210" s="5">
        <v>10.0</v>
      </c>
      <c r="K210" s="5">
        <v>10.0</v>
      </c>
      <c r="L210" s="5">
        <v>5.0</v>
      </c>
      <c r="M210" s="5">
        <v>420.0</v>
      </c>
      <c r="N210" s="5">
        <v>425.0</v>
      </c>
      <c r="O210" s="5">
        <v>5.0</v>
      </c>
      <c r="P210" s="5">
        <v>0.3</v>
      </c>
      <c r="Q210" s="5" t="s">
        <v>569</v>
      </c>
      <c r="R210" s="5" t="s">
        <v>593</v>
      </c>
      <c r="S210" s="5" t="b">
        <v>0</v>
      </c>
      <c r="T210" s="5" t="s">
        <v>288</v>
      </c>
      <c r="U210" s="5">
        <v>1.0</v>
      </c>
      <c r="V210" s="5">
        <v>1.0</v>
      </c>
      <c r="W210" s="5" t="b">
        <v>0</v>
      </c>
      <c r="X210" s="5" t="s">
        <v>576</v>
      </c>
      <c r="Y210" s="5" t="s">
        <v>577</v>
      </c>
      <c r="Z210" s="5" t="s">
        <v>578</v>
      </c>
      <c r="AA210" s="5">
        <v>43570.0</v>
      </c>
      <c r="BM210" s="5">
        <v>0.696113074204947</v>
      </c>
      <c r="BN210" s="5">
        <v>0.0462415127370908</v>
      </c>
      <c r="BO210" s="5">
        <v>600.0</v>
      </c>
      <c r="BP210" s="5">
        <v>2.4</v>
      </c>
      <c r="BQ210" s="5" t="s">
        <v>574</v>
      </c>
      <c r="BR210" s="5">
        <v>1.0</v>
      </c>
      <c r="BS210" s="5">
        <v>1.0</v>
      </c>
      <c r="BT210" s="5" t="s">
        <v>98</v>
      </c>
      <c r="BU210" s="5">
        <v>1.0</v>
      </c>
      <c r="BV210" s="5" t="b">
        <v>1</v>
      </c>
    </row>
    <row r="211" ht="14.25" customHeight="1">
      <c r="A211" s="5" t="s">
        <v>568</v>
      </c>
      <c r="B211" s="5" t="s">
        <v>569</v>
      </c>
      <c r="C211" s="5" t="s">
        <v>570</v>
      </c>
      <c r="D211" s="5" t="s">
        <v>571</v>
      </c>
      <c r="E211" s="5" t="s">
        <v>572</v>
      </c>
      <c r="F211" s="5" t="s">
        <v>571</v>
      </c>
      <c r="G211" s="5">
        <v>12985.0</v>
      </c>
      <c r="H211" s="5" t="s">
        <v>573</v>
      </c>
      <c r="I211" s="5" t="s">
        <v>574</v>
      </c>
      <c r="J211" s="5">
        <v>10.0</v>
      </c>
      <c r="K211" s="5">
        <v>10.0</v>
      </c>
      <c r="L211" s="5">
        <v>5.0</v>
      </c>
      <c r="M211" s="5">
        <v>420.0</v>
      </c>
      <c r="N211" s="5">
        <v>425.0</v>
      </c>
      <c r="O211" s="5">
        <v>5.0</v>
      </c>
      <c r="P211" s="5">
        <v>0.3</v>
      </c>
      <c r="Q211" s="5" t="s">
        <v>569</v>
      </c>
      <c r="R211" s="5" t="s">
        <v>593</v>
      </c>
      <c r="S211" s="5" t="b">
        <v>0</v>
      </c>
      <c r="T211" s="5" t="s">
        <v>288</v>
      </c>
      <c r="U211" s="5">
        <v>1.0</v>
      </c>
      <c r="V211" s="5">
        <v>1.0</v>
      </c>
      <c r="W211" s="5" t="b">
        <v>0</v>
      </c>
      <c r="X211" s="5" t="s">
        <v>576</v>
      </c>
      <c r="Y211" s="5" t="s">
        <v>577</v>
      </c>
      <c r="Z211" s="5" t="s">
        <v>578</v>
      </c>
      <c r="AA211" s="5">
        <v>43570.0</v>
      </c>
      <c r="BM211" s="5">
        <v>0.7340989399293286</v>
      </c>
      <c r="BN211" s="5">
        <v>0.03957876058897769</v>
      </c>
      <c r="BO211" s="5">
        <v>700.0</v>
      </c>
      <c r="BP211" s="5">
        <v>2.4</v>
      </c>
      <c r="BQ211" s="5" t="s">
        <v>574</v>
      </c>
      <c r="BR211" s="5">
        <v>1.0</v>
      </c>
      <c r="BS211" s="5">
        <v>1.0</v>
      </c>
      <c r="BT211" s="5" t="s">
        <v>98</v>
      </c>
      <c r="BU211" s="5">
        <v>1.0</v>
      </c>
      <c r="BV211" s="5" t="b">
        <v>1</v>
      </c>
    </row>
    <row r="212" ht="14.25" customHeight="1">
      <c r="A212" s="5" t="s">
        <v>568</v>
      </c>
      <c r="B212" s="5" t="s">
        <v>569</v>
      </c>
      <c r="C212" s="5" t="s">
        <v>570</v>
      </c>
      <c r="D212" s="5" t="s">
        <v>571</v>
      </c>
      <c r="E212" s="5" t="s">
        <v>572</v>
      </c>
      <c r="F212" s="5" t="s">
        <v>571</v>
      </c>
      <c r="G212" s="5">
        <v>12985.0</v>
      </c>
      <c r="H212" s="5" t="s">
        <v>573</v>
      </c>
      <c r="I212" s="5" t="s">
        <v>574</v>
      </c>
      <c r="J212" s="5">
        <v>10.0</v>
      </c>
      <c r="K212" s="5">
        <v>10.0</v>
      </c>
      <c r="L212" s="5">
        <v>5.0</v>
      </c>
      <c r="M212" s="5">
        <v>420.0</v>
      </c>
      <c r="N212" s="5">
        <v>425.0</v>
      </c>
      <c r="O212" s="5">
        <v>5.0</v>
      </c>
      <c r="P212" s="5">
        <v>0.3</v>
      </c>
      <c r="Q212" s="5" t="s">
        <v>569</v>
      </c>
      <c r="R212" s="5" t="s">
        <v>593</v>
      </c>
      <c r="S212" s="5" t="b">
        <v>0</v>
      </c>
      <c r="T212" s="5" t="s">
        <v>288</v>
      </c>
      <c r="U212" s="5">
        <v>1.0</v>
      </c>
      <c r="V212" s="5">
        <v>1.0</v>
      </c>
      <c r="W212" s="5" t="b">
        <v>0</v>
      </c>
      <c r="X212" s="5" t="s">
        <v>576</v>
      </c>
      <c r="Y212" s="5" t="s">
        <v>577</v>
      </c>
      <c r="Z212" s="5" t="s">
        <v>578</v>
      </c>
      <c r="AA212" s="5">
        <v>43570.0</v>
      </c>
      <c r="BM212" s="5">
        <v>0.7544169611307421</v>
      </c>
      <c r="BN212" s="5">
        <v>0.055395563716262954</v>
      </c>
      <c r="BO212" s="5">
        <v>800.0</v>
      </c>
      <c r="BP212" s="5">
        <v>2.4</v>
      </c>
      <c r="BQ212" s="5" t="s">
        <v>574</v>
      </c>
      <c r="BR212" s="5">
        <v>1.0</v>
      </c>
      <c r="BS212" s="5">
        <v>1.0</v>
      </c>
      <c r="BT212" s="5" t="s">
        <v>98</v>
      </c>
      <c r="BU212" s="5">
        <v>1.0</v>
      </c>
      <c r="BV212" s="5" t="b">
        <v>1</v>
      </c>
    </row>
    <row r="213" ht="14.25" customHeight="1">
      <c r="A213" s="5" t="s">
        <v>568</v>
      </c>
      <c r="B213" s="5" t="s">
        <v>569</v>
      </c>
      <c r="C213" s="5" t="s">
        <v>570</v>
      </c>
      <c r="D213" s="5" t="s">
        <v>571</v>
      </c>
      <c r="E213" s="5" t="s">
        <v>572</v>
      </c>
      <c r="F213" s="5" t="s">
        <v>571</v>
      </c>
      <c r="G213" s="5">
        <v>12985.0</v>
      </c>
      <c r="H213" s="5" t="s">
        <v>573</v>
      </c>
      <c r="I213" s="5" t="s">
        <v>574</v>
      </c>
      <c r="J213" s="5">
        <v>10.0</v>
      </c>
      <c r="K213" s="5">
        <v>10.0</v>
      </c>
      <c r="L213" s="5">
        <v>5.0</v>
      </c>
      <c r="M213" s="5">
        <v>420.0</v>
      </c>
      <c r="N213" s="5">
        <v>425.0</v>
      </c>
      <c r="O213" s="5">
        <v>5.0</v>
      </c>
      <c r="P213" s="5">
        <v>0.3</v>
      </c>
      <c r="Q213" s="5" t="s">
        <v>569</v>
      </c>
      <c r="R213" s="5" t="s">
        <v>593</v>
      </c>
      <c r="S213" s="5" t="b">
        <v>0</v>
      </c>
      <c r="T213" s="5" t="s">
        <v>288</v>
      </c>
      <c r="U213" s="5">
        <v>1.0</v>
      </c>
      <c r="V213" s="5">
        <v>1.0</v>
      </c>
      <c r="W213" s="5" t="b">
        <v>0</v>
      </c>
      <c r="X213" s="5" t="s">
        <v>576</v>
      </c>
      <c r="Y213" s="5" t="s">
        <v>577</v>
      </c>
      <c r="Z213" s="5" t="s">
        <v>578</v>
      </c>
      <c r="AA213" s="5">
        <v>43570.0</v>
      </c>
      <c r="BM213" s="5">
        <v>1.0</v>
      </c>
      <c r="BN213" s="5">
        <v>0.00628806849921331</v>
      </c>
      <c r="BO213" s="5">
        <v>3000.0</v>
      </c>
      <c r="BP213" s="5">
        <v>0.0</v>
      </c>
      <c r="BQ213" s="5" t="s">
        <v>574</v>
      </c>
      <c r="BR213" s="5">
        <v>1.0</v>
      </c>
      <c r="BS213" s="5">
        <v>1.0</v>
      </c>
      <c r="BT213" s="5" t="s">
        <v>98</v>
      </c>
      <c r="BU213" s="5">
        <v>1.0</v>
      </c>
      <c r="BV213" s="5" t="b">
        <v>1</v>
      </c>
    </row>
    <row r="214" ht="14.25" customHeight="1">
      <c r="A214" s="5" t="s">
        <v>568</v>
      </c>
      <c r="B214" s="5" t="s">
        <v>569</v>
      </c>
      <c r="C214" s="5" t="s">
        <v>570</v>
      </c>
      <c r="D214" s="5" t="s">
        <v>571</v>
      </c>
      <c r="E214" s="5" t="s">
        <v>572</v>
      </c>
      <c r="F214" s="5" t="s">
        <v>571</v>
      </c>
      <c r="G214" s="5">
        <v>12985.0</v>
      </c>
      <c r="H214" s="5" t="s">
        <v>573</v>
      </c>
      <c r="I214" s="5" t="s">
        <v>574</v>
      </c>
      <c r="J214" s="5">
        <v>10.0</v>
      </c>
      <c r="K214" s="5">
        <v>10.0</v>
      </c>
      <c r="L214" s="5">
        <v>5.0</v>
      </c>
      <c r="M214" s="5">
        <v>420.0</v>
      </c>
      <c r="N214" s="5">
        <v>425.0</v>
      </c>
      <c r="O214" s="5">
        <v>5.0</v>
      </c>
      <c r="P214" s="5">
        <v>0.3</v>
      </c>
      <c r="Q214" s="5" t="s">
        <v>569</v>
      </c>
      <c r="R214" s="5" t="s">
        <v>593</v>
      </c>
      <c r="S214" s="5" t="b">
        <v>0</v>
      </c>
      <c r="T214" s="5" t="s">
        <v>296</v>
      </c>
      <c r="U214" s="5">
        <v>1.0</v>
      </c>
      <c r="V214" s="5">
        <v>1.0</v>
      </c>
      <c r="W214" s="5" t="b">
        <v>0</v>
      </c>
      <c r="X214" s="5" t="s">
        <v>576</v>
      </c>
      <c r="Y214" s="5" t="s">
        <v>577</v>
      </c>
      <c r="Z214" s="5" t="s">
        <v>578</v>
      </c>
      <c r="AA214" s="5">
        <v>43570.0</v>
      </c>
      <c r="AG214" s="5">
        <v>0.880233642409084</v>
      </c>
      <c r="AH214" s="5">
        <v>2.94255294255294</v>
      </c>
      <c r="AI214" s="5">
        <v>1.43114608111902</v>
      </c>
      <c r="AJ214" s="5">
        <v>1.0</v>
      </c>
      <c r="AK214" s="5" t="b">
        <v>0</v>
      </c>
      <c r="AL214" s="5">
        <v>0.00501557129444696</v>
      </c>
      <c r="AM214" s="5">
        <v>0.0</v>
      </c>
      <c r="AO214" s="5">
        <v>2.91720291720292</v>
      </c>
      <c r="AP214" s="5">
        <v>2.92500292500292</v>
      </c>
      <c r="AQ214" s="5">
        <v>1349.7277848429</v>
      </c>
      <c r="AR214" s="5">
        <v>0.59980962557953</v>
      </c>
      <c r="AW214" s="5">
        <v>0.0</v>
      </c>
      <c r="BQ214" s="5" t="s">
        <v>574</v>
      </c>
      <c r="BR214" s="5">
        <v>1.0</v>
      </c>
      <c r="BS214" s="5">
        <v>1.0</v>
      </c>
      <c r="BT214" s="5" t="s">
        <v>98</v>
      </c>
      <c r="BU214" s="5">
        <v>1.0</v>
      </c>
      <c r="BV214" s="5" t="b">
        <v>1</v>
      </c>
    </row>
    <row r="215" ht="14.25" customHeight="1">
      <c r="A215" s="5" t="s">
        <v>568</v>
      </c>
      <c r="B215" s="5" t="s">
        <v>569</v>
      </c>
      <c r="C215" s="5" t="s">
        <v>570</v>
      </c>
      <c r="D215" s="5" t="s">
        <v>571</v>
      </c>
      <c r="E215" s="5" t="s">
        <v>572</v>
      </c>
      <c r="F215" s="5" t="s">
        <v>571</v>
      </c>
      <c r="G215" s="5">
        <v>12985.0</v>
      </c>
      <c r="H215" s="5" t="s">
        <v>573</v>
      </c>
      <c r="I215" s="5" t="s">
        <v>574</v>
      </c>
      <c r="J215" s="5">
        <v>10.0</v>
      </c>
      <c r="K215" s="5">
        <v>10.0</v>
      </c>
      <c r="L215" s="5">
        <v>5.0</v>
      </c>
      <c r="M215" s="5">
        <v>420.0</v>
      </c>
      <c r="N215" s="5">
        <v>425.0</v>
      </c>
      <c r="O215" s="5">
        <v>5.0</v>
      </c>
      <c r="P215" s="5">
        <v>0.3</v>
      </c>
      <c r="Q215" s="5" t="s">
        <v>569</v>
      </c>
      <c r="R215" s="5" t="s">
        <v>593</v>
      </c>
      <c r="S215" s="5" t="b">
        <v>0</v>
      </c>
      <c r="T215" s="5" t="s">
        <v>296</v>
      </c>
      <c r="U215" s="5">
        <v>1.0</v>
      </c>
      <c r="V215" s="5">
        <v>1.0</v>
      </c>
      <c r="W215" s="5" t="b">
        <v>0</v>
      </c>
      <c r="X215" s="5" t="s">
        <v>576</v>
      </c>
      <c r="Y215" s="5" t="s">
        <v>577</v>
      </c>
      <c r="Z215" s="5" t="s">
        <v>578</v>
      </c>
      <c r="AA215" s="5">
        <v>43570.0</v>
      </c>
      <c r="AG215" s="5">
        <v>1.68977228550559</v>
      </c>
      <c r="AH215" s="5">
        <v>5.4034554034554</v>
      </c>
      <c r="AI215" s="5">
        <v>0.439520705536923</v>
      </c>
      <c r="AJ215" s="5">
        <v>2.0</v>
      </c>
      <c r="AK215" s="5" t="b">
        <v>0</v>
      </c>
      <c r="AL215" s="5">
        <v>0.00536895305732948</v>
      </c>
      <c r="AM215" s="5">
        <v>1.0</v>
      </c>
      <c r="AO215" s="5">
        <v>5.17335517335517</v>
      </c>
      <c r="AP215" s="5">
        <v>5.24550524550525</v>
      </c>
      <c r="AQ215" s="5">
        <v>414.516251068578</v>
      </c>
      <c r="AR215" s="5">
        <v>3.70896918284708</v>
      </c>
      <c r="AW215" s="5">
        <v>0.0</v>
      </c>
      <c r="BQ215" s="5" t="s">
        <v>574</v>
      </c>
      <c r="BR215" s="5">
        <v>1.0</v>
      </c>
      <c r="BS215" s="5">
        <v>1.0</v>
      </c>
      <c r="BT215" s="5" t="s">
        <v>98</v>
      </c>
      <c r="BU215" s="5">
        <v>1.0</v>
      </c>
      <c r="BV215" s="5" t="b">
        <v>1</v>
      </c>
    </row>
    <row r="216" ht="14.25" customHeight="1">
      <c r="A216" s="5" t="s">
        <v>568</v>
      </c>
      <c r="B216" s="5" t="s">
        <v>569</v>
      </c>
      <c r="C216" s="5" t="s">
        <v>570</v>
      </c>
      <c r="D216" s="5" t="s">
        <v>571</v>
      </c>
      <c r="E216" s="5" t="s">
        <v>572</v>
      </c>
      <c r="F216" s="5" t="s">
        <v>571</v>
      </c>
      <c r="G216" s="5">
        <v>12985.0</v>
      </c>
      <c r="H216" s="5" t="s">
        <v>573</v>
      </c>
      <c r="I216" s="5" t="s">
        <v>574</v>
      </c>
      <c r="J216" s="5">
        <v>10.0</v>
      </c>
      <c r="K216" s="5">
        <v>10.0</v>
      </c>
      <c r="L216" s="5">
        <v>5.0</v>
      </c>
      <c r="M216" s="5">
        <v>420.0</v>
      </c>
      <c r="N216" s="5">
        <v>425.0</v>
      </c>
      <c r="O216" s="5">
        <v>5.0</v>
      </c>
      <c r="P216" s="5">
        <v>0.3</v>
      </c>
      <c r="Q216" s="5" t="s">
        <v>569</v>
      </c>
      <c r="R216" s="5" t="s">
        <v>593</v>
      </c>
      <c r="S216" s="5" t="b">
        <v>0</v>
      </c>
      <c r="T216" s="5" t="s">
        <v>296</v>
      </c>
      <c r="U216" s="5">
        <v>1.0</v>
      </c>
      <c r="V216" s="5">
        <v>1.0</v>
      </c>
      <c r="W216" s="5" t="b">
        <v>0</v>
      </c>
      <c r="X216" s="5" t="s">
        <v>576</v>
      </c>
      <c r="Y216" s="5" t="s">
        <v>577</v>
      </c>
      <c r="Z216" s="5" t="s">
        <v>578</v>
      </c>
      <c r="AA216" s="5">
        <v>43570.0</v>
      </c>
      <c r="BG216" s="5" t="s">
        <v>579</v>
      </c>
      <c r="BH216" s="5">
        <v>0.0</v>
      </c>
      <c r="BI216" s="5">
        <v>40.0</v>
      </c>
      <c r="BL216" s="5" t="b">
        <v>1</v>
      </c>
      <c r="BQ216" s="5" t="s">
        <v>574</v>
      </c>
      <c r="BR216" s="5">
        <v>1.0</v>
      </c>
      <c r="BS216" s="5">
        <v>1.0</v>
      </c>
      <c r="BT216" s="5" t="s">
        <v>98</v>
      </c>
      <c r="BU216" s="5">
        <v>1.0</v>
      </c>
      <c r="BV216" s="5" t="b">
        <v>1</v>
      </c>
    </row>
    <row r="217" ht="14.25" customHeight="1">
      <c r="A217" s="5" t="s">
        <v>568</v>
      </c>
      <c r="B217" s="5" t="s">
        <v>569</v>
      </c>
      <c r="C217" s="5" t="s">
        <v>570</v>
      </c>
      <c r="D217" s="5" t="s">
        <v>571</v>
      </c>
      <c r="E217" s="5" t="s">
        <v>572</v>
      </c>
      <c r="F217" s="5" t="s">
        <v>571</v>
      </c>
      <c r="G217" s="5">
        <v>12985.0</v>
      </c>
      <c r="H217" s="5" t="s">
        <v>573</v>
      </c>
      <c r="I217" s="5" t="s">
        <v>574</v>
      </c>
      <c r="J217" s="5">
        <v>10.0</v>
      </c>
      <c r="K217" s="5">
        <v>10.0</v>
      </c>
      <c r="L217" s="5">
        <v>5.0</v>
      </c>
      <c r="M217" s="5">
        <v>420.0</v>
      </c>
      <c r="N217" s="5">
        <v>425.0</v>
      </c>
      <c r="O217" s="5">
        <v>5.0</v>
      </c>
      <c r="P217" s="5">
        <v>0.3</v>
      </c>
      <c r="Q217" s="5" t="s">
        <v>569</v>
      </c>
      <c r="R217" s="5" t="s">
        <v>593</v>
      </c>
      <c r="S217" s="5" t="b">
        <v>0</v>
      </c>
      <c r="T217" s="5" t="s">
        <v>296</v>
      </c>
      <c r="U217" s="5">
        <v>1.0</v>
      </c>
      <c r="V217" s="5">
        <v>1.0</v>
      </c>
      <c r="W217" s="5" t="b">
        <v>0</v>
      </c>
      <c r="X217" s="5" t="s">
        <v>576</v>
      </c>
      <c r="Y217" s="5" t="s">
        <v>577</v>
      </c>
      <c r="Z217" s="5" t="s">
        <v>578</v>
      </c>
      <c r="AA217" s="5">
        <v>43570.0</v>
      </c>
      <c r="BG217" s="5" t="s">
        <v>580</v>
      </c>
      <c r="BH217" s="5">
        <v>0.0</v>
      </c>
      <c r="BI217" s="5">
        <v>15.0</v>
      </c>
      <c r="BL217" s="5" t="b">
        <v>1</v>
      </c>
      <c r="BQ217" s="5" t="s">
        <v>574</v>
      </c>
      <c r="BR217" s="5">
        <v>1.0</v>
      </c>
      <c r="BS217" s="5">
        <v>1.0</v>
      </c>
      <c r="BT217" s="5" t="s">
        <v>98</v>
      </c>
      <c r="BU217" s="5">
        <v>1.0</v>
      </c>
      <c r="BV217" s="5" t="b">
        <v>1</v>
      </c>
    </row>
    <row r="218" ht="14.25" customHeight="1">
      <c r="A218" s="5" t="s">
        <v>568</v>
      </c>
      <c r="B218" s="5" t="s">
        <v>569</v>
      </c>
      <c r="C218" s="5" t="s">
        <v>570</v>
      </c>
      <c r="D218" s="5" t="s">
        <v>571</v>
      </c>
      <c r="E218" s="5" t="s">
        <v>572</v>
      </c>
      <c r="F218" s="5" t="s">
        <v>571</v>
      </c>
      <c r="G218" s="5">
        <v>12985.0</v>
      </c>
      <c r="H218" s="5" t="s">
        <v>573</v>
      </c>
      <c r="I218" s="5" t="s">
        <v>574</v>
      </c>
      <c r="J218" s="5">
        <v>10.0</v>
      </c>
      <c r="K218" s="5">
        <v>10.0</v>
      </c>
      <c r="L218" s="5">
        <v>5.0</v>
      </c>
      <c r="M218" s="5">
        <v>420.0</v>
      </c>
      <c r="N218" s="5">
        <v>425.0</v>
      </c>
      <c r="O218" s="5">
        <v>5.0</v>
      </c>
      <c r="P218" s="5">
        <v>0.3</v>
      </c>
      <c r="Q218" s="5" t="s">
        <v>569</v>
      </c>
      <c r="R218" s="5" t="s">
        <v>593</v>
      </c>
      <c r="S218" s="5" t="b">
        <v>0</v>
      </c>
      <c r="T218" s="5" t="s">
        <v>296</v>
      </c>
      <c r="U218" s="5">
        <v>1.0</v>
      </c>
      <c r="V218" s="5">
        <v>1.0</v>
      </c>
      <c r="W218" s="5" t="b">
        <v>0</v>
      </c>
      <c r="X218" s="5" t="s">
        <v>576</v>
      </c>
      <c r="Y218" s="5" t="s">
        <v>577</v>
      </c>
      <c r="Z218" s="5" t="s">
        <v>578</v>
      </c>
      <c r="AA218" s="5">
        <v>43570.0</v>
      </c>
      <c r="BG218" s="5" t="s">
        <v>581</v>
      </c>
      <c r="BH218" s="5">
        <v>0.0</v>
      </c>
      <c r="BI218" s="5">
        <v>10.0</v>
      </c>
      <c r="BL218" s="5" t="b">
        <v>1</v>
      </c>
      <c r="BQ218" s="5" t="s">
        <v>574</v>
      </c>
      <c r="BR218" s="5">
        <v>1.0</v>
      </c>
      <c r="BS218" s="5">
        <v>1.0</v>
      </c>
      <c r="BT218" s="5" t="s">
        <v>98</v>
      </c>
      <c r="BU218" s="5">
        <v>1.0</v>
      </c>
      <c r="BV218" s="5" t="b">
        <v>1</v>
      </c>
    </row>
    <row r="219" ht="14.25" customHeight="1">
      <c r="A219" s="5" t="s">
        <v>568</v>
      </c>
      <c r="B219" s="5" t="s">
        <v>569</v>
      </c>
      <c r="C219" s="5" t="s">
        <v>570</v>
      </c>
      <c r="D219" s="5" t="s">
        <v>571</v>
      </c>
      <c r="E219" s="5" t="s">
        <v>572</v>
      </c>
      <c r="F219" s="5" t="s">
        <v>571</v>
      </c>
      <c r="G219" s="5">
        <v>12985.0</v>
      </c>
      <c r="H219" s="5" t="s">
        <v>573</v>
      </c>
      <c r="I219" s="5" t="s">
        <v>574</v>
      </c>
      <c r="J219" s="5">
        <v>10.0</v>
      </c>
      <c r="K219" s="5">
        <v>10.0</v>
      </c>
      <c r="L219" s="5">
        <v>5.0</v>
      </c>
      <c r="M219" s="5">
        <v>420.0</v>
      </c>
      <c r="N219" s="5">
        <v>425.0</v>
      </c>
      <c r="O219" s="5">
        <v>5.0</v>
      </c>
      <c r="P219" s="5">
        <v>0.3</v>
      </c>
      <c r="Q219" s="5" t="s">
        <v>569</v>
      </c>
      <c r="R219" s="5" t="s">
        <v>593</v>
      </c>
      <c r="S219" s="5" t="b">
        <v>0</v>
      </c>
      <c r="T219" s="5" t="s">
        <v>296</v>
      </c>
      <c r="U219" s="5">
        <v>1.0</v>
      </c>
      <c r="V219" s="5">
        <v>1.0</v>
      </c>
      <c r="W219" s="5" t="b">
        <v>0</v>
      </c>
      <c r="X219" s="5" t="s">
        <v>576</v>
      </c>
      <c r="Y219" s="5" t="s">
        <v>577</v>
      </c>
      <c r="Z219" s="5" t="s">
        <v>578</v>
      </c>
      <c r="AA219" s="5">
        <v>43570.0</v>
      </c>
      <c r="BG219" s="5" t="s">
        <v>582</v>
      </c>
      <c r="BH219" s="5">
        <v>0.0</v>
      </c>
      <c r="BJ219" s="5">
        <v>30.0</v>
      </c>
      <c r="BL219" s="5" t="b">
        <v>1</v>
      </c>
      <c r="BQ219" s="5" t="s">
        <v>574</v>
      </c>
      <c r="BR219" s="5">
        <v>1.0</v>
      </c>
      <c r="BS219" s="5">
        <v>1.0</v>
      </c>
      <c r="BT219" s="5" t="s">
        <v>98</v>
      </c>
      <c r="BU219" s="5">
        <v>1.0</v>
      </c>
      <c r="BV219" s="5" t="b">
        <v>1</v>
      </c>
    </row>
    <row r="220" ht="14.25" customHeight="1">
      <c r="A220" s="5" t="s">
        <v>568</v>
      </c>
      <c r="B220" s="5" t="s">
        <v>569</v>
      </c>
      <c r="C220" s="5" t="s">
        <v>570</v>
      </c>
      <c r="D220" s="5" t="s">
        <v>571</v>
      </c>
      <c r="E220" s="5" t="s">
        <v>572</v>
      </c>
      <c r="F220" s="5" t="s">
        <v>571</v>
      </c>
      <c r="G220" s="5">
        <v>12985.0</v>
      </c>
      <c r="H220" s="5" t="s">
        <v>573</v>
      </c>
      <c r="I220" s="5" t="s">
        <v>574</v>
      </c>
      <c r="J220" s="5">
        <v>10.0</v>
      </c>
      <c r="K220" s="5">
        <v>10.0</v>
      </c>
      <c r="L220" s="5">
        <v>5.0</v>
      </c>
      <c r="M220" s="5">
        <v>420.0</v>
      </c>
      <c r="N220" s="5">
        <v>425.0</v>
      </c>
      <c r="O220" s="5">
        <v>5.0</v>
      </c>
      <c r="P220" s="5">
        <v>0.3</v>
      </c>
      <c r="Q220" s="5" t="s">
        <v>569</v>
      </c>
      <c r="R220" s="5" t="s">
        <v>593</v>
      </c>
      <c r="S220" s="5" t="b">
        <v>0</v>
      </c>
      <c r="T220" s="5" t="s">
        <v>296</v>
      </c>
      <c r="U220" s="5">
        <v>1.0</v>
      </c>
      <c r="V220" s="5">
        <v>1.0</v>
      </c>
      <c r="W220" s="5" t="b">
        <v>0</v>
      </c>
      <c r="X220" s="5" t="s">
        <v>576</v>
      </c>
      <c r="Y220" s="5" t="s">
        <v>577</v>
      </c>
      <c r="Z220" s="5" t="s">
        <v>578</v>
      </c>
      <c r="AA220" s="5">
        <v>43570.0</v>
      </c>
      <c r="BG220" s="5" t="s">
        <v>583</v>
      </c>
      <c r="BH220" s="5">
        <v>0.0</v>
      </c>
      <c r="BJ220" s="5">
        <v>3.0</v>
      </c>
      <c r="BK220" s="5" t="s">
        <v>584</v>
      </c>
      <c r="BL220" s="5" t="b">
        <v>1</v>
      </c>
      <c r="BQ220" s="5" t="s">
        <v>574</v>
      </c>
      <c r="BR220" s="5">
        <v>1.0</v>
      </c>
      <c r="BS220" s="5">
        <v>1.0</v>
      </c>
      <c r="BT220" s="5" t="s">
        <v>98</v>
      </c>
      <c r="BU220" s="5">
        <v>1.0</v>
      </c>
      <c r="BV220" s="5" t="b">
        <v>1</v>
      </c>
    </row>
    <row r="221" ht="14.25" customHeight="1">
      <c r="A221" s="5" t="s">
        <v>568</v>
      </c>
      <c r="B221" s="5" t="s">
        <v>569</v>
      </c>
      <c r="C221" s="5" t="s">
        <v>570</v>
      </c>
      <c r="D221" s="5" t="s">
        <v>571</v>
      </c>
      <c r="E221" s="5" t="s">
        <v>572</v>
      </c>
      <c r="F221" s="5" t="s">
        <v>571</v>
      </c>
      <c r="G221" s="5">
        <v>12985.0</v>
      </c>
      <c r="H221" s="5" t="s">
        <v>573</v>
      </c>
      <c r="I221" s="5" t="s">
        <v>574</v>
      </c>
      <c r="J221" s="5">
        <v>10.0</v>
      </c>
      <c r="K221" s="5">
        <v>10.0</v>
      </c>
      <c r="L221" s="5">
        <v>5.0</v>
      </c>
      <c r="M221" s="5">
        <v>420.0</v>
      </c>
      <c r="N221" s="5">
        <v>425.0</v>
      </c>
      <c r="O221" s="5">
        <v>5.0</v>
      </c>
      <c r="P221" s="5">
        <v>0.3</v>
      </c>
      <c r="Q221" s="5" t="s">
        <v>569</v>
      </c>
      <c r="R221" s="5" t="s">
        <v>593</v>
      </c>
      <c r="S221" s="5" t="b">
        <v>0</v>
      </c>
      <c r="T221" s="5" t="s">
        <v>296</v>
      </c>
      <c r="U221" s="5">
        <v>1.0</v>
      </c>
      <c r="V221" s="5">
        <v>1.0</v>
      </c>
      <c r="W221" s="5" t="b">
        <v>0</v>
      </c>
      <c r="X221" s="5" t="s">
        <v>576</v>
      </c>
      <c r="Y221" s="5" t="s">
        <v>577</v>
      </c>
      <c r="Z221" s="5" t="s">
        <v>578</v>
      </c>
      <c r="AA221" s="5">
        <v>43570.0</v>
      </c>
      <c r="BG221" s="5" t="s">
        <v>585</v>
      </c>
      <c r="BJ221" s="5">
        <v>70.0</v>
      </c>
      <c r="BK221" s="5" t="s">
        <v>586</v>
      </c>
      <c r="BL221" s="5" t="b">
        <v>1</v>
      </c>
      <c r="BQ221" s="5" t="s">
        <v>574</v>
      </c>
      <c r="BR221" s="5">
        <v>1.0</v>
      </c>
      <c r="BS221" s="5">
        <v>1.0</v>
      </c>
      <c r="BT221" s="5" t="s">
        <v>98</v>
      </c>
      <c r="BU221" s="5">
        <v>1.0</v>
      </c>
      <c r="BV221" s="5" t="b">
        <v>1</v>
      </c>
    </row>
    <row r="222" ht="14.25" customHeight="1">
      <c r="A222" s="5" t="s">
        <v>568</v>
      </c>
      <c r="B222" s="5" t="s">
        <v>569</v>
      </c>
      <c r="C222" s="5" t="s">
        <v>570</v>
      </c>
      <c r="D222" s="5" t="s">
        <v>571</v>
      </c>
      <c r="E222" s="5" t="s">
        <v>572</v>
      </c>
      <c r="F222" s="5" t="s">
        <v>571</v>
      </c>
      <c r="G222" s="5">
        <v>12985.0</v>
      </c>
      <c r="H222" s="5" t="s">
        <v>573</v>
      </c>
      <c r="I222" s="5" t="s">
        <v>574</v>
      </c>
      <c r="J222" s="5">
        <v>10.0</v>
      </c>
      <c r="K222" s="5">
        <v>10.0</v>
      </c>
      <c r="L222" s="5">
        <v>5.0</v>
      </c>
      <c r="M222" s="5">
        <v>420.0</v>
      </c>
      <c r="N222" s="5">
        <v>425.0</v>
      </c>
      <c r="O222" s="5">
        <v>5.0</v>
      </c>
      <c r="P222" s="5">
        <v>0.3</v>
      </c>
      <c r="Q222" s="5" t="s">
        <v>569</v>
      </c>
      <c r="R222" s="5" t="s">
        <v>593</v>
      </c>
      <c r="S222" s="5" t="b">
        <v>0</v>
      </c>
      <c r="T222" s="5" t="s">
        <v>296</v>
      </c>
      <c r="U222" s="5">
        <v>1.0</v>
      </c>
      <c r="V222" s="5">
        <v>1.0</v>
      </c>
      <c r="W222" s="5" t="b">
        <v>0</v>
      </c>
      <c r="X222" s="5" t="s">
        <v>576</v>
      </c>
      <c r="Y222" s="5" t="s">
        <v>577</v>
      </c>
      <c r="Z222" s="5" t="s">
        <v>578</v>
      </c>
      <c r="AA222" s="5">
        <v>43570.0</v>
      </c>
      <c r="BM222" s="5">
        <v>0.0</v>
      </c>
      <c r="BN222" s="5">
        <v>0.005394780763738907</v>
      </c>
      <c r="BO222" s="5">
        <v>15.0</v>
      </c>
      <c r="BP222" s="5">
        <v>0.0</v>
      </c>
      <c r="BQ222" s="5" t="s">
        <v>574</v>
      </c>
      <c r="BR222" s="5">
        <v>1.0</v>
      </c>
      <c r="BS222" s="5">
        <v>1.0</v>
      </c>
      <c r="BT222" s="5" t="s">
        <v>98</v>
      </c>
      <c r="BU222" s="5">
        <v>1.0</v>
      </c>
      <c r="BV222" s="5" t="b">
        <v>1</v>
      </c>
    </row>
    <row r="223" ht="14.25" customHeight="1">
      <c r="A223" s="5" t="s">
        <v>568</v>
      </c>
      <c r="B223" s="5" t="s">
        <v>569</v>
      </c>
      <c r="C223" s="5" t="s">
        <v>570</v>
      </c>
      <c r="D223" s="5" t="s">
        <v>571</v>
      </c>
      <c r="E223" s="5" t="s">
        <v>572</v>
      </c>
      <c r="F223" s="5" t="s">
        <v>571</v>
      </c>
      <c r="G223" s="5">
        <v>12985.0</v>
      </c>
      <c r="H223" s="5" t="s">
        <v>573</v>
      </c>
      <c r="I223" s="5" t="s">
        <v>574</v>
      </c>
      <c r="J223" s="5">
        <v>10.0</v>
      </c>
      <c r="K223" s="5">
        <v>10.0</v>
      </c>
      <c r="L223" s="5">
        <v>5.0</v>
      </c>
      <c r="M223" s="5">
        <v>420.0</v>
      </c>
      <c r="N223" s="5">
        <v>425.0</v>
      </c>
      <c r="O223" s="5">
        <v>5.0</v>
      </c>
      <c r="P223" s="5">
        <v>0.3</v>
      </c>
      <c r="Q223" s="5" t="s">
        <v>569</v>
      </c>
      <c r="R223" s="5" t="s">
        <v>593</v>
      </c>
      <c r="S223" s="5" t="b">
        <v>0</v>
      </c>
      <c r="T223" s="5" t="s">
        <v>296</v>
      </c>
      <c r="U223" s="5">
        <v>1.0</v>
      </c>
      <c r="V223" s="5">
        <v>1.0</v>
      </c>
      <c r="W223" s="5" t="b">
        <v>0</v>
      </c>
      <c r="X223" s="5" t="s">
        <v>576</v>
      </c>
      <c r="Y223" s="5" t="s">
        <v>577</v>
      </c>
      <c r="Z223" s="5" t="s">
        <v>578</v>
      </c>
      <c r="AA223" s="5">
        <v>43570.0</v>
      </c>
      <c r="BM223" s="5">
        <v>0.036219081272084806</v>
      </c>
      <c r="BN223" s="5">
        <v>0.020455211090847348</v>
      </c>
      <c r="BO223" s="5">
        <v>50.0</v>
      </c>
      <c r="BP223" s="5">
        <v>2.4</v>
      </c>
      <c r="BQ223" s="5" t="s">
        <v>574</v>
      </c>
      <c r="BR223" s="5">
        <v>1.0</v>
      </c>
      <c r="BS223" s="5">
        <v>1.0</v>
      </c>
      <c r="BT223" s="5" t="s">
        <v>98</v>
      </c>
      <c r="BU223" s="5">
        <v>1.0</v>
      </c>
      <c r="BV223" s="5" t="b">
        <v>1</v>
      </c>
    </row>
    <row r="224" ht="14.25" customHeight="1">
      <c r="A224" s="5" t="s">
        <v>568</v>
      </c>
      <c r="B224" s="5" t="s">
        <v>569</v>
      </c>
      <c r="C224" s="5" t="s">
        <v>570</v>
      </c>
      <c r="D224" s="5" t="s">
        <v>571</v>
      </c>
      <c r="E224" s="5" t="s">
        <v>572</v>
      </c>
      <c r="F224" s="5" t="s">
        <v>571</v>
      </c>
      <c r="G224" s="5">
        <v>12985.0</v>
      </c>
      <c r="H224" s="5" t="s">
        <v>573</v>
      </c>
      <c r="I224" s="5" t="s">
        <v>574</v>
      </c>
      <c r="J224" s="5">
        <v>10.0</v>
      </c>
      <c r="K224" s="5">
        <v>10.0</v>
      </c>
      <c r="L224" s="5">
        <v>5.0</v>
      </c>
      <c r="M224" s="5">
        <v>420.0</v>
      </c>
      <c r="N224" s="5">
        <v>425.0</v>
      </c>
      <c r="O224" s="5">
        <v>5.0</v>
      </c>
      <c r="P224" s="5">
        <v>0.3</v>
      </c>
      <c r="Q224" s="5" t="s">
        <v>569</v>
      </c>
      <c r="R224" s="5" t="s">
        <v>593</v>
      </c>
      <c r="S224" s="5" t="b">
        <v>0</v>
      </c>
      <c r="T224" s="5" t="s">
        <v>296</v>
      </c>
      <c r="U224" s="5">
        <v>1.0</v>
      </c>
      <c r="V224" s="5">
        <v>1.0</v>
      </c>
      <c r="W224" s="5" t="b">
        <v>0</v>
      </c>
      <c r="X224" s="5" t="s">
        <v>576</v>
      </c>
      <c r="Y224" s="5" t="s">
        <v>577</v>
      </c>
      <c r="Z224" s="5" t="s">
        <v>578</v>
      </c>
      <c r="AA224" s="5">
        <v>43570.0</v>
      </c>
      <c r="BM224" s="5">
        <v>0.0989399293286219</v>
      </c>
      <c r="BN224" s="5">
        <v>0.024825001011818254</v>
      </c>
      <c r="BO224" s="5">
        <v>100.0</v>
      </c>
      <c r="BP224" s="5">
        <v>2.4</v>
      </c>
      <c r="BQ224" s="5" t="s">
        <v>574</v>
      </c>
      <c r="BR224" s="5">
        <v>1.0</v>
      </c>
      <c r="BS224" s="5">
        <v>1.0</v>
      </c>
      <c r="BT224" s="5" t="s">
        <v>98</v>
      </c>
      <c r="BU224" s="5">
        <v>1.0</v>
      </c>
      <c r="BV224" s="5" t="b">
        <v>1</v>
      </c>
    </row>
    <row r="225" ht="14.25" customHeight="1">
      <c r="A225" s="5" t="s">
        <v>568</v>
      </c>
      <c r="B225" s="5" t="s">
        <v>569</v>
      </c>
      <c r="C225" s="5" t="s">
        <v>570</v>
      </c>
      <c r="D225" s="5" t="s">
        <v>571</v>
      </c>
      <c r="E225" s="5" t="s">
        <v>572</v>
      </c>
      <c r="F225" s="5" t="s">
        <v>571</v>
      </c>
      <c r="G225" s="5">
        <v>12985.0</v>
      </c>
      <c r="H225" s="5" t="s">
        <v>573</v>
      </c>
      <c r="I225" s="5" t="s">
        <v>574</v>
      </c>
      <c r="J225" s="5">
        <v>10.0</v>
      </c>
      <c r="K225" s="5">
        <v>10.0</v>
      </c>
      <c r="L225" s="5">
        <v>5.0</v>
      </c>
      <c r="M225" s="5">
        <v>420.0</v>
      </c>
      <c r="N225" s="5">
        <v>425.0</v>
      </c>
      <c r="O225" s="5">
        <v>5.0</v>
      </c>
      <c r="P225" s="5">
        <v>0.3</v>
      </c>
      <c r="Q225" s="5" t="s">
        <v>569</v>
      </c>
      <c r="R225" s="5" t="s">
        <v>593</v>
      </c>
      <c r="S225" s="5" t="b">
        <v>0</v>
      </c>
      <c r="T225" s="5" t="s">
        <v>296</v>
      </c>
      <c r="U225" s="5">
        <v>1.0</v>
      </c>
      <c r="V225" s="5">
        <v>1.0</v>
      </c>
      <c r="W225" s="5" t="b">
        <v>0</v>
      </c>
      <c r="X225" s="5" t="s">
        <v>576</v>
      </c>
      <c r="Y225" s="5" t="s">
        <v>577</v>
      </c>
      <c r="Z225" s="5" t="s">
        <v>578</v>
      </c>
      <c r="AA225" s="5">
        <v>43570.0</v>
      </c>
      <c r="BM225" s="5">
        <v>0.1625441696113074</v>
      </c>
      <c r="BN225" s="5">
        <v>0.02775744833885237</v>
      </c>
      <c r="BO225" s="5">
        <v>150.0</v>
      </c>
      <c r="BP225" s="5">
        <v>2.4</v>
      </c>
      <c r="BQ225" s="5" t="s">
        <v>574</v>
      </c>
      <c r="BR225" s="5">
        <v>1.0</v>
      </c>
      <c r="BS225" s="5">
        <v>1.0</v>
      </c>
      <c r="BT225" s="5" t="s">
        <v>98</v>
      </c>
      <c r="BU225" s="5">
        <v>1.0</v>
      </c>
      <c r="BV225" s="5" t="b">
        <v>1</v>
      </c>
    </row>
    <row r="226" ht="14.25" customHeight="1">
      <c r="A226" s="5" t="s">
        <v>568</v>
      </c>
      <c r="B226" s="5" t="s">
        <v>569</v>
      </c>
      <c r="C226" s="5" t="s">
        <v>570</v>
      </c>
      <c r="D226" s="5" t="s">
        <v>571</v>
      </c>
      <c r="E226" s="5" t="s">
        <v>572</v>
      </c>
      <c r="F226" s="5" t="s">
        <v>571</v>
      </c>
      <c r="G226" s="5">
        <v>12985.0</v>
      </c>
      <c r="H226" s="5" t="s">
        <v>573</v>
      </c>
      <c r="I226" s="5" t="s">
        <v>574</v>
      </c>
      <c r="J226" s="5">
        <v>10.0</v>
      </c>
      <c r="K226" s="5">
        <v>10.0</v>
      </c>
      <c r="L226" s="5">
        <v>5.0</v>
      </c>
      <c r="M226" s="5">
        <v>420.0</v>
      </c>
      <c r="N226" s="5">
        <v>425.0</v>
      </c>
      <c r="O226" s="5">
        <v>5.0</v>
      </c>
      <c r="P226" s="5">
        <v>0.3</v>
      </c>
      <c r="Q226" s="5" t="s">
        <v>569</v>
      </c>
      <c r="R226" s="5" t="s">
        <v>593</v>
      </c>
      <c r="S226" s="5" t="b">
        <v>0</v>
      </c>
      <c r="T226" s="5" t="s">
        <v>296</v>
      </c>
      <c r="U226" s="5">
        <v>1.0</v>
      </c>
      <c r="V226" s="5">
        <v>1.0</v>
      </c>
      <c r="W226" s="5" t="b">
        <v>0</v>
      </c>
      <c r="X226" s="5" t="s">
        <v>576</v>
      </c>
      <c r="Y226" s="5" t="s">
        <v>577</v>
      </c>
      <c r="Z226" s="5" t="s">
        <v>578</v>
      </c>
      <c r="AA226" s="5">
        <v>43570.0</v>
      </c>
      <c r="BM226" s="5">
        <v>0.22879858657243815</v>
      </c>
      <c r="BN226" s="5">
        <v>0.03132556141432224</v>
      </c>
      <c r="BO226" s="5">
        <v>200.0</v>
      </c>
      <c r="BP226" s="5">
        <v>2.4</v>
      </c>
      <c r="BQ226" s="5" t="s">
        <v>574</v>
      </c>
      <c r="BR226" s="5">
        <v>1.0</v>
      </c>
      <c r="BS226" s="5">
        <v>1.0</v>
      </c>
      <c r="BT226" s="5" t="s">
        <v>98</v>
      </c>
      <c r="BU226" s="5">
        <v>1.0</v>
      </c>
      <c r="BV226" s="5" t="b">
        <v>1</v>
      </c>
    </row>
    <row r="227" ht="14.25" customHeight="1">
      <c r="A227" s="5" t="s">
        <v>568</v>
      </c>
      <c r="B227" s="5" t="s">
        <v>569</v>
      </c>
      <c r="C227" s="5" t="s">
        <v>570</v>
      </c>
      <c r="D227" s="5" t="s">
        <v>571</v>
      </c>
      <c r="E227" s="5" t="s">
        <v>572</v>
      </c>
      <c r="F227" s="5" t="s">
        <v>571</v>
      </c>
      <c r="G227" s="5">
        <v>12985.0</v>
      </c>
      <c r="H227" s="5" t="s">
        <v>573</v>
      </c>
      <c r="I227" s="5" t="s">
        <v>574</v>
      </c>
      <c r="J227" s="5">
        <v>10.0</v>
      </c>
      <c r="K227" s="5">
        <v>10.0</v>
      </c>
      <c r="L227" s="5">
        <v>5.0</v>
      </c>
      <c r="M227" s="5">
        <v>420.0</v>
      </c>
      <c r="N227" s="5">
        <v>425.0</v>
      </c>
      <c r="O227" s="5">
        <v>5.0</v>
      </c>
      <c r="P227" s="5">
        <v>0.3</v>
      </c>
      <c r="Q227" s="5" t="s">
        <v>569</v>
      </c>
      <c r="R227" s="5" t="s">
        <v>593</v>
      </c>
      <c r="S227" s="5" t="b">
        <v>0</v>
      </c>
      <c r="T227" s="5" t="s">
        <v>296</v>
      </c>
      <c r="U227" s="5">
        <v>1.0</v>
      </c>
      <c r="V227" s="5">
        <v>1.0</v>
      </c>
      <c r="W227" s="5" t="b">
        <v>0</v>
      </c>
      <c r="X227" s="5" t="s">
        <v>576</v>
      </c>
      <c r="Y227" s="5" t="s">
        <v>577</v>
      </c>
      <c r="Z227" s="5" t="s">
        <v>578</v>
      </c>
      <c r="AA227" s="5">
        <v>43570.0</v>
      </c>
      <c r="BM227" s="5">
        <v>0.31713780918727913</v>
      </c>
      <c r="BN227" s="5">
        <v>0.03557375144305087</v>
      </c>
      <c r="BO227" s="5">
        <v>250.0</v>
      </c>
      <c r="BP227" s="5">
        <v>2.4</v>
      </c>
      <c r="BQ227" s="5" t="s">
        <v>574</v>
      </c>
      <c r="BR227" s="5">
        <v>1.0</v>
      </c>
      <c r="BS227" s="5">
        <v>1.0</v>
      </c>
      <c r="BT227" s="5" t="s">
        <v>98</v>
      </c>
      <c r="BU227" s="5">
        <v>1.0</v>
      </c>
      <c r="BV227" s="5" t="b">
        <v>1</v>
      </c>
    </row>
    <row r="228" ht="14.25" customHeight="1">
      <c r="A228" s="5" t="s">
        <v>568</v>
      </c>
      <c r="B228" s="5" t="s">
        <v>569</v>
      </c>
      <c r="C228" s="5" t="s">
        <v>570</v>
      </c>
      <c r="D228" s="5" t="s">
        <v>571</v>
      </c>
      <c r="E228" s="5" t="s">
        <v>572</v>
      </c>
      <c r="F228" s="5" t="s">
        <v>571</v>
      </c>
      <c r="G228" s="5">
        <v>12985.0</v>
      </c>
      <c r="H228" s="5" t="s">
        <v>573</v>
      </c>
      <c r="I228" s="5" t="s">
        <v>574</v>
      </c>
      <c r="J228" s="5">
        <v>10.0</v>
      </c>
      <c r="K228" s="5">
        <v>10.0</v>
      </c>
      <c r="L228" s="5">
        <v>5.0</v>
      </c>
      <c r="M228" s="5">
        <v>420.0</v>
      </c>
      <c r="N228" s="5">
        <v>425.0</v>
      </c>
      <c r="O228" s="5">
        <v>5.0</v>
      </c>
      <c r="P228" s="5">
        <v>0.3</v>
      </c>
      <c r="Q228" s="5" t="s">
        <v>569</v>
      </c>
      <c r="R228" s="5" t="s">
        <v>593</v>
      </c>
      <c r="S228" s="5" t="b">
        <v>0</v>
      </c>
      <c r="T228" s="5" t="s">
        <v>296</v>
      </c>
      <c r="U228" s="5">
        <v>1.0</v>
      </c>
      <c r="V228" s="5">
        <v>1.0</v>
      </c>
      <c r="W228" s="5" t="b">
        <v>0</v>
      </c>
      <c r="X228" s="5" t="s">
        <v>576</v>
      </c>
      <c r="Y228" s="5" t="s">
        <v>577</v>
      </c>
      <c r="Z228" s="5" t="s">
        <v>578</v>
      </c>
      <c r="AA228" s="5">
        <v>43570.0</v>
      </c>
      <c r="BM228" s="5">
        <v>0.4019434628975265</v>
      </c>
      <c r="BN228" s="5">
        <v>0.06539481613193</v>
      </c>
      <c r="BO228" s="5">
        <v>300.0</v>
      </c>
      <c r="BP228" s="5">
        <v>6.0</v>
      </c>
      <c r="BQ228" s="5" t="s">
        <v>574</v>
      </c>
      <c r="BR228" s="5">
        <v>1.0</v>
      </c>
      <c r="BS228" s="5">
        <v>1.0</v>
      </c>
      <c r="BT228" s="5" t="s">
        <v>98</v>
      </c>
      <c r="BU228" s="5">
        <v>1.0</v>
      </c>
      <c r="BV228" s="5" t="b">
        <v>1</v>
      </c>
    </row>
    <row r="229" ht="14.25" customHeight="1">
      <c r="A229" s="5" t="s">
        <v>568</v>
      </c>
      <c r="B229" s="5" t="s">
        <v>569</v>
      </c>
      <c r="C229" s="5" t="s">
        <v>570</v>
      </c>
      <c r="D229" s="5" t="s">
        <v>571</v>
      </c>
      <c r="E229" s="5" t="s">
        <v>572</v>
      </c>
      <c r="F229" s="5" t="s">
        <v>571</v>
      </c>
      <c r="G229" s="5">
        <v>12985.0</v>
      </c>
      <c r="H229" s="5" t="s">
        <v>573</v>
      </c>
      <c r="I229" s="5" t="s">
        <v>574</v>
      </c>
      <c r="J229" s="5">
        <v>10.0</v>
      </c>
      <c r="K229" s="5">
        <v>10.0</v>
      </c>
      <c r="L229" s="5">
        <v>5.0</v>
      </c>
      <c r="M229" s="5">
        <v>420.0</v>
      </c>
      <c r="N229" s="5">
        <v>425.0</v>
      </c>
      <c r="O229" s="5">
        <v>5.0</v>
      </c>
      <c r="P229" s="5">
        <v>0.3</v>
      </c>
      <c r="Q229" s="5" t="s">
        <v>569</v>
      </c>
      <c r="R229" s="5" t="s">
        <v>593</v>
      </c>
      <c r="S229" s="5" t="b">
        <v>0</v>
      </c>
      <c r="T229" s="5" t="s">
        <v>296</v>
      </c>
      <c r="U229" s="5">
        <v>1.0</v>
      </c>
      <c r="V229" s="5">
        <v>1.0</v>
      </c>
      <c r="W229" s="5" t="b">
        <v>0</v>
      </c>
      <c r="X229" s="5" t="s">
        <v>576</v>
      </c>
      <c r="Y229" s="5" t="s">
        <v>577</v>
      </c>
      <c r="Z229" s="5" t="s">
        <v>578</v>
      </c>
      <c r="AA229" s="5">
        <v>43570.0</v>
      </c>
      <c r="BM229" s="5">
        <v>0.5485865724381626</v>
      </c>
      <c r="BN229" s="5">
        <v>0.04037681257246563</v>
      </c>
      <c r="BO229" s="5">
        <v>400.0</v>
      </c>
      <c r="BP229" s="5">
        <v>2.4</v>
      </c>
      <c r="BQ229" s="5" t="s">
        <v>574</v>
      </c>
      <c r="BR229" s="5">
        <v>1.0</v>
      </c>
      <c r="BS229" s="5">
        <v>1.0</v>
      </c>
      <c r="BT229" s="5" t="s">
        <v>98</v>
      </c>
      <c r="BU229" s="5">
        <v>1.0</v>
      </c>
      <c r="BV229" s="5" t="b">
        <v>1</v>
      </c>
    </row>
    <row r="230" ht="14.25" customHeight="1">
      <c r="A230" s="5" t="s">
        <v>568</v>
      </c>
      <c r="B230" s="5" t="s">
        <v>569</v>
      </c>
      <c r="C230" s="5" t="s">
        <v>570</v>
      </c>
      <c r="D230" s="5" t="s">
        <v>571</v>
      </c>
      <c r="E230" s="5" t="s">
        <v>572</v>
      </c>
      <c r="F230" s="5" t="s">
        <v>571</v>
      </c>
      <c r="G230" s="5">
        <v>12985.0</v>
      </c>
      <c r="H230" s="5" t="s">
        <v>573</v>
      </c>
      <c r="I230" s="5" t="s">
        <v>574</v>
      </c>
      <c r="J230" s="5">
        <v>10.0</v>
      </c>
      <c r="K230" s="5">
        <v>10.0</v>
      </c>
      <c r="L230" s="5">
        <v>5.0</v>
      </c>
      <c r="M230" s="5">
        <v>420.0</v>
      </c>
      <c r="N230" s="5">
        <v>425.0</v>
      </c>
      <c r="O230" s="5">
        <v>5.0</v>
      </c>
      <c r="P230" s="5">
        <v>0.3</v>
      </c>
      <c r="Q230" s="5" t="s">
        <v>569</v>
      </c>
      <c r="R230" s="5" t="s">
        <v>593</v>
      </c>
      <c r="S230" s="5" t="b">
        <v>0</v>
      </c>
      <c r="T230" s="5" t="s">
        <v>296</v>
      </c>
      <c r="U230" s="5">
        <v>1.0</v>
      </c>
      <c r="V230" s="5">
        <v>1.0</v>
      </c>
      <c r="W230" s="5" t="b">
        <v>0</v>
      </c>
      <c r="X230" s="5" t="s">
        <v>576</v>
      </c>
      <c r="Y230" s="5" t="s">
        <v>577</v>
      </c>
      <c r="Z230" s="5" t="s">
        <v>578</v>
      </c>
      <c r="AA230" s="5">
        <v>43570.0</v>
      </c>
      <c r="BM230" s="5">
        <v>0.6475265017667845</v>
      </c>
      <c r="BN230" s="5">
        <v>0.04398451923364734</v>
      </c>
      <c r="BO230" s="5">
        <v>500.0</v>
      </c>
      <c r="BP230" s="5">
        <v>2.4</v>
      </c>
      <c r="BQ230" s="5" t="s">
        <v>574</v>
      </c>
      <c r="BR230" s="5">
        <v>1.0</v>
      </c>
      <c r="BS230" s="5">
        <v>1.0</v>
      </c>
      <c r="BT230" s="5" t="s">
        <v>98</v>
      </c>
      <c r="BU230" s="5">
        <v>1.0</v>
      </c>
      <c r="BV230" s="5" t="b">
        <v>1</v>
      </c>
    </row>
    <row r="231" ht="14.25" customHeight="1">
      <c r="A231" s="5" t="s">
        <v>568</v>
      </c>
      <c r="B231" s="5" t="s">
        <v>569</v>
      </c>
      <c r="C231" s="5" t="s">
        <v>570</v>
      </c>
      <c r="D231" s="5" t="s">
        <v>571</v>
      </c>
      <c r="E231" s="5" t="s">
        <v>572</v>
      </c>
      <c r="F231" s="5" t="s">
        <v>571</v>
      </c>
      <c r="G231" s="5">
        <v>12985.0</v>
      </c>
      <c r="H231" s="5" t="s">
        <v>573</v>
      </c>
      <c r="I231" s="5" t="s">
        <v>574</v>
      </c>
      <c r="J231" s="5">
        <v>10.0</v>
      </c>
      <c r="K231" s="5">
        <v>10.0</v>
      </c>
      <c r="L231" s="5">
        <v>5.0</v>
      </c>
      <c r="M231" s="5">
        <v>420.0</v>
      </c>
      <c r="N231" s="5">
        <v>425.0</v>
      </c>
      <c r="O231" s="5">
        <v>5.0</v>
      </c>
      <c r="P231" s="5">
        <v>0.3</v>
      </c>
      <c r="Q231" s="5" t="s">
        <v>569</v>
      </c>
      <c r="R231" s="5" t="s">
        <v>593</v>
      </c>
      <c r="S231" s="5" t="b">
        <v>0</v>
      </c>
      <c r="T231" s="5" t="s">
        <v>296</v>
      </c>
      <c r="U231" s="5">
        <v>1.0</v>
      </c>
      <c r="V231" s="5">
        <v>1.0</v>
      </c>
      <c r="W231" s="5" t="b">
        <v>0</v>
      </c>
      <c r="X231" s="5" t="s">
        <v>576</v>
      </c>
      <c r="Y231" s="5" t="s">
        <v>577</v>
      </c>
      <c r="Z231" s="5" t="s">
        <v>578</v>
      </c>
      <c r="AA231" s="5">
        <v>43570.0</v>
      </c>
      <c r="BM231" s="5">
        <v>0.696113074204947</v>
      </c>
      <c r="BN231" s="5">
        <v>0.0462415127370908</v>
      </c>
      <c r="BO231" s="5">
        <v>600.0</v>
      </c>
      <c r="BP231" s="5">
        <v>2.4</v>
      </c>
      <c r="BQ231" s="5" t="s">
        <v>574</v>
      </c>
      <c r="BR231" s="5">
        <v>1.0</v>
      </c>
      <c r="BS231" s="5">
        <v>1.0</v>
      </c>
      <c r="BT231" s="5" t="s">
        <v>98</v>
      </c>
      <c r="BU231" s="5">
        <v>1.0</v>
      </c>
      <c r="BV231" s="5" t="b">
        <v>1</v>
      </c>
    </row>
    <row r="232" ht="14.25" customHeight="1">
      <c r="A232" s="5" t="s">
        <v>568</v>
      </c>
      <c r="B232" s="5" t="s">
        <v>569</v>
      </c>
      <c r="C232" s="5" t="s">
        <v>570</v>
      </c>
      <c r="D232" s="5" t="s">
        <v>571</v>
      </c>
      <c r="E232" s="5" t="s">
        <v>572</v>
      </c>
      <c r="F232" s="5" t="s">
        <v>571</v>
      </c>
      <c r="G232" s="5">
        <v>12985.0</v>
      </c>
      <c r="H232" s="5" t="s">
        <v>573</v>
      </c>
      <c r="I232" s="5" t="s">
        <v>574</v>
      </c>
      <c r="J232" s="5">
        <v>10.0</v>
      </c>
      <c r="K232" s="5">
        <v>10.0</v>
      </c>
      <c r="L232" s="5">
        <v>5.0</v>
      </c>
      <c r="M232" s="5">
        <v>420.0</v>
      </c>
      <c r="N232" s="5">
        <v>425.0</v>
      </c>
      <c r="O232" s="5">
        <v>5.0</v>
      </c>
      <c r="P232" s="5">
        <v>0.3</v>
      </c>
      <c r="Q232" s="5" t="s">
        <v>569</v>
      </c>
      <c r="R232" s="5" t="s">
        <v>593</v>
      </c>
      <c r="S232" s="5" t="b">
        <v>0</v>
      </c>
      <c r="T232" s="5" t="s">
        <v>296</v>
      </c>
      <c r="U232" s="5">
        <v>1.0</v>
      </c>
      <c r="V232" s="5">
        <v>1.0</v>
      </c>
      <c r="W232" s="5" t="b">
        <v>0</v>
      </c>
      <c r="X232" s="5" t="s">
        <v>576</v>
      </c>
      <c r="Y232" s="5" t="s">
        <v>577</v>
      </c>
      <c r="Z232" s="5" t="s">
        <v>578</v>
      </c>
      <c r="AA232" s="5">
        <v>43570.0</v>
      </c>
      <c r="BM232" s="5">
        <v>0.7340989399293286</v>
      </c>
      <c r="BN232" s="5">
        <v>0.03957876058897769</v>
      </c>
      <c r="BO232" s="5">
        <v>700.0</v>
      </c>
      <c r="BP232" s="5">
        <v>2.4</v>
      </c>
      <c r="BQ232" s="5" t="s">
        <v>574</v>
      </c>
      <c r="BR232" s="5">
        <v>1.0</v>
      </c>
      <c r="BS232" s="5">
        <v>1.0</v>
      </c>
      <c r="BT232" s="5" t="s">
        <v>98</v>
      </c>
      <c r="BU232" s="5">
        <v>1.0</v>
      </c>
      <c r="BV232" s="5" t="b">
        <v>1</v>
      </c>
    </row>
    <row r="233" ht="14.25" customHeight="1">
      <c r="A233" s="5" t="s">
        <v>568</v>
      </c>
      <c r="B233" s="5" t="s">
        <v>569</v>
      </c>
      <c r="C233" s="5" t="s">
        <v>570</v>
      </c>
      <c r="D233" s="5" t="s">
        <v>571</v>
      </c>
      <c r="E233" s="5" t="s">
        <v>572</v>
      </c>
      <c r="F233" s="5" t="s">
        <v>571</v>
      </c>
      <c r="G233" s="5">
        <v>12985.0</v>
      </c>
      <c r="H233" s="5" t="s">
        <v>573</v>
      </c>
      <c r="I233" s="5" t="s">
        <v>574</v>
      </c>
      <c r="J233" s="5">
        <v>10.0</v>
      </c>
      <c r="K233" s="5">
        <v>10.0</v>
      </c>
      <c r="L233" s="5">
        <v>5.0</v>
      </c>
      <c r="M233" s="5">
        <v>420.0</v>
      </c>
      <c r="N233" s="5">
        <v>425.0</v>
      </c>
      <c r="O233" s="5">
        <v>5.0</v>
      </c>
      <c r="P233" s="5">
        <v>0.3</v>
      </c>
      <c r="Q233" s="5" t="s">
        <v>569</v>
      </c>
      <c r="R233" s="5" t="s">
        <v>593</v>
      </c>
      <c r="S233" s="5" t="b">
        <v>0</v>
      </c>
      <c r="T233" s="5" t="s">
        <v>296</v>
      </c>
      <c r="U233" s="5">
        <v>1.0</v>
      </c>
      <c r="V233" s="5">
        <v>1.0</v>
      </c>
      <c r="W233" s="5" t="b">
        <v>0</v>
      </c>
      <c r="X233" s="5" t="s">
        <v>576</v>
      </c>
      <c r="Y233" s="5" t="s">
        <v>577</v>
      </c>
      <c r="Z233" s="5" t="s">
        <v>578</v>
      </c>
      <c r="AA233" s="5">
        <v>43570.0</v>
      </c>
      <c r="BM233" s="5">
        <v>0.7544169611307421</v>
      </c>
      <c r="BN233" s="5">
        <v>0.055395563716262954</v>
      </c>
      <c r="BO233" s="5">
        <v>800.0</v>
      </c>
      <c r="BP233" s="5">
        <v>2.4</v>
      </c>
      <c r="BQ233" s="5" t="s">
        <v>574</v>
      </c>
      <c r="BR233" s="5">
        <v>1.0</v>
      </c>
      <c r="BS233" s="5">
        <v>1.0</v>
      </c>
      <c r="BT233" s="5" t="s">
        <v>98</v>
      </c>
      <c r="BU233" s="5">
        <v>1.0</v>
      </c>
      <c r="BV233" s="5" t="b">
        <v>1</v>
      </c>
    </row>
    <row r="234" ht="14.25" customHeight="1">
      <c r="A234" s="5" t="s">
        <v>568</v>
      </c>
      <c r="B234" s="5" t="s">
        <v>569</v>
      </c>
      <c r="C234" s="5" t="s">
        <v>570</v>
      </c>
      <c r="D234" s="5" t="s">
        <v>571</v>
      </c>
      <c r="E234" s="5" t="s">
        <v>572</v>
      </c>
      <c r="F234" s="5" t="s">
        <v>571</v>
      </c>
      <c r="G234" s="5">
        <v>12985.0</v>
      </c>
      <c r="H234" s="5" t="s">
        <v>573</v>
      </c>
      <c r="I234" s="5" t="s">
        <v>574</v>
      </c>
      <c r="J234" s="5">
        <v>10.0</v>
      </c>
      <c r="K234" s="5">
        <v>10.0</v>
      </c>
      <c r="L234" s="5">
        <v>5.0</v>
      </c>
      <c r="M234" s="5">
        <v>420.0</v>
      </c>
      <c r="N234" s="5">
        <v>425.0</v>
      </c>
      <c r="O234" s="5">
        <v>5.0</v>
      </c>
      <c r="P234" s="5">
        <v>0.3</v>
      </c>
      <c r="Q234" s="5" t="s">
        <v>569</v>
      </c>
      <c r="R234" s="5" t="s">
        <v>593</v>
      </c>
      <c r="S234" s="5" t="b">
        <v>0</v>
      </c>
      <c r="T234" s="5" t="s">
        <v>296</v>
      </c>
      <c r="U234" s="5">
        <v>1.0</v>
      </c>
      <c r="V234" s="5">
        <v>1.0</v>
      </c>
      <c r="W234" s="5" t="b">
        <v>0</v>
      </c>
      <c r="X234" s="5" t="s">
        <v>576</v>
      </c>
      <c r="Y234" s="5" t="s">
        <v>577</v>
      </c>
      <c r="Z234" s="5" t="s">
        <v>578</v>
      </c>
      <c r="AA234" s="5">
        <v>43570.0</v>
      </c>
      <c r="BM234" s="5">
        <v>1.0</v>
      </c>
      <c r="BN234" s="5">
        <v>0.00628806849921331</v>
      </c>
      <c r="BO234" s="5">
        <v>3000.0</v>
      </c>
      <c r="BP234" s="5">
        <v>0.0</v>
      </c>
      <c r="BQ234" s="5" t="s">
        <v>574</v>
      </c>
      <c r="BR234" s="5">
        <v>1.0</v>
      </c>
      <c r="BS234" s="5">
        <v>1.0</v>
      </c>
      <c r="BT234" s="5" t="s">
        <v>98</v>
      </c>
      <c r="BU234" s="5">
        <v>1.0</v>
      </c>
      <c r="BV234" s="5" t="b">
        <v>1</v>
      </c>
    </row>
    <row r="235" ht="14.25" customHeight="1">
      <c r="A235" s="5" t="s">
        <v>568</v>
      </c>
      <c r="B235" s="5" t="s">
        <v>569</v>
      </c>
      <c r="C235" s="5" t="s">
        <v>570</v>
      </c>
      <c r="D235" s="5" t="s">
        <v>571</v>
      </c>
      <c r="E235" s="5" t="s">
        <v>572</v>
      </c>
      <c r="F235" s="5" t="s">
        <v>571</v>
      </c>
      <c r="G235" s="5">
        <v>12985.0</v>
      </c>
      <c r="H235" s="5" t="s">
        <v>573</v>
      </c>
      <c r="I235" s="5" t="s">
        <v>574</v>
      </c>
      <c r="J235" s="5">
        <v>10.0</v>
      </c>
      <c r="K235" s="5">
        <v>10.0</v>
      </c>
      <c r="L235" s="5">
        <v>5.0</v>
      </c>
      <c r="M235" s="5">
        <v>420.0</v>
      </c>
      <c r="N235" s="5">
        <v>425.0</v>
      </c>
      <c r="O235" s="5">
        <v>5.0</v>
      </c>
      <c r="P235" s="5">
        <v>0.3</v>
      </c>
      <c r="Q235" s="5" t="s">
        <v>569</v>
      </c>
      <c r="R235" s="5" t="s">
        <v>593</v>
      </c>
      <c r="S235" s="5" t="b">
        <v>0</v>
      </c>
      <c r="T235" s="5" t="s">
        <v>304</v>
      </c>
      <c r="U235" s="5">
        <v>1.0</v>
      </c>
      <c r="V235" s="5">
        <v>1.0</v>
      </c>
      <c r="W235" s="5" t="b">
        <v>0</v>
      </c>
      <c r="X235" s="5" t="s">
        <v>576</v>
      </c>
      <c r="Y235" s="5" t="s">
        <v>577</v>
      </c>
      <c r="Z235" s="5" t="s">
        <v>578</v>
      </c>
      <c r="AA235" s="5">
        <v>43570.0</v>
      </c>
      <c r="AG235" s="5">
        <v>0.994926572074699</v>
      </c>
      <c r="AH235" s="5">
        <v>3.02640302640303</v>
      </c>
      <c r="AI235" s="5">
        <v>1.51278886711614</v>
      </c>
      <c r="AJ235" s="5">
        <v>1.0</v>
      </c>
      <c r="AK235" s="5" t="b">
        <v>0</v>
      </c>
      <c r="AL235" s="5">
        <v>0.00567287352336388</v>
      </c>
      <c r="AM235" s="5">
        <v>0.0</v>
      </c>
      <c r="AN235" s="5">
        <v>15.0</v>
      </c>
      <c r="AO235" s="5">
        <v>2.91135291135291</v>
      </c>
      <c r="AP235" s="5">
        <v>2.92305292305292</v>
      </c>
      <c r="AQ235" s="5">
        <v>1998.01906495003</v>
      </c>
      <c r="AR235" s="5">
        <v>0.60119110479214</v>
      </c>
      <c r="AW235" s="5">
        <v>0.0</v>
      </c>
      <c r="BQ235" s="5" t="s">
        <v>574</v>
      </c>
      <c r="BR235" s="5">
        <v>1.0</v>
      </c>
      <c r="BS235" s="5">
        <v>1.0</v>
      </c>
      <c r="BT235" s="5" t="s">
        <v>98</v>
      </c>
      <c r="BU235" s="5">
        <v>1.0</v>
      </c>
      <c r="BV235" s="5" t="b">
        <v>1</v>
      </c>
    </row>
    <row r="236" ht="14.25" customHeight="1">
      <c r="A236" s="5" t="s">
        <v>568</v>
      </c>
      <c r="B236" s="5" t="s">
        <v>569</v>
      </c>
      <c r="C236" s="5" t="s">
        <v>570</v>
      </c>
      <c r="D236" s="5" t="s">
        <v>571</v>
      </c>
      <c r="E236" s="5" t="s">
        <v>572</v>
      </c>
      <c r="F236" s="5" t="s">
        <v>571</v>
      </c>
      <c r="G236" s="5">
        <v>12985.0</v>
      </c>
      <c r="H236" s="5" t="s">
        <v>573</v>
      </c>
      <c r="I236" s="5" t="s">
        <v>574</v>
      </c>
      <c r="J236" s="5">
        <v>10.0</v>
      </c>
      <c r="K236" s="5">
        <v>10.0</v>
      </c>
      <c r="L236" s="5">
        <v>5.0</v>
      </c>
      <c r="M236" s="5">
        <v>420.0</v>
      </c>
      <c r="N236" s="5">
        <v>425.0</v>
      </c>
      <c r="O236" s="5">
        <v>5.0</v>
      </c>
      <c r="P236" s="5">
        <v>0.3</v>
      </c>
      <c r="Q236" s="5" t="s">
        <v>569</v>
      </c>
      <c r="R236" s="5" t="s">
        <v>593</v>
      </c>
      <c r="S236" s="5" t="b">
        <v>0</v>
      </c>
      <c r="T236" s="5" t="s">
        <v>304</v>
      </c>
      <c r="U236" s="5">
        <v>1.0</v>
      </c>
      <c r="V236" s="5">
        <v>1.0</v>
      </c>
      <c r="W236" s="5" t="b">
        <v>0</v>
      </c>
      <c r="X236" s="5" t="s">
        <v>576</v>
      </c>
      <c r="Y236" s="5" t="s">
        <v>577</v>
      </c>
      <c r="Z236" s="5" t="s">
        <v>578</v>
      </c>
      <c r="AA236" s="5">
        <v>43570.0</v>
      </c>
      <c r="AG236" s="5">
        <v>1.81034989888313</v>
      </c>
      <c r="AH236" s="5">
        <v>5.30790530790531</v>
      </c>
      <c r="AI236" s="5">
        <v>0.455059089230697</v>
      </c>
      <c r="AJ236" s="5">
        <v>2.0</v>
      </c>
      <c r="AK236" s="5" t="b">
        <v>0</v>
      </c>
      <c r="AL236" s="5">
        <v>0.00576063312946914</v>
      </c>
      <c r="AM236" s="5">
        <v>1.0</v>
      </c>
      <c r="AN236" s="5">
        <v>3000.0</v>
      </c>
      <c r="AO236" s="5">
        <v>5.15580515580516</v>
      </c>
      <c r="AP236" s="5">
        <v>5.23770523770524</v>
      </c>
      <c r="AQ236" s="5">
        <v>601.020245273874</v>
      </c>
      <c r="AR236" s="5">
        <v>3.84727981442848</v>
      </c>
      <c r="AW236" s="5">
        <v>0.0</v>
      </c>
      <c r="BQ236" s="5" t="s">
        <v>574</v>
      </c>
      <c r="BR236" s="5">
        <v>1.0</v>
      </c>
      <c r="BS236" s="5">
        <v>1.0</v>
      </c>
      <c r="BT236" s="5" t="s">
        <v>98</v>
      </c>
      <c r="BU236" s="5">
        <v>1.0</v>
      </c>
      <c r="BV236" s="5" t="b">
        <v>1</v>
      </c>
    </row>
    <row r="237" ht="14.25" customHeight="1">
      <c r="A237" s="5" t="s">
        <v>568</v>
      </c>
      <c r="B237" s="5" t="s">
        <v>569</v>
      </c>
      <c r="C237" s="5" t="s">
        <v>570</v>
      </c>
      <c r="D237" s="5" t="s">
        <v>571</v>
      </c>
      <c r="E237" s="5" t="s">
        <v>572</v>
      </c>
      <c r="F237" s="5" t="s">
        <v>571</v>
      </c>
      <c r="G237" s="5">
        <v>12985.0</v>
      </c>
      <c r="H237" s="5" t="s">
        <v>573</v>
      </c>
      <c r="I237" s="5" t="s">
        <v>574</v>
      </c>
      <c r="J237" s="5">
        <v>10.0</v>
      </c>
      <c r="K237" s="5">
        <v>10.0</v>
      </c>
      <c r="L237" s="5">
        <v>5.0</v>
      </c>
      <c r="M237" s="5">
        <v>420.0</v>
      </c>
      <c r="N237" s="5">
        <v>425.0</v>
      </c>
      <c r="O237" s="5">
        <v>5.0</v>
      </c>
      <c r="P237" s="5">
        <v>0.3</v>
      </c>
      <c r="Q237" s="5" t="s">
        <v>569</v>
      </c>
      <c r="R237" s="5" t="s">
        <v>593</v>
      </c>
      <c r="S237" s="5" t="b">
        <v>0</v>
      </c>
      <c r="T237" s="5" t="s">
        <v>304</v>
      </c>
      <c r="U237" s="5">
        <v>1.0</v>
      </c>
      <c r="V237" s="5">
        <v>1.0</v>
      </c>
      <c r="W237" s="5" t="b">
        <v>0</v>
      </c>
      <c r="X237" s="5" t="s">
        <v>576</v>
      </c>
      <c r="Y237" s="5" t="s">
        <v>577</v>
      </c>
      <c r="Z237" s="5" t="s">
        <v>578</v>
      </c>
      <c r="AA237" s="5">
        <v>43570.0</v>
      </c>
      <c r="BG237" s="5" t="s">
        <v>579</v>
      </c>
      <c r="BH237" s="5">
        <v>0.0</v>
      </c>
      <c r="BI237" s="5">
        <v>40.0</v>
      </c>
      <c r="BL237" s="5" t="b">
        <v>1</v>
      </c>
      <c r="BQ237" s="5" t="s">
        <v>574</v>
      </c>
      <c r="BR237" s="5">
        <v>1.0</v>
      </c>
      <c r="BS237" s="5">
        <v>1.0</v>
      </c>
      <c r="BT237" s="5" t="s">
        <v>98</v>
      </c>
      <c r="BU237" s="5">
        <v>1.0</v>
      </c>
      <c r="BV237" s="5" t="b">
        <v>1</v>
      </c>
    </row>
    <row r="238" ht="14.25" customHeight="1">
      <c r="A238" s="5" t="s">
        <v>568</v>
      </c>
      <c r="B238" s="5" t="s">
        <v>569</v>
      </c>
      <c r="C238" s="5" t="s">
        <v>570</v>
      </c>
      <c r="D238" s="5" t="s">
        <v>571</v>
      </c>
      <c r="E238" s="5" t="s">
        <v>572</v>
      </c>
      <c r="F238" s="5" t="s">
        <v>571</v>
      </c>
      <c r="G238" s="5">
        <v>12985.0</v>
      </c>
      <c r="H238" s="5" t="s">
        <v>573</v>
      </c>
      <c r="I238" s="5" t="s">
        <v>574</v>
      </c>
      <c r="J238" s="5">
        <v>10.0</v>
      </c>
      <c r="K238" s="5">
        <v>10.0</v>
      </c>
      <c r="L238" s="5">
        <v>5.0</v>
      </c>
      <c r="M238" s="5">
        <v>420.0</v>
      </c>
      <c r="N238" s="5">
        <v>425.0</v>
      </c>
      <c r="O238" s="5">
        <v>5.0</v>
      </c>
      <c r="P238" s="5">
        <v>0.3</v>
      </c>
      <c r="Q238" s="5" t="s">
        <v>569</v>
      </c>
      <c r="R238" s="5" t="s">
        <v>593</v>
      </c>
      <c r="S238" s="5" t="b">
        <v>0</v>
      </c>
      <c r="T238" s="5" t="s">
        <v>304</v>
      </c>
      <c r="U238" s="5">
        <v>1.0</v>
      </c>
      <c r="V238" s="5">
        <v>1.0</v>
      </c>
      <c r="W238" s="5" t="b">
        <v>0</v>
      </c>
      <c r="X238" s="5" t="s">
        <v>576</v>
      </c>
      <c r="Y238" s="5" t="s">
        <v>577</v>
      </c>
      <c r="Z238" s="5" t="s">
        <v>578</v>
      </c>
      <c r="AA238" s="5">
        <v>43570.0</v>
      </c>
      <c r="BG238" s="5" t="s">
        <v>580</v>
      </c>
      <c r="BH238" s="5">
        <v>0.0</v>
      </c>
      <c r="BI238" s="5">
        <v>15.0</v>
      </c>
      <c r="BL238" s="5" t="b">
        <v>1</v>
      </c>
      <c r="BQ238" s="5" t="s">
        <v>574</v>
      </c>
      <c r="BR238" s="5">
        <v>1.0</v>
      </c>
      <c r="BS238" s="5">
        <v>1.0</v>
      </c>
      <c r="BT238" s="5" t="s">
        <v>98</v>
      </c>
      <c r="BU238" s="5">
        <v>1.0</v>
      </c>
      <c r="BV238" s="5" t="b">
        <v>1</v>
      </c>
    </row>
    <row r="239" ht="14.25" customHeight="1">
      <c r="A239" s="5" t="s">
        <v>568</v>
      </c>
      <c r="B239" s="5" t="s">
        <v>569</v>
      </c>
      <c r="C239" s="5" t="s">
        <v>570</v>
      </c>
      <c r="D239" s="5" t="s">
        <v>571</v>
      </c>
      <c r="E239" s="5" t="s">
        <v>572</v>
      </c>
      <c r="F239" s="5" t="s">
        <v>571</v>
      </c>
      <c r="G239" s="5">
        <v>12985.0</v>
      </c>
      <c r="H239" s="5" t="s">
        <v>573</v>
      </c>
      <c r="I239" s="5" t="s">
        <v>574</v>
      </c>
      <c r="J239" s="5">
        <v>10.0</v>
      </c>
      <c r="K239" s="5">
        <v>10.0</v>
      </c>
      <c r="L239" s="5">
        <v>5.0</v>
      </c>
      <c r="M239" s="5">
        <v>420.0</v>
      </c>
      <c r="N239" s="5">
        <v>425.0</v>
      </c>
      <c r="O239" s="5">
        <v>5.0</v>
      </c>
      <c r="P239" s="5">
        <v>0.3</v>
      </c>
      <c r="Q239" s="5" t="s">
        <v>569</v>
      </c>
      <c r="R239" s="5" t="s">
        <v>593</v>
      </c>
      <c r="S239" s="5" t="b">
        <v>0</v>
      </c>
      <c r="T239" s="5" t="s">
        <v>304</v>
      </c>
      <c r="U239" s="5">
        <v>1.0</v>
      </c>
      <c r="V239" s="5">
        <v>1.0</v>
      </c>
      <c r="W239" s="5" t="b">
        <v>0</v>
      </c>
      <c r="X239" s="5" t="s">
        <v>576</v>
      </c>
      <c r="Y239" s="5" t="s">
        <v>577</v>
      </c>
      <c r="Z239" s="5" t="s">
        <v>578</v>
      </c>
      <c r="AA239" s="5">
        <v>43570.0</v>
      </c>
      <c r="BG239" s="5" t="s">
        <v>581</v>
      </c>
      <c r="BH239" s="5">
        <v>0.0</v>
      </c>
      <c r="BI239" s="5">
        <v>10.0</v>
      </c>
      <c r="BL239" s="5" t="b">
        <v>1</v>
      </c>
      <c r="BQ239" s="5" t="s">
        <v>574</v>
      </c>
      <c r="BR239" s="5">
        <v>1.0</v>
      </c>
      <c r="BS239" s="5">
        <v>1.0</v>
      </c>
      <c r="BT239" s="5" t="s">
        <v>98</v>
      </c>
      <c r="BU239" s="5">
        <v>1.0</v>
      </c>
      <c r="BV239" s="5" t="b">
        <v>1</v>
      </c>
    </row>
    <row r="240" ht="14.25" customHeight="1">
      <c r="A240" s="5" t="s">
        <v>568</v>
      </c>
      <c r="B240" s="5" t="s">
        <v>569</v>
      </c>
      <c r="C240" s="5" t="s">
        <v>570</v>
      </c>
      <c r="D240" s="5" t="s">
        <v>571</v>
      </c>
      <c r="E240" s="5" t="s">
        <v>572</v>
      </c>
      <c r="F240" s="5" t="s">
        <v>571</v>
      </c>
      <c r="G240" s="5">
        <v>12985.0</v>
      </c>
      <c r="H240" s="5" t="s">
        <v>573</v>
      </c>
      <c r="I240" s="5" t="s">
        <v>574</v>
      </c>
      <c r="J240" s="5">
        <v>10.0</v>
      </c>
      <c r="K240" s="5">
        <v>10.0</v>
      </c>
      <c r="L240" s="5">
        <v>5.0</v>
      </c>
      <c r="M240" s="5">
        <v>420.0</v>
      </c>
      <c r="N240" s="5">
        <v>425.0</v>
      </c>
      <c r="O240" s="5">
        <v>5.0</v>
      </c>
      <c r="P240" s="5">
        <v>0.3</v>
      </c>
      <c r="Q240" s="5" t="s">
        <v>569</v>
      </c>
      <c r="R240" s="5" t="s">
        <v>593</v>
      </c>
      <c r="S240" s="5" t="b">
        <v>0</v>
      </c>
      <c r="T240" s="5" t="s">
        <v>304</v>
      </c>
      <c r="U240" s="5">
        <v>1.0</v>
      </c>
      <c r="V240" s="5">
        <v>1.0</v>
      </c>
      <c r="W240" s="5" t="b">
        <v>0</v>
      </c>
      <c r="X240" s="5" t="s">
        <v>576</v>
      </c>
      <c r="Y240" s="5" t="s">
        <v>577</v>
      </c>
      <c r="Z240" s="5" t="s">
        <v>578</v>
      </c>
      <c r="AA240" s="5">
        <v>43570.0</v>
      </c>
      <c r="BG240" s="5" t="s">
        <v>582</v>
      </c>
      <c r="BH240" s="5">
        <v>0.0</v>
      </c>
      <c r="BJ240" s="5">
        <v>30.0</v>
      </c>
      <c r="BL240" s="5" t="b">
        <v>1</v>
      </c>
      <c r="BQ240" s="5" t="s">
        <v>574</v>
      </c>
      <c r="BR240" s="5">
        <v>1.0</v>
      </c>
      <c r="BS240" s="5">
        <v>1.0</v>
      </c>
      <c r="BT240" s="5" t="s">
        <v>98</v>
      </c>
      <c r="BU240" s="5">
        <v>1.0</v>
      </c>
      <c r="BV240" s="5" t="b">
        <v>1</v>
      </c>
    </row>
    <row r="241" ht="14.25" customHeight="1">
      <c r="A241" s="5" t="s">
        <v>568</v>
      </c>
      <c r="B241" s="5" t="s">
        <v>569</v>
      </c>
      <c r="C241" s="5" t="s">
        <v>570</v>
      </c>
      <c r="D241" s="5" t="s">
        <v>571</v>
      </c>
      <c r="E241" s="5" t="s">
        <v>572</v>
      </c>
      <c r="F241" s="5" t="s">
        <v>571</v>
      </c>
      <c r="G241" s="5">
        <v>12985.0</v>
      </c>
      <c r="H241" s="5" t="s">
        <v>573</v>
      </c>
      <c r="I241" s="5" t="s">
        <v>574</v>
      </c>
      <c r="J241" s="5">
        <v>10.0</v>
      </c>
      <c r="K241" s="5">
        <v>10.0</v>
      </c>
      <c r="L241" s="5">
        <v>5.0</v>
      </c>
      <c r="M241" s="5">
        <v>420.0</v>
      </c>
      <c r="N241" s="5">
        <v>425.0</v>
      </c>
      <c r="O241" s="5">
        <v>5.0</v>
      </c>
      <c r="P241" s="5">
        <v>0.3</v>
      </c>
      <c r="Q241" s="5" t="s">
        <v>569</v>
      </c>
      <c r="R241" s="5" t="s">
        <v>593</v>
      </c>
      <c r="S241" s="5" t="b">
        <v>0</v>
      </c>
      <c r="T241" s="5" t="s">
        <v>304</v>
      </c>
      <c r="U241" s="5">
        <v>1.0</v>
      </c>
      <c r="V241" s="5">
        <v>1.0</v>
      </c>
      <c r="W241" s="5" t="b">
        <v>0</v>
      </c>
      <c r="X241" s="5" t="s">
        <v>576</v>
      </c>
      <c r="Y241" s="5" t="s">
        <v>577</v>
      </c>
      <c r="Z241" s="5" t="s">
        <v>578</v>
      </c>
      <c r="AA241" s="5">
        <v>43570.0</v>
      </c>
      <c r="BG241" s="5" t="s">
        <v>583</v>
      </c>
      <c r="BH241" s="5">
        <v>0.0</v>
      </c>
      <c r="BJ241" s="5">
        <v>3.0</v>
      </c>
      <c r="BK241" s="5" t="s">
        <v>584</v>
      </c>
      <c r="BL241" s="5" t="b">
        <v>1</v>
      </c>
      <c r="BQ241" s="5" t="s">
        <v>574</v>
      </c>
      <c r="BR241" s="5">
        <v>1.0</v>
      </c>
      <c r="BS241" s="5">
        <v>1.0</v>
      </c>
      <c r="BT241" s="5" t="s">
        <v>98</v>
      </c>
      <c r="BU241" s="5">
        <v>1.0</v>
      </c>
      <c r="BV241" s="5" t="b">
        <v>1</v>
      </c>
    </row>
    <row r="242" ht="14.25" customHeight="1">
      <c r="A242" s="5" t="s">
        <v>568</v>
      </c>
      <c r="B242" s="5" t="s">
        <v>569</v>
      </c>
      <c r="C242" s="5" t="s">
        <v>570</v>
      </c>
      <c r="D242" s="5" t="s">
        <v>571</v>
      </c>
      <c r="E242" s="5" t="s">
        <v>572</v>
      </c>
      <c r="F242" s="5" t="s">
        <v>571</v>
      </c>
      <c r="G242" s="5">
        <v>12985.0</v>
      </c>
      <c r="H242" s="5" t="s">
        <v>573</v>
      </c>
      <c r="I242" s="5" t="s">
        <v>574</v>
      </c>
      <c r="J242" s="5">
        <v>10.0</v>
      </c>
      <c r="K242" s="5">
        <v>10.0</v>
      </c>
      <c r="L242" s="5">
        <v>5.0</v>
      </c>
      <c r="M242" s="5">
        <v>420.0</v>
      </c>
      <c r="N242" s="5">
        <v>425.0</v>
      </c>
      <c r="O242" s="5">
        <v>5.0</v>
      </c>
      <c r="P242" s="5">
        <v>0.3</v>
      </c>
      <c r="Q242" s="5" t="s">
        <v>569</v>
      </c>
      <c r="R242" s="5" t="s">
        <v>593</v>
      </c>
      <c r="S242" s="5" t="b">
        <v>0</v>
      </c>
      <c r="T242" s="5" t="s">
        <v>304</v>
      </c>
      <c r="U242" s="5">
        <v>1.0</v>
      </c>
      <c r="V242" s="5">
        <v>1.0</v>
      </c>
      <c r="W242" s="5" t="b">
        <v>0</v>
      </c>
      <c r="X242" s="5" t="s">
        <v>576</v>
      </c>
      <c r="Y242" s="5" t="s">
        <v>577</v>
      </c>
      <c r="Z242" s="5" t="s">
        <v>578</v>
      </c>
      <c r="AA242" s="5">
        <v>43570.0</v>
      </c>
      <c r="BG242" s="5" t="s">
        <v>585</v>
      </c>
      <c r="BJ242" s="5">
        <v>70.0</v>
      </c>
      <c r="BK242" s="5" t="s">
        <v>586</v>
      </c>
      <c r="BL242" s="5" t="b">
        <v>1</v>
      </c>
      <c r="BQ242" s="5" t="s">
        <v>574</v>
      </c>
      <c r="BR242" s="5">
        <v>1.0</v>
      </c>
      <c r="BS242" s="5">
        <v>1.0</v>
      </c>
      <c r="BT242" s="5" t="s">
        <v>98</v>
      </c>
      <c r="BU242" s="5">
        <v>1.0</v>
      </c>
      <c r="BV242" s="5" t="b">
        <v>1</v>
      </c>
    </row>
    <row r="243" ht="14.25" customHeight="1">
      <c r="A243" s="5" t="s">
        <v>568</v>
      </c>
      <c r="B243" s="5" t="s">
        <v>569</v>
      </c>
      <c r="C243" s="5" t="s">
        <v>570</v>
      </c>
      <c r="D243" s="5" t="s">
        <v>571</v>
      </c>
      <c r="E243" s="5" t="s">
        <v>572</v>
      </c>
      <c r="F243" s="5" t="s">
        <v>571</v>
      </c>
      <c r="G243" s="5">
        <v>12985.0</v>
      </c>
      <c r="H243" s="5" t="s">
        <v>573</v>
      </c>
      <c r="I243" s="5" t="s">
        <v>574</v>
      </c>
      <c r="J243" s="5">
        <v>10.0</v>
      </c>
      <c r="K243" s="5">
        <v>10.0</v>
      </c>
      <c r="L243" s="5">
        <v>5.0</v>
      </c>
      <c r="M243" s="5">
        <v>420.0</v>
      </c>
      <c r="N243" s="5">
        <v>425.0</v>
      </c>
      <c r="O243" s="5">
        <v>5.0</v>
      </c>
      <c r="P243" s="5">
        <v>0.3</v>
      </c>
      <c r="Q243" s="5" t="s">
        <v>569</v>
      </c>
      <c r="R243" s="5" t="s">
        <v>593</v>
      </c>
      <c r="S243" s="5" t="b">
        <v>0</v>
      </c>
      <c r="T243" s="5" t="s">
        <v>304</v>
      </c>
      <c r="U243" s="5">
        <v>1.0</v>
      </c>
      <c r="V243" s="5">
        <v>1.0</v>
      </c>
      <c r="W243" s="5" t="b">
        <v>0</v>
      </c>
      <c r="X243" s="5" t="s">
        <v>576</v>
      </c>
      <c r="Y243" s="5" t="s">
        <v>577</v>
      </c>
      <c r="Z243" s="5" t="s">
        <v>578</v>
      </c>
      <c r="AA243" s="5">
        <v>43570.0</v>
      </c>
      <c r="BM243" s="5">
        <v>0.0</v>
      </c>
      <c r="BN243" s="5">
        <v>0.005394780763738907</v>
      </c>
      <c r="BO243" s="5">
        <v>15.0</v>
      </c>
      <c r="BP243" s="5">
        <v>0.0</v>
      </c>
      <c r="BQ243" s="5" t="s">
        <v>574</v>
      </c>
      <c r="BR243" s="5">
        <v>1.0</v>
      </c>
      <c r="BS243" s="5">
        <v>1.0</v>
      </c>
      <c r="BT243" s="5" t="s">
        <v>98</v>
      </c>
      <c r="BU243" s="5">
        <v>1.0</v>
      </c>
      <c r="BV243" s="5" t="b">
        <v>1</v>
      </c>
    </row>
    <row r="244" ht="14.25" customHeight="1">
      <c r="A244" s="5" t="s">
        <v>568</v>
      </c>
      <c r="B244" s="5" t="s">
        <v>569</v>
      </c>
      <c r="C244" s="5" t="s">
        <v>570</v>
      </c>
      <c r="D244" s="5" t="s">
        <v>571</v>
      </c>
      <c r="E244" s="5" t="s">
        <v>572</v>
      </c>
      <c r="F244" s="5" t="s">
        <v>571</v>
      </c>
      <c r="G244" s="5">
        <v>12985.0</v>
      </c>
      <c r="H244" s="5" t="s">
        <v>573</v>
      </c>
      <c r="I244" s="5" t="s">
        <v>574</v>
      </c>
      <c r="J244" s="5">
        <v>10.0</v>
      </c>
      <c r="K244" s="5">
        <v>10.0</v>
      </c>
      <c r="L244" s="5">
        <v>5.0</v>
      </c>
      <c r="M244" s="5">
        <v>420.0</v>
      </c>
      <c r="N244" s="5">
        <v>425.0</v>
      </c>
      <c r="O244" s="5">
        <v>5.0</v>
      </c>
      <c r="P244" s="5">
        <v>0.3</v>
      </c>
      <c r="Q244" s="5" t="s">
        <v>569</v>
      </c>
      <c r="R244" s="5" t="s">
        <v>593</v>
      </c>
      <c r="S244" s="5" t="b">
        <v>0</v>
      </c>
      <c r="T244" s="5" t="s">
        <v>304</v>
      </c>
      <c r="U244" s="5">
        <v>1.0</v>
      </c>
      <c r="V244" s="5">
        <v>1.0</v>
      </c>
      <c r="W244" s="5" t="b">
        <v>0</v>
      </c>
      <c r="X244" s="5" t="s">
        <v>576</v>
      </c>
      <c r="Y244" s="5" t="s">
        <v>577</v>
      </c>
      <c r="Z244" s="5" t="s">
        <v>578</v>
      </c>
      <c r="AA244" s="5">
        <v>43570.0</v>
      </c>
      <c r="BM244" s="5">
        <v>0.036219081272084806</v>
      </c>
      <c r="BN244" s="5">
        <v>0.020455211090847348</v>
      </c>
      <c r="BO244" s="5">
        <v>50.0</v>
      </c>
      <c r="BP244" s="5">
        <v>2.4</v>
      </c>
      <c r="BQ244" s="5" t="s">
        <v>574</v>
      </c>
      <c r="BR244" s="5">
        <v>1.0</v>
      </c>
      <c r="BS244" s="5">
        <v>1.0</v>
      </c>
      <c r="BT244" s="5" t="s">
        <v>98</v>
      </c>
      <c r="BU244" s="5">
        <v>1.0</v>
      </c>
      <c r="BV244" s="5" t="b">
        <v>1</v>
      </c>
    </row>
    <row r="245" ht="14.25" customHeight="1">
      <c r="A245" s="5" t="s">
        <v>568</v>
      </c>
      <c r="B245" s="5" t="s">
        <v>569</v>
      </c>
      <c r="C245" s="5" t="s">
        <v>570</v>
      </c>
      <c r="D245" s="5" t="s">
        <v>571</v>
      </c>
      <c r="E245" s="5" t="s">
        <v>572</v>
      </c>
      <c r="F245" s="5" t="s">
        <v>571</v>
      </c>
      <c r="G245" s="5">
        <v>12985.0</v>
      </c>
      <c r="H245" s="5" t="s">
        <v>573</v>
      </c>
      <c r="I245" s="5" t="s">
        <v>574</v>
      </c>
      <c r="J245" s="5">
        <v>10.0</v>
      </c>
      <c r="K245" s="5">
        <v>10.0</v>
      </c>
      <c r="L245" s="5">
        <v>5.0</v>
      </c>
      <c r="M245" s="5">
        <v>420.0</v>
      </c>
      <c r="N245" s="5">
        <v>425.0</v>
      </c>
      <c r="O245" s="5">
        <v>5.0</v>
      </c>
      <c r="P245" s="5">
        <v>0.3</v>
      </c>
      <c r="Q245" s="5" t="s">
        <v>569</v>
      </c>
      <c r="R245" s="5" t="s">
        <v>593</v>
      </c>
      <c r="S245" s="5" t="b">
        <v>0</v>
      </c>
      <c r="T245" s="5" t="s">
        <v>304</v>
      </c>
      <c r="U245" s="5">
        <v>1.0</v>
      </c>
      <c r="V245" s="5">
        <v>1.0</v>
      </c>
      <c r="W245" s="5" t="b">
        <v>0</v>
      </c>
      <c r="X245" s="5" t="s">
        <v>576</v>
      </c>
      <c r="Y245" s="5" t="s">
        <v>577</v>
      </c>
      <c r="Z245" s="5" t="s">
        <v>578</v>
      </c>
      <c r="AA245" s="5">
        <v>43570.0</v>
      </c>
      <c r="BM245" s="5">
        <v>0.0989399293286219</v>
      </c>
      <c r="BN245" s="5">
        <v>0.024825001011818254</v>
      </c>
      <c r="BO245" s="5">
        <v>100.0</v>
      </c>
      <c r="BP245" s="5">
        <v>2.4</v>
      </c>
      <c r="BQ245" s="5" t="s">
        <v>574</v>
      </c>
      <c r="BR245" s="5">
        <v>1.0</v>
      </c>
      <c r="BS245" s="5">
        <v>1.0</v>
      </c>
      <c r="BT245" s="5" t="s">
        <v>98</v>
      </c>
      <c r="BU245" s="5">
        <v>1.0</v>
      </c>
      <c r="BV245" s="5" t="b">
        <v>1</v>
      </c>
    </row>
    <row r="246" ht="14.25" customHeight="1">
      <c r="A246" s="5" t="s">
        <v>568</v>
      </c>
      <c r="B246" s="5" t="s">
        <v>569</v>
      </c>
      <c r="C246" s="5" t="s">
        <v>570</v>
      </c>
      <c r="D246" s="5" t="s">
        <v>571</v>
      </c>
      <c r="E246" s="5" t="s">
        <v>572</v>
      </c>
      <c r="F246" s="5" t="s">
        <v>571</v>
      </c>
      <c r="G246" s="5">
        <v>12985.0</v>
      </c>
      <c r="H246" s="5" t="s">
        <v>573</v>
      </c>
      <c r="I246" s="5" t="s">
        <v>574</v>
      </c>
      <c r="J246" s="5">
        <v>10.0</v>
      </c>
      <c r="K246" s="5">
        <v>10.0</v>
      </c>
      <c r="L246" s="5">
        <v>5.0</v>
      </c>
      <c r="M246" s="5">
        <v>420.0</v>
      </c>
      <c r="N246" s="5">
        <v>425.0</v>
      </c>
      <c r="O246" s="5">
        <v>5.0</v>
      </c>
      <c r="P246" s="5">
        <v>0.3</v>
      </c>
      <c r="Q246" s="5" t="s">
        <v>569</v>
      </c>
      <c r="R246" s="5" t="s">
        <v>593</v>
      </c>
      <c r="S246" s="5" t="b">
        <v>0</v>
      </c>
      <c r="T246" s="5" t="s">
        <v>304</v>
      </c>
      <c r="U246" s="5">
        <v>1.0</v>
      </c>
      <c r="V246" s="5">
        <v>1.0</v>
      </c>
      <c r="W246" s="5" t="b">
        <v>0</v>
      </c>
      <c r="X246" s="5" t="s">
        <v>576</v>
      </c>
      <c r="Y246" s="5" t="s">
        <v>577</v>
      </c>
      <c r="Z246" s="5" t="s">
        <v>578</v>
      </c>
      <c r="AA246" s="5">
        <v>43570.0</v>
      </c>
      <c r="BM246" s="5">
        <v>0.1625441696113074</v>
      </c>
      <c r="BN246" s="5">
        <v>0.02775744833885237</v>
      </c>
      <c r="BO246" s="5">
        <v>150.0</v>
      </c>
      <c r="BP246" s="5">
        <v>2.4</v>
      </c>
      <c r="BQ246" s="5" t="s">
        <v>574</v>
      </c>
      <c r="BR246" s="5">
        <v>1.0</v>
      </c>
      <c r="BS246" s="5">
        <v>1.0</v>
      </c>
      <c r="BT246" s="5" t="s">
        <v>98</v>
      </c>
      <c r="BU246" s="5">
        <v>1.0</v>
      </c>
      <c r="BV246" s="5" t="b">
        <v>1</v>
      </c>
    </row>
    <row r="247" ht="14.25" customHeight="1">
      <c r="A247" s="5" t="s">
        <v>568</v>
      </c>
      <c r="B247" s="5" t="s">
        <v>569</v>
      </c>
      <c r="C247" s="5" t="s">
        <v>570</v>
      </c>
      <c r="D247" s="5" t="s">
        <v>571</v>
      </c>
      <c r="E247" s="5" t="s">
        <v>572</v>
      </c>
      <c r="F247" s="5" t="s">
        <v>571</v>
      </c>
      <c r="G247" s="5">
        <v>12985.0</v>
      </c>
      <c r="H247" s="5" t="s">
        <v>573</v>
      </c>
      <c r="I247" s="5" t="s">
        <v>574</v>
      </c>
      <c r="J247" s="5">
        <v>10.0</v>
      </c>
      <c r="K247" s="5">
        <v>10.0</v>
      </c>
      <c r="L247" s="5">
        <v>5.0</v>
      </c>
      <c r="M247" s="5">
        <v>420.0</v>
      </c>
      <c r="N247" s="5">
        <v>425.0</v>
      </c>
      <c r="O247" s="5">
        <v>5.0</v>
      </c>
      <c r="P247" s="5">
        <v>0.3</v>
      </c>
      <c r="Q247" s="5" t="s">
        <v>569</v>
      </c>
      <c r="R247" s="5" t="s">
        <v>593</v>
      </c>
      <c r="S247" s="5" t="b">
        <v>0</v>
      </c>
      <c r="T247" s="5" t="s">
        <v>304</v>
      </c>
      <c r="U247" s="5">
        <v>1.0</v>
      </c>
      <c r="V247" s="5">
        <v>1.0</v>
      </c>
      <c r="W247" s="5" t="b">
        <v>0</v>
      </c>
      <c r="X247" s="5" t="s">
        <v>576</v>
      </c>
      <c r="Y247" s="5" t="s">
        <v>577</v>
      </c>
      <c r="Z247" s="5" t="s">
        <v>578</v>
      </c>
      <c r="AA247" s="5">
        <v>43570.0</v>
      </c>
      <c r="BM247" s="5">
        <v>0.22879858657243815</v>
      </c>
      <c r="BN247" s="5">
        <v>0.03132556141432224</v>
      </c>
      <c r="BO247" s="5">
        <v>200.0</v>
      </c>
      <c r="BP247" s="5">
        <v>2.4</v>
      </c>
      <c r="BQ247" s="5" t="s">
        <v>574</v>
      </c>
      <c r="BR247" s="5">
        <v>1.0</v>
      </c>
      <c r="BS247" s="5">
        <v>1.0</v>
      </c>
      <c r="BT247" s="5" t="s">
        <v>98</v>
      </c>
      <c r="BU247" s="5">
        <v>1.0</v>
      </c>
      <c r="BV247" s="5" t="b">
        <v>1</v>
      </c>
    </row>
    <row r="248" ht="14.25" customHeight="1">
      <c r="A248" s="5" t="s">
        <v>568</v>
      </c>
      <c r="B248" s="5" t="s">
        <v>569</v>
      </c>
      <c r="C248" s="5" t="s">
        <v>570</v>
      </c>
      <c r="D248" s="5" t="s">
        <v>571</v>
      </c>
      <c r="E248" s="5" t="s">
        <v>572</v>
      </c>
      <c r="F248" s="5" t="s">
        <v>571</v>
      </c>
      <c r="G248" s="5">
        <v>12985.0</v>
      </c>
      <c r="H248" s="5" t="s">
        <v>573</v>
      </c>
      <c r="I248" s="5" t="s">
        <v>574</v>
      </c>
      <c r="J248" s="5">
        <v>10.0</v>
      </c>
      <c r="K248" s="5">
        <v>10.0</v>
      </c>
      <c r="L248" s="5">
        <v>5.0</v>
      </c>
      <c r="M248" s="5">
        <v>420.0</v>
      </c>
      <c r="N248" s="5">
        <v>425.0</v>
      </c>
      <c r="O248" s="5">
        <v>5.0</v>
      </c>
      <c r="P248" s="5">
        <v>0.3</v>
      </c>
      <c r="Q248" s="5" t="s">
        <v>569</v>
      </c>
      <c r="R248" s="5" t="s">
        <v>593</v>
      </c>
      <c r="S248" s="5" t="b">
        <v>0</v>
      </c>
      <c r="T248" s="5" t="s">
        <v>304</v>
      </c>
      <c r="U248" s="5">
        <v>1.0</v>
      </c>
      <c r="V248" s="5">
        <v>1.0</v>
      </c>
      <c r="W248" s="5" t="b">
        <v>0</v>
      </c>
      <c r="X248" s="5" t="s">
        <v>576</v>
      </c>
      <c r="Y248" s="5" t="s">
        <v>577</v>
      </c>
      <c r="Z248" s="5" t="s">
        <v>578</v>
      </c>
      <c r="AA248" s="5">
        <v>43570.0</v>
      </c>
      <c r="BM248" s="5">
        <v>0.31713780918727913</v>
      </c>
      <c r="BN248" s="5">
        <v>0.03557375144305087</v>
      </c>
      <c r="BO248" s="5">
        <v>250.0</v>
      </c>
      <c r="BP248" s="5">
        <v>2.4</v>
      </c>
      <c r="BQ248" s="5" t="s">
        <v>574</v>
      </c>
      <c r="BR248" s="5">
        <v>1.0</v>
      </c>
      <c r="BS248" s="5">
        <v>1.0</v>
      </c>
      <c r="BT248" s="5" t="s">
        <v>98</v>
      </c>
      <c r="BU248" s="5">
        <v>1.0</v>
      </c>
      <c r="BV248" s="5" t="b">
        <v>1</v>
      </c>
    </row>
    <row r="249" ht="14.25" customHeight="1">
      <c r="A249" s="5" t="s">
        <v>568</v>
      </c>
      <c r="B249" s="5" t="s">
        <v>569</v>
      </c>
      <c r="C249" s="5" t="s">
        <v>570</v>
      </c>
      <c r="D249" s="5" t="s">
        <v>571</v>
      </c>
      <c r="E249" s="5" t="s">
        <v>572</v>
      </c>
      <c r="F249" s="5" t="s">
        <v>571</v>
      </c>
      <c r="G249" s="5">
        <v>12985.0</v>
      </c>
      <c r="H249" s="5" t="s">
        <v>573</v>
      </c>
      <c r="I249" s="5" t="s">
        <v>574</v>
      </c>
      <c r="J249" s="5">
        <v>10.0</v>
      </c>
      <c r="K249" s="5">
        <v>10.0</v>
      </c>
      <c r="L249" s="5">
        <v>5.0</v>
      </c>
      <c r="M249" s="5">
        <v>420.0</v>
      </c>
      <c r="N249" s="5">
        <v>425.0</v>
      </c>
      <c r="O249" s="5">
        <v>5.0</v>
      </c>
      <c r="P249" s="5">
        <v>0.3</v>
      </c>
      <c r="Q249" s="5" t="s">
        <v>569</v>
      </c>
      <c r="R249" s="5" t="s">
        <v>593</v>
      </c>
      <c r="S249" s="5" t="b">
        <v>0</v>
      </c>
      <c r="T249" s="5" t="s">
        <v>304</v>
      </c>
      <c r="U249" s="5">
        <v>1.0</v>
      </c>
      <c r="V249" s="5">
        <v>1.0</v>
      </c>
      <c r="W249" s="5" t="b">
        <v>0</v>
      </c>
      <c r="X249" s="5" t="s">
        <v>576</v>
      </c>
      <c r="Y249" s="5" t="s">
        <v>577</v>
      </c>
      <c r="Z249" s="5" t="s">
        <v>578</v>
      </c>
      <c r="AA249" s="5">
        <v>43570.0</v>
      </c>
      <c r="BM249" s="5">
        <v>0.4019434628975265</v>
      </c>
      <c r="BN249" s="5">
        <v>0.06539481613193</v>
      </c>
      <c r="BO249" s="5">
        <v>300.0</v>
      </c>
      <c r="BP249" s="5">
        <v>6.0</v>
      </c>
      <c r="BQ249" s="5" t="s">
        <v>574</v>
      </c>
      <c r="BR249" s="5">
        <v>1.0</v>
      </c>
      <c r="BS249" s="5">
        <v>1.0</v>
      </c>
      <c r="BT249" s="5" t="s">
        <v>98</v>
      </c>
      <c r="BU249" s="5">
        <v>1.0</v>
      </c>
      <c r="BV249" s="5" t="b">
        <v>1</v>
      </c>
    </row>
    <row r="250" ht="14.25" customHeight="1">
      <c r="A250" s="5" t="s">
        <v>568</v>
      </c>
      <c r="B250" s="5" t="s">
        <v>569</v>
      </c>
      <c r="C250" s="5" t="s">
        <v>570</v>
      </c>
      <c r="D250" s="5" t="s">
        <v>571</v>
      </c>
      <c r="E250" s="5" t="s">
        <v>572</v>
      </c>
      <c r="F250" s="5" t="s">
        <v>571</v>
      </c>
      <c r="G250" s="5">
        <v>12985.0</v>
      </c>
      <c r="H250" s="5" t="s">
        <v>573</v>
      </c>
      <c r="I250" s="5" t="s">
        <v>574</v>
      </c>
      <c r="J250" s="5">
        <v>10.0</v>
      </c>
      <c r="K250" s="5">
        <v>10.0</v>
      </c>
      <c r="L250" s="5">
        <v>5.0</v>
      </c>
      <c r="M250" s="5">
        <v>420.0</v>
      </c>
      <c r="N250" s="5">
        <v>425.0</v>
      </c>
      <c r="O250" s="5">
        <v>5.0</v>
      </c>
      <c r="P250" s="5">
        <v>0.3</v>
      </c>
      <c r="Q250" s="5" t="s">
        <v>569</v>
      </c>
      <c r="R250" s="5" t="s">
        <v>593</v>
      </c>
      <c r="S250" s="5" t="b">
        <v>0</v>
      </c>
      <c r="T250" s="5" t="s">
        <v>304</v>
      </c>
      <c r="U250" s="5">
        <v>1.0</v>
      </c>
      <c r="V250" s="5">
        <v>1.0</v>
      </c>
      <c r="W250" s="5" t="b">
        <v>0</v>
      </c>
      <c r="X250" s="5" t="s">
        <v>576</v>
      </c>
      <c r="Y250" s="5" t="s">
        <v>577</v>
      </c>
      <c r="Z250" s="5" t="s">
        <v>578</v>
      </c>
      <c r="AA250" s="5">
        <v>43570.0</v>
      </c>
      <c r="BM250" s="5">
        <v>0.5485865724381626</v>
      </c>
      <c r="BN250" s="5">
        <v>0.04037681257246563</v>
      </c>
      <c r="BO250" s="5">
        <v>400.0</v>
      </c>
      <c r="BP250" s="5">
        <v>2.4</v>
      </c>
      <c r="BQ250" s="5" t="s">
        <v>574</v>
      </c>
      <c r="BR250" s="5">
        <v>1.0</v>
      </c>
      <c r="BS250" s="5">
        <v>1.0</v>
      </c>
      <c r="BT250" s="5" t="s">
        <v>98</v>
      </c>
      <c r="BU250" s="5">
        <v>1.0</v>
      </c>
      <c r="BV250" s="5" t="b">
        <v>1</v>
      </c>
    </row>
    <row r="251" ht="14.25" customHeight="1">
      <c r="A251" s="5" t="s">
        <v>568</v>
      </c>
      <c r="B251" s="5" t="s">
        <v>569</v>
      </c>
      <c r="C251" s="5" t="s">
        <v>570</v>
      </c>
      <c r="D251" s="5" t="s">
        <v>571</v>
      </c>
      <c r="E251" s="5" t="s">
        <v>572</v>
      </c>
      <c r="F251" s="5" t="s">
        <v>571</v>
      </c>
      <c r="G251" s="5">
        <v>12985.0</v>
      </c>
      <c r="H251" s="5" t="s">
        <v>573</v>
      </c>
      <c r="I251" s="5" t="s">
        <v>574</v>
      </c>
      <c r="J251" s="5">
        <v>10.0</v>
      </c>
      <c r="K251" s="5">
        <v>10.0</v>
      </c>
      <c r="L251" s="5">
        <v>5.0</v>
      </c>
      <c r="M251" s="5">
        <v>420.0</v>
      </c>
      <c r="N251" s="5">
        <v>425.0</v>
      </c>
      <c r="O251" s="5">
        <v>5.0</v>
      </c>
      <c r="P251" s="5">
        <v>0.3</v>
      </c>
      <c r="Q251" s="5" t="s">
        <v>569</v>
      </c>
      <c r="R251" s="5" t="s">
        <v>593</v>
      </c>
      <c r="S251" s="5" t="b">
        <v>0</v>
      </c>
      <c r="T251" s="5" t="s">
        <v>304</v>
      </c>
      <c r="U251" s="5">
        <v>1.0</v>
      </c>
      <c r="V251" s="5">
        <v>1.0</v>
      </c>
      <c r="W251" s="5" t="b">
        <v>0</v>
      </c>
      <c r="X251" s="5" t="s">
        <v>576</v>
      </c>
      <c r="Y251" s="5" t="s">
        <v>577</v>
      </c>
      <c r="Z251" s="5" t="s">
        <v>578</v>
      </c>
      <c r="AA251" s="5">
        <v>43570.0</v>
      </c>
      <c r="BM251" s="5">
        <v>0.6475265017667845</v>
      </c>
      <c r="BN251" s="5">
        <v>0.04398451923364734</v>
      </c>
      <c r="BO251" s="5">
        <v>500.0</v>
      </c>
      <c r="BP251" s="5">
        <v>2.4</v>
      </c>
      <c r="BQ251" s="5" t="s">
        <v>574</v>
      </c>
      <c r="BR251" s="5">
        <v>1.0</v>
      </c>
      <c r="BS251" s="5">
        <v>1.0</v>
      </c>
      <c r="BT251" s="5" t="s">
        <v>98</v>
      </c>
      <c r="BU251" s="5">
        <v>1.0</v>
      </c>
      <c r="BV251" s="5" t="b">
        <v>1</v>
      </c>
    </row>
    <row r="252" ht="14.25" customHeight="1">
      <c r="A252" s="5" t="s">
        <v>568</v>
      </c>
      <c r="B252" s="5" t="s">
        <v>569</v>
      </c>
      <c r="C252" s="5" t="s">
        <v>570</v>
      </c>
      <c r="D252" s="5" t="s">
        <v>571</v>
      </c>
      <c r="E252" s="5" t="s">
        <v>572</v>
      </c>
      <c r="F252" s="5" t="s">
        <v>571</v>
      </c>
      <c r="G252" s="5">
        <v>12985.0</v>
      </c>
      <c r="H252" s="5" t="s">
        <v>573</v>
      </c>
      <c r="I252" s="5" t="s">
        <v>574</v>
      </c>
      <c r="J252" s="5">
        <v>10.0</v>
      </c>
      <c r="K252" s="5">
        <v>10.0</v>
      </c>
      <c r="L252" s="5">
        <v>5.0</v>
      </c>
      <c r="M252" s="5">
        <v>420.0</v>
      </c>
      <c r="N252" s="5">
        <v>425.0</v>
      </c>
      <c r="O252" s="5">
        <v>5.0</v>
      </c>
      <c r="P252" s="5">
        <v>0.3</v>
      </c>
      <c r="Q252" s="5" t="s">
        <v>569</v>
      </c>
      <c r="R252" s="5" t="s">
        <v>593</v>
      </c>
      <c r="S252" s="5" t="b">
        <v>0</v>
      </c>
      <c r="T252" s="5" t="s">
        <v>304</v>
      </c>
      <c r="U252" s="5">
        <v>1.0</v>
      </c>
      <c r="V252" s="5">
        <v>1.0</v>
      </c>
      <c r="W252" s="5" t="b">
        <v>0</v>
      </c>
      <c r="X252" s="5" t="s">
        <v>576</v>
      </c>
      <c r="Y252" s="5" t="s">
        <v>577</v>
      </c>
      <c r="Z252" s="5" t="s">
        <v>578</v>
      </c>
      <c r="AA252" s="5">
        <v>43570.0</v>
      </c>
      <c r="BM252" s="5">
        <v>0.696113074204947</v>
      </c>
      <c r="BN252" s="5">
        <v>0.0462415127370908</v>
      </c>
      <c r="BO252" s="5">
        <v>600.0</v>
      </c>
      <c r="BP252" s="5">
        <v>2.4</v>
      </c>
      <c r="BQ252" s="5" t="s">
        <v>574</v>
      </c>
      <c r="BR252" s="5">
        <v>1.0</v>
      </c>
      <c r="BS252" s="5">
        <v>1.0</v>
      </c>
      <c r="BT252" s="5" t="s">
        <v>98</v>
      </c>
      <c r="BU252" s="5">
        <v>1.0</v>
      </c>
      <c r="BV252" s="5" t="b">
        <v>1</v>
      </c>
    </row>
    <row r="253" ht="14.25" customHeight="1">
      <c r="A253" s="5" t="s">
        <v>568</v>
      </c>
      <c r="B253" s="5" t="s">
        <v>569</v>
      </c>
      <c r="C253" s="5" t="s">
        <v>570</v>
      </c>
      <c r="D253" s="5" t="s">
        <v>571</v>
      </c>
      <c r="E253" s="5" t="s">
        <v>572</v>
      </c>
      <c r="F253" s="5" t="s">
        <v>571</v>
      </c>
      <c r="G253" s="5">
        <v>12985.0</v>
      </c>
      <c r="H253" s="5" t="s">
        <v>573</v>
      </c>
      <c r="I253" s="5" t="s">
        <v>574</v>
      </c>
      <c r="J253" s="5">
        <v>10.0</v>
      </c>
      <c r="K253" s="5">
        <v>10.0</v>
      </c>
      <c r="L253" s="5">
        <v>5.0</v>
      </c>
      <c r="M253" s="5">
        <v>420.0</v>
      </c>
      <c r="N253" s="5">
        <v>425.0</v>
      </c>
      <c r="O253" s="5">
        <v>5.0</v>
      </c>
      <c r="P253" s="5">
        <v>0.3</v>
      </c>
      <c r="Q253" s="5" t="s">
        <v>569</v>
      </c>
      <c r="R253" s="5" t="s">
        <v>593</v>
      </c>
      <c r="S253" s="5" t="b">
        <v>0</v>
      </c>
      <c r="T253" s="5" t="s">
        <v>304</v>
      </c>
      <c r="U253" s="5">
        <v>1.0</v>
      </c>
      <c r="V253" s="5">
        <v>1.0</v>
      </c>
      <c r="W253" s="5" t="b">
        <v>0</v>
      </c>
      <c r="X253" s="5" t="s">
        <v>576</v>
      </c>
      <c r="Y253" s="5" t="s">
        <v>577</v>
      </c>
      <c r="Z253" s="5" t="s">
        <v>578</v>
      </c>
      <c r="AA253" s="5">
        <v>43570.0</v>
      </c>
      <c r="BM253" s="5">
        <v>0.7340989399293286</v>
      </c>
      <c r="BN253" s="5">
        <v>0.03957876058897769</v>
      </c>
      <c r="BO253" s="5">
        <v>700.0</v>
      </c>
      <c r="BP253" s="5">
        <v>2.4</v>
      </c>
      <c r="BQ253" s="5" t="s">
        <v>574</v>
      </c>
      <c r="BR253" s="5">
        <v>1.0</v>
      </c>
      <c r="BS253" s="5">
        <v>1.0</v>
      </c>
      <c r="BT253" s="5" t="s">
        <v>98</v>
      </c>
      <c r="BU253" s="5">
        <v>1.0</v>
      </c>
      <c r="BV253" s="5" t="b">
        <v>1</v>
      </c>
    </row>
    <row r="254" ht="14.25" customHeight="1">
      <c r="A254" s="5" t="s">
        <v>568</v>
      </c>
      <c r="B254" s="5" t="s">
        <v>569</v>
      </c>
      <c r="C254" s="5" t="s">
        <v>570</v>
      </c>
      <c r="D254" s="5" t="s">
        <v>571</v>
      </c>
      <c r="E254" s="5" t="s">
        <v>572</v>
      </c>
      <c r="F254" s="5" t="s">
        <v>571</v>
      </c>
      <c r="G254" s="5">
        <v>12985.0</v>
      </c>
      <c r="H254" s="5" t="s">
        <v>573</v>
      </c>
      <c r="I254" s="5" t="s">
        <v>574</v>
      </c>
      <c r="J254" s="5">
        <v>10.0</v>
      </c>
      <c r="K254" s="5">
        <v>10.0</v>
      </c>
      <c r="L254" s="5">
        <v>5.0</v>
      </c>
      <c r="M254" s="5">
        <v>420.0</v>
      </c>
      <c r="N254" s="5">
        <v>425.0</v>
      </c>
      <c r="O254" s="5">
        <v>5.0</v>
      </c>
      <c r="P254" s="5">
        <v>0.3</v>
      </c>
      <c r="Q254" s="5" t="s">
        <v>569</v>
      </c>
      <c r="R254" s="5" t="s">
        <v>593</v>
      </c>
      <c r="S254" s="5" t="b">
        <v>0</v>
      </c>
      <c r="T254" s="5" t="s">
        <v>304</v>
      </c>
      <c r="U254" s="5">
        <v>1.0</v>
      </c>
      <c r="V254" s="5">
        <v>1.0</v>
      </c>
      <c r="W254" s="5" t="b">
        <v>0</v>
      </c>
      <c r="X254" s="5" t="s">
        <v>576</v>
      </c>
      <c r="Y254" s="5" t="s">
        <v>577</v>
      </c>
      <c r="Z254" s="5" t="s">
        <v>578</v>
      </c>
      <c r="AA254" s="5">
        <v>43570.0</v>
      </c>
      <c r="BM254" s="5">
        <v>0.7544169611307421</v>
      </c>
      <c r="BN254" s="5">
        <v>0.055395563716262954</v>
      </c>
      <c r="BO254" s="5">
        <v>800.0</v>
      </c>
      <c r="BP254" s="5">
        <v>2.4</v>
      </c>
      <c r="BQ254" s="5" t="s">
        <v>574</v>
      </c>
      <c r="BR254" s="5">
        <v>1.0</v>
      </c>
      <c r="BS254" s="5">
        <v>1.0</v>
      </c>
      <c r="BT254" s="5" t="s">
        <v>98</v>
      </c>
      <c r="BU254" s="5">
        <v>1.0</v>
      </c>
      <c r="BV254" s="5" t="b">
        <v>1</v>
      </c>
    </row>
    <row r="255" ht="14.25" customHeight="1">
      <c r="A255" s="5" t="s">
        <v>568</v>
      </c>
      <c r="B255" s="5" t="s">
        <v>569</v>
      </c>
      <c r="C255" s="5" t="s">
        <v>570</v>
      </c>
      <c r="D255" s="5" t="s">
        <v>571</v>
      </c>
      <c r="E255" s="5" t="s">
        <v>572</v>
      </c>
      <c r="F255" s="5" t="s">
        <v>571</v>
      </c>
      <c r="G255" s="5">
        <v>12985.0</v>
      </c>
      <c r="H255" s="5" t="s">
        <v>573</v>
      </c>
      <c r="I255" s="5" t="s">
        <v>574</v>
      </c>
      <c r="J255" s="5">
        <v>10.0</v>
      </c>
      <c r="K255" s="5">
        <v>10.0</v>
      </c>
      <c r="L255" s="5">
        <v>5.0</v>
      </c>
      <c r="M255" s="5">
        <v>420.0</v>
      </c>
      <c r="N255" s="5">
        <v>425.0</v>
      </c>
      <c r="O255" s="5">
        <v>5.0</v>
      </c>
      <c r="P255" s="5">
        <v>0.3</v>
      </c>
      <c r="Q255" s="5" t="s">
        <v>569</v>
      </c>
      <c r="R255" s="5" t="s">
        <v>593</v>
      </c>
      <c r="S255" s="5" t="b">
        <v>0</v>
      </c>
      <c r="T255" s="5" t="s">
        <v>304</v>
      </c>
      <c r="U255" s="5">
        <v>1.0</v>
      </c>
      <c r="V255" s="5">
        <v>1.0</v>
      </c>
      <c r="W255" s="5" t="b">
        <v>0</v>
      </c>
      <c r="X255" s="5" t="s">
        <v>576</v>
      </c>
      <c r="Y255" s="5" t="s">
        <v>577</v>
      </c>
      <c r="Z255" s="5" t="s">
        <v>578</v>
      </c>
      <c r="AA255" s="5">
        <v>43570.0</v>
      </c>
      <c r="BM255" s="5">
        <v>1.0</v>
      </c>
      <c r="BN255" s="5">
        <v>0.00628806849921331</v>
      </c>
      <c r="BO255" s="5">
        <v>3000.0</v>
      </c>
      <c r="BP255" s="5">
        <v>0.0</v>
      </c>
      <c r="BQ255" s="5" t="s">
        <v>574</v>
      </c>
      <c r="BR255" s="5">
        <v>1.0</v>
      </c>
      <c r="BS255" s="5">
        <v>1.0</v>
      </c>
      <c r="BT255" s="5" t="s">
        <v>98</v>
      </c>
      <c r="BU255" s="5">
        <v>1.0</v>
      </c>
      <c r="BV255" s="5" t="b">
        <v>1</v>
      </c>
    </row>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57"/>
    <col customWidth="1" min="2" max="2" width="3.57"/>
    <col customWidth="1" min="3" max="26" width="9.14"/>
  </cols>
  <sheetData>
    <row r="1" ht="14.25" customHeight="1">
      <c r="A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 s="56"/>
      <c r="C1" s="6"/>
      <c r="D1" s="6"/>
      <c r="E1" s="6"/>
      <c r="F1" s="6"/>
      <c r="G1" s="6"/>
      <c r="H1" s="6"/>
      <c r="I1" s="6"/>
      <c r="J1" s="6"/>
      <c r="K1" s="6"/>
      <c r="L1" s="6"/>
      <c r="M1" s="6"/>
      <c r="N1" s="6"/>
      <c r="O1" s="6"/>
      <c r="P1" s="6"/>
      <c r="Q1" s="6"/>
      <c r="R1" s="6"/>
      <c r="S1" s="6"/>
      <c r="T1" s="6"/>
      <c r="U1" s="6"/>
      <c r="V1" s="6"/>
      <c r="W1" s="6"/>
      <c r="X1" s="6"/>
      <c r="Y1" s="6"/>
      <c r="Z1" s="6"/>
    </row>
    <row r="2" ht="14.25" customHeight="1">
      <c r="A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 s="56"/>
      <c r="C2" s="6"/>
      <c r="D2" s="6"/>
      <c r="E2" s="6"/>
      <c r="F2" s="6"/>
      <c r="G2" s="6"/>
      <c r="H2" s="6"/>
      <c r="I2" s="6"/>
      <c r="J2" s="6"/>
      <c r="K2" s="6"/>
      <c r="L2" s="6"/>
      <c r="M2" s="6"/>
      <c r="N2" s="6"/>
      <c r="O2" s="6"/>
      <c r="P2" s="6"/>
      <c r="Q2" s="6"/>
      <c r="R2" s="6"/>
      <c r="S2" s="6"/>
      <c r="T2" s="6"/>
      <c r="U2" s="6"/>
      <c r="V2" s="6"/>
      <c r="W2" s="6"/>
      <c r="X2" s="6"/>
      <c r="Y2" s="6"/>
      <c r="Z2" s="6"/>
    </row>
    <row r="3" ht="14.25" customHeight="1">
      <c r="A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 s="56"/>
      <c r="C3" s="6"/>
      <c r="D3" s="6"/>
      <c r="E3" s="6"/>
      <c r="F3" s="6"/>
      <c r="G3" s="6"/>
      <c r="H3" s="6"/>
      <c r="I3" s="6"/>
      <c r="J3" s="6"/>
      <c r="K3" s="6"/>
      <c r="L3" s="6"/>
      <c r="M3" s="6"/>
      <c r="N3" s="6"/>
      <c r="O3" s="6"/>
      <c r="P3" s="6"/>
      <c r="Q3" s="6"/>
      <c r="R3" s="6"/>
      <c r="S3" s="6"/>
      <c r="T3" s="6"/>
      <c r="U3" s="6"/>
      <c r="V3" s="6"/>
      <c r="W3" s="6"/>
      <c r="X3" s="6"/>
      <c r="Y3" s="6"/>
      <c r="Z3" s="6"/>
    </row>
    <row r="4" ht="14.25" customHeight="1">
      <c r="A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 s="56"/>
      <c r="C4" s="6"/>
      <c r="D4" s="6"/>
      <c r="E4" s="6"/>
      <c r="F4" s="6"/>
      <c r="G4" s="6"/>
      <c r="H4" s="6"/>
      <c r="I4" s="6"/>
      <c r="J4" s="6"/>
      <c r="K4" s="6"/>
      <c r="L4" s="6"/>
      <c r="M4" s="6"/>
      <c r="N4" s="6"/>
      <c r="O4" s="6"/>
      <c r="P4" s="6"/>
      <c r="Q4" s="6"/>
      <c r="R4" s="6"/>
      <c r="S4" s="6"/>
      <c r="T4" s="6"/>
      <c r="U4" s="6"/>
      <c r="V4" s="6"/>
      <c r="W4" s="6"/>
      <c r="X4" s="6"/>
      <c r="Y4" s="6"/>
      <c r="Z4" s="6"/>
    </row>
    <row r="5" ht="14.25" customHeight="1">
      <c r="A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 s="56"/>
      <c r="C5" s="6"/>
      <c r="D5" s="6"/>
      <c r="E5" s="6"/>
      <c r="F5" s="6"/>
      <c r="G5" s="6"/>
      <c r="H5" s="6"/>
      <c r="I5" s="6"/>
      <c r="J5" s="6"/>
      <c r="K5" s="6"/>
      <c r="L5" s="6"/>
      <c r="M5" s="6"/>
      <c r="N5" s="6"/>
      <c r="O5" s="6"/>
      <c r="P5" s="6"/>
      <c r="Q5" s="6"/>
      <c r="R5" s="6"/>
      <c r="S5" s="6"/>
      <c r="T5" s="6"/>
      <c r="U5" s="6"/>
      <c r="V5" s="6"/>
      <c r="W5" s="6"/>
      <c r="X5" s="6"/>
      <c r="Y5" s="6"/>
      <c r="Z5" s="6"/>
    </row>
    <row r="6" ht="14.25" customHeight="1">
      <c r="A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 s="56"/>
      <c r="C6" s="6"/>
      <c r="D6" s="6"/>
      <c r="E6" s="6"/>
      <c r="F6" s="6"/>
      <c r="G6" s="6"/>
      <c r="H6" s="6"/>
      <c r="I6" s="6"/>
      <c r="J6" s="6"/>
      <c r="K6" s="6"/>
      <c r="L6" s="6"/>
      <c r="M6" s="6"/>
      <c r="N6" s="6"/>
      <c r="O6" s="6"/>
      <c r="P6" s="6"/>
      <c r="Q6" s="6"/>
      <c r="R6" s="6"/>
      <c r="S6" s="6"/>
      <c r="T6" s="6"/>
      <c r="U6" s="6"/>
      <c r="V6" s="6"/>
      <c r="W6" s="6"/>
      <c r="X6" s="6"/>
      <c r="Y6" s="6"/>
      <c r="Z6" s="6"/>
    </row>
    <row r="7" ht="14.25" customHeight="1">
      <c r="A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 s="56"/>
      <c r="C7" s="6"/>
      <c r="D7" s="6"/>
      <c r="E7" s="6"/>
      <c r="F7" s="6"/>
      <c r="G7" s="6"/>
      <c r="H7" s="6"/>
      <c r="I7" s="6"/>
      <c r="J7" s="6"/>
      <c r="K7" s="6"/>
      <c r="L7" s="6"/>
      <c r="M7" s="6"/>
      <c r="N7" s="6"/>
      <c r="O7" s="6"/>
      <c r="P7" s="6"/>
      <c r="Q7" s="6"/>
      <c r="R7" s="6"/>
      <c r="S7" s="6"/>
      <c r="T7" s="6"/>
      <c r="U7" s="6"/>
      <c r="V7" s="6"/>
      <c r="W7" s="6"/>
      <c r="X7" s="6"/>
      <c r="Y7" s="6"/>
      <c r="Z7" s="6"/>
    </row>
    <row r="8" ht="14.25" customHeight="1">
      <c r="A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 s="56"/>
      <c r="C8" s="6"/>
      <c r="D8" s="6"/>
      <c r="E8" s="6"/>
      <c r="F8" s="6"/>
      <c r="G8" s="6"/>
      <c r="H8" s="6"/>
      <c r="I8" s="6"/>
      <c r="J8" s="6"/>
      <c r="K8" s="6"/>
      <c r="L8" s="6"/>
      <c r="M8" s="6"/>
      <c r="N8" s="6"/>
      <c r="O8" s="6"/>
      <c r="P8" s="6"/>
      <c r="Q8" s="6"/>
      <c r="R8" s="6"/>
      <c r="S8" s="6"/>
      <c r="T8" s="6"/>
      <c r="U8" s="6"/>
      <c r="V8" s="6"/>
      <c r="W8" s="6"/>
      <c r="X8" s="6"/>
      <c r="Y8" s="6"/>
      <c r="Z8" s="6"/>
    </row>
    <row r="9" ht="14.25" customHeight="1">
      <c r="A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 s="56"/>
      <c r="C9" s="6"/>
      <c r="D9" s="6"/>
      <c r="E9" s="6"/>
      <c r="F9" s="6"/>
      <c r="G9" s="6"/>
      <c r="H9" s="6"/>
      <c r="I9" s="6"/>
      <c r="J9" s="6"/>
      <c r="K9" s="6"/>
      <c r="L9" s="6"/>
      <c r="M9" s="6"/>
      <c r="N9" s="6"/>
      <c r="O9" s="6"/>
      <c r="P9" s="6"/>
      <c r="Q9" s="6"/>
      <c r="R9" s="6"/>
      <c r="S9" s="6"/>
      <c r="T9" s="6"/>
      <c r="U9" s="6"/>
      <c r="V9" s="6"/>
      <c r="W9" s="6"/>
      <c r="X9" s="6"/>
      <c r="Y9" s="6"/>
      <c r="Z9" s="6"/>
    </row>
    <row r="10" ht="14.25" customHeight="1">
      <c r="A1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0" s="56"/>
      <c r="C10" s="6"/>
      <c r="D10" s="6"/>
      <c r="E10" s="6"/>
      <c r="F10" s="6"/>
      <c r="G10" s="6"/>
      <c r="H10" s="6"/>
      <c r="I10" s="6"/>
      <c r="J10" s="6"/>
      <c r="K10" s="6"/>
      <c r="L10" s="6"/>
      <c r="M10" s="6"/>
      <c r="N10" s="6"/>
      <c r="O10" s="6"/>
      <c r="P10" s="6"/>
      <c r="Q10" s="6"/>
      <c r="R10" s="6"/>
      <c r="S10" s="6"/>
      <c r="T10" s="6"/>
      <c r="U10" s="6"/>
      <c r="V10" s="6"/>
      <c r="W10" s="6"/>
      <c r="X10" s="6"/>
      <c r="Y10" s="6"/>
      <c r="Z10" s="6"/>
    </row>
    <row r="11" ht="14.25" customHeight="1">
      <c r="A1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1" s="56"/>
      <c r="C11" s="6"/>
      <c r="D11" s="6"/>
      <c r="E11" s="6"/>
      <c r="F11" s="6"/>
      <c r="G11" s="6"/>
      <c r="H11" s="6"/>
      <c r="I11" s="6"/>
      <c r="J11" s="6"/>
      <c r="K11" s="6"/>
      <c r="L11" s="6"/>
      <c r="M11" s="6"/>
      <c r="N11" s="6"/>
      <c r="O11" s="6"/>
      <c r="P11" s="6"/>
      <c r="Q11" s="6"/>
      <c r="R11" s="6"/>
      <c r="S11" s="6"/>
      <c r="T11" s="6"/>
      <c r="U11" s="6"/>
      <c r="V11" s="6"/>
      <c r="W11" s="6"/>
      <c r="X11" s="6"/>
      <c r="Y11" s="6"/>
      <c r="Z11" s="6"/>
    </row>
    <row r="12" ht="14.25" customHeight="1">
      <c r="A1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2" s="56"/>
      <c r="C12" s="6"/>
      <c r="D12" s="6"/>
      <c r="E12" s="6"/>
      <c r="F12" s="6"/>
      <c r="G12" s="6"/>
      <c r="H12" s="6"/>
      <c r="I12" s="6"/>
      <c r="J12" s="6"/>
      <c r="K12" s="6"/>
      <c r="L12" s="6"/>
      <c r="M12" s="6"/>
      <c r="N12" s="6"/>
      <c r="O12" s="6"/>
      <c r="P12" s="6"/>
      <c r="Q12" s="6"/>
      <c r="R12" s="6"/>
      <c r="S12" s="6"/>
      <c r="T12" s="6"/>
      <c r="U12" s="6"/>
      <c r="V12" s="6"/>
      <c r="W12" s="6"/>
      <c r="X12" s="6"/>
      <c r="Y12" s="6"/>
      <c r="Z12" s="6"/>
    </row>
    <row r="13" ht="14.25" customHeight="1">
      <c r="A1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3" s="56"/>
      <c r="C13" s="6"/>
      <c r="D13" s="6"/>
      <c r="E13" s="6"/>
      <c r="F13" s="6"/>
      <c r="G13" s="6"/>
      <c r="H13" s="6"/>
      <c r="I13" s="6"/>
      <c r="J13" s="6"/>
      <c r="K13" s="6"/>
      <c r="L13" s="6"/>
      <c r="M13" s="6"/>
      <c r="N13" s="6"/>
      <c r="O13" s="6"/>
      <c r="P13" s="6"/>
      <c r="Q13" s="6"/>
      <c r="R13" s="6"/>
      <c r="S13" s="6"/>
      <c r="T13" s="6"/>
      <c r="U13" s="6"/>
      <c r="V13" s="6"/>
      <c r="W13" s="6"/>
      <c r="X13" s="6"/>
      <c r="Y13" s="6"/>
      <c r="Z13" s="6"/>
    </row>
    <row r="14" ht="14.25" customHeight="1">
      <c r="A1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4" s="56"/>
      <c r="C14" s="6"/>
      <c r="D14" s="6"/>
      <c r="E14" s="6"/>
      <c r="F14" s="6"/>
      <c r="G14" s="6"/>
      <c r="H14" s="6"/>
      <c r="I14" s="6"/>
      <c r="J14" s="6"/>
      <c r="K14" s="6"/>
      <c r="L14" s="6"/>
      <c r="M14" s="6"/>
      <c r="N14" s="6"/>
      <c r="O14" s="6"/>
      <c r="P14" s="6"/>
      <c r="Q14" s="6"/>
      <c r="R14" s="6"/>
      <c r="S14" s="6"/>
      <c r="T14" s="6"/>
      <c r="U14" s="6"/>
      <c r="V14" s="6"/>
      <c r="W14" s="6"/>
      <c r="X14" s="6"/>
      <c r="Y14" s="6"/>
      <c r="Z14" s="6"/>
    </row>
    <row r="15" ht="14.25" customHeight="1">
      <c r="A1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5" s="56"/>
      <c r="C15" s="6"/>
      <c r="D15" s="6"/>
      <c r="E15" s="6"/>
      <c r="F15" s="6"/>
      <c r="G15" s="6"/>
      <c r="H15" s="6"/>
      <c r="I15" s="6"/>
      <c r="J15" s="6"/>
      <c r="K15" s="6"/>
      <c r="L15" s="6"/>
      <c r="M15" s="6"/>
      <c r="N15" s="6"/>
      <c r="O15" s="6"/>
      <c r="P15" s="6"/>
      <c r="Q15" s="6"/>
      <c r="R15" s="6"/>
      <c r="S15" s="6"/>
      <c r="T15" s="6"/>
      <c r="U15" s="6"/>
      <c r="V15" s="6"/>
      <c r="W15" s="6"/>
      <c r="X15" s="6"/>
      <c r="Y15" s="6"/>
      <c r="Z15" s="6"/>
    </row>
    <row r="16" ht="14.25" customHeight="1">
      <c r="A1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6" s="56"/>
      <c r="C16" s="6"/>
      <c r="D16" s="6"/>
      <c r="E16" s="6"/>
      <c r="F16" s="6"/>
      <c r="G16" s="6"/>
      <c r="H16" s="6"/>
      <c r="I16" s="6"/>
      <c r="J16" s="6"/>
      <c r="K16" s="6"/>
      <c r="L16" s="6"/>
      <c r="M16" s="6"/>
      <c r="N16" s="6"/>
      <c r="O16" s="6"/>
      <c r="P16" s="6"/>
      <c r="Q16" s="6"/>
      <c r="R16" s="6"/>
      <c r="S16" s="6"/>
      <c r="T16" s="6"/>
      <c r="U16" s="6"/>
      <c r="V16" s="6"/>
      <c r="W16" s="6"/>
      <c r="X16" s="6"/>
      <c r="Y16" s="6"/>
      <c r="Z16" s="6"/>
    </row>
    <row r="17" ht="14.25" customHeight="1">
      <c r="A1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7" s="56"/>
      <c r="C17" s="6"/>
      <c r="D17" s="6"/>
      <c r="E17" s="6"/>
      <c r="F17" s="6"/>
      <c r="G17" s="6"/>
      <c r="H17" s="6"/>
      <c r="I17" s="6"/>
      <c r="J17" s="6"/>
      <c r="K17" s="6"/>
      <c r="L17" s="6"/>
      <c r="M17" s="6"/>
      <c r="N17" s="6"/>
      <c r="O17" s="6"/>
      <c r="P17" s="6"/>
      <c r="Q17" s="6"/>
      <c r="R17" s="6"/>
      <c r="S17" s="6"/>
      <c r="T17" s="6"/>
      <c r="U17" s="6"/>
      <c r="V17" s="6"/>
      <c r="W17" s="6"/>
      <c r="X17" s="6"/>
      <c r="Y17" s="6"/>
      <c r="Z17" s="6"/>
    </row>
    <row r="18" ht="14.25" customHeight="1">
      <c r="A1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8" s="56"/>
      <c r="C18" s="6"/>
      <c r="D18" s="6"/>
      <c r="E18" s="6"/>
      <c r="F18" s="6"/>
      <c r="G18" s="6"/>
      <c r="H18" s="6"/>
      <c r="I18" s="6"/>
      <c r="J18" s="6"/>
      <c r="K18" s="6"/>
      <c r="L18" s="6"/>
      <c r="M18" s="6"/>
      <c r="N18" s="6"/>
      <c r="O18" s="6"/>
      <c r="P18" s="6"/>
      <c r="Q18" s="6"/>
      <c r="R18" s="6"/>
      <c r="S18" s="6"/>
      <c r="T18" s="6"/>
      <c r="U18" s="6"/>
      <c r="V18" s="6"/>
      <c r="W18" s="6"/>
      <c r="X18" s="6"/>
      <c r="Y18" s="6"/>
      <c r="Z18" s="6"/>
    </row>
    <row r="19" ht="14.25" customHeight="1">
      <c r="A1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19" s="56"/>
      <c r="C19" s="6"/>
      <c r="D19" s="6"/>
      <c r="E19" s="6"/>
      <c r="F19" s="6"/>
      <c r="G19" s="6"/>
      <c r="H19" s="6"/>
      <c r="I19" s="6"/>
      <c r="J19" s="6"/>
      <c r="K19" s="6"/>
      <c r="L19" s="6"/>
      <c r="M19" s="6"/>
      <c r="N19" s="6"/>
      <c r="O19" s="6"/>
      <c r="P19" s="6"/>
      <c r="Q19" s="6"/>
      <c r="R19" s="6"/>
      <c r="S19" s="6"/>
      <c r="T19" s="6"/>
      <c r="U19" s="6"/>
      <c r="V19" s="6"/>
      <c r="W19" s="6"/>
      <c r="X19" s="6"/>
      <c r="Y19" s="6"/>
      <c r="Z19" s="6"/>
    </row>
    <row r="20" ht="14.25" customHeight="1">
      <c r="A2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0" s="56"/>
      <c r="C20" s="6"/>
      <c r="D20" s="6"/>
      <c r="E20" s="6"/>
      <c r="F20" s="6"/>
      <c r="G20" s="6"/>
      <c r="H20" s="6"/>
      <c r="I20" s="6"/>
      <c r="J20" s="6"/>
      <c r="K20" s="6"/>
      <c r="L20" s="6"/>
      <c r="M20" s="6"/>
      <c r="N20" s="6"/>
      <c r="O20" s="6"/>
      <c r="P20" s="6"/>
      <c r="Q20" s="6"/>
      <c r="R20" s="6"/>
      <c r="S20" s="6"/>
      <c r="T20" s="6"/>
      <c r="U20" s="6"/>
      <c r="V20" s="6"/>
      <c r="W20" s="6"/>
      <c r="X20" s="6"/>
      <c r="Y20" s="6"/>
      <c r="Z20" s="6"/>
    </row>
    <row r="21" ht="14.25" customHeight="1">
      <c r="A2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1" s="56"/>
      <c r="C21" s="6"/>
      <c r="D21" s="6"/>
      <c r="E21" s="6"/>
      <c r="F21" s="6"/>
      <c r="G21" s="6"/>
      <c r="H21" s="6"/>
      <c r="I21" s="6"/>
      <c r="J21" s="6"/>
      <c r="K21" s="6"/>
      <c r="L21" s="6"/>
      <c r="M21" s="6"/>
      <c r="N21" s="6"/>
      <c r="O21" s="6"/>
      <c r="P21" s="6"/>
      <c r="Q21" s="6"/>
      <c r="R21" s="6"/>
      <c r="S21" s="6"/>
      <c r="T21" s="6"/>
      <c r="U21" s="6"/>
      <c r="V21" s="6"/>
      <c r="W21" s="6"/>
      <c r="X21" s="6"/>
      <c r="Y21" s="6"/>
      <c r="Z21" s="6"/>
    </row>
    <row r="22" ht="14.25" customHeight="1">
      <c r="A2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2" s="56"/>
      <c r="C22" s="6"/>
      <c r="D22" s="6"/>
      <c r="E22" s="6"/>
      <c r="F22" s="6"/>
      <c r="G22" s="6"/>
      <c r="H22" s="6"/>
      <c r="I22" s="6"/>
      <c r="J22" s="6"/>
      <c r="K22" s="6"/>
      <c r="L22" s="6"/>
      <c r="M22" s="6"/>
      <c r="N22" s="6"/>
      <c r="O22" s="6"/>
      <c r="P22" s="6"/>
      <c r="Q22" s="6"/>
      <c r="R22" s="6"/>
      <c r="S22" s="6"/>
      <c r="T22" s="6"/>
      <c r="U22" s="6"/>
      <c r="V22" s="6"/>
      <c r="W22" s="6"/>
      <c r="X22" s="6"/>
      <c r="Y22" s="6"/>
      <c r="Z22" s="6"/>
    </row>
    <row r="23" ht="14.25" customHeight="1">
      <c r="A2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3" s="56"/>
      <c r="C23" s="6"/>
      <c r="D23" s="6"/>
      <c r="E23" s="6"/>
      <c r="F23" s="6"/>
      <c r="G23" s="6"/>
      <c r="H23" s="6"/>
      <c r="I23" s="6"/>
      <c r="J23" s="6"/>
      <c r="K23" s="6"/>
      <c r="L23" s="6"/>
      <c r="M23" s="6"/>
      <c r="N23" s="6"/>
      <c r="O23" s="6"/>
      <c r="P23" s="6"/>
      <c r="Q23" s="6"/>
      <c r="R23" s="6"/>
      <c r="S23" s="6"/>
      <c r="T23" s="6"/>
      <c r="U23" s="6"/>
      <c r="V23" s="6"/>
      <c r="W23" s="6"/>
      <c r="X23" s="6"/>
      <c r="Y23" s="6"/>
      <c r="Z23" s="6"/>
    </row>
    <row r="24" ht="14.25" customHeight="1">
      <c r="A2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4" s="56"/>
      <c r="C24" s="6"/>
      <c r="D24" s="6"/>
      <c r="E24" s="6"/>
      <c r="F24" s="6"/>
      <c r="G24" s="6"/>
      <c r="H24" s="6"/>
      <c r="I24" s="6"/>
      <c r="J24" s="6"/>
      <c r="K24" s="6"/>
      <c r="L24" s="6"/>
      <c r="M24" s="6"/>
      <c r="N24" s="6"/>
      <c r="O24" s="6"/>
      <c r="P24" s="6"/>
      <c r="Q24" s="6"/>
      <c r="R24" s="6"/>
      <c r="S24" s="6"/>
      <c r="T24" s="6"/>
      <c r="U24" s="6"/>
      <c r="V24" s="6"/>
      <c r="W24" s="6"/>
      <c r="X24" s="6"/>
      <c r="Y24" s="6"/>
      <c r="Z24" s="6"/>
    </row>
    <row r="25" ht="14.25" customHeight="1">
      <c r="A2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5" s="56"/>
      <c r="C25" s="6"/>
      <c r="D25" s="6"/>
      <c r="E25" s="6"/>
      <c r="F25" s="6"/>
      <c r="G25" s="6"/>
      <c r="H25" s="6"/>
      <c r="I25" s="6"/>
      <c r="J25" s="6"/>
      <c r="K25" s="6"/>
      <c r="L25" s="6"/>
      <c r="M25" s="6"/>
      <c r="N25" s="6"/>
      <c r="O25" s="6"/>
      <c r="P25" s="6"/>
      <c r="Q25" s="6"/>
      <c r="R25" s="6"/>
      <c r="S25" s="6"/>
      <c r="T25" s="6"/>
      <c r="U25" s="6"/>
      <c r="V25" s="6"/>
      <c r="W25" s="6"/>
      <c r="X25" s="6"/>
      <c r="Y25" s="6"/>
      <c r="Z25" s="6"/>
    </row>
    <row r="26" ht="14.25" customHeight="1">
      <c r="A2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6" s="56"/>
      <c r="C26" s="6"/>
      <c r="D26" s="6"/>
      <c r="E26" s="6"/>
      <c r="F26" s="6"/>
      <c r="G26" s="6"/>
      <c r="H26" s="6"/>
      <c r="I26" s="6"/>
      <c r="J26" s="6"/>
      <c r="K26" s="6"/>
      <c r="L26" s="6"/>
      <c r="M26" s="6"/>
      <c r="N26" s="6"/>
      <c r="O26" s="6"/>
      <c r="P26" s="6"/>
      <c r="Q26" s="6"/>
      <c r="R26" s="6"/>
      <c r="S26" s="6"/>
      <c r="T26" s="6"/>
      <c r="U26" s="6"/>
      <c r="V26" s="6"/>
      <c r="W26" s="6"/>
      <c r="X26" s="6"/>
      <c r="Y26" s="6"/>
      <c r="Z26" s="6"/>
    </row>
    <row r="27" ht="14.25" customHeight="1">
      <c r="A2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7" s="56"/>
      <c r="C27" s="6"/>
      <c r="D27" s="6"/>
      <c r="E27" s="6"/>
      <c r="F27" s="6"/>
      <c r="G27" s="6"/>
      <c r="H27" s="6"/>
      <c r="I27" s="6"/>
      <c r="J27" s="6"/>
      <c r="K27" s="6"/>
      <c r="L27" s="6"/>
      <c r="M27" s="6"/>
      <c r="N27" s="6"/>
      <c r="O27" s="6"/>
      <c r="P27" s="6"/>
      <c r="Q27" s="6"/>
      <c r="R27" s="6"/>
      <c r="S27" s="6"/>
      <c r="T27" s="6"/>
      <c r="U27" s="6"/>
      <c r="V27" s="6"/>
      <c r="W27" s="6"/>
      <c r="X27" s="6"/>
      <c r="Y27" s="6"/>
      <c r="Z27" s="6"/>
    </row>
    <row r="28" ht="14.25" customHeight="1">
      <c r="A2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8" s="56"/>
      <c r="C28" s="6"/>
      <c r="D28" s="6"/>
      <c r="E28" s="6"/>
      <c r="F28" s="6"/>
      <c r="G28" s="6"/>
      <c r="H28" s="6"/>
      <c r="I28" s="6"/>
      <c r="J28" s="6"/>
      <c r="K28" s="6"/>
      <c r="L28" s="6"/>
      <c r="M28" s="6"/>
      <c r="N28" s="6"/>
      <c r="O28" s="6"/>
      <c r="P28" s="6"/>
      <c r="Q28" s="6"/>
      <c r="R28" s="6"/>
      <c r="S28" s="6"/>
      <c r="T28" s="6"/>
      <c r="U28" s="6"/>
      <c r="V28" s="6"/>
      <c r="W28" s="6"/>
      <c r="X28" s="6"/>
      <c r="Y28" s="6"/>
      <c r="Z28" s="6"/>
    </row>
    <row r="29" ht="14.25" customHeight="1">
      <c r="A2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29" s="56"/>
      <c r="C29" s="6"/>
      <c r="D29" s="6"/>
      <c r="E29" s="6"/>
      <c r="F29" s="6"/>
      <c r="G29" s="6"/>
      <c r="H29" s="6"/>
      <c r="I29" s="6"/>
      <c r="J29" s="6"/>
      <c r="K29" s="6"/>
      <c r="L29" s="6"/>
      <c r="M29" s="6"/>
      <c r="N29" s="6"/>
      <c r="O29" s="6"/>
      <c r="P29" s="6"/>
      <c r="Q29" s="6"/>
      <c r="R29" s="6"/>
      <c r="S29" s="6"/>
      <c r="T29" s="6"/>
      <c r="U29" s="6"/>
      <c r="V29" s="6"/>
      <c r="W29" s="6"/>
      <c r="X29" s="6"/>
      <c r="Y29" s="6"/>
      <c r="Z29" s="6"/>
    </row>
    <row r="30" ht="14.25" customHeight="1">
      <c r="A3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0" s="56"/>
      <c r="C30" s="6"/>
      <c r="D30" s="6"/>
      <c r="E30" s="6"/>
      <c r="F30" s="6"/>
      <c r="G30" s="6"/>
      <c r="H30" s="6"/>
      <c r="I30" s="6"/>
      <c r="J30" s="6"/>
      <c r="K30" s="6"/>
      <c r="L30" s="6"/>
      <c r="M30" s="6"/>
      <c r="N30" s="6"/>
      <c r="O30" s="6"/>
      <c r="P30" s="6"/>
      <c r="Q30" s="6"/>
      <c r="R30" s="6"/>
      <c r="S30" s="6"/>
      <c r="T30" s="6"/>
      <c r="U30" s="6"/>
      <c r="V30" s="6"/>
      <c r="W30" s="6"/>
      <c r="X30" s="6"/>
      <c r="Y30" s="6"/>
      <c r="Z30" s="6"/>
    </row>
    <row r="31" ht="14.25" customHeight="1">
      <c r="A3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1" s="56"/>
      <c r="C31" s="6"/>
      <c r="D31" s="6"/>
      <c r="E31" s="6"/>
      <c r="F31" s="6"/>
      <c r="G31" s="6"/>
      <c r="H31" s="6"/>
      <c r="I31" s="6"/>
      <c r="J31" s="6"/>
      <c r="K31" s="6"/>
      <c r="L31" s="6"/>
      <c r="M31" s="6"/>
      <c r="N31" s="6"/>
      <c r="O31" s="6"/>
      <c r="P31" s="6"/>
      <c r="Q31" s="6"/>
      <c r="R31" s="6"/>
      <c r="S31" s="6"/>
      <c r="T31" s="6"/>
      <c r="U31" s="6"/>
      <c r="V31" s="6"/>
      <c r="W31" s="6"/>
      <c r="X31" s="6"/>
      <c r="Y31" s="6"/>
      <c r="Z31" s="6"/>
    </row>
    <row r="32" ht="14.25" customHeight="1">
      <c r="A3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2" s="56"/>
      <c r="C32" s="6"/>
      <c r="D32" s="6"/>
      <c r="E32" s="6"/>
      <c r="F32" s="6"/>
      <c r="G32" s="6"/>
      <c r="H32" s="6"/>
      <c r="I32" s="6"/>
      <c r="J32" s="6"/>
      <c r="K32" s="6"/>
      <c r="L32" s="6"/>
      <c r="M32" s="6"/>
      <c r="N32" s="6"/>
      <c r="O32" s="6"/>
      <c r="P32" s="6"/>
      <c r="Q32" s="6"/>
      <c r="R32" s="6"/>
      <c r="S32" s="6"/>
      <c r="T32" s="6"/>
      <c r="U32" s="6"/>
      <c r="V32" s="6"/>
      <c r="W32" s="6"/>
      <c r="X32" s="6"/>
      <c r="Y32" s="6"/>
      <c r="Z32" s="6"/>
    </row>
    <row r="33" ht="14.25" customHeight="1">
      <c r="A3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3" s="56"/>
      <c r="C33" s="6"/>
      <c r="D33" s="6"/>
      <c r="E33" s="6"/>
      <c r="F33" s="6"/>
      <c r="G33" s="6"/>
      <c r="H33" s="6"/>
      <c r="I33" s="6"/>
      <c r="J33" s="6"/>
      <c r="K33" s="6"/>
      <c r="L33" s="6"/>
      <c r="M33" s="6"/>
      <c r="N33" s="6"/>
      <c r="O33" s="6"/>
      <c r="P33" s="6"/>
      <c r="Q33" s="6"/>
      <c r="R33" s="6"/>
      <c r="S33" s="6"/>
      <c r="T33" s="6"/>
      <c r="U33" s="6"/>
      <c r="V33" s="6"/>
      <c r="W33" s="6"/>
      <c r="X33" s="6"/>
      <c r="Y33" s="6"/>
      <c r="Z33" s="6"/>
    </row>
    <row r="34" ht="14.25" customHeight="1">
      <c r="A3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4" s="56"/>
      <c r="C34" s="6"/>
      <c r="D34" s="6"/>
      <c r="E34" s="6"/>
      <c r="F34" s="6"/>
      <c r="G34" s="6"/>
      <c r="H34" s="6"/>
      <c r="I34" s="6"/>
      <c r="J34" s="6"/>
      <c r="K34" s="6"/>
      <c r="L34" s="6"/>
      <c r="M34" s="6"/>
      <c r="N34" s="6"/>
      <c r="O34" s="6"/>
      <c r="P34" s="6"/>
      <c r="Q34" s="6"/>
      <c r="R34" s="6"/>
      <c r="S34" s="6"/>
      <c r="T34" s="6"/>
      <c r="U34" s="6"/>
      <c r="V34" s="6"/>
      <c r="W34" s="6"/>
      <c r="X34" s="6"/>
      <c r="Y34" s="6"/>
      <c r="Z34" s="6"/>
    </row>
    <row r="35" ht="14.25" customHeight="1">
      <c r="A3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5" s="56"/>
      <c r="C35" s="6"/>
      <c r="D35" s="6"/>
      <c r="E35" s="6"/>
      <c r="F35" s="6"/>
      <c r="G35" s="6"/>
      <c r="H35" s="6"/>
      <c r="I35" s="6"/>
      <c r="J35" s="6"/>
      <c r="K35" s="6"/>
      <c r="L35" s="6"/>
      <c r="M35" s="6"/>
      <c r="N35" s="6"/>
      <c r="O35" s="6"/>
      <c r="P35" s="6"/>
      <c r="Q35" s="6"/>
      <c r="R35" s="6"/>
      <c r="S35" s="6"/>
      <c r="T35" s="6"/>
      <c r="U35" s="6"/>
      <c r="V35" s="6"/>
      <c r="W35" s="6"/>
      <c r="X35" s="6"/>
      <c r="Y35" s="6"/>
      <c r="Z35" s="6"/>
    </row>
    <row r="36" ht="14.25" customHeight="1">
      <c r="A3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6" s="56"/>
      <c r="C36" s="6"/>
      <c r="D36" s="6"/>
      <c r="E36" s="6"/>
      <c r="F36" s="6"/>
      <c r="G36" s="6"/>
      <c r="H36" s="6"/>
      <c r="I36" s="6"/>
      <c r="J36" s="6"/>
      <c r="K36" s="6"/>
      <c r="L36" s="6"/>
      <c r="M36" s="6"/>
      <c r="N36" s="6"/>
      <c r="O36" s="6"/>
      <c r="P36" s="6"/>
      <c r="Q36" s="6"/>
      <c r="R36" s="6"/>
      <c r="S36" s="6"/>
      <c r="T36" s="6"/>
      <c r="U36" s="6"/>
      <c r="V36" s="6"/>
      <c r="W36" s="6"/>
      <c r="X36" s="6"/>
      <c r="Y36" s="6"/>
      <c r="Z36" s="6"/>
    </row>
    <row r="37" ht="14.25" customHeight="1">
      <c r="A3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7" s="56"/>
      <c r="C37" s="6"/>
      <c r="D37" s="6"/>
      <c r="E37" s="6"/>
      <c r="F37" s="6"/>
      <c r="G37" s="6"/>
      <c r="H37" s="6"/>
      <c r="I37" s="6"/>
      <c r="J37" s="6"/>
      <c r="K37" s="6"/>
      <c r="L37" s="6"/>
      <c r="M37" s="6"/>
      <c r="N37" s="6"/>
      <c r="O37" s="6"/>
      <c r="P37" s="6"/>
      <c r="Q37" s="6"/>
      <c r="R37" s="6"/>
      <c r="S37" s="6"/>
      <c r="T37" s="6"/>
      <c r="U37" s="6"/>
      <c r="V37" s="6"/>
      <c r="W37" s="6"/>
      <c r="X37" s="6"/>
      <c r="Y37" s="6"/>
      <c r="Z37" s="6"/>
    </row>
    <row r="38" ht="14.25" customHeight="1">
      <c r="A3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8" s="56"/>
      <c r="C38" s="6"/>
      <c r="D38" s="6"/>
      <c r="E38" s="6"/>
      <c r="F38" s="6"/>
      <c r="G38" s="6"/>
      <c r="H38" s="6"/>
      <c r="I38" s="6"/>
      <c r="J38" s="6"/>
      <c r="K38" s="6"/>
      <c r="L38" s="6"/>
      <c r="M38" s="6"/>
      <c r="N38" s="6"/>
      <c r="O38" s="6"/>
      <c r="P38" s="6"/>
      <c r="Q38" s="6"/>
      <c r="R38" s="6"/>
      <c r="S38" s="6"/>
      <c r="T38" s="6"/>
      <c r="U38" s="6"/>
      <c r="V38" s="6"/>
      <c r="W38" s="6"/>
      <c r="X38" s="6"/>
      <c r="Y38" s="6"/>
      <c r="Z38" s="6"/>
    </row>
    <row r="39" ht="14.25" customHeight="1">
      <c r="A3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39" s="56"/>
      <c r="C39" s="6"/>
      <c r="D39" s="6"/>
      <c r="E39" s="6"/>
      <c r="F39" s="6"/>
      <c r="G39" s="6"/>
      <c r="H39" s="6"/>
      <c r="I39" s="6"/>
      <c r="J39" s="6"/>
      <c r="K39" s="6"/>
      <c r="L39" s="6"/>
      <c r="M39" s="6"/>
      <c r="N39" s="6"/>
      <c r="O39" s="6"/>
      <c r="P39" s="6"/>
      <c r="Q39" s="6"/>
      <c r="R39" s="6"/>
      <c r="S39" s="6"/>
      <c r="T39" s="6"/>
      <c r="U39" s="6"/>
      <c r="V39" s="6"/>
      <c r="W39" s="6"/>
      <c r="X39" s="6"/>
      <c r="Y39" s="6"/>
      <c r="Z39" s="6"/>
    </row>
    <row r="40" ht="14.25" customHeight="1">
      <c r="A4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0" s="56"/>
      <c r="C40" s="6"/>
      <c r="D40" s="6"/>
      <c r="E40" s="6"/>
      <c r="F40" s="6"/>
      <c r="G40" s="6"/>
      <c r="H40" s="6"/>
      <c r="I40" s="6"/>
      <c r="J40" s="6"/>
      <c r="K40" s="6"/>
      <c r="L40" s="6"/>
      <c r="M40" s="6"/>
      <c r="N40" s="6"/>
      <c r="O40" s="6"/>
      <c r="P40" s="6"/>
      <c r="Q40" s="6"/>
      <c r="R40" s="6"/>
      <c r="S40" s="6"/>
      <c r="T40" s="6"/>
      <c r="U40" s="6"/>
      <c r="V40" s="6"/>
      <c r="W40" s="6"/>
      <c r="X40" s="6"/>
      <c r="Y40" s="6"/>
      <c r="Z40" s="6"/>
    </row>
    <row r="41" ht="14.25" customHeight="1">
      <c r="A4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1" s="56"/>
      <c r="C41" s="6"/>
      <c r="D41" s="6"/>
      <c r="E41" s="6"/>
      <c r="F41" s="6"/>
      <c r="G41" s="6"/>
      <c r="H41" s="6"/>
      <c r="I41" s="6"/>
      <c r="J41" s="6"/>
      <c r="K41" s="6"/>
      <c r="L41" s="6"/>
      <c r="M41" s="6"/>
      <c r="N41" s="6"/>
      <c r="O41" s="6"/>
      <c r="P41" s="6"/>
      <c r="Q41" s="6"/>
      <c r="R41" s="6"/>
      <c r="S41" s="6"/>
      <c r="T41" s="6"/>
      <c r="U41" s="6"/>
      <c r="V41" s="6"/>
      <c r="W41" s="6"/>
      <c r="X41" s="6"/>
      <c r="Y41" s="6"/>
      <c r="Z41" s="6"/>
    </row>
    <row r="42" ht="14.25" customHeight="1">
      <c r="A4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2" s="56"/>
      <c r="C42" s="6"/>
      <c r="D42" s="6"/>
      <c r="E42" s="6"/>
      <c r="F42" s="6"/>
      <c r="G42" s="6"/>
      <c r="H42" s="6"/>
      <c r="I42" s="6"/>
      <c r="J42" s="6"/>
      <c r="K42" s="6"/>
      <c r="L42" s="6"/>
      <c r="M42" s="6"/>
      <c r="N42" s="6"/>
      <c r="O42" s="6"/>
      <c r="P42" s="6"/>
      <c r="Q42" s="6"/>
      <c r="R42" s="6"/>
      <c r="S42" s="6"/>
      <c r="T42" s="6"/>
      <c r="U42" s="6"/>
      <c r="V42" s="6"/>
      <c r="W42" s="6"/>
      <c r="X42" s="6"/>
      <c r="Y42" s="6"/>
      <c r="Z42" s="6"/>
    </row>
    <row r="43" ht="14.25" customHeight="1">
      <c r="A4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3" s="56"/>
      <c r="C43" s="6"/>
      <c r="D43" s="6"/>
      <c r="E43" s="6"/>
      <c r="F43" s="6"/>
      <c r="G43" s="6"/>
      <c r="H43" s="6"/>
      <c r="I43" s="6"/>
      <c r="J43" s="6"/>
      <c r="K43" s="6"/>
      <c r="L43" s="6"/>
      <c r="M43" s="6"/>
      <c r="N43" s="6"/>
      <c r="O43" s="6"/>
      <c r="P43" s="6"/>
      <c r="Q43" s="6"/>
      <c r="R43" s="6"/>
      <c r="S43" s="6"/>
      <c r="T43" s="6"/>
      <c r="U43" s="6"/>
      <c r="V43" s="6"/>
      <c r="W43" s="6"/>
      <c r="X43" s="6"/>
      <c r="Y43" s="6"/>
      <c r="Z43" s="6"/>
    </row>
    <row r="44" ht="14.25" customHeight="1">
      <c r="A4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4" s="56"/>
      <c r="C44" s="6"/>
      <c r="D44" s="6"/>
      <c r="E44" s="6"/>
      <c r="F44" s="6"/>
      <c r="G44" s="6"/>
      <c r="H44" s="6"/>
      <c r="I44" s="6"/>
      <c r="J44" s="6"/>
      <c r="K44" s="6"/>
      <c r="L44" s="6"/>
      <c r="M44" s="6"/>
      <c r="N44" s="6"/>
      <c r="O44" s="6"/>
      <c r="P44" s="6"/>
      <c r="Q44" s="6"/>
      <c r="R44" s="6"/>
      <c r="S44" s="6"/>
      <c r="T44" s="6"/>
      <c r="U44" s="6"/>
      <c r="V44" s="6"/>
      <c r="W44" s="6"/>
      <c r="X44" s="6"/>
      <c r="Y44" s="6"/>
      <c r="Z44" s="6"/>
    </row>
    <row r="45" ht="14.25" customHeight="1">
      <c r="A4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5" s="56"/>
      <c r="C45" s="6"/>
      <c r="D45" s="6"/>
      <c r="E45" s="6"/>
      <c r="F45" s="6"/>
      <c r="G45" s="6"/>
      <c r="H45" s="6"/>
      <c r="I45" s="6"/>
      <c r="J45" s="6"/>
      <c r="K45" s="6"/>
      <c r="L45" s="6"/>
      <c r="M45" s="6"/>
      <c r="N45" s="6"/>
      <c r="O45" s="6"/>
      <c r="P45" s="6"/>
      <c r="Q45" s="6"/>
      <c r="R45" s="6"/>
      <c r="S45" s="6"/>
      <c r="T45" s="6"/>
      <c r="U45" s="6"/>
      <c r="V45" s="6"/>
      <c r="W45" s="6"/>
      <c r="X45" s="6"/>
      <c r="Y45" s="6"/>
      <c r="Z45" s="6"/>
    </row>
    <row r="46" ht="14.25" customHeight="1">
      <c r="A4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6" s="56"/>
      <c r="C46" s="6"/>
      <c r="D46" s="6"/>
      <c r="E46" s="6"/>
      <c r="F46" s="6"/>
      <c r="G46" s="6"/>
      <c r="H46" s="6"/>
      <c r="I46" s="6"/>
      <c r="J46" s="6"/>
      <c r="K46" s="6"/>
      <c r="L46" s="6"/>
      <c r="M46" s="6"/>
      <c r="N46" s="6"/>
      <c r="O46" s="6"/>
      <c r="P46" s="6"/>
      <c r="Q46" s="6"/>
      <c r="R46" s="6"/>
      <c r="S46" s="6"/>
      <c r="T46" s="6"/>
      <c r="U46" s="6"/>
      <c r="V46" s="6"/>
      <c r="W46" s="6"/>
      <c r="X46" s="6"/>
      <c r="Y46" s="6"/>
      <c r="Z46" s="6"/>
    </row>
    <row r="47" ht="14.25" customHeight="1">
      <c r="A4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7" s="56"/>
      <c r="C47" s="6"/>
      <c r="D47" s="6"/>
      <c r="E47" s="6"/>
      <c r="F47" s="6"/>
      <c r="G47" s="6"/>
      <c r="H47" s="6"/>
      <c r="I47" s="6"/>
      <c r="J47" s="6"/>
      <c r="K47" s="6"/>
      <c r="L47" s="6"/>
      <c r="M47" s="6"/>
      <c r="N47" s="6"/>
      <c r="O47" s="6"/>
      <c r="P47" s="6"/>
      <c r="Q47" s="6"/>
      <c r="R47" s="6"/>
      <c r="S47" s="6"/>
      <c r="T47" s="6"/>
      <c r="U47" s="6"/>
      <c r="V47" s="6"/>
      <c r="W47" s="6"/>
      <c r="X47" s="6"/>
      <c r="Y47" s="6"/>
      <c r="Z47" s="6"/>
    </row>
    <row r="48" ht="14.25" customHeight="1">
      <c r="A4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8" s="56"/>
      <c r="C48" s="6"/>
      <c r="D48" s="6"/>
      <c r="E48" s="6"/>
      <c r="F48" s="6"/>
      <c r="G48" s="6"/>
      <c r="H48" s="6"/>
      <c r="I48" s="6"/>
      <c r="J48" s="6"/>
      <c r="K48" s="6"/>
      <c r="L48" s="6"/>
      <c r="M48" s="6"/>
      <c r="N48" s="6"/>
      <c r="O48" s="6"/>
      <c r="P48" s="6"/>
      <c r="Q48" s="6"/>
      <c r="R48" s="6"/>
      <c r="S48" s="6"/>
      <c r="T48" s="6"/>
      <c r="U48" s="6"/>
      <c r="V48" s="6"/>
      <c r="W48" s="6"/>
      <c r="X48" s="6"/>
      <c r="Y48" s="6"/>
      <c r="Z48" s="6"/>
    </row>
    <row r="49" ht="14.25" customHeight="1">
      <c r="A4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49" s="56"/>
      <c r="C49" s="6"/>
      <c r="D49" s="6"/>
      <c r="E49" s="6"/>
      <c r="F49" s="6"/>
      <c r="G49" s="6"/>
      <c r="H49" s="6"/>
      <c r="I49" s="6"/>
      <c r="J49" s="6"/>
      <c r="K49" s="6"/>
      <c r="L49" s="6"/>
      <c r="M49" s="6"/>
      <c r="N49" s="6"/>
      <c r="O49" s="6"/>
      <c r="P49" s="6"/>
      <c r="Q49" s="6"/>
      <c r="R49" s="6"/>
      <c r="S49" s="6"/>
      <c r="T49" s="6"/>
      <c r="U49" s="6"/>
      <c r="V49" s="6"/>
      <c r="W49" s="6"/>
      <c r="X49" s="6"/>
      <c r="Y49" s="6"/>
      <c r="Z49" s="6"/>
    </row>
    <row r="50" ht="14.25" customHeight="1">
      <c r="A5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0" s="56"/>
      <c r="C50" s="6"/>
      <c r="D50" s="6"/>
      <c r="E50" s="6"/>
      <c r="F50" s="6"/>
      <c r="G50" s="6"/>
      <c r="H50" s="6"/>
      <c r="I50" s="6"/>
      <c r="J50" s="6"/>
      <c r="K50" s="6"/>
      <c r="L50" s="6"/>
      <c r="M50" s="6"/>
      <c r="N50" s="6"/>
      <c r="O50" s="6"/>
      <c r="P50" s="6"/>
      <c r="Q50" s="6"/>
      <c r="R50" s="6"/>
      <c r="S50" s="6"/>
      <c r="T50" s="6"/>
      <c r="U50" s="6"/>
      <c r="V50" s="6"/>
      <c r="W50" s="6"/>
      <c r="X50" s="6"/>
      <c r="Y50" s="6"/>
      <c r="Z50" s="6"/>
    </row>
    <row r="51" ht="14.25" customHeight="1">
      <c r="A5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1" s="56"/>
      <c r="C51" s="6"/>
      <c r="D51" s="6"/>
      <c r="E51" s="6"/>
      <c r="F51" s="6"/>
      <c r="G51" s="6"/>
      <c r="H51" s="6"/>
      <c r="I51" s="6"/>
      <c r="J51" s="6"/>
      <c r="K51" s="6"/>
      <c r="L51" s="6"/>
      <c r="M51" s="6"/>
      <c r="N51" s="6"/>
      <c r="O51" s="6"/>
      <c r="P51" s="6"/>
      <c r="Q51" s="6"/>
      <c r="R51" s="6"/>
      <c r="S51" s="6"/>
      <c r="T51" s="6"/>
      <c r="U51" s="6"/>
      <c r="V51" s="6"/>
      <c r="W51" s="6"/>
      <c r="X51" s="6"/>
      <c r="Y51" s="6"/>
      <c r="Z51" s="6"/>
    </row>
    <row r="52" ht="14.25" customHeight="1">
      <c r="A5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2" s="56"/>
      <c r="C52" s="6"/>
      <c r="D52" s="6"/>
      <c r="E52" s="6"/>
      <c r="F52" s="6"/>
      <c r="G52" s="6"/>
      <c r="H52" s="6"/>
      <c r="I52" s="6"/>
      <c r="J52" s="6"/>
      <c r="K52" s="6"/>
      <c r="L52" s="6"/>
      <c r="M52" s="6"/>
      <c r="N52" s="6"/>
      <c r="O52" s="6"/>
      <c r="P52" s="6"/>
      <c r="Q52" s="6"/>
      <c r="R52" s="6"/>
      <c r="S52" s="6"/>
      <c r="T52" s="6"/>
      <c r="U52" s="6"/>
      <c r="V52" s="6"/>
      <c r="W52" s="6"/>
      <c r="X52" s="6"/>
      <c r="Y52" s="6"/>
      <c r="Z52" s="6"/>
    </row>
    <row r="53" ht="14.25" customHeight="1">
      <c r="A5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3" s="56"/>
      <c r="C53" s="6"/>
      <c r="D53" s="6"/>
      <c r="E53" s="6"/>
      <c r="F53" s="6"/>
      <c r="G53" s="6"/>
      <c r="H53" s="6"/>
      <c r="I53" s="6"/>
      <c r="J53" s="6"/>
      <c r="K53" s="6"/>
      <c r="L53" s="6"/>
      <c r="M53" s="6"/>
      <c r="N53" s="6"/>
      <c r="O53" s="6"/>
      <c r="P53" s="6"/>
      <c r="Q53" s="6"/>
      <c r="R53" s="6"/>
      <c r="S53" s="6"/>
      <c r="T53" s="6"/>
      <c r="U53" s="6"/>
      <c r="V53" s="6"/>
      <c r="W53" s="6"/>
      <c r="X53" s="6"/>
      <c r="Y53" s="6"/>
      <c r="Z53" s="6"/>
    </row>
    <row r="54" ht="14.25" customHeight="1">
      <c r="A5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4" s="56"/>
      <c r="C54" s="6"/>
      <c r="D54" s="6"/>
      <c r="E54" s="6"/>
      <c r="F54" s="6"/>
      <c r="G54" s="6"/>
      <c r="H54" s="6"/>
      <c r="I54" s="6"/>
      <c r="J54" s="6"/>
      <c r="K54" s="6"/>
      <c r="L54" s="6"/>
      <c r="M54" s="6"/>
      <c r="N54" s="6"/>
      <c r="O54" s="6"/>
      <c r="P54" s="6"/>
      <c r="Q54" s="6"/>
      <c r="R54" s="6"/>
      <c r="S54" s="6"/>
      <c r="T54" s="6"/>
      <c r="U54" s="6"/>
      <c r="V54" s="6"/>
      <c r="W54" s="6"/>
      <c r="X54" s="6"/>
      <c r="Y54" s="6"/>
      <c r="Z54" s="6"/>
    </row>
    <row r="55" ht="14.25" customHeight="1">
      <c r="A5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5" s="56"/>
      <c r="C55" s="6"/>
      <c r="D55" s="6"/>
      <c r="E55" s="6"/>
      <c r="F55" s="6"/>
      <c r="G55" s="6"/>
      <c r="H55" s="6"/>
      <c r="I55" s="6"/>
      <c r="J55" s="6"/>
      <c r="K55" s="6"/>
      <c r="L55" s="6"/>
      <c r="M55" s="6"/>
      <c r="N55" s="6"/>
      <c r="O55" s="6"/>
      <c r="P55" s="6"/>
      <c r="Q55" s="6"/>
      <c r="R55" s="6"/>
      <c r="S55" s="6"/>
      <c r="T55" s="6"/>
      <c r="U55" s="6"/>
      <c r="V55" s="6"/>
      <c r="W55" s="6"/>
      <c r="X55" s="6"/>
      <c r="Y55" s="6"/>
      <c r="Z55" s="6"/>
    </row>
    <row r="56" ht="14.25" customHeight="1">
      <c r="A5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6" s="56"/>
      <c r="C56" s="6"/>
      <c r="D56" s="6"/>
      <c r="E56" s="6"/>
      <c r="F56" s="6"/>
      <c r="G56" s="6"/>
      <c r="H56" s="6"/>
      <c r="I56" s="6"/>
      <c r="J56" s="6"/>
      <c r="K56" s="6"/>
      <c r="L56" s="6"/>
      <c r="M56" s="6"/>
      <c r="N56" s="6"/>
      <c r="O56" s="6"/>
      <c r="P56" s="6"/>
      <c r="Q56" s="6"/>
      <c r="R56" s="6"/>
      <c r="S56" s="6"/>
      <c r="T56" s="6"/>
      <c r="U56" s="6"/>
      <c r="V56" s="6"/>
      <c r="W56" s="6"/>
      <c r="X56" s="6"/>
      <c r="Y56" s="6"/>
      <c r="Z56" s="6"/>
    </row>
    <row r="57" ht="14.25" customHeight="1">
      <c r="A5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7" s="56"/>
      <c r="C57" s="6"/>
      <c r="D57" s="6"/>
      <c r="E57" s="6"/>
      <c r="F57" s="6"/>
      <c r="G57" s="6"/>
      <c r="H57" s="6"/>
      <c r="I57" s="6"/>
      <c r="J57" s="6"/>
      <c r="K57" s="6"/>
      <c r="L57" s="6"/>
      <c r="M57" s="6"/>
      <c r="N57" s="6"/>
      <c r="O57" s="6"/>
      <c r="P57" s="6"/>
      <c r="Q57" s="6"/>
      <c r="R57" s="6"/>
      <c r="S57" s="6"/>
      <c r="T57" s="6"/>
      <c r="U57" s="6"/>
      <c r="V57" s="6"/>
      <c r="W57" s="6"/>
      <c r="X57" s="6"/>
      <c r="Y57" s="6"/>
      <c r="Z57" s="6"/>
    </row>
    <row r="58" ht="14.25" customHeight="1">
      <c r="A5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8" s="56"/>
      <c r="C58" s="6"/>
      <c r="D58" s="6"/>
      <c r="E58" s="6"/>
      <c r="F58" s="6"/>
      <c r="G58" s="6"/>
      <c r="H58" s="6"/>
      <c r="I58" s="6"/>
      <c r="J58" s="6"/>
      <c r="K58" s="6"/>
      <c r="L58" s="6"/>
      <c r="M58" s="6"/>
      <c r="N58" s="6"/>
      <c r="O58" s="6"/>
      <c r="P58" s="6"/>
      <c r="Q58" s="6"/>
      <c r="R58" s="6"/>
      <c r="S58" s="6"/>
      <c r="T58" s="6"/>
      <c r="U58" s="6"/>
      <c r="V58" s="6"/>
      <c r="W58" s="6"/>
      <c r="X58" s="6"/>
      <c r="Y58" s="6"/>
      <c r="Z58" s="6"/>
    </row>
    <row r="59" ht="14.25" customHeight="1">
      <c r="A5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59" s="56"/>
      <c r="C59" s="6"/>
      <c r="D59" s="6"/>
      <c r="E59" s="6"/>
      <c r="F59" s="6"/>
      <c r="G59" s="6"/>
      <c r="H59" s="6"/>
      <c r="I59" s="6"/>
      <c r="J59" s="6"/>
      <c r="K59" s="6"/>
      <c r="L59" s="6"/>
      <c r="M59" s="6"/>
      <c r="N59" s="6"/>
      <c r="O59" s="6"/>
      <c r="P59" s="6"/>
      <c r="Q59" s="6"/>
      <c r="R59" s="6"/>
      <c r="S59" s="6"/>
      <c r="T59" s="6"/>
      <c r="U59" s="6"/>
      <c r="V59" s="6"/>
      <c r="W59" s="6"/>
      <c r="X59" s="6"/>
      <c r="Y59" s="6"/>
      <c r="Z59" s="6"/>
    </row>
    <row r="60" ht="14.25" customHeight="1">
      <c r="A6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0" s="56"/>
      <c r="C60" s="6"/>
      <c r="D60" s="6"/>
      <c r="E60" s="6"/>
      <c r="F60" s="6"/>
      <c r="G60" s="6"/>
      <c r="H60" s="6"/>
      <c r="I60" s="6"/>
      <c r="J60" s="6"/>
      <c r="K60" s="6"/>
      <c r="L60" s="6"/>
      <c r="M60" s="6"/>
      <c r="N60" s="6"/>
      <c r="O60" s="6"/>
      <c r="P60" s="6"/>
      <c r="Q60" s="6"/>
      <c r="R60" s="6"/>
      <c r="S60" s="6"/>
      <c r="T60" s="6"/>
      <c r="U60" s="6"/>
      <c r="V60" s="6"/>
      <c r="W60" s="6"/>
      <c r="X60" s="6"/>
      <c r="Y60" s="6"/>
      <c r="Z60" s="6"/>
    </row>
    <row r="61" ht="14.25" customHeight="1">
      <c r="A6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1" s="56"/>
      <c r="C61" s="6"/>
      <c r="D61" s="6"/>
      <c r="E61" s="6"/>
      <c r="F61" s="6"/>
      <c r="G61" s="6"/>
      <c r="H61" s="6"/>
      <c r="I61" s="6"/>
      <c r="J61" s="6"/>
      <c r="K61" s="6"/>
      <c r="L61" s="6"/>
      <c r="M61" s="6"/>
      <c r="N61" s="6"/>
      <c r="O61" s="6"/>
      <c r="P61" s="6"/>
      <c r="Q61" s="6"/>
      <c r="R61" s="6"/>
      <c r="S61" s="6"/>
      <c r="T61" s="6"/>
      <c r="U61" s="6"/>
      <c r="V61" s="6"/>
      <c r="W61" s="6"/>
      <c r="X61" s="6"/>
      <c r="Y61" s="6"/>
      <c r="Z61" s="6"/>
    </row>
    <row r="62" ht="14.25" customHeight="1">
      <c r="A6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2" s="56"/>
      <c r="C62" s="6"/>
      <c r="D62" s="6"/>
      <c r="E62" s="6"/>
      <c r="F62" s="6"/>
      <c r="G62" s="6"/>
      <c r="H62" s="6"/>
      <c r="I62" s="6"/>
      <c r="J62" s="6"/>
      <c r="K62" s="6"/>
      <c r="L62" s="6"/>
      <c r="M62" s="6"/>
      <c r="N62" s="6"/>
      <c r="O62" s="6"/>
      <c r="P62" s="6"/>
      <c r="Q62" s="6"/>
      <c r="R62" s="6"/>
      <c r="S62" s="6"/>
      <c r="T62" s="6"/>
      <c r="U62" s="6"/>
      <c r="V62" s="6"/>
      <c r="W62" s="6"/>
      <c r="X62" s="6"/>
      <c r="Y62" s="6"/>
      <c r="Z62" s="6"/>
    </row>
    <row r="63" ht="14.25" customHeight="1">
      <c r="A6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3" s="56"/>
      <c r="C63" s="6"/>
      <c r="D63" s="6"/>
      <c r="E63" s="6"/>
      <c r="F63" s="6"/>
      <c r="G63" s="6"/>
      <c r="H63" s="6"/>
      <c r="I63" s="6"/>
      <c r="J63" s="6"/>
      <c r="K63" s="6"/>
      <c r="L63" s="6"/>
      <c r="M63" s="6"/>
      <c r="N63" s="6"/>
      <c r="O63" s="6"/>
      <c r="P63" s="6"/>
      <c r="Q63" s="6"/>
      <c r="R63" s="6"/>
      <c r="S63" s="6"/>
      <c r="T63" s="6"/>
      <c r="U63" s="6"/>
      <c r="V63" s="6"/>
      <c r="W63" s="6"/>
      <c r="X63" s="6"/>
      <c r="Y63" s="6"/>
      <c r="Z63" s="6"/>
    </row>
    <row r="64" ht="14.25" customHeight="1">
      <c r="A6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4" s="56"/>
      <c r="C64" s="6"/>
      <c r="D64" s="6"/>
      <c r="E64" s="6"/>
      <c r="F64" s="6"/>
      <c r="G64" s="6"/>
      <c r="H64" s="6"/>
      <c r="I64" s="6"/>
      <c r="J64" s="6"/>
      <c r="K64" s="6"/>
      <c r="L64" s="6"/>
      <c r="M64" s="6"/>
      <c r="N64" s="6"/>
      <c r="O64" s="6"/>
      <c r="P64" s="6"/>
      <c r="Q64" s="6"/>
      <c r="R64" s="6"/>
      <c r="S64" s="6"/>
      <c r="T64" s="6"/>
      <c r="U64" s="6"/>
      <c r="V64" s="6"/>
      <c r="W64" s="6"/>
      <c r="X64" s="6"/>
      <c r="Y64" s="6"/>
      <c r="Z64" s="6"/>
    </row>
    <row r="65" ht="14.25" customHeight="1">
      <c r="A6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5" s="56"/>
      <c r="C65" s="6"/>
      <c r="D65" s="6"/>
      <c r="E65" s="6"/>
      <c r="F65" s="6"/>
      <c r="G65" s="6"/>
      <c r="H65" s="6"/>
      <c r="I65" s="6"/>
      <c r="J65" s="6"/>
      <c r="K65" s="6"/>
      <c r="L65" s="6"/>
      <c r="M65" s="6"/>
      <c r="N65" s="6"/>
      <c r="O65" s="6"/>
      <c r="P65" s="6"/>
      <c r="Q65" s="6"/>
      <c r="R65" s="6"/>
      <c r="S65" s="6"/>
      <c r="T65" s="6"/>
      <c r="U65" s="6"/>
      <c r="V65" s="6"/>
      <c r="W65" s="6"/>
      <c r="X65" s="6"/>
      <c r="Y65" s="6"/>
      <c r="Z65" s="6"/>
    </row>
    <row r="66" ht="14.25" customHeight="1">
      <c r="A6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6" s="56"/>
      <c r="C66" s="6"/>
      <c r="D66" s="6"/>
      <c r="E66" s="6"/>
      <c r="F66" s="6"/>
      <c r="G66" s="6"/>
      <c r="H66" s="6"/>
      <c r="I66" s="6"/>
      <c r="J66" s="6"/>
      <c r="K66" s="6"/>
      <c r="L66" s="6"/>
      <c r="M66" s="6"/>
      <c r="N66" s="6"/>
      <c r="O66" s="6"/>
      <c r="P66" s="6"/>
      <c r="Q66" s="6"/>
      <c r="R66" s="6"/>
      <c r="S66" s="6"/>
      <c r="T66" s="6"/>
      <c r="U66" s="6"/>
      <c r="V66" s="6"/>
      <c r="W66" s="6"/>
      <c r="X66" s="6"/>
      <c r="Y66" s="6"/>
      <c r="Z66" s="6"/>
    </row>
    <row r="67" ht="14.25" customHeight="1">
      <c r="A6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7" s="56"/>
      <c r="C67" s="6"/>
      <c r="D67" s="6"/>
      <c r="E67" s="6"/>
      <c r="F67" s="6"/>
      <c r="G67" s="6"/>
      <c r="H67" s="6"/>
      <c r="I67" s="6"/>
      <c r="J67" s="6"/>
      <c r="K67" s="6"/>
      <c r="L67" s="6"/>
      <c r="M67" s="6"/>
      <c r="N67" s="6"/>
      <c r="O67" s="6"/>
      <c r="P67" s="6"/>
      <c r="Q67" s="6"/>
      <c r="R67" s="6"/>
      <c r="S67" s="6"/>
      <c r="T67" s="6"/>
      <c r="U67" s="6"/>
      <c r="V67" s="6"/>
      <c r="W67" s="6"/>
      <c r="X67" s="6"/>
      <c r="Y67" s="6"/>
      <c r="Z67" s="6"/>
    </row>
    <row r="68" ht="14.25" customHeight="1">
      <c r="A6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8" s="56"/>
      <c r="C68" s="6"/>
      <c r="D68" s="6"/>
      <c r="E68" s="6"/>
      <c r="F68" s="6"/>
      <c r="G68" s="6"/>
      <c r="H68" s="6"/>
      <c r="I68" s="6"/>
      <c r="J68" s="6"/>
      <c r="K68" s="6"/>
      <c r="L68" s="6"/>
      <c r="M68" s="6"/>
      <c r="N68" s="6"/>
      <c r="O68" s="6"/>
      <c r="P68" s="6"/>
      <c r="Q68" s="6"/>
      <c r="R68" s="6"/>
      <c r="S68" s="6"/>
      <c r="T68" s="6"/>
      <c r="U68" s="6"/>
      <c r="V68" s="6"/>
      <c r="W68" s="6"/>
      <c r="X68" s="6"/>
      <c r="Y68" s="6"/>
      <c r="Z68" s="6"/>
    </row>
    <row r="69" ht="14.25" customHeight="1">
      <c r="A6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69" s="56"/>
      <c r="C69" s="6"/>
      <c r="D69" s="6"/>
      <c r="E69" s="6"/>
      <c r="F69" s="6"/>
      <c r="G69" s="6"/>
      <c r="H69" s="6"/>
      <c r="I69" s="6"/>
      <c r="J69" s="6"/>
      <c r="K69" s="6"/>
      <c r="L69" s="6"/>
      <c r="M69" s="6"/>
      <c r="N69" s="6"/>
      <c r="O69" s="6"/>
      <c r="P69" s="6"/>
      <c r="Q69" s="6"/>
      <c r="R69" s="6"/>
      <c r="S69" s="6"/>
      <c r="T69" s="6"/>
      <c r="U69" s="6"/>
      <c r="V69" s="6"/>
      <c r="W69" s="6"/>
      <c r="X69" s="6"/>
      <c r="Y69" s="6"/>
      <c r="Z69" s="6"/>
    </row>
    <row r="70" ht="14.25" customHeight="1">
      <c r="A7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0" s="56"/>
      <c r="C70" s="6"/>
      <c r="D70" s="6"/>
      <c r="E70" s="6"/>
      <c r="F70" s="6"/>
      <c r="G70" s="6"/>
      <c r="H70" s="6"/>
      <c r="I70" s="6"/>
      <c r="J70" s="6"/>
      <c r="K70" s="6"/>
      <c r="L70" s="6"/>
      <c r="M70" s="6"/>
      <c r="N70" s="6"/>
      <c r="O70" s="6"/>
      <c r="P70" s="6"/>
      <c r="Q70" s="6"/>
      <c r="R70" s="6"/>
      <c r="S70" s="6"/>
      <c r="T70" s="6"/>
      <c r="U70" s="6"/>
      <c r="V70" s="6"/>
      <c r="W70" s="6"/>
      <c r="X70" s="6"/>
      <c r="Y70" s="6"/>
      <c r="Z70" s="6"/>
    </row>
    <row r="71" ht="14.25" customHeight="1">
      <c r="A7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1" s="56"/>
      <c r="C71" s="6"/>
      <c r="D71" s="6"/>
      <c r="E71" s="6"/>
      <c r="F71" s="6"/>
      <c r="G71" s="6"/>
      <c r="H71" s="6"/>
      <c r="I71" s="6"/>
      <c r="J71" s="6"/>
      <c r="K71" s="6"/>
      <c r="L71" s="6"/>
      <c r="M71" s="6"/>
      <c r="N71" s="6"/>
      <c r="O71" s="6"/>
      <c r="P71" s="6"/>
      <c r="Q71" s="6"/>
      <c r="R71" s="6"/>
      <c r="S71" s="6"/>
      <c r="T71" s="6"/>
      <c r="U71" s="6"/>
      <c r="V71" s="6"/>
      <c r="W71" s="6"/>
      <c r="X71" s="6"/>
      <c r="Y71" s="6"/>
      <c r="Z71" s="6"/>
    </row>
    <row r="72" ht="14.25" customHeight="1">
      <c r="A7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2" s="56"/>
      <c r="C72" s="6"/>
      <c r="D72" s="6"/>
      <c r="E72" s="6"/>
      <c r="F72" s="6"/>
      <c r="G72" s="6"/>
      <c r="H72" s="6"/>
      <c r="I72" s="6"/>
      <c r="J72" s="6"/>
      <c r="K72" s="6"/>
      <c r="L72" s="6"/>
      <c r="M72" s="6"/>
      <c r="N72" s="6"/>
      <c r="O72" s="6"/>
      <c r="P72" s="6"/>
      <c r="Q72" s="6"/>
      <c r="R72" s="6"/>
      <c r="S72" s="6"/>
      <c r="T72" s="6"/>
      <c r="U72" s="6"/>
      <c r="V72" s="6"/>
      <c r="W72" s="6"/>
      <c r="X72" s="6"/>
      <c r="Y72" s="6"/>
      <c r="Z72" s="6"/>
    </row>
    <row r="73" ht="14.25" customHeight="1">
      <c r="A7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3" s="56"/>
      <c r="C73" s="6"/>
      <c r="D73" s="6"/>
      <c r="E73" s="6"/>
      <c r="F73" s="6"/>
      <c r="G73" s="6"/>
      <c r="H73" s="6"/>
      <c r="I73" s="6"/>
      <c r="J73" s="6"/>
      <c r="K73" s="6"/>
      <c r="L73" s="6"/>
      <c r="M73" s="6"/>
      <c r="N73" s="6"/>
      <c r="O73" s="6"/>
      <c r="P73" s="6"/>
      <c r="Q73" s="6"/>
      <c r="R73" s="6"/>
      <c r="S73" s="6"/>
      <c r="T73" s="6"/>
      <c r="U73" s="6"/>
      <c r="V73" s="6"/>
      <c r="W73" s="6"/>
      <c r="X73" s="6"/>
      <c r="Y73" s="6"/>
      <c r="Z73" s="6"/>
    </row>
    <row r="74" ht="14.25" customHeight="1">
      <c r="A7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4" s="56"/>
      <c r="C74" s="6"/>
      <c r="D74" s="6"/>
      <c r="E74" s="6"/>
      <c r="F74" s="6"/>
      <c r="G74" s="6"/>
      <c r="H74" s="6"/>
      <c r="I74" s="6"/>
      <c r="J74" s="6"/>
      <c r="K74" s="6"/>
      <c r="L74" s="6"/>
      <c r="M74" s="6"/>
      <c r="N74" s="6"/>
      <c r="O74" s="6"/>
      <c r="P74" s="6"/>
      <c r="Q74" s="6"/>
      <c r="R74" s="6"/>
      <c r="S74" s="6"/>
      <c r="T74" s="6"/>
      <c r="U74" s="6"/>
      <c r="V74" s="6"/>
      <c r="W74" s="6"/>
      <c r="X74" s="6"/>
      <c r="Y74" s="6"/>
      <c r="Z74" s="6"/>
    </row>
    <row r="75" ht="14.25" customHeight="1">
      <c r="A7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5" s="56"/>
      <c r="C75" s="6"/>
      <c r="D75" s="6"/>
      <c r="E75" s="6"/>
      <c r="F75" s="6"/>
      <c r="G75" s="6"/>
      <c r="H75" s="6"/>
      <c r="I75" s="6"/>
      <c r="J75" s="6"/>
      <c r="K75" s="6"/>
      <c r="L75" s="6"/>
      <c r="M75" s="6"/>
      <c r="N75" s="6"/>
      <c r="O75" s="6"/>
      <c r="P75" s="6"/>
      <c r="Q75" s="6"/>
      <c r="R75" s="6"/>
      <c r="S75" s="6"/>
      <c r="T75" s="6"/>
      <c r="U75" s="6"/>
      <c r="V75" s="6"/>
      <c r="W75" s="6"/>
      <c r="X75" s="6"/>
      <c r="Y75" s="6"/>
      <c r="Z75" s="6"/>
    </row>
    <row r="76" ht="14.25" customHeight="1">
      <c r="A7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6" s="56"/>
      <c r="C76" s="6"/>
      <c r="D76" s="6"/>
      <c r="E76" s="6"/>
      <c r="F76" s="6"/>
      <c r="G76" s="6"/>
      <c r="H76" s="6"/>
      <c r="I76" s="6"/>
      <c r="J76" s="6"/>
      <c r="K76" s="6"/>
      <c r="L76" s="6"/>
      <c r="M76" s="6"/>
      <c r="N76" s="6"/>
      <c r="O76" s="6"/>
      <c r="P76" s="6"/>
      <c r="Q76" s="6"/>
      <c r="R76" s="6"/>
      <c r="S76" s="6"/>
      <c r="T76" s="6"/>
      <c r="U76" s="6"/>
      <c r="V76" s="6"/>
      <c r="W76" s="6"/>
      <c r="X76" s="6"/>
      <c r="Y76" s="6"/>
      <c r="Z76" s="6"/>
    </row>
    <row r="77" ht="14.25" customHeight="1">
      <c r="A7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7" s="56"/>
      <c r="C77" s="6"/>
      <c r="D77" s="6"/>
      <c r="E77" s="6"/>
      <c r="F77" s="6"/>
      <c r="G77" s="6"/>
      <c r="H77" s="6"/>
      <c r="I77" s="6"/>
      <c r="J77" s="6"/>
      <c r="K77" s="6"/>
      <c r="L77" s="6"/>
      <c r="M77" s="6"/>
      <c r="N77" s="6"/>
      <c r="O77" s="6"/>
      <c r="P77" s="6"/>
      <c r="Q77" s="6"/>
      <c r="R77" s="6"/>
      <c r="S77" s="6"/>
      <c r="T77" s="6"/>
      <c r="U77" s="6"/>
      <c r="V77" s="6"/>
      <c r="W77" s="6"/>
      <c r="X77" s="6"/>
      <c r="Y77" s="6"/>
      <c r="Z77" s="6"/>
    </row>
    <row r="78" ht="14.25" customHeight="1">
      <c r="A7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8" s="56"/>
      <c r="C78" s="6"/>
      <c r="D78" s="6"/>
      <c r="E78" s="6"/>
      <c r="F78" s="6"/>
      <c r="G78" s="6"/>
      <c r="H78" s="6"/>
      <c r="I78" s="6"/>
      <c r="J78" s="6"/>
      <c r="K78" s="6"/>
      <c r="L78" s="6"/>
      <c r="M78" s="6"/>
      <c r="N78" s="6"/>
      <c r="O78" s="6"/>
      <c r="P78" s="6"/>
      <c r="Q78" s="6"/>
      <c r="R78" s="6"/>
      <c r="S78" s="6"/>
      <c r="T78" s="6"/>
      <c r="U78" s="6"/>
      <c r="V78" s="6"/>
      <c r="W78" s="6"/>
      <c r="X78" s="6"/>
      <c r="Y78" s="6"/>
      <c r="Z78" s="6"/>
    </row>
    <row r="79" ht="14.25" customHeight="1">
      <c r="A7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79" s="56"/>
      <c r="C79" s="6"/>
      <c r="D79" s="6"/>
      <c r="E79" s="6"/>
      <c r="F79" s="6"/>
      <c r="G79" s="6"/>
      <c r="H79" s="6"/>
      <c r="I79" s="6"/>
      <c r="J79" s="6"/>
      <c r="K79" s="6"/>
      <c r="L79" s="6"/>
      <c r="M79" s="6"/>
      <c r="N79" s="6"/>
      <c r="O79" s="6"/>
      <c r="P79" s="6"/>
      <c r="Q79" s="6"/>
      <c r="R79" s="6"/>
      <c r="S79" s="6"/>
      <c r="T79" s="6"/>
      <c r="U79" s="6"/>
      <c r="V79" s="6"/>
      <c r="W79" s="6"/>
      <c r="X79" s="6"/>
      <c r="Y79" s="6"/>
      <c r="Z79" s="6"/>
    </row>
    <row r="80" ht="14.25" customHeight="1">
      <c r="A8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0" s="56"/>
      <c r="C80" s="6"/>
      <c r="D80" s="6"/>
      <c r="E80" s="6"/>
      <c r="F80" s="6"/>
      <c r="G80" s="6"/>
      <c r="H80" s="6"/>
      <c r="I80" s="6"/>
      <c r="J80" s="6"/>
      <c r="K80" s="6"/>
      <c r="L80" s="6"/>
      <c r="M80" s="6"/>
      <c r="N80" s="6"/>
      <c r="O80" s="6"/>
      <c r="P80" s="6"/>
      <c r="Q80" s="6"/>
      <c r="R80" s="6"/>
      <c r="S80" s="6"/>
      <c r="T80" s="6"/>
      <c r="U80" s="6"/>
      <c r="V80" s="6"/>
      <c r="W80" s="6"/>
      <c r="X80" s="6"/>
      <c r="Y80" s="6"/>
      <c r="Z80" s="6"/>
    </row>
    <row r="81" ht="14.25" customHeight="1">
      <c r="A8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1" s="56"/>
      <c r="C81" s="6"/>
      <c r="D81" s="6"/>
      <c r="E81" s="6"/>
      <c r="F81" s="6"/>
      <c r="G81" s="6"/>
      <c r="H81" s="6"/>
      <c r="I81" s="6"/>
      <c r="J81" s="6"/>
      <c r="K81" s="6"/>
      <c r="L81" s="6"/>
      <c r="M81" s="6"/>
      <c r="N81" s="6"/>
      <c r="O81" s="6"/>
      <c r="P81" s="6"/>
      <c r="Q81" s="6"/>
      <c r="R81" s="6"/>
      <c r="S81" s="6"/>
      <c r="T81" s="6"/>
      <c r="U81" s="6"/>
      <c r="V81" s="6"/>
      <c r="W81" s="6"/>
      <c r="X81" s="6"/>
      <c r="Y81" s="6"/>
      <c r="Z81" s="6"/>
    </row>
    <row r="82" ht="14.25" customHeight="1">
      <c r="A8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2" s="56"/>
      <c r="C82" s="6"/>
      <c r="D82" s="6"/>
      <c r="E82" s="6"/>
      <c r="F82" s="6"/>
      <c r="G82" s="6"/>
      <c r="H82" s="6"/>
      <c r="I82" s="6"/>
      <c r="J82" s="6"/>
      <c r="K82" s="6"/>
      <c r="L82" s="6"/>
      <c r="M82" s="6"/>
      <c r="N82" s="6"/>
      <c r="O82" s="6"/>
      <c r="P82" s="6"/>
      <c r="Q82" s="6"/>
      <c r="R82" s="6"/>
      <c r="S82" s="6"/>
      <c r="T82" s="6"/>
      <c r="U82" s="6"/>
      <c r="V82" s="6"/>
      <c r="W82" s="6"/>
      <c r="X82" s="6"/>
      <c r="Y82" s="6"/>
      <c r="Z82" s="6"/>
    </row>
    <row r="83" ht="14.25" customHeight="1">
      <c r="A8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3" s="56"/>
      <c r="C83" s="6"/>
      <c r="D83" s="6"/>
      <c r="E83" s="6"/>
      <c r="F83" s="6"/>
      <c r="G83" s="6"/>
      <c r="H83" s="6"/>
      <c r="I83" s="6"/>
      <c r="J83" s="6"/>
      <c r="K83" s="6"/>
      <c r="L83" s="6"/>
      <c r="M83" s="6"/>
      <c r="N83" s="6"/>
      <c r="O83" s="6"/>
      <c r="P83" s="6"/>
      <c r="Q83" s="6"/>
      <c r="R83" s="6"/>
      <c r="S83" s="6"/>
      <c r="T83" s="6"/>
      <c r="U83" s="6"/>
      <c r="V83" s="6"/>
      <c r="W83" s="6"/>
      <c r="X83" s="6"/>
      <c r="Y83" s="6"/>
      <c r="Z83" s="6"/>
    </row>
    <row r="84" ht="14.25" customHeight="1">
      <c r="A8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4" s="56"/>
      <c r="C84" s="6"/>
      <c r="D84" s="6"/>
      <c r="E84" s="6"/>
      <c r="F84" s="6"/>
      <c r="G84" s="6"/>
      <c r="H84" s="6"/>
      <c r="I84" s="6"/>
      <c r="J84" s="6"/>
      <c r="K84" s="6"/>
      <c r="L84" s="6"/>
      <c r="M84" s="6"/>
      <c r="N84" s="6"/>
      <c r="O84" s="6"/>
      <c r="P84" s="6"/>
      <c r="Q84" s="6"/>
      <c r="R84" s="6"/>
      <c r="S84" s="6"/>
      <c r="T84" s="6"/>
      <c r="U84" s="6"/>
      <c r="V84" s="6"/>
      <c r="W84" s="6"/>
      <c r="X84" s="6"/>
      <c r="Y84" s="6"/>
      <c r="Z84" s="6"/>
    </row>
    <row r="85" ht="14.25" customHeight="1">
      <c r="A8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5" s="56"/>
      <c r="C85" s="6"/>
      <c r="D85" s="6"/>
      <c r="E85" s="6"/>
      <c r="F85" s="6"/>
      <c r="G85" s="6"/>
      <c r="H85" s="6"/>
      <c r="I85" s="6"/>
      <c r="J85" s="6"/>
      <c r="K85" s="6"/>
      <c r="L85" s="6"/>
      <c r="M85" s="6"/>
      <c r="N85" s="6"/>
      <c r="O85" s="6"/>
      <c r="P85" s="6"/>
      <c r="Q85" s="6"/>
      <c r="R85" s="6"/>
      <c r="S85" s="6"/>
      <c r="T85" s="6"/>
      <c r="U85" s="6"/>
      <c r="V85" s="6"/>
      <c r="W85" s="6"/>
      <c r="X85" s="6"/>
      <c r="Y85" s="6"/>
      <c r="Z85" s="6"/>
    </row>
    <row r="86" ht="14.25" customHeight="1">
      <c r="A8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6" s="56"/>
      <c r="C86" s="6"/>
      <c r="D86" s="6"/>
      <c r="E86" s="6"/>
      <c r="F86" s="6"/>
      <c r="G86" s="6"/>
      <c r="H86" s="6"/>
      <c r="I86" s="6"/>
      <c r="J86" s="6"/>
      <c r="K86" s="6"/>
      <c r="L86" s="6"/>
      <c r="M86" s="6"/>
      <c r="N86" s="6"/>
      <c r="O86" s="6"/>
      <c r="P86" s="6"/>
      <c r="Q86" s="6"/>
      <c r="R86" s="6"/>
      <c r="S86" s="6"/>
      <c r="T86" s="6"/>
      <c r="U86" s="6"/>
      <c r="V86" s="6"/>
      <c r="W86" s="6"/>
      <c r="X86" s="6"/>
      <c r="Y86" s="6"/>
      <c r="Z86" s="6"/>
    </row>
    <row r="87" ht="14.25" customHeight="1">
      <c r="A87"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7" s="56"/>
      <c r="C87" s="6"/>
      <c r="D87" s="6"/>
      <c r="E87" s="6"/>
      <c r="F87" s="6"/>
      <c r="G87" s="6"/>
      <c r="H87" s="6"/>
      <c r="I87" s="6"/>
      <c r="J87" s="6"/>
      <c r="K87" s="6"/>
      <c r="L87" s="6"/>
      <c r="M87" s="6"/>
      <c r="N87" s="6"/>
      <c r="O87" s="6"/>
      <c r="P87" s="6"/>
      <c r="Q87" s="6"/>
      <c r="R87" s="6"/>
      <c r="S87" s="6"/>
      <c r="T87" s="6"/>
      <c r="U87" s="6"/>
      <c r="V87" s="6"/>
      <c r="W87" s="6"/>
      <c r="X87" s="6"/>
      <c r="Y87" s="6"/>
      <c r="Z87" s="6"/>
    </row>
    <row r="88" ht="14.25" customHeight="1">
      <c r="A88"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8" s="56"/>
      <c r="C88" s="6"/>
      <c r="D88" s="6"/>
      <c r="E88" s="6"/>
      <c r="F88" s="6"/>
      <c r="G88" s="6"/>
      <c r="H88" s="6"/>
      <c r="I88" s="6"/>
      <c r="J88" s="6"/>
      <c r="K88" s="6"/>
      <c r="L88" s="6"/>
      <c r="M88" s="6"/>
      <c r="N88" s="6"/>
      <c r="O88" s="6"/>
      <c r="P88" s="6"/>
      <c r="Q88" s="6"/>
      <c r="R88" s="6"/>
      <c r="S88" s="6"/>
      <c r="T88" s="6"/>
      <c r="U88" s="6"/>
      <c r="V88" s="6"/>
      <c r="W88" s="6"/>
      <c r="X88" s="6"/>
      <c r="Y88" s="6"/>
      <c r="Z88" s="6"/>
    </row>
    <row r="89" ht="14.25" customHeight="1">
      <c r="A89"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89" s="56"/>
      <c r="C89" s="6"/>
      <c r="D89" s="6"/>
      <c r="E89" s="6"/>
      <c r="F89" s="6"/>
      <c r="G89" s="6"/>
      <c r="H89" s="6"/>
      <c r="I89" s="6"/>
      <c r="J89" s="6"/>
      <c r="K89" s="6"/>
      <c r="L89" s="6"/>
      <c r="M89" s="6"/>
      <c r="N89" s="6"/>
      <c r="O89" s="6"/>
      <c r="P89" s="6"/>
      <c r="Q89" s="6"/>
      <c r="R89" s="6"/>
      <c r="S89" s="6"/>
      <c r="T89" s="6"/>
      <c r="U89" s="6"/>
      <c r="V89" s="6"/>
      <c r="W89" s="6"/>
      <c r="X89" s="6"/>
      <c r="Y89" s="6"/>
      <c r="Z89" s="6"/>
    </row>
    <row r="90" ht="14.25" customHeight="1">
      <c r="A90"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0" s="56"/>
      <c r="C90" s="6"/>
      <c r="D90" s="6"/>
      <c r="E90" s="6"/>
      <c r="F90" s="6"/>
      <c r="G90" s="6"/>
      <c r="H90" s="6"/>
      <c r="I90" s="6"/>
      <c r="J90" s="6"/>
      <c r="K90" s="6"/>
      <c r="L90" s="6"/>
      <c r="M90" s="6"/>
      <c r="N90" s="6"/>
      <c r="O90" s="6"/>
      <c r="P90" s="6"/>
      <c r="Q90" s="6"/>
      <c r="R90" s="6"/>
      <c r="S90" s="6"/>
      <c r="T90" s="6"/>
      <c r="U90" s="6"/>
      <c r="V90" s="6"/>
      <c r="W90" s="6"/>
      <c r="X90" s="6"/>
      <c r="Y90" s="6"/>
      <c r="Z90" s="6"/>
    </row>
    <row r="91" ht="14.25" customHeight="1">
      <c r="A91"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1" s="56"/>
      <c r="C91" s="6"/>
      <c r="D91" s="6"/>
      <c r="E91" s="6"/>
      <c r="F91" s="6"/>
      <c r="G91" s="6"/>
      <c r="H91" s="6"/>
      <c r="I91" s="6"/>
      <c r="J91" s="6"/>
      <c r="K91" s="6"/>
      <c r="L91" s="6"/>
      <c r="M91" s="6"/>
      <c r="N91" s="6"/>
      <c r="O91" s="6"/>
      <c r="P91" s="6"/>
      <c r="Q91" s="6"/>
      <c r="R91" s="6"/>
      <c r="S91" s="6"/>
      <c r="T91" s="6"/>
      <c r="U91" s="6"/>
      <c r="V91" s="6"/>
      <c r="W91" s="6"/>
      <c r="X91" s="6"/>
      <c r="Y91" s="6"/>
      <c r="Z91" s="6"/>
    </row>
    <row r="92" ht="14.25" customHeight="1">
      <c r="A92"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2" s="56"/>
      <c r="C92" s="6"/>
      <c r="D92" s="6"/>
      <c r="E92" s="6"/>
      <c r="F92" s="6"/>
      <c r="G92" s="6"/>
      <c r="H92" s="6"/>
      <c r="I92" s="6"/>
      <c r="J92" s="6"/>
      <c r="K92" s="6"/>
      <c r="L92" s="6"/>
      <c r="M92" s="6"/>
      <c r="N92" s="6"/>
      <c r="O92" s="6"/>
      <c r="P92" s="6"/>
      <c r="Q92" s="6"/>
      <c r="R92" s="6"/>
      <c r="S92" s="6"/>
      <c r="T92" s="6"/>
      <c r="U92" s="6"/>
      <c r="V92" s="6"/>
      <c r="W92" s="6"/>
      <c r="X92" s="6"/>
      <c r="Y92" s="6"/>
      <c r="Z92" s="6"/>
    </row>
    <row r="93" ht="14.25" customHeight="1">
      <c r="A93"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3" s="56"/>
      <c r="C93" s="6"/>
      <c r="D93" s="6"/>
      <c r="E93" s="6"/>
      <c r="F93" s="6"/>
      <c r="G93" s="6"/>
      <c r="H93" s="6"/>
      <c r="I93" s="6"/>
      <c r="J93" s="6"/>
      <c r="K93" s="6"/>
      <c r="L93" s="6"/>
      <c r="M93" s="6"/>
      <c r="N93" s="6"/>
      <c r="O93" s="6"/>
      <c r="P93" s="6"/>
      <c r="Q93" s="6"/>
      <c r="R93" s="6"/>
      <c r="S93" s="6"/>
      <c r="T93" s="6"/>
      <c r="U93" s="6"/>
      <c r="V93" s="6"/>
      <c r="W93" s="6"/>
      <c r="X93" s="6"/>
      <c r="Y93" s="6"/>
      <c r="Z93" s="6"/>
    </row>
    <row r="94" ht="14.25" customHeight="1">
      <c r="A94"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4" s="56"/>
      <c r="C94" s="6"/>
      <c r="D94" s="6"/>
      <c r="E94" s="6"/>
      <c r="F94" s="6"/>
      <c r="G94" s="6"/>
      <c r="H94" s="6"/>
      <c r="I94" s="6"/>
      <c r="J94" s="6"/>
      <c r="K94" s="6"/>
      <c r="L94" s="6"/>
      <c r="M94" s="6"/>
      <c r="N94" s="6"/>
      <c r="O94" s="6"/>
      <c r="P94" s="6"/>
      <c r="Q94" s="6"/>
      <c r="R94" s="6"/>
      <c r="S94" s="6"/>
      <c r="T94" s="6"/>
      <c r="U94" s="6"/>
      <c r="V94" s="6"/>
      <c r="W94" s="6"/>
      <c r="X94" s="6"/>
      <c r="Y94" s="6"/>
      <c r="Z94" s="6"/>
    </row>
    <row r="95" ht="14.25" customHeight="1">
      <c r="A95"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5" s="56"/>
      <c r="C95" s="6"/>
      <c r="D95" s="6"/>
      <c r="E95" s="6"/>
      <c r="F95" s="6"/>
      <c r="G95" s="6"/>
      <c r="H95" s="6"/>
      <c r="I95" s="6"/>
      <c r="J95" s="6"/>
      <c r="K95" s="6"/>
      <c r="L95" s="6"/>
      <c r="M95" s="6"/>
      <c r="N95" s="6"/>
      <c r="O95" s="6"/>
      <c r="P95" s="6"/>
      <c r="Q95" s="6"/>
      <c r="R95" s="6"/>
      <c r="S95" s="6"/>
      <c r="T95" s="6"/>
      <c r="U95" s="6"/>
      <c r="V95" s="6"/>
      <c r="W95" s="6"/>
      <c r="X95" s="6"/>
      <c r="Y95" s="6"/>
      <c r="Z95" s="6"/>
    </row>
    <row r="96" ht="14.25" customHeight="1">
      <c r="A96" s="6" t="str">
        <f>IF("e"  &amp;     IFERROR(INDIRECT("'FROM_NGS3_sel'!D"&amp;MATCH(CHAR(64+CEILING((ROW())/12,1))&amp;RIGHT("0"&amp;MOD(ROW()-1,12)+1,2),FROM_NGS3_sel!$AA:$AA,0)),"")    &amp;   "_"&amp;PCR_Setup!$D$2    =     "e"   &amp;   "_"&amp;PCR_Setup!$D$2,        "empty",      "e"&amp;INDIRECT("'FROM_NGS3_sel'!D"&amp;MATCH(CHAR(64+CEILING((ROW())/12,1))&amp;RIGHT("0"&amp;MOD(ROW()-1,12)+1,2),FROM_NGS3_sel!$AA:$AA,0))&amp;"_"&amp;PCR_Setup!$D$2 &amp;"_"&amp;CHAR(64+CEILING((ROW())/12,1))&amp;RIGHT("0"&amp;MOD(ROW()-1,12)+1,2))</f>
        <v>empty</v>
      </c>
      <c r="B96" s="56"/>
      <c r="C96" s="6"/>
      <c r="D96" s="6"/>
      <c r="E96" s="6"/>
      <c r="F96" s="6"/>
      <c r="G96" s="6"/>
      <c r="H96" s="6"/>
      <c r="I96" s="6"/>
      <c r="J96" s="6"/>
      <c r="K96" s="6"/>
      <c r="L96" s="6"/>
      <c r="M96" s="6"/>
      <c r="N96" s="6"/>
      <c r="O96" s="6"/>
      <c r="P96" s="6"/>
      <c r="Q96" s="6"/>
      <c r="R96" s="6"/>
      <c r="S96" s="6"/>
      <c r="T96" s="6"/>
      <c r="U96" s="6"/>
      <c r="V96" s="6"/>
      <c r="W96" s="6"/>
      <c r="X96" s="6"/>
      <c r="Y96" s="6"/>
      <c r="Z96" s="6"/>
    </row>
    <row r="97" ht="14.25" customHeight="1">
      <c r="A97" s="56"/>
      <c r="B97" s="56"/>
      <c r="C97" s="6"/>
      <c r="D97" s="6"/>
      <c r="E97" s="6"/>
      <c r="F97" s="6"/>
      <c r="G97" s="6"/>
      <c r="H97" s="6"/>
      <c r="I97" s="6"/>
      <c r="J97" s="6"/>
      <c r="K97" s="6"/>
      <c r="L97" s="6"/>
      <c r="M97" s="6"/>
      <c r="N97" s="6"/>
      <c r="O97" s="6"/>
      <c r="P97" s="6"/>
      <c r="Q97" s="6"/>
      <c r="R97" s="6"/>
      <c r="S97" s="6"/>
      <c r="T97" s="6"/>
      <c r="U97" s="6"/>
      <c r="V97" s="6"/>
      <c r="W97" s="6"/>
      <c r="X97" s="6"/>
      <c r="Y97" s="6"/>
      <c r="Z97" s="6"/>
    </row>
    <row r="98" ht="14.2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4.2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4.2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4.2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4.2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4.2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4.2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4.2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4.2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4.2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4.2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4.2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4.2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4.2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4.2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4.2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4.2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4.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4.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4.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4.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4.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4.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4.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4.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4.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4.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4.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4.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4.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4.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4.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4.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4.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4.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4.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4.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4.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4.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4.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4.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4.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4.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4.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4.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4.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4.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4.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4.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4.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4.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4.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4.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4.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4.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4.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4.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4.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4.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4.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4.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4.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4.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4.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4.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4.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4.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4.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4.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4.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4.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4.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4.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4.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4.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4.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4.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4.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4.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4.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4.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4.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4.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4.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4.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4.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4.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4.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4.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4.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4.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4.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4.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4.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4.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4.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4.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4.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4.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4.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4.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4.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4.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4.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4.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4.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4.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4.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4.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4.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4.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4.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4.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4.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4.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4.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4.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4.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4.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4.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4.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4.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4.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ht="14.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ht="14.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ht="14.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ht="14.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ht="14.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ht="14.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ht="14.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c r="A1" s="5" t="s">
        <v>38</v>
      </c>
      <c r="B1" s="5">
        <v>0.0</v>
      </c>
    </row>
    <row r="2" ht="14.25" customHeight="1">
      <c r="A2" s="5" t="s">
        <v>314</v>
      </c>
      <c r="B2" s="5">
        <v>1.0</v>
      </c>
    </row>
    <row r="3" ht="14.25" customHeight="1">
      <c r="A3" s="5" t="s">
        <v>315</v>
      </c>
      <c r="B3" s="5">
        <v>2.0</v>
      </c>
    </row>
    <row r="4" ht="14.25" customHeight="1">
      <c r="A4" s="5" t="s">
        <v>316</v>
      </c>
      <c r="B4" s="5">
        <v>3.0</v>
      </c>
    </row>
    <row r="5" ht="14.25" customHeight="1">
      <c r="A5" s="5" t="s">
        <v>317</v>
      </c>
      <c r="B5" s="5">
        <v>4.0</v>
      </c>
    </row>
    <row r="6" ht="14.25" customHeight="1">
      <c r="A6" s="5" t="s">
        <v>318</v>
      </c>
      <c r="B6" s="5">
        <v>5.0</v>
      </c>
    </row>
    <row r="7" ht="14.25" customHeight="1">
      <c r="A7" s="5" t="s">
        <v>319</v>
      </c>
      <c r="B7" s="5">
        <v>6.0</v>
      </c>
    </row>
    <row r="8" ht="14.25" customHeight="1">
      <c r="A8" s="5" t="s">
        <v>320</v>
      </c>
      <c r="B8" s="5">
        <v>7.0</v>
      </c>
    </row>
    <row r="9" ht="14.25" customHeight="1">
      <c r="A9" s="5" t="s">
        <v>321</v>
      </c>
      <c r="B9" s="5">
        <v>8.0</v>
      </c>
    </row>
    <row r="10" ht="14.25" customHeight="1">
      <c r="A10" s="5" t="s">
        <v>322</v>
      </c>
      <c r="B10" s="5">
        <v>9.0</v>
      </c>
    </row>
    <row r="11" ht="14.25" customHeight="1">
      <c r="A11" s="5" t="s">
        <v>323</v>
      </c>
      <c r="B11" s="5">
        <v>10.0</v>
      </c>
    </row>
    <row r="12" ht="14.25" customHeight="1">
      <c r="A12" s="5" t="s">
        <v>324</v>
      </c>
      <c r="B12" s="5">
        <v>11.0</v>
      </c>
    </row>
    <row r="13" ht="14.25" customHeight="1">
      <c r="A13" s="5" t="s">
        <v>325</v>
      </c>
      <c r="B13" s="5">
        <v>12.0</v>
      </c>
    </row>
    <row r="14" ht="14.25" customHeight="1">
      <c r="A14" s="5" t="s">
        <v>326</v>
      </c>
      <c r="B14" s="5">
        <v>13.0</v>
      </c>
    </row>
    <row r="15" ht="14.25" customHeight="1">
      <c r="A15" s="5" t="s">
        <v>327</v>
      </c>
      <c r="B15" s="5">
        <v>14.0</v>
      </c>
    </row>
    <row r="16" ht="14.25" customHeight="1">
      <c r="A16" s="5" t="s">
        <v>328</v>
      </c>
      <c r="B16" s="5">
        <v>15.0</v>
      </c>
    </row>
    <row r="17" ht="14.25" customHeight="1">
      <c r="A17" s="5" t="s">
        <v>329</v>
      </c>
      <c r="B17" s="5">
        <v>16.0</v>
      </c>
    </row>
    <row r="18" ht="14.25" customHeight="1">
      <c r="A18" s="5" t="s">
        <v>330</v>
      </c>
      <c r="B18" s="5">
        <v>17.0</v>
      </c>
    </row>
    <row r="19" ht="14.25" customHeight="1">
      <c r="A19" s="5" t="s">
        <v>331</v>
      </c>
      <c r="B19" s="5">
        <v>18.0</v>
      </c>
    </row>
    <row r="20" ht="14.25" customHeight="1">
      <c r="A20" s="5" t="s">
        <v>332</v>
      </c>
      <c r="B20" s="5">
        <v>19.0</v>
      </c>
    </row>
    <row r="21" ht="14.25" customHeight="1">
      <c r="A21" s="5" t="s">
        <v>333</v>
      </c>
      <c r="B21" s="5">
        <v>20.0</v>
      </c>
    </row>
    <row r="22" ht="14.25" customHeight="1">
      <c r="A22" s="5" t="s">
        <v>334</v>
      </c>
      <c r="B22" s="5">
        <v>21.0</v>
      </c>
    </row>
    <row r="23" ht="14.25" customHeight="1">
      <c r="A23" s="5" t="s">
        <v>335</v>
      </c>
      <c r="B23" s="5">
        <v>22.0</v>
      </c>
    </row>
    <row r="24" ht="14.25" customHeight="1">
      <c r="A24" s="5" t="s">
        <v>336</v>
      </c>
      <c r="B24" s="5">
        <v>23.0</v>
      </c>
    </row>
    <row r="25" ht="14.25" customHeight="1">
      <c r="A25" s="5" t="s">
        <v>337</v>
      </c>
      <c r="B25" s="5">
        <v>24.0</v>
      </c>
    </row>
    <row r="26" ht="14.25" customHeight="1">
      <c r="A26" s="5" t="s">
        <v>338</v>
      </c>
      <c r="B26" s="5">
        <v>25.0</v>
      </c>
    </row>
    <row r="27" ht="14.25" customHeight="1">
      <c r="A27" s="5" t="s">
        <v>339</v>
      </c>
      <c r="B27" s="5">
        <v>26.0</v>
      </c>
    </row>
    <row r="28" ht="14.25" customHeight="1">
      <c r="A28" s="5" t="s">
        <v>340</v>
      </c>
      <c r="B28" s="5">
        <v>27.0</v>
      </c>
    </row>
    <row r="29" ht="14.25" customHeight="1">
      <c r="A29" s="5" t="s">
        <v>341</v>
      </c>
      <c r="B29" s="5">
        <v>28.0</v>
      </c>
    </row>
    <row r="30" ht="14.25" customHeight="1">
      <c r="A30" s="5" t="s">
        <v>342</v>
      </c>
      <c r="B30" s="5">
        <v>29.0</v>
      </c>
    </row>
    <row r="31" ht="14.25" customHeight="1">
      <c r="A31" s="5" t="s">
        <v>343</v>
      </c>
      <c r="B31" s="5">
        <v>30.0</v>
      </c>
    </row>
    <row r="32" ht="14.25" customHeight="1">
      <c r="A32" s="5" t="s">
        <v>344</v>
      </c>
      <c r="B32" s="5">
        <v>31.0</v>
      </c>
    </row>
    <row r="33" ht="14.25" customHeight="1">
      <c r="A33" s="5" t="s">
        <v>345</v>
      </c>
      <c r="B33" s="5">
        <v>32.0</v>
      </c>
    </row>
    <row r="34" ht="14.25" customHeight="1">
      <c r="A34" s="5" t="s">
        <v>346</v>
      </c>
      <c r="B34" s="5">
        <v>33.0</v>
      </c>
    </row>
    <row r="35" ht="14.25" customHeight="1">
      <c r="A35" s="5" t="s">
        <v>347</v>
      </c>
      <c r="B35" s="5">
        <v>34.0</v>
      </c>
    </row>
    <row r="36" ht="14.25" customHeight="1">
      <c r="A36" s="5" t="s">
        <v>348</v>
      </c>
      <c r="B36" s="5">
        <v>35.0</v>
      </c>
    </row>
    <row r="37" ht="14.25" customHeight="1">
      <c r="A37" s="5" t="s">
        <v>349</v>
      </c>
      <c r="B37" s="5">
        <v>36.0</v>
      </c>
    </row>
    <row r="38" ht="14.25" customHeight="1">
      <c r="A38" s="5" t="s">
        <v>350</v>
      </c>
      <c r="B38" s="5">
        <v>37.0</v>
      </c>
    </row>
    <row r="39" ht="14.25" customHeight="1">
      <c r="A39" s="5" t="s">
        <v>351</v>
      </c>
      <c r="B39" s="5">
        <v>38.0</v>
      </c>
    </row>
    <row r="40" ht="14.25" customHeight="1">
      <c r="A40" s="5" t="s">
        <v>352</v>
      </c>
      <c r="B40" s="5">
        <v>39.0</v>
      </c>
    </row>
    <row r="41" ht="14.25" customHeight="1">
      <c r="A41" s="5" t="s">
        <v>353</v>
      </c>
      <c r="B41" s="5">
        <v>40.0</v>
      </c>
    </row>
    <row r="42" ht="14.25" customHeight="1">
      <c r="A42" s="5" t="s">
        <v>354</v>
      </c>
      <c r="B42" s="5">
        <v>41.0</v>
      </c>
    </row>
    <row r="43" ht="14.25" customHeight="1">
      <c r="A43" s="5" t="s">
        <v>355</v>
      </c>
      <c r="B43" s="5">
        <v>42.0</v>
      </c>
    </row>
    <row r="44" ht="14.25" customHeight="1">
      <c r="A44" s="5" t="s">
        <v>356</v>
      </c>
      <c r="B44" s="5">
        <v>43.0</v>
      </c>
    </row>
    <row r="45" ht="14.25" customHeight="1">
      <c r="A45" s="5" t="s">
        <v>357</v>
      </c>
      <c r="B45" s="5">
        <v>44.0</v>
      </c>
    </row>
    <row r="46" ht="14.25" customHeight="1">
      <c r="A46" s="5" t="s">
        <v>358</v>
      </c>
      <c r="B46" s="5">
        <v>45.0</v>
      </c>
    </row>
    <row r="47" ht="14.25" customHeight="1">
      <c r="A47" s="5" t="s">
        <v>359</v>
      </c>
      <c r="B47" s="5">
        <v>46.0</v>
      </c>
    </row>
    <row r="48" ht="14.25" customHeight="1">
      <c r="A48" s="5" t="s">
        <v>360</v>
      </c>
      <c r="B48" s="5">
        <v>47.0</v>
      </c>
    </row>
    <row r="49" ht="14.25" customHeight="1">
      <c r="A49" s="5" t="s">
        <v>361</v>
      </c>
      <c r="B49" s="5">
        <v>48.0</v>
      </c>
    </row>
    <row r="50" ht="14.25" customHeight="1">
      <c r="A50" s="5" t="s">
        <v>362</v>
      </c>
      <c r="B50" s="5">
        <v>49.0</v>
      </c>
    </row>
    <row r="51" ht="14.25" customHeight="1">
      <c r="A51" s="5" t="s">
        <v>363</v>
      </c>
      <c r="B51" s="5">
        <v>50.0</v>
      </c>
    </row>
    <row r="52" ht="14.25" customHeight="1">
      <c r="A52" s="5" t="s">
        <v>364</v>
      </c>
      <c r="B52" s="5">
        <v>51.0</v>
      </c>
    </row>
    <row r="53" ht="14.25" customHeight="1">
      <c r="A53" s="5" t="s">
        <v>365</v>
      </c>
      <c r="B53" s="5">
        <v>52.0</v>
      </c>
    </row>
    <row r="54" ht="14.25" customHeight="1">
      <c r="A54" s="5" t="s">
        <v>366</v>
      </c>
      <c r="B54" s="5">
        <v>53.0</v>
      </c>
    </row>
    <row r="55" ht="14.25" customHeight="1">
      <c r="A55" s="5" t="s">
        <v>367</v>
      </c>
      <c r="B55" s="5">
        <v>54.0</v>
      </c>
    </row>
    <row r="56" ht="14.25" customHeight="1">
      <c r="A56" s="5" t="s">
        <v>368</v>
      </c>
      <c r="B56" s="5">
        <v>55.0</v>
      </c>
    </row>
    <row r="57" ht="14.25" customHeight="1">
      <c r="A57" s="5" t="s">
        <v>369</v>
      </c>
      <c r="B57" s="5">
        <v>56.0</v>
      </c>
    </row>
    <row r="58" ht="14.25" customHeight="1">
      <c r="A58" s="5" t="s">
        <v>370</v>
      </c>
      <c r="B58" s="5">
        <v>57.0</v>
      </c>
    </row>
    <row r="59" ht="14.25" customHeight="1">
      <c r="A59" s="5" t="s">
        <v>371</v>
      </c>
      <c r="B59" s="5">
        <v>58.0</v>
      </c>
    </row>
    <row r="60" ht="14.25" customHeight="1">
      <c r="A60" s="5" t="s">
        <v>372</v>
      </c>
      <c r="B60" s="5">
        <v>59.0</v>
      </c>
    </row>
    <row r="61" ht="14.25" customHeight="1">
      <c r="A61" s="5" t="s">
        <v>373</v>
      </c>
      <c r="B61" s="5">
        <v>60.0</v>
      </c>
    </row>
    <row r="62" ht="14.25" customHeight="1">
      <c r="A62" s="5" t="s">
        <v>374</v>
      </c>
      <c r="B62" s="5">
        <v>61.0</v>
      </c>
    </row>
    <row r="63" ht="14.25" customHeight="1">
      <c r="A63" s="5" t="s">
        <v>375</v>
      </c>
      <c r="B63" s="5">
        <v>62.0</v>
      </c>
    </row>
    <row r="64" ht="14.25" customHeight="1">
      <c r="A64" s="5" t="s">
        <v>376</v>
      </c>
      <c r="B64" s="5">
        <v>63.0</v>
      </c>
    </row>
    <row r="65" ht="14.25" customHeight="1">
      <c r="A65" s="5" t="s">
        <v>377</v>
      </c>
      <c r="B65" s="5">
        <v>64.0</v>
      </c>
    </row>
    <row r="66" ht="14.25" customHeight="1">
      <c r="A66" s="5" t="s">
        <v>378</v>
      </c>
      <c r="B66" s="5">
        <v>65.0</v>
      </c>
    </row>
    <row r="67" ht="14.25" customHeight="1">
      <c r="A67" s="5" t="s">
        <v>379</v>
      </c>
      <c r="B67" s="5">
        <v>66.0</v>
      </c>
    </row>
    <row r="68" ht="14.25" customHeight="1">
      <c r="A68" s="5" t="s">
        <v>380</v>
      </c>
      <c r="B68" s="5">
        <v>67.0</v>
      </c>
    </row>
    <row r="69" ht="14.25" customHeight="1">
      <c r="A69" s="5" t="s">
        <v>381</v>
      </c>
      <c r="B69" s="5">
        <v>68.0</v>
      </c>
    </row>
    <row r="70" ht="14.25" customHeight="1">
      <c r="A70" s="5" t="s">
        <v>382</v>
      </c>
      <c r="B70" s="5">
        <v>69.0</v>
      </c>
    </row>
    <row r="71" ht="14.25" customHeight="1">
      <c r="A71" s="5" t="s">
        <v>383</v>
      </c>
      <c r="B71" s="5">
        <v>70.0</v>
      </c>
    </row>
    <row r="72" ht="14.25" customHeight="1">
      <c r="A72" s="5" t="s">
        <v>384</v>
      </c>
      <c r="B72" s="5">
        <v>71.0</v>
      </c>
    </row>
    <row r="73" ht="14.25" customHeight="1">
      <c r="A73" s="5" t="s">
        <v>288</v>
      </c>
      <c r="B73" s="5">
        <v>72.0</v>
      </c>
    </row>
    <row r="74" ht="14.25" customHeight="1">
      <c r="A74" s="5" t="s">
        <v>289</v>
      </c>
      <c r="B74" s="5">
        <v>73.0</v>
      </c>
    </row>
    <row r="75" ht="14.25" customHeight="1">
      <c r="A75" s="5" t="s">
        <v>290</v>
      </c>
      <c r="B75" s="5">
        <v>74.0</v>
      </c>
    </row>
    <row r="76" ht="14.25" customHeight="1">
      <c r="A76" s="5" t="s">
        <v>291</v>
      </c>
      <c r="B76" s="5">
        <v>75.0</v>
      </c>
    </row>
    <row r="77" ht="14.25" customHeight="1">
      <c r="A77" s="5" t="s">
        <v>292</v>
      </c>
      <c r="B77" s="5">
        <v>76.0</v>
      </c>
    </row>
    <row r="78" ht="14.25" customHeight="1">
      <c r="A78" s="5" t="s">
        <v>293</v>
      </c>
      <c r="B78" s="5">
        <v>77.0</v>
      </c>
    </row>
    <row r="79" ht="14.25" customHeight="1">
      <c r="A79" s="5" t="s">
        <v>294</v>
      </c>
      <c r="B79" s="5">
        <v>78.0</v>
      </c>
    </row>
    <row r="80" ht="14.25" customHeight="1">
      <c r="A80" s="5" t="s">
        <v>295</v>
      </c>
      <c r="B80" s="5">
        <v>79.0</v>
      </c>
    </row>
    <row r="81" ht="14.25" customHeight="1">
      <c r="A81" s="5" t="s">
        <v>296</v>
      </c>
      <c r="B81" s="5">
        <v>80.0</v>
      </c>
    </row>
    <row r="82" ht="14.25" customHeight="1">
      <c r="A82" s="5" t="s">
        <v>297</v>
      </c>
      <c r="B82" s="5">
        <v>81.0</v>
      </c>
    </row>
    <row r="83" ht="14.25" customHeight="1">
      <c r="A83" s="5" t="s">
        <v>298</v>
      </c>
      <c r="B83" s="5">
        <v>82.0</v>
      </c>
    </row>
    <row r="84" ht="14.25" customHeight="1">
      <c r="A84" s="5" t="s">
        <v>299</v>
      </c>
      <c r="B84" s="5">
        <v>83.0</v>
      </c>
    </row>
    <row r="85" ht="14.25" customHeight="1">
      <c r="A85" s="5" t="s">
        <v>300</v>
      </c>
      <c r="B85" s="5">
        <v>84.0</v>
      </c>
    </row>
    <row r="86" ht="14.25" customHeight="1">
      <c r="A86" s="5" t="s">
        <v>301</v>
      </c>
      <c r="B86" s="5">
        <v>85.0</v>
      </c>
    </row>
    <row r="87" ht="14.25" customHeight="1">
      <c r="A87" s="5" t="s">
        <v>302</v>
      </c>
      <c r="B87" s="5">
        <v>86.0</v>
      </c>
    </row>
    <row r="88" ht="14.25" customHeight="1">
      <c r="A88" s="5" t="s">
        <v>303</v>
      </c>
      <c r="B88" s="5">
        <v>87.0</v>
      </c>
    </row>
    <row r="89" ht="14.25" customHeight="1">
      <c r="A89" s="5" t="s">
        <v>304</v>
      </c>
      <c r="B89" s="5">
        <v>88.0</v>
      </c>
    </row>
    <row r="90" ht="14.25" customHeight="1">
      <c r="A90" s="5" t="s">
        <v>305</v>
      </c>
      <c r="B90" s="5">
        <v>89.0</v>
      </c>
    </row>
    <row r="91" ht="14.25" customHeight="1">
      <c r="A91" s="5" t="s">
        <v>306</v>
      </c>
      <c r="B91" s="5">
        <v>90.0</v>
      </c>
    </row>
    <row r="92" ht="14.25" customHeight="1">
      <c r="A92" s="5" t="s">
        <v>307</v>
      </c>
      <c r="B92" s="5">
        <v>91.0</v>
      </c>
    </row>
    <row r="93" ht="14.25" customHeight="1">
      <c r="A93" s="5" t="s">
        <v>308</v>
      </c>
      <c r="B93" s="5">
        <v>92.0</v>
      </c>
    </row>
    <row r="94" ht="14.25" customHeight="1">
      <c r="A94" s="5" t="s">
        <v>309</v>
      </c>
      <c r="B94" s="5">
        <v>93.0</v>
      </c>
    </row>
    <row r="95" ht="14.25" customHeight="1">
      <c r="A95" s="5" t="s">
        <v>310</v>
      </c>
      <c r="B95" s="5">
        <v>94.0</v>
      </c>
    </row>
    <row r="96" ht="14.25" customHeight="1">
      <c r="A96" s="49" t="s">
        <v>311</v>
      </c>
      <c r="B96" s="5">
        <v>95.0</v>
      </c>
    </row>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0"/>
    <col customWidth="1" min="2" max="2" width="11.14"/>
    <col customWidth="1" min="3" max="26" width="9.14"/>
  </cols>
  <sheetData>
    <row r="1" ht="14.25" customHeight="1">
      <c r="A1" s="6" t="s">
        <v>595</v>
      </c>
      <c r="B1" s="282" t="s">
        <v>596</v>
      </c>
      <c r="C1" s="6"/>
      <c r="D1" s="6"/>
      <c r="E1" s="6"/>
      <c r="F1" s="6"/>
      <c r="G1" s="6"/>
      <c r="H1" s="6"/>
      <c r="I1" s="6"/>
      <c r="J1" s="6"/>
      <c r="K1" s="6"/>
      <c r="L1" s="6"/>
      <c r="M1" s="6"/>
      <c r="N1" s="6"/>
      <c r="O1" s="6"/>
      <c r="P1" s="6"/>
      <c r="Q1" s="6"/>
      <c r="R1" s="6"/>
      <c r="S1" s="6"/>
      <c r="T1" s="6"/>
      <c r="U1" s="6"/>
      <c r="V1" s="6"/>
      <c r="W1" s="6"/>
      <c r="X1" s="6"/>
      <c r="Y1" s="6"/>
      <c r="Z1" s="6"/>
    </row>
    <row r="2" ht="14.25" customHeight="1">
      <c r="A2" s="6" t="s">
        <v>597</v>
      </c>
      <c r="B2" s="57"/>
      <c r="C2" s="6"/>
      <c r="D2" s="6"/>
      <c r="E2" s="6"/>
      <c r="F2" s="6"/>
      <c r="G2" s="6"/>
      <c r="H2" s="6"/>
      <c r="I2" s="6"/>
      <c r="J2" s="6"/>
      <c r="K2" s="6"/>
      <c r="L2" s="6"/>
      <c r="M2" s="6"/>
      <c r="N2" s="6"/>
      <c r="O2" s="6"/>
      <c r="P2" s="6"/>
      <c r="Q2" s="6"/>
      <c r="R2" s="6"/>
      <c r="S2" s="6"/>
      <c r="T2" s="6"/>
      <c r="U2" s="6"/>
      <c r="V2" s="6"/>
      <c r="W2" s="6"/>
      <c r="X2" s="6"/>
      <c r="Y2" s="6"/>
      <c r="Z2" s="6"/>
    </row>
    <row r="3" ht="14.25" customHeight="1">
      <c r="A3" s="6" t="s">
        <v>598</v>
      </c>
      <c r="B3" s="57"/>
      <c r="C3" s="6"/>
      <c r="D3" s="6"/>
      <c r="E3" s="6"/>
      <c r="F3" s="6"/>
      <c r="G3" s="6"/>
      <c r="H3" s="6"/>
      <c r="I3" s="6"/>
      <c r="J3" s="6"/>
      <c r="K3" s="6"/>
      <c r="L3" s="6"/>
      <c r="M3" s="6"/>
      <c r="N3" s="6"/>
      <c r="O3" s="6"/>
      <c r="P3" s="6"/>
      <c r="Q3" s="6"/>
      <c r="R3" s="6"/>
      <c r="S3" s="6"/>
      <c r="T3" s="6"/>
      <c r="U3" s="6"/>
      <c r="V3" s="6"/>
      <c r="W3" s="6"/>
      <c r="X3" s="6"/>
      <c r="Y3" s="6"/>
      <c r="Z3" s="6"/>
    </row>
    <row r="4" ht="14.25" customHeight="1">
      <c r="A4" s="6" t="s">
        <v>599</v>
      </c>
      <c r="B4" s="57"/>
      <c r="C4" s="6"/>
      <c r="D4" s="6"/>
      <c r="E4" s="6"/>
      <c r="F4" s="6"/>
      <c r="G4" s="6"/>
      <c r="H4" s="6"/>
      <c r="I4" s="6"/>
      <c r="J4" s="6"/>
      <c r="K4" s="6"/>
      <c r="L4" s="6"/>
      <c r="M4" s="6"/>
      <c r="N4" s="6"/>
      <c r="O4" s="6"/>
      <c r="P4" s="6"/>
      <c r="Q4" s="6"/>
      <c r="R4" s="6"/>
      <c r="S4" s="6"/>
      <c r="T4" s="6"/>
      <c r="U4" s="6"/>
      <c r="V4" s="6"/>
      <c r="W4" s="6"/>
      <c r="X4" s="6"/>
      <c r="Y4" s="6"/>
      <c r="Z4" s="6"/>
    </row>
    <row r="5" ht="14.25" customHeight="1">
      <c r="A5" s="6" t="s">
        <v>600</v>
      </c>
      <c r="B5" s="57"/>
      <c r="C5" s="6"/>
      <c r="D5" s="6"/>
      <c r="E5" s="6"/>
      <c r="F5" s="6"/>
      <c r="G5" s="6"/>
      <c r="H5" s="6"/>
      <c r="I5" s="6"/>
      <c r="J5" s="6"/>
      <c r="K5" s="6"/>
      <c r="L5" s="6"/>
      <c r="M5" s="6"/>
      <c r="N5" s="6"/>
      <c r="O5" s="6"/>
      <c r="P5" s="6"/>
      <c r="Q5" s="6"/>
      <c r="R5" s="6"/>
      <c r="S5" s="6"/>
      <c r="T5" s="6"/>
      <c r="U5" s="6"/>
      <c r="V5" s="6"/>
      <c r="W5" s="6"/>
      <c r="X5" s="6"/>
      <c r="Y5" s="6"/>
      <c r="Z5" s="6"/>
    </row>
    <row r="6" ht="14.25" customHeight="1">
      <c r="A6" s="6" t="s">
        <v>601</v>
      </c>
      <c r="B6" s="57"/>
      <c r="C6" s="6"/>
      <c r="D6" s="6"/>
      <c r="E6" s="6"/>
      <c r="F6" s="6"/>
      <c r="G6" s="6"/>
      <c r="H6" s="6"/>
      <c r="I6" s="6"/>
      <c r="J6" s="6"/>
      <c r="K6" s="6"/>
      <c r="L6" s="6"/>
      <c r="M6" s="6"/>
      <c r="N6" s="6"/>
      <c r="O6" s="6"/>
      <c r="P6" s="6"/>
      <c r="Q6" s="6"/>
      <c r="R6" s="6"/>
      <c r="S6" s="6"/>
      <c r="T6" s="6"/>
      <c r="U6" s="6"/>
      <c r="V6" s="6"/>
      <c r="W6" s="6"/>
      <c r="X6" s="6"/>
      <c r="Y6" s="6"/>
      <c r="Z6" s="6"/>
    </row>
    <row r="7" ht="14.25" customHeight="1">
      <c r="A7" s="6" t="s">
        <v>602</v>
      </c>
      <c r="B7" s="57"/>
      <c r="C7" s="6"/>
      <c r="D7" s="6"/>
      <c r="E7" s="6"/>
      <c r="F7" s="6"/>
      <c r="G7" s="6"/>
      <c r="H7" s="6"/>
      <c r="I7" s="6"/>
      <c r="J7" s="6"/>
      <c r="K7" s="6"/>
      <c r="L7" s="6"/>
      <c r="M7" s="6"/>
      <c r="N7" s="6"/>
      <c r="O7" s="6"/>
      <c r="P7" s="6"/>
      <c r="Q7" s="6"/>
      <c r="R7" s="6"/>
      <c r="S7" s="6"/>
      <c r="T7" s="6"/>
      <c r="U7" s="6"/>
      <c r="V7" s="6"/>
      <c r="W7" s="6"/>
      <c r="X7" s="6"/>
      <c r="Y7" s="6"/>
      <c r="Z7" s="6"/>
    </row>
    <row r="8" ht="14.25" customHeight="1">
      <c r="A8" s="6" t="s">
        <v>603</v>
      </c>
      <c r="B8" s="57"/>
      <c r="C8" s="6"/>
      <c r="D8" s="6"/>
      <c r="E8" s="6"/>
      <c r="F8" s="6"/>
      <c r="G8" s="6"/>
      <c r="H8" s="6"/>
      <c r="I8" s="6"/>
      <c r="J8" s="6"/>
      <c r="K8" s="6"/>
      <c r="L8" s="6"/>
      <c r="M8" s="6"/>
      <c r="N8" s="6"/>
      <c r="O8" s="6"/>
      <c r="P8" s="6"/>
      <c r="Q8" s="6"/>
      <c r="R8" s="6"/>
      <c r="S8" s="6"/>
      <c r="T8" s="6"/>
      <c r="U8" s="6"/>
      <c r="V8" s="6"/>
      <c r="W8" s="6"/>
      <c r="X8" s="6"/>
      <c r="Y8" s="6"/>
      <c r="Z8" s="6"/>
    </row>
    <row r="9" ht="14.25" customHeight="1">
      <c r="A9" s="6" t="s">
        <v>604</v>
      </c>
      <c r="B9" s="57"/>
      <c r="C9" s="6"/>
      <c r="D9" s="6"/>
      <c r="E9" s="6"/>
      <c r="F9" s="6"/>
      <c r="G9" s="6"/>
      <c r="H9" s="6"/>
      <c r="I9" s="6"/>
      <c r="J9" s="6"/>
      <c r="K9" s="6"/>
      <c r="L9" s="6"/>
      <c r="M9" s="6"/>
      <c r="N9" s="6"/>
      <c r="O9" s="6"/>
      <c r="P9" s="6"/>
      <c r="Q9" s="6"/>
      <c r="R9" s="6"/>
      <c r="S9" s="6"/>
      <c r="T9" s="6"/>
      <c r="U9" s="6"/>
      <c r="V9" s="6"/>
      <c r="W9" s="6"/>
      <c r="X9" s="6"/>
      <c r="Y9" s="6"/>
      <c r="Z9" s="6"/>
    </row>
    <row r="10" ht="14.25" customHeight="1">
      <c r="A10" s="6" t="s">
        <v>605</v>
      </c>
      <c r="B10" s="57"/>
      <c r="C10" s="6"/>
      <c r="D10" s="6"/>
      <c r="E10" s="6"/>
      <c r="F10" s="6"/>
      <c r="G10" s="6"/>
      <c r="H10" s="6"/>
      <c r="I10" s="6"/>
      <c r="J10" s="6"/>
      <c r="K10" s="6"/>
      <c r="L10" s="6"/>
      <c r="M10" s="6"/>
      <c r="N10" s="6"/>
      <c r="O10" s="6"/>
      <c r="P10" s="6"/>
      <c r="Q10" s="6"/>
      <c r="R10" s="6"/>
      <c r="S10" s="6"/>
      <c r="T10" s="6"/>
      <c r="U10" s="6"/>
      <c r="V10" s="6"/>
      <c r="W10" s="6"/>
      <c r="X10" s="6"/>
      <c r="Y10" s="6"/>
      <c r="Z10" s="6"/>
    </row>
    <row r="11" ht="14.25" customHeight="1">
      <c r="A11" s="6" t="s">
        <v>606</v>
      </c>
      <c r="B11" s="57"/>
      <c r="C11" s="6"/>
      <c r="D11" s="6"/>
      <c r="E11" s="6"/>
      <c r="F11" s="6"/>
      <c r="G11" s="6"/>
      <c r="H11" s="6"/>
      <c r="I11" s="6"/>
      <c r="J11" s="6"/>
      <c r="K11" s="6"/>
      <c r="L11" s="6"/>
      <c r="M11" s="6"/>
      <c r="N11" s="6"/>
      <c r="O11" s="6"/>
      <c r="P11" s="6"/>
      <c r="Q11" s="6"/>
      <c r="R11" s="6"/>
      <c r="S11" s="6"/>
      <c r="T11" s="6"/>
      <c r="U11" s="6"/>
      <c r="V11" s="6"/>
      <c r="W11" s="6"/>
      <c r="X11" s="6"/>
      <c r="Y11" s="6"/>
      <c r="Z11" s="6"/>
    </row>
    <row r="12" ht="14.25" customHeight="1">
      <c r="A12" s="6" t="s">
        <v>607</v>
      </c>
      <c r="B12" s="57"/>
      <c r="C12" s="6"/>
      <c r="D12" s="6"/>
      <c r="E12" s="6"/>
      <c r="F12" s="6"/>
      <c r="G12" s="6"/>
      <c r="H12" s="6"/>
      <c r="I12" s="6"/>
      <c r="J12" s="6"/>
      <c r="K12" s="6"/>
      <c r="L12" s="6"/>
      <c r="M12" s="6"/>
      <c r="N12" s="6"/>
      <c r="O12" s="6"/>
      <c r="P12" s="6"/>
      <c r="Q12" s="6"/>
      <c r="R12" s="6"/>
      <c r="S12" s="6"/>
      <c r="T12" s="6"/>
      <c r="U12" s="6"/>
      <c r="V12" s="6"/>
      <c r="W12" s="6"/>
      <c r="X12" s="6"/>
      <c r="Y12" s="6"/>
      <c r="Z12" s="6"/>
    </row>
    <row r="13" ht="14.25" customHeight="1">
      <c r="A13" s="6" t="s">
        <v>608</v>
      </c>
      <c r="B13" s="57"/>
      <c r="C13" s="6"/>
      <c r="D13" s="6"/>
      <c r="E13" s="6"/>
      <c r="F13" s="6"/>
      <c r="G13" s="6"/>
      <c r="H13" s="6"/>
      <c r="I13" s="6"/>
      <c r="J13" s="6"/>
      <c r="K13" s="6"/>
      <c r="L13" s="6"/>
      <c r="M13" s="6"/>
      <c r="N13" s="6"/>
      <c r="O13" s="6"/>
      <c r="P13" s="6"/>
      <c r="Q13" s="6"/>
      <c r="R13" s="6"/>
      <c r="S13" s="6"/>
      <c r="T13" s="6"/>
      <c r="U13" s="6"/>
      <c r="V13" s="6"/>
      <c r="W13" s="6"/>
      <c r="X13" s="6"/>
      <c r="Y13" s="6"/>
      <c r="Z13" s="6"/>
    </row>
    <row r="14" ht="14.25" customHeight="1">
      <c r="A14" s="6" t="s">
        <v>609</v>
      </c>
      <c r="B14" s="57"/>
      <c r="C14" s="6"/>
      <c r="D14" s="6"/>
      <c r="E14" s="6"/>
      <c r="F14" s="6"/>
      <c r="G14" s="6"/>
      <c r="H14" s="6"/>
      <c r="I14" s="6"/>
      <c r="J14" s="6"/>
      <c r="K14" s="6"/>
      <c r="L14" s="6"/>
      <c r="M14" s="6"/>
      <c r="N14" s="6"/>
      <c r="O14" s="6"/>
      <c r="P14" s="6"/>
      <c r="Q14" s="6"/>
      <c r="R14" s="6"/>
      <c r="S14" s="6"/>
      <c r="T14" s="6"/>
      <c r="U14" s="6"/>
      <c r="V14" s="6"/>
      <c r="W14" s="6"/>
      <c r="X14" s="6"/>
      <c r="Y14" s="6"/>
      <c r="Z14" s="6"/>
    </row>
    <row r="15" ht="14.25" customHeight="1">
      <c r="A15" s="6" t="s">
        <v>610</v>
      </c>
      <c r="B15" s="57"/>
      <c r="C15" s="6"/>
      <c r="D15" s="6"/>
      <c r="E15" s="6"/>
      <c r="F15" s="6"/>
      <c r="G15" s="6"/>
      <c r="H15" s="6"/>
      <c r="I15" s="6"/>
      <c r="J15" s="6"/>
      <c r="K15" s="6"/>
      <c r="L15" s="6"/>
      <c r="M15" s="6"/>
      <c r="N15" s="6"/>
      <c r="O15" s="6"/>
      <c r="P15" s="6"/>
      <c r="Q15" s="6"/>
      <c r="R15" s="6"/>
      <c r="S15" s="6"/>
      <c r="T15" s="6"/>
      <c r="U15" s="6"/>
      <c r="V15" s="6"/>
      <c r="W15" s="6"/>
      <c r="X15" s="6"/>
      <c r="Y15" s="6"/>
      <c r="Z15" s="6"/>
    </row>
    <row r="16" ht="14.25" customHeight="1">
      <c r="A16" s="6" t="s">
        <v>611</v>
      </c>
      <c r="B16" s="57"/>
      <c r="C16" s="6"/>
      <c r="D16" s="6"/>
      <c r="E16" s="6"/>
      <c r="F16" s="6"/>
      <c r="G16" s="6"/>
      <c r="H16" s="6"/>
      <c r="I16" s="6"/>
      <c r="J16" s="6"/>
      <c r="K16" s="6"/>
      <c r="L16" s="6"/>
      <c r="M16" s="6"/>
      <c r="N16" s="6"/>
      <c r="O16" s="6"/>
      <c r="P16" s="6"/>
      <c r="Q16" s="6"/>
      <c r="R16" s="6"/>
      <c r="S16" s="6"/>
      <c r="T16" s="6"/>
      <c r="U16" s="6"/>
      <c r="V16" s="6"/>
      <c r="W16" s="6"/>
      <c r="X16" s="6"/>
      <c r="Y16" s="6"/>
      <c r="Z16" s="6"/>
    </row>
    <row r="17" ht="14.25" customHeight="1">
      <c r="A17" s="6" t="s">
        <v>612</v>
      </c>
      <c r="B17" s="57"/>
      <c r="C17" s="6"/>
      <c r="D17" s="6"/>
      <c r="E17" s="6"/>
      <c r="F17" s="6"/>
      <c r="G17" s="6"/>
      <c r="H17" s="6"/>
      <c r="I17" s="6"/>
      <c r="J17" s="6"/>
      <c r="K17" s="6"/>
      <c r="L17" s="6"/>
      <c r="M17" s="6"/>
      <c r="N17" s="6"/>
      <c r="O17" s="6"/>
      <c r="P17" s="6"/>
      <c r="Q17" s="6"/>
      <c r="R17" s="6"/>
      <c r="S17" s="6"/>
      <c r="T17" s="6"/>
      <c r="U17" s="6"/>
      <c r="V17" s="6"/>
      <c r="W17" s="6"/>
      <c r="X17" s="6"/>
      <c r="Y17" s="6"/>
      <c r="Z17" s="6"/>
    </row>
    <row r="18" ht="14.25" customHeight="1">
      <c r="A18" s="6" t="s">
        <v>613</v>
      </c>
      <c r="B18" s="57"/>
      <c r="C18" s="6"/>
      <c r="D18" s="6"/>
      <c r="E18" s="6"/>
      <c r="F18" s="6"/>
      <c r="G18" s="6"/>
      <c r="H18" s="6"/>
      <c r="I18" s="6"/>
      <c r="J18" s="6"/>
      <c r="K18" s="6"/>
      <c r="L18" s="6"/>
      <c r="M18" s="6"/>
      <c r="N18" s="6"/>
      <c r="O18" s="6"/>
      <c r="P18" s="6"/>
      <c r="Q18" s="6"/>
      <c r="R18" s="6"/>
      <c r="S18" s="6"/>
      <c r="T18" s="6"/>
      <c r="U18" s="6"/>
      <c r="V18" s="6"/>
      <c r="W18" s="6"/>
      <c r="X18" s="6"/>
      <c r="Y18" s="6"/>
      <c r="Z18" s="6"/>
    </row>
    <row r="19" ht="14.25" customHeight="1">
      <c r="A19" s="6" t="s">
        <v>614</v>
      </c>
      <c r="B19" s="57"/>
      <c r="C19" s="6"/>
      <c r="D19" s="6"/>
      <c r="E19" s="6"/>
      <c r="F19" s="6"/>
      <c r="G19" s="6"/>
      <c r="H19" s="6"/>
      <c r="I19" s="6"/>
      <c r="J19" s="6"/>
      <c r="K19" s="6"/>
      <c r="L19" s="6"/>
      <c r="M19" s="6"/>
      <c r="N19" s="6"/>
      <c r="O19" s="6"/>
      <c r="P19" s="6"/>
      <c r="Q19" s="6"/>
      <c r="R19" s="6"/>
      <c r="S19" s="6"/>
      <c r="T19" s="6"/>
      <c r="U19" s="6"/>
      <c r="V19" s="6"/>
      <c r="W19" s="6"/>
      <c r="X19" s="6"/>
      <c r="Y19" s="6"/>
      <c r="Z19" s="6"/>
    </row>
    <row r="20" ht="14.25" customHeight="1">
      <c r="A20" s="6" t="s">
        <v>615</v>
      </c>
      <c r="B20" s="57"/>
      <c r="C20" s="6"/>
      <c r="D20" s="6"/>
      <c r="E20" s="6"/>
      <c r="F20" s="6"/>
      <c r="G20" s="6"/>
      <c r="H20" s="6"/>
      <c r="I20" s="6"/>
      <c r="J20" s="6"/>
      <c r="K20" s="6"/>
      <c r="L20" s="6"/>
      <c r="M20" s="6"/>
      <c r="N20" s="6"/>
      <c r="O20" s="6"/>
      <c r="P20" s="6"/>
      <c r="Q20" s="6"/>
      <c r="R20" s="6"/>
      <c r="S20" s="6"/>
      <c r="T20" s="6"/>
      <c r="U20" s="6"/>
      <c r="V20" s="6"/>
      <c r="W20" s="6"/>
      <c r="X20" s="6"/>
      <c r="Y20" s="6"/>
      <c r="Z20" s="6"/>
    </row>
    <row r="21" ht="14.25" customHeight="1">
      <c r="A21" s="6" t="s">
        <v>616</v>
      </c>
      <c r="B21" s="57"/>
      <c r="C21" s="6"/>
      <c r="D21" s="6"/>
      <c r="E21" s="6"/>
      <c r="F21" s="6"/>
      <c r="G21" s="6"/>
      <c r="H21" s="6"/>
      <c r="I21" s="6"/>
      <c r="J21" s="6"/>
      <c r="K21" s="6"/>
      <c r="L21" s="6"/>
      <c r="M21" s="6"/>
      <c r="N21" s="6"/>
      <c r="O21" s="6"/>
      <c r="P21" s="6"/>
      <c r="Q21" s="6"/>
      <c r="R21" s="6"/>
      <c r="S21" s="6"/>
      <c r="T21" s="6"/>
      <c r="U21" s="6"/>
      <c r="V21" s="6"/>
      <c r="W21" s="6"/>
      <c r="X21" s="6"/>
      <c r="Y21" s="6"/>
      <c r="Z21" s="6"/>
    </row>
    <row r="22" ht="14.25" customHeight="1">
      <c r="A22" s="6" t="s">
        <v>617</v>
      </c>
      <c r="B22" s="57"/>
      <c r="C22" s="6"/>
      <c r="D22" s="6"/>
      <c r="E22" s="6"/>
      <c r="F22" s="6"/>
      <c r="G22" s="6"/>
      <c r="H22" s="6"/>
      <c r="I22" s="6"/>
      <c r="J22" s="6"/>
      <c r="K22" s="6"/>
      <c r="L22" s="6"/>
      <c r="M22" s="6"/>
      <c r="N22" s="6"/>
      <c r="O22" s="6"/>
      <c r="P22" s="6"/>
      <c r="Q22" s="6"/>
      <c r="R22" s="6"/>
      <c r="S22" s="6"/>
      <c r="T22" s="6"/>
      <c r="U22" s="6"/>
      <c r="V22" s="6"/>
      <c r="W22" s="6"/>
      <c r="X22" s="6"/>
      <c r="Y22" s="6"/>
      <c r="Z22" s="6"/>
    </row>
    <row r="23" ht="14.25" customHeight="1">
      <c r="A23" s="6" t="s">
        <v>618</v>
      </c>
      <c r="B23" s="57"/>
      <c r="C23" s="6"/>
      <c r="D23" s="6"/>
      <c r="E23" s="6"/>
      <c r="F23" s="6"/>
      <c r="G23" s="6"/>
      <c r="H23" s="6"/>
      <c r="I23" s="6"/>
      <c r="J23" s="6"/>
      <c r="K23" s="6"/>
      <c r="L23" s="6"/>
      <c r="M23" s="6"/>
      <c r="N23" s="6"/>
      <c r="O23" s="6"/>
      <c r="P23" s="6"/>
      <c r="Q23" s="6"/>
      <c r="R23" s="6"/>
      <c r="S23" s="6"/>
      <c r="T23" s="6"/>
      <c r="U23" s="6"/>
      <c r="V23" s="6"/>
      <c r="W23" s="6"/>
      <c r="X23" s="6"/>
      <c r="Y23" s="6"/>
      <c r="Z23" s="6"/>
    </row>
    <row r="24" ht="14.25" customHeight="1">
      <c r="A24" s="6" t="s">
        <v>619</v>
      </c>
      <c r="B24" s="57"/>
      <c r="C24" s="6"/>
      <c r="D24" s="6"/>
      <c r="E24" s="6"/>
      <c r="F24" s="6"/>
      <c r="G24" s="6"/>
      <c r="H24" s="6"/>
      <c r="I24" s="6"/>
      <c r="J24" s="6"/>
      <c r="K24" s="6"/>
      <c r="L24" s="6"/>
      <c r="M24" s="6"/>
      <c r="N24" s="6"/>
      <c r="O24" s="6"/>
      <c r="P24" s="6"/>
      <c r="Q24" s="6"/>
      <c r="R24" s="6"/>
      <c r="S24" s="6"/>
      <c r="T24" s="6"/>
      <c r="U24" s="6"/>
      <c r="V24" s="6"/>
      <c r="W24" s="6"/>
      <c r="X24" s="6"/>
      <c r="Y24" s="6"/>
      <c r="Z24" s="6"/>
    </row>
    <row r="25" ht="14.25" customHeight="1">
      <c r="A25" s="6" t="s">
        <v>620</v>
      </c>
      <c r="B25" s="57"/>
      <c r="C25" s="6"/>
      <c r="D25" s="6"/>
      <c r="E25" s="6"/>
      <c r="F25" s="6"/>
      <c r="G25" s="6"/>
      <c r="H25" s="6"/>
      <c r="I25" s="6"/>
      <c r="J25" s="6"/>
      <c r="K25" s="6"/>
      <c r="L25" s="6"/>
      <c r="M25" s="6"/>
      <c r="N25" s="6"/>
      <c r="O25" s="6"/>
      <c r="P25" s="6"/>
      <c r="Q25" s="6"/>
      <c r="R25" s="6"/>
      <c r="S25" s="6"/>
      <c r="T25" s="6"/>
      <c r="U25" s="6"/>
      <c r="V25" s="6"/>
      <c r="W25" s="6"/>
      <c r="X25" s="6"/>
      <c r="Y25" s="6"/>
      <c r="Z25" s="6"/>
    </row>
    <row r="26" ht="14.25" customHeight="1">
      <c r="A26" s="6" t="s">
        <v>621</v>
      </c>
      <c r="B26" s="57"/>
      <c r="C26" s="6"/>
      <c r="D26" s="6"/>
      <c r="E26" s="6"/>
      <c r="F26" s="6"/>
      <c r="G26" s="6"/>
      <c r="H26" s="6"/>
      <c r="I26" s="6"/>
      <c r="J26" s="6"/>
      <c r="K26" s="6"/>
      <c r="L26" s="6"/>
      <c r="M26" s="6"/>
      <c r="N26" s="6"/>
      <c r="O26" s="6"/>
      <c r="P26" s="6"/>
      <c r="Q26" s="6"/>
      <c r="R26" s="6"/>
      <c r="S26" s="6"/>
      <c r="T26" s="6"/>
      <c r="U26" s="6"/>
      <c r="V26" s="6"/>
      <c r="W26" s="6"/>
      <c r="X26" s="6"/>
      <c r="Y26" s="6"/>
      <c r="Z26" s="6"/>
    </row>
    <row r="27" ht="14.25" customHeight="1">
      <c r="A27" s="6" t="s">
        <v>622</v>
      </c>
      <c r="B27" s="57"/>
      <c r="C27" s="6"/>
      <c r="D27" s="6"/>
      <c r="E27" s="6"/>
      <c r="F27" s="6"/>
      <c r="G27" s="6"/>
      <c r="H27" s="6"/>
      <c r="I27" s="6"/>
      <c r="J27" s="6"/>
      <c r="K27" s="6"/>
      <c r="L27" s="6"/>
      <c r="M27" s="6"/>
      <c r="N27" s="6"/>
      <c r="O27" s="6"/>
      <c r="P27" s="6"/>
      <c r="Q27" s="6"/>
      <c r="R27" s="6"/>
      <c r="S27" s="6"/>
      <c r="T27" s="6"/>
      <c r="U27" s="6"/>
      <c r="V27" s="6"/>
      <c r="W27" s="6"/>
      <c r="X27" s="6"/>
      <c r="Y27" s="6"/>
      <c r="Z27" s="6"/>
    </row>
    <row r="28" ht="14.25" customHeight="1">
      <c r="A28" s="6" t="s">
        <v>623</v>
      </c>
      <c r="B28" s="57"/>
      <c r="C28" s="6"/>
      <c r="D28" s="6"/>
      <c r="E28" s="6"/>
      <c r="F28" s="6"/>
      <c r="G28" s="6"/>
      <c r="H28" s="6"/>
      <c r="I28" s="6"/>
      <c r="J28" s="6"/>
      <c r="K28" s="6"/>
      <c r="L28" s="6"/>
      <c r="M28" s="6"/>
      <c r="N28" s="6"/>
      <c r="O28" s="6"/>
      <c r="P28" s="6"/>
      <c r="Q28" s="6"/>
      <c r="R28" s="6"/>
      <c r="S28" s="6"/>
      <c r="T28" s="6"/>
      <c r="U28" s="6"/>
      <c r="V28" s="6"/>
      <c r="W28" s="6"/>
      <c r="X28" s="6"/>
      <c r="Y28" s="6"/>
      <c r="Z28" s="6"/>
    </row>
    <row r="29" ht="14.25" customHeight="1">
      <c r="A29" s="6" t="s">
        <v>624</v>
      </c>
      <c r="B29" s="57"/>
      <c r="C29" s="6"/>
      <c r="D29" s="6"/>
      <c r="E29" s="6"/>
      <c r="F29" s="6"/>
      <c r="G29" s="6"/>
      <c r="H29" s="6"/>
      <c r="I29" s="6"/>
      <c r="J29" s="6"/>
      <c r="K29" s="6"/>
      <c r="L29" s="6"/>
      <c r="M29" s="6"/>
      <c r="N29" s="6"/>
      <c r="O29" s="6"/>
      <c r="P29" s="6"/>
      <c r="Q29" s="6"/>
      <c r="R29" s="6"/>
      <c r="S29" s="6"/>
      <c r="T29" s="6"/>
      <c r="U29" s="6"/>
      <c r="V29" s="6"/>
      <c r="W29" s="6"/>
      <c r="X29" s="6"/>
      <c r="Y29" s="6"/>
      <c r="Z29" s="6"/>
    </row>
    <row r="30" ht="14.25" customHeight="1">
      <c r="A30" s="6" t="s">
        <v>625</v>
      </c>
      <c r="B30" s="57"/>
      <c r="C30" s="6"/>
      <c r="D30" s="6"/>
      <c r="E30" s="6"/>
      <c r="F30" s="6"/>
      <c r="G30" s="6"/>
      <c r="H30" s="6"/>
      <c r="I30" s="6"/>
      <c r="J30" s="6"/>
      <c r="K30" s="6"/>
      <c r="L30" s="6"/>
      <c r="M30" s="6"/>
      <c r="N30" s="6"/>
      <c r="O30" s="6"/>
      <c r="P30" s="6"/>
      <c r="Q30" s="6"/>
      <c r="R30" s="6"/>
      <c r="S30" s="6"/>
      <c r="T30" s="6"/>
      <c r="U30" s="6"/>
      <c r="V30" s="6"/>
      <c r="W30" s="6"/>
      <c r="X30" s="6"/>
      <c r="Y30" s="6"/>
      <c r="Z30" s="6"/>
    </row>
    <row r="31" ht="14.25" customHeight="1">
      <c r="A31" s="6" t="s">
        <v>626</v>
      </c>
      <c r="B31" s="57"/>
      <c r="C31" s="6"/>
      <c r="D31" s="6"/>
      <c r="E31" s="6"/>
      <c r="F31" s="6"/>
      <c r="G31" s="6"/>
      <c r="H31" s="6"/>
      <c r="I31" s="6"/>
      <c r="J31" s="6"/>
      <c r="K31" s="6"/>
      <c r="L31" s="6"/>
      <c r="M31" s="6"/>
      <c r="N31" s="6"/>
      <c r="O31" s="6"/>
      <c r="P31" s="6"/>
      <c r="Q31" s="6"/>
      <c r="R31" s="6"/>
      <c r="S31" s="6"/>
      <c r="T31" s="6"/>
      <c r="U31" s="6"/>
      <c r="V31" s="6"/>
      <c r="W31" s="6"/>
      <c r="X31" s="6"/>
      <c r="Y31" s="6"/>
      <c r="Z31" s="6"/>
    </row>
    <row r="32" ht="14.25" customHeight="1">
      <c r="A32" s="6" t="s">
        <v>627</v>
      </c>
      <c r="B32" s="57"/>
      <c r="C32" s="6"/>
      <c r="D32" s="6"/>
      <c r="E32" s="6"/>
      <c r="F32" s="6"/>
      <c r="G32" s="6"/>
      <c r="H32" s="6"/>
      <c r="I32" s="6"/>
      <c r="J32" s="6"/>
      <c r="K32" s="6"/>
      <c r="L32" s="6"/>
      <c r="M32" s="6"/>
      <c r="N32" s="6"/>
      <c r="O32" s="6"/>
      <c r="P32" s="6"/>
      <c r="Q32" s="6"/>
      <c r="R32" s="6"/>
      <c r="S32" s="6"/>
      <c r="T32" s="6"/>
      <c r="U32" s="6"/>
      <c r="V32" s="6"/>
      <c r="W32" s="6"/>
      <c r="X32" s="6"/>
      <c r="Y32" s="6"/>
      <c r="Z32" s="6"/>
    </row>
    <row r="33" ht="14.25" customHeight="1">
      <c r="A33" s="6" t="s">
        <v>628</v>
      </c>
      <c r="B33" s="57"/>
      <c r="C33" s="6"/>
      <c r="D33" s="6"/>
      <c r="E33" s="6"/>
      <c r="F33" s="6"/>
      <c r="G33" s="6"/>
      <c r="H33" s="6"/>
      <c r="I33" s="6"/>
      <c r="J33" s="6"/>
      <c r="K33" s="6"/>
      <c r="L33" s="6"/>
      <c r="M33" s="6"/>
      <c r="N33" s="6"/>
      <c r="O33" s="6"/>
      <c r="P33" s="6"/>
      <c r="Q33" s="6"/>
      <c r="R33" s="6"/>
      <c r="S33" s="6"/>
      <c r="T33" s="6"/>
      <c r="U33" s="6"/>
      <c r="V33" s="6"/>
      <c r="W33" s="6"/>
      <c r="X33" s="6"/>
      <c r="Y33" s="6"/>
      <c r="Z33" s="6"/>
    </row>
    <row r="34" ht="14.25" customHeight="1">
      <c r="A34" s="6" t="s">
        <v>629</v>
      </c>
      <c r="B34" s="57"/>
      <c r="C34" s="6"/>
      <c r="D34" s="6"/>
      <c r="E34" s="6"/>
      <c r="F34" s="6"/>
      <c r="G34" s="6"/>
      <c r="H34" s="6"/>
      <c r="I34" s="6"/>
      <c r="J34" s="6"/>
      <c r="K34" s="6"/>
      <c r="L34" s="6"/>
      <c r="M34" s="6"/>
      <c r="N34" s="6"/>
      <c r="O34" s="6"/>
      <c r="P34" s="6"/>
      <c r="Q34" s="6"/>
      <c r="R34" s="6"/>
      <c r="S34" s="6"/>
      <c r="T34" s="6"/>
      <c r="U34" s="6"/>
      <c r="V34" s="6"/>
      <c r="W34" s="6"/>
      <c r="X34" s="6"/>
      <c r="Y34" s="6"/>
      <c r="Z34" s="6"/>
    </row>
    <row r="35" ht="14.25" customHeight="1">
      <c r="A35" s="6" t="s">
        <v>630</v>
      </c>
      <c r="B35" s="57"/>
      <c r="C35" s="6"/>
      <c r="D35" s="6"/>
      <c r="E35" s="6"/>
      <c r="F35" s="6"/>
      <c r="G35" s="6"/>
      <c r="H35" s="6"/>
      <c r="I35" s="6"/>
      <c r="J35" s="6"/>
      <c r="K35" s="6"/>
      <c r="L35" s="6"/>
      <c r="M35" s="6"/>
      <c r="N35" s="6"/>
      <c r="O35" s="6"/>
      <c r="P35" s="6"/>
      <c r="Q35" s="6"/>
      <c r="R35" s="6"/>
      <c r="S35" s="6"/>
      <c r="T35" s="6"/>
      <c r="U35" s="6"/>
      <c r="V35" s="6"/>
      <c r="W35" s="6"/>
      <c r="X35" s="6"/>
      <c r="Y35" s="6"/>
      <c r="Z35" s="6"/>
    </row>
    <row r="36" ht="14.25" customHeight="1">
      <c r="A36" s="6" t="s">
        <v>631</v>
      </c>
      <c r="B36" s="57"/>
      <c r="C36" s="6"/>
      <c r="D36" s="6"/>
      <c r="E36" s="6"/>
      <c r="F36" s="6"/>
      <c r="G36" s="6"/>
      <c r="H36" s="6"/>
      <c r="I36" s="6"/>
      <c r="J36" s="6"/>
      <c r="K36" s="6"/>
      <c r="L36" s="6"/>
      <c r="M36" s="6"/>
      <c r="N36" s="6"/>
      <c r="O36" s="6"/>
      <c r="P36" s="6"/>
      <c r="Q36" s="6"/>
      <c r="R36" s="6"/>
      <c r="S36" s="6"/>
      <c r="T36" s="6"/>
      <c r="U36" s="6"/>
      <c r="V36" s="6"/>
      <c r="W36" s="6"/>
      <c r="X36" s="6"/>
      <c r="Y36" s="6"/>
      <c r="Z36" s="6"/>
    </row>
    <row r="37" ht="14.25" customHeight="1">
      <c r="A37" s="6" t="s">
        <v>632</v>
      </c>
      <c r="B37" s="57"/>
      <c r="C37" s="6"/>
      <c r="D37" s="6"/>
      <c r="E37" s="6"/>
      <c r="F37" s="6"/>
      <c r="G37" s="6"/>
      <c r="H37" s="6"/>
      <c r="I37" s="6"/>
      <c r="J37" s="6"/>
      <c r="K37" s="6"/>
      <c r="L37" s="6"/>
      <c r="M37" s="6"/>
      <c r="N37" s="6"/>
      <c r="O37" s="6"/>
      <c r="P37" s="6"/>
      <c r="Q37" s="6"/>
      <c r="R37" s="6"/>
      <c r="S37" s="6"/>
      <c r="T37" s="6"/>
      <c r="U37" s="6"/>
      <c r="V37" s="6"/>
      <c r="W37" s="6"/>
      <c r="X37" s="6"/>
      <c r="Y37" s="6"/>
      <c r="Z37" s="6"/>
    </row>
    <row r="38" ht="14.25" customHeight="1">
      <c r="A38" s="6" t="s">
        <v>633</v>
      </c>
      <c r="B38" s="57"/>
      <c r="C38" s="6"/>
      <c r="D38" s="6"/>
      <c r="E38" s="6"/>
      <c r="F38" s="6"/>
      <c r="G38" s="6"/>
      <c r="H38" s="6"/>
      <c r="I38" s="6"/>
      <c r="J38" s="6"/>
      <c r="K38" s="6"/>
      <c r="L38" s="6"/>
      <c r="M38" s="6"/>
      <c r="N38" s="6"/>
      <c r="O38" s="6"/>
      <c r="P38" s="6"/>
      <c r="Q38" s="6"/>
      <c r="R38" s="6"/>
      <c r="S38" s="6"/>
      <c r="T38" s="6"/>
      <c r="U38" s="6"/>
      <c r="V38" s="6"/>
      <c r="W38" s="6"/>
      <c r="X38" s="6"/>
      <c r="Y38" s="6"/>
      <c r="Z38" s="6"/>
    </row>
    <row r="39" ht="14.25" customHeight="1">
      <c r="A39" s="6" t="s">
        <v>634</v>
      </c>
      <c r="B39" s="57"/>
      <c r="C39" s="6"/>
      <c r="D39" s="6"/>
      <c r="E39" s="6"/>
      <c r="F39" s="6"/>
      <c r="G39" s="6"/>
      <c r="H39" s="6"/>
      <c r="I39" s="6"/>
      <c r="J39" s="6"/>
      <c r="K39" s="6"/>
      <c r="L39" s="6"/>
      <c r="M39" s="6"/>
      <c r="N39" s="6"/>
      <c r="O39" s="6"/>
      <c r="P39" s="6"/>
      <c r="Q39" s="6"/>
      <c r="R39" s="6"/>
      <c r="S39" s="6"/>
      <c r="T39" s="6"/>
      <c r="U39" s="6"/>
      <c r="V39" s="6"/>
      <c r="W39" s="6"/>
      <c r="X39" s="6"/>
      <c r="Y39" s="6"/>
      <c r="Z39" s="6"/>
    </row>
    <row r="40" ht="14.25" customHeight="1">
      <c r="A40" s="6" t="s">
        <v>635</v>
      </c>
      <c r="B40" s="57"/>
      <c r="C40" s="6"/>
      <c r="D40" s="6"/>
      <c r="E40" s="6"/>
      <c r="F40" s="6"/>
      <c r="G40" s="6"/>
      <c r="H40" s="6"/>
      <c r="I40" s="6"/>
      <c r="J40" s="6"/>
      <c r="K40" s="6"/>
      <c r="L40" s="6"/>
      <c r="M40" s="6"/>
      <c r="N40" s="6"/>
      <c r="O40" s="6"/>
      <c r="P40" s="6"/>
      <c r="Q40" s="6"/>
      <c r="R40" s="6"/>
      <c r="S40" s="6"/>
      <c r="T40" s="6"/>
      <c r="U40" s="6"/>
      <c r="V40" s="6"/>
      <c r="W40" s="6"/>
      <c r="X40" s="6"/>
      <c r="Y40" s="6"/>
      <c r="Z40" s="6"/>
    </row>
    <row r="41" ht="14.25" customHeight="1">
      <c r="A41" s="6" t="s">
        <v>636</v>
      </c>
      <c r="B41" s="57"/>
      <c r="C41" s="6"/>
      <c r="D41" s="6"/>
      <c r="E41" s="6"/>
      <c r="F41" s="6"/>
      <c r="G41" s="6"/>
      <c r="H41" s="6"/>
      <c r="I41" s="6"/>
      <c r="J41" s="6"/>
      <c r="K41" s="6"/>
      <c r="L41" s="6"/>
      <c r="M41" s="6"/>
      <c r="N41" s="6"/>
      <c r="O41" s="6"/>
      <c r="P41" s="6"/>
      <c r="Q41" s="6"/>
      <c r="R41" s="6"/>
      <c r="S41" s="6"/>
      <c r="T41" s="6"/>
      <c r="U41" s="6"/>
      <c r="V41" s="6"/>
      <c r="W41" s="6"/>
      <c r="X41" s="6"/>
      <c r="Y41" s="6"/>
      <c r="Z41" s="6"/>
    </row>
    <row r="42" ht="14.25" customHeight="1">
      <c r="A42" s="6" t="s">
        <v>637</v>
      </c>
      <c r="B42" s="57"/>
      <c r="C42" s="6"/>
      <c r="D42" s="6"/>
      <c r="E42" s="6"/>
      <c r="F42" s="6"/>
      <c r="G42" s="6"/>
      <c r="H42" s="6"/>
      <c r="I42" s="6"/>
      <c r="J42" s="6"/>
      <c r="K42" s="6"/>
      <c r="L42" s="6"/>
      <c r="M42" s="6"/>
      <c r="N42" s="6"/>
      <c r="O42" s="6"/>
      <c r="P42" s="6"/>
      <c r="Q42" s="6"/>
      <c r="R42" s="6"/>
      <c r="S42" s="6"/>
      <c r="T42" s="6"/>
      <c r="U42" s="6"/>
      <c r="V42" s="6"/>
      <c r="W42" s="6"/>
      <c r="X42" s="6"/>
      <c r="Y42" s="6"/>
      <c r="Z42" s="6"/>
    </row>
    <row r="43" ht="14.25" customHeight="1">
      <c r="A43" s="6" t="s">
        <v>638</v>
      </c>
      <c r="B43" s="57"/>
      <c r="C43" s="6"/>
      <c r="D43" s="6"/>
      <c r="E43" s="6"/>
      <c r="F43" s="6"/>
      <c r="G43" s="6"/>
      <c r="H43" s="6"/>
      <c r="I43" s="6"/>
      <c r="J43" s="6"/>
      <c r="K43" s="6"/>
      <c r="L43" s="6"/>
      <c r="M43" s="6"/>
      <c r="N43" s="6"/>
      <c r="O43" s="6"/>
      <c r="P43" s="6"/>
      <c r="Q43" s="6"/>
      <c r="R43" s="6"/>
      <c r="S43" s="6"/>
      <c r="T43" s="6"/>
      <c r="U43" s="6"/>
      <c r="V43" s="6"/>
      <c r="W43" s="6"/>
      <c r="X43" s="6"/>
      <c r="Y43" s="6"/>
      <c r="Z43" s="6"/>
    </row>
    <row r="44" ht="14.25" customHeight="1">
      <c r="A44" s="6" t="s">
        <v>639</v>
      </c>
      <c r="B44" s="57"/>
      <c r="C44" s="6"/>
      <c r="D44" s="6"/>
      <c r="E44" s="6"/>
      <c r="F44" s="6"/>
      <c r="G44" s="6"/>
      <c r="H44" s="6"/>
      <c r="I44" s="6"/>
      <c r="J44" s="6"/>
      <c r="K44" s="6"/>
      <c r="L44" s="6"/>
      <c r="M44" s="6"/>
      <c r="N44" s="6"/>
      <c r="O44" s="6"/>
      <c r="P44" s="6"/>
      <c r="Q44" s="6"/>
      <c r="R44" s="6"/>
      <c r="S44" s="6"/>
      <c r="T44" s="6"/>
      <c r="U44" s="6"/>
      <c r="V44" s="6"/>
      <c r="W44" s="6"/>
      <c r="X44" s="6"/>
      <c r="Y44" s="6"/>
      <c r="Z44" s="6"/>
    </row>
    <row r="45" ht="14.25" customHeight="1">
      <c r="A45" s="6" t="s">
        <v>640</v>
      </c>
      <c r="B45" s="57"/>
      <c r="C45" s="6"/>
      <c r="D45" s="6"/>
      <c r="E45" s="6"/>
      <c r="F45" s="6"/>
      <c r="G45" s="6"/>
      <c r="H45" s="6"/>
      <c r="I45" s="6"/>
      <c r="J45" s="6"/>
      <c r="K45" s="6"/>
      <c r="L45" s="6"/>
      <c r="M45" s="6"/>
      <c r="N45" s="6"/>
      <c r="O45" s="6"/>
      <c r="P45" s="6"/>
      <c r="Q45" s="6"/>
      <c r="R45" s="6"/>
      <c r="S45" s="6"/>
      <c r="T45" s="6"/>
      <c r="U45" s="6"/>
      <c r="V45" s="6"/>
      <c r="W45" s="6"/>
      <c r="X45" s="6"/>
      <c r="Y45" s="6"/>
      <c r="Z45" s="6"/>
    </row>
    <row r="46" ht="14.25" customHeight="1">
      <c r="A46" s="6" t="s">
        <v>641</v>
      </c>
      <c r="B46" s="57"/>
      <c r="C46" s="6"/>
      <c r="D46" s="6"/>
      <c r="E46" s="6"/>
      <c r="F46" s="6"/>
      <c r="G46" s="6"/>
      <c r="H46" s="6"/>
      <c r="I46" s="6"/>
      <c r="J46" s="6"/>
      <c r="K46" s="6"/>
      <c r="L46" s="6"/>
      <c r="M46" s="6"/>
      <c r="N46" s="6"/>
      <c r="O46" s="6"/>
      <c r="P46" s="6"/>
      <c r="Q46" s="6"/>
      <c r="R46" s="6"/>
      <c r="S46" s="6"/>
      <c r="T46" s="6"/>
      <c r="U46" s="6"/>
      <c r="V46" s="6"/>
      <c r="W46" s="6"/>
      <c r="X46" s="6"/>
      <c r="Y46" s="6"/>
      <c r="Z46" s="6"/>
    </row>
    <row r="47" ht="14.25" customHeight="1">
      <c r="A47" s="6" t="s">
        <v>642</v>
      </c>
      <c r="B47" s="57"/>
      <c r="C47" s="6"/>
      <c r="D47" s="6"/>
      <c r="E47" s="6"/>
      <c r="F47" s="6"/>
      <c r="G47" s="6"/>
      <c r="H47" s="6"/>
      <c r="I47" s="6"/>
      <c r="J47" s="6"/>
      <c r="K47" s="6"/>
      <c r="L47" s="6"/>
      <c r="M47" s="6"/>
      <c r="N47" s="6"/>
      <c r="O47" s="6"/>
      <c r="P47" s="6"/>
      <c r="Q47" s="6"/>
      <c r="R47" s="6"/>
      <c r="S47" s="6"/>
      <c r="T47" s="6"/>
      <c r="U47" s="6"/>
      <c r="V47" s="6"/>
      <c r="W47" s="6"/>
      <c r="X47" s="6"/>
      <c r="Y47" s="6"/>
      <c r="Z47" s="6"/>
    </row>
    <row r="48" ht="14.25" customHeight="1">
      <c r="A48" s="6" t="s">
        <v>643</v>
      </c>
      <c r="B48" s="57"/>
      <c r="C48" s="6"/>
      <c r="D48" s="6"/>
      <c r="E48" s="6"/>
      <c r="F48" s="6"/>
      <c r="G48" s="6"/>
      <c r="H48" s="6"/>
      <c r="I48" s="6"/>
      <c r="J48" s="6"/>
      <c r="K48" s="6"/>
      <c r="L48" s="6"/>
      <c r="M48" s="6"/>
      <c r="N48" s="6"/>
      <c r="O48" s="6"/>
      <c r="P48" s="6"/>
      <c r="Q48" s="6"/>
      <c r="R48" s="6"/>
      <c r="S48" s="6"/>
      <c r="T48" s="6"/>
      <c r="U48" s="6"/>
      <c r="V48" s="6"/>
      <c r="W48" s="6"/>
      <c r="X48" s="6"/>
      <c r="Y48" s="6"/>
      <c r="Z48" s="6"/>
    </row>
    <row r="49" ht="14.25" customHeight="1">
      <c r="A49" s="6" t="s">
        <v>644</v>
      </c>
      <c r="B49" s="57"/>
      <c r="C49" s="6"/>
      <c r="D49" s="6"/>
      <c r="E49" s="6"/>
      <c r="F49" s="6"/>
      <c r="G49" s="6"/>
      <c r="H49" s="6"/>
      <c r="I49" s="6"/>
      <c r="J49" s="6"/>
      <c r="K49" s="6"/>
      <c r="L49" s="6"/>
      <c r="M49" s="6"/>
      <c r="N49" s="6"/>
      <c r="O49" s="6"/>
      <c r="P49" s="6"/>
      <c r="Q49" s="6"/>
      <c r="R49" s="6"/>
      <c r="S49" s="6"/>
      <c r="T49" s="6"/>
      <c r="U49" s="6"/>
      <c r="V49" s="6"/>
      <c r="W49" s="6"/>
      <c r="X49" s="6"/>
      <c r="Y49" s="6"/>
      <c r="Z49" s="6"/>
    </row>
    <row r="50" ht="14.25" customHeight="1">
      <c r="A50" s="6" t="s">
        <v>645</v>
      </c>
      <c r="B50" s="57"/>
      <c r="C50" s="6"/>
      <c r="D50" s="6"/>
      <c r="E50" s="6"/>
      <c r="F50" s="6"/>
      <c r="G50" s="6"/>
      <c r="H50" s="6"/>
      <c r="I50" s="6"/>
      <c r="J50" s="6"/>
      <c r="K50" s="6"/>
      <c r="L50" s="6"/>
      <c r="M50" s="6"/>
      <c r="N50" s="6"/>
      <c r="O50" s="6"/>
      <c r="P50" s="6"/>
      <c r="Q50" s="6"/>
      <c r="R50" s="6"/>
      <c r="S50" s="6"/>
      <c r="T50" s="6"/>
      <c r="U50" s="6"/>
      <c r="V50" s="6"/>
      <c r="W50" s="6"/>
      <c r="X50" s="6"/>
      <c r="Y50" s="6"/>
      <c r="Z50" s="6"/>
    </row>
    <row r="51" ht="14.25" customHeight="1">
      <c r="A51" s="6" t="s">
        <v>646</v>
      </c>
      <c r="B51" s="57"/>
      <c r="C51" s="6"/>
      <c r="D51" s="6"/>
      <c r="E51" s="6"/>
      <c r="F51" s="6"/>
      <c r="G51" s="6"/>
      <c r="H51" s="6"/>
      <c r="I51" s="6"/>
      <c r="J51" s="6"/>
      <c r="K51" s="6"/>
      <c r="L51" s="6"/>
      <c r="M51" s="6"/>
      <c r="N51" s="6"/>
      <c r="O51" s="6"/>
      <c r="P51" s="6"/>
      <c r="Q51" s="6"/>
      <c r="R51" s="6"/>
      <c r="S51" s="6"/>
      <c r="T51" s="6"/>
      <c r="U51" s="6"/>
      <c r="V51" s="6"/>
      <c r="W51" s="6"/>
      <c r="X51" s="6"/>
      <c r="Y51" s="6"/>
      <c r="Z51" s="6"/>
    </row>
    <row r="52" ht="14.25" customHeight="1">
      <c r="A52" s="6" t="s">
        <v>647</v>
      </c>
      <c r="B52" s="57"/>
      <c r="C52" s="6"/>
      <c r="D52" s="6"/>
      <c r="E52" s="6"/>
      <c r="F52" s="6"/>
      <c r="G52" s="6"/>
      <c r="H52" s="6"/>
      <c r="I52" s="6"/>
      <c r="J52" s="6"/>
      <c r="K52" s="6"/>
      <c r="L52" s="6"/>
      <c r="M52" s="6"/>
      <c r="N52" s="6"/>
      <c r="O52" s="6"/>
      <c r="P52" s="6"/>
      <c r="Q52" s="6"/>
      <c r="R52" s="6"/>
      <c r="S52" s="6"/>
      <c r="T52" s="6"/>
      <c r="U52" s="6"/>
      <c r="V52" s="6"/>
      <c r="W52" s="6"/>
      <c r="X52" s="6"/>
      <c r="Y52" s="6"/>
      <c r="Z52" s="6"/>
    </row>
    <row r="53" ht="14.25" customHeight="1">
      <c r="A53" s="6" t="s">
        <v>648</v>
      </c>
      <c r="B53" s="57"/>
      <c r="C53" s="6"/>
      <c r="D53" s="6"/>
      <c r="E53" s="6"/>
      <c r="F53" s="6"/>
      <c r="G53" s="6"/>
      <c r="H53" s="6"/>
      <c r="I53" s="6"/>
      <c r="J53" s="6"/>
      <c r="K53" s="6"/>
      <c r="L53" s="6"/>
      <c r="M53" s="6"/>
      <c r="N53" s="6"/>
      <c r="O53" s="6"/>
      <c r="P53" s="6"/>
      <c r="Q53" s="6"/>
      <c r="R53" s="6"/>
      <c r="S53" s="6"/>
      <c r="T53" s="6"/>
      <c r="U53" s="6"/>
      <c r="V53" s="6"/>
      <c r="W53" s="6"/>
      <c r="X53" s="6"/>
      <c r="Y53" s="6"/>
      <c r="Z53" s="6"/>
    </row>
    <row r="54" ht="14.25" customHeight="1">
      <c r="A54" s="6" t="s">
        <v>649</v>
      </c>
      <c r="B54" s="57"/>
      <c r="C54" s="6"/>
      <c r="D54" s="6"/>
      <c r="E54" s="6"/>
      <c r="F54" s="6"/>
      <c r="G54" s="6"/>
      <c r="H54" s="6"/>
      <c r="I54" s="6"/>
      <c r="J54" s="6"/>
      <c r="K54" s="6"/>
      <c r="L54" s="6"/>
      <c r="M54" s="6"/>
      <c r="N54" s="6"/>
      <c r="O54" s="6"/>
      <c r="P54" s="6"/>
      <c r="Q54" s="6"/>
      <c r="R54" s="6"/>
      <c r="S54" s="6"/>
      <c r="T54" s="6"/>
      <c r="U54" s="6"/>
      <c r="V54" s="6"/>
      <c r="W54" s="6"/>
      <c r="X54" s="6"/>
      <c r="Y54" s="6"/>
      <c r="Z54" s="6"/>
    </row>
    <row r="55" ht="14.25" customHeight="1">
      <c r="A55" s="6" t="s">
        <v>650</v>
      </c>
      <c r="B55" s="57"/>
      <c r="C55" s="6"/>
      <c r="D55" s="6"/>
      <c r="E55" s="6"/>
      <c r="F55" s="6"/>
      <c r="G55" s="6"/>
      <c r="H55" s="6"/>
      <c r="I55" s="6"/>
      <c r="J55" s="6"/>
      <c r="K55" s="6"/>
      <c r="L55" s="6"/>
      <c r="M55" s="6"/>
      <c r="N55" s="6"/>
      <c r="O55" s="6"/>
      <c r="P55" s="6"/>
      <c r="Q55" s="6"/>
      <c r="R55" s="6"/>
      <c r="S55" s="6"/>
      <c r="T55" s="6"/>
      <c r="U55" s="6"/>
      <c r="V55" s="6"/>
      <c r="W55" s="6"/>
      <c r="X55" s="6"/>
      <c r="Y55" s="6"/>
      <c r="Z55" s="6"/>
    </row>
    <row r="56" ht="14.25" customHeight="1">
      <c r="A56" s="6" t="s">
        <v>651</v>
      </c>
      <c r="B56" s="57"/>
      <c r="C56" s="6"/>
      <c r="D56" s="6"/>
      <c r="E56" s="6"/>
      <c r="F56" s="6"/>
      <c r="G56" s="6"/>
      <c r="H56" s="6"/>
      <c r="I56" s="6"/>
      <c r="J56" s="6"/>
      <c r="K56" s="6"/>
      <c r="L56" s="6"/>
      <c r="M56" s="6"/>
      <c r="N56" s="6"/>
      <c r="O56" s="6"/>
      <c r="P56" s="6"/>
      <c r="Q56" s="6"/>
      <c r="R56" s="6"/>
      <c r="S56" s="6"/>
      <c r="T56" s="6"/>
      <c r="U56" s="6"/>
      <c r="V56" s="6"/>
      <c r="W56" s="6"/>
      <c r="X56" s="6"/>
      <c r="Y56" s="6"/>
      <c r="Z56" s="6"/>
    </row>
    <row r="57" ht="14.25" customHeight="1">
      <c r="A57" s="6" t="s">
        <v>652</v>
      </c>
      <c r="B57" s="57"/>
      <c r="C57" s="6"/>
      <c r="D57" s="6"/>
      <c r="E57" s="6"/>
      <c r="F57" s="6"/>
      <c r="G57" s="6"/>
      <c r="H57" s="6"/>
      <c r="I57" s="6"/>
      <c r="J57" s="6"/>
      <c r="K57" s="6"/>
      <c r="L57" s="6"/>
      <c r="M57" s="6"/>
      <c r="N57" s="6"/>
      <c r="O57" s="6"/>
      <c r="P57" s="6"/>
      <c r="Q57" s="6"/>
      <c r="R57" s="6"/>
      <c r="S57" s="6"/>
      <c r="T57" s="6"/>
      <c r="U57" s="6"/>
      <c r="V57" s="6"/>
      <c r="W57" s="6"/>
      <c r="X57" s="6"/>
      <c r="Y57" s="6"/>
      <c r="Z57" s="6"/>
    </row>
    <row r="58" ht="14.25" customHeight="1">
      <c r="A58" s="6" t="s">
        <v>653</v>
      </c>
      <c r="B58" s="57"/>
      <c r="C58" s="6"/>
      <c r="D58" s="6"/>
      <c r="E58" s="6"/>
      <c r="F58" s="6"/>
      <c r="G58" s="6"/>
      <c r="H58" s="6"/>
      <c r="I58" s="6"/>
      <c r="J58" s="6"/>
      <c r="K58" s="6"/>
      <c r="L58" s="6"/>
      <c r="M58" s="6"/>
      <c r="N58" s="6"/>
      <c r="O58" s="6"/>
      <c r="P58" s="6"/>
      <c r="Q58" s="6"/>
      <c r="R58" s="6"/>
      <c r="S58" s="6"/>
      <c r="T58" s="6"/>
      <c r="U58" s="6"/>
      <c r="V58" s="6"/>
      <c r="W58" s="6"/>
      <c r="X58" s="6"/>
      <c r="Y58" s="6"/>
      <c r="Z58" s="6"/>
    </row>
    <row r="59" ht="14.25" customHeight="1">
      <c r="A59" s="6" t="s">
        <v>654</v>
      </c>
      <c r="B59" s="57"/>
      <c r="C59" s="6"/>
      <c r="D59" s="6"/>
      <c r="E59" s="6"/>
      <c r="F59" s="6"/>
      <c r="G59" s="6"/>
      <c r="H59" s="6"/>
      <c r="I59" s="6"/>
      <c r="J59" s="6"/>
      <c r="K59" s="6"/>
      <c r="L59" s="6"/>
      <c r="M59" s="6"/>
      <c r="N59" s="6"/>
      <c r="O59" s="6"/>
      <c r="P59" s="6"/>
      <c r="Q59" s="6"/>
      <c r="R59" s="6"/>
      <c r="S59" s="6"/>
      <c r="T59" s="6"/>
      <c r="U59" s="6"/>
      <c r="V59" s="6"/>
      <c r="W59" s="6"/>
      <c r="X59" s="6"/>
      <c r="Y59" s="6"/>
      <c r="Z59" s="6"/>
    </row>
    <row r="60" ht="14.25" customHeight="1">
      <c r="A60" s="6" t="s">
        <v>655</v>
      </c>
      <c r="B60" s="57"/>
      <c r="C60" s="6"/>
      <c r="D60" s="6"/>
      <c r="E60" s="6"/>
      <c r="F60" s="6"/>
      <c r="G60" s="6"/>
      <c r="H60" s="6"/>
      <c r="I60" s="6"/>
      <c r="J60" s="6"/>
      <c r="K60" s="6"/>
      <c r="L60" s="6"/>
      <c r="M60" s="6"/>
      <c r="N60" s="6"/>
      <c r="O60" s="6"/>
      <c r="P60" s="6"/>
      <c r="Q60" s="6"/>
      <c r="R60" s="6"/>
      <c r="S60" s="6"/>
      <c r="T60" s="6"/>
      <c r="U60" s="6"/>
      <c r="V60" s="6"/>
      <c r="W60" s="6"/>
      <c r="X60" s="6"/>
      <c r="Y60" s="6"/>
      <c r="Z60" s="6"/>
    </row>
    <row r="61" ht="14.25" customHeight="1">
      <c r="A61" s="6" t="s">
        <v>656</v>
      </c>
      <c r="B61" s="57"/>
      <c r="C61" s="6"/>
      <c r="D61" s="6"/>
      <c r="E61" s="6"/>
      <c r="F61" s="6"/>
      <c r="G61" s="6"/>
      <c r="H61" s="6"/>
      <c r="I61" s="6"/>
      <c r="J61" s="6"/>
      <c r="K61" s="6"/>
      <c r="L61" s="6"/>
      <c r="M61" s="6"/>
      <c r="N61" s="6"/>
      <c r="O61" s="6"/>
      <c r="P61" s="6"/>
      <c r="Q61" s="6"/>
      <c r="R61" s="6"/>
      <c r="S61" s="6"/>
      <c r="T61" s="6"/>
      <c r="U61" s="6"/>
      <c r="V61" s="6"/>
      <c r="W61" s="6"/>
      <c r="X61" s="6"/>
      <c r="Y61" s="6"/>
      <c r="Z61" s="6"/>
    </row>
    <row r="62" ht="14.25" customHeight="1">
      <c r="A62" s="6" t="s">
        <v>657</v>
      </c>
      <c r="B62" s="57"/>
      <c r="C62" s="6"/>
      <c r="D62" s="6"/>
      <c r="E62" s="6"/>
      <c r="F62" s="6"/>
      <c r="G62" s="6"/>
      <c r="H62" s="6"/>
      <c r="I62" s="6"/>
      <c r="J62" s="6"/>
      <c r="K62" s="6"/>
      <c r="L62" s="6"/>
      <c r="M62" s="6"/>
      <c r="N62" s="6"/>
      <c r="O62" s="6"/>
      <c r="P62" s="6"/>
      <c r="Q62" s="6"/>
      <c r="R62" s="6"/>
      <c r="S62" s="6"/>
      <c r="T62" s="6"/>
      <c r="U62" s="6"/>
      <c r="V62" s="6"/>
      <c r="W62" s="6"/>
      <c r="X62" s="6"/>
      <c r="Y62" s="6"/>
      <c r="Z62" s="6"/>
    </row>
    <row r="63" ht="14.25" customHeight="1">
      <c r="A63" s="6" t="s">
        <v>658</v>
      </c>
      <c r="B63" s="57"/>
      <c r="C63" s="6"/>
      <c r="D63" s="6"/>
      <c r="E63" s="6"/>
      <c r="F63" s="6"/>
      <c r="G63" s="6"/>
      <c r="H63" s="6"/>
      <c r="I63" s="6"/>
      <c r="J63" s="6"/>
      <c r="K63" s="6"/>
      <c r="L63" s="6"/>
      <c r="M63" s="6"/>
      <c r="N63" s="6"/>
      <c r="O63" s="6"/>
      <c r="P63" s="6"/>
      <c r="Q63" s="6"/>
      <c r="R63" s="6"/>
      <c r="S63" s="6"/>
      <c r="T63" s="6"/>
      <c r="U63" s="6"/>
      <c r="V63" s="6"/>
      <c r="W63" s="6"/>
      <c r="X63" s="6"/>
      <c r="Y63" s="6"/>
      <c r="Z63" s="6"/>
    </row>
    <row r="64" ht="14.25" customHeight="1">
      <c r="A64" s="6" t="s">
        <v>659</v>
      </c>
      <c r="B64" s="57"/>
      <c r="C64" s="6"/>
      <c r="D64" s="6"/>
      <c r="E64" s="6"/>
      <c r="F64" s="6"/>
      <c r="G64" s="6"/>
      <c r="H64" s="6"/>
      <c r="I64" s="6"/>
      <c r="J64" s="6"/>
      <c r="K64" s="6"/>
      <c r="L64" s="6"/>
      <c r="M64" s="6"/>
      <c r="N64" s="6"/>
      <c r="O64" s="6"/>
      <c r="P64" s="6"/>
      <c r="Q64" s="6"/>
      <c r="R64" s="6"/>
      <c r="S64" s="6"/>
      <c r="T64" s="6"/>
      <c r="U64" s="6"/>
      <c r="V64" s="6"/>
      <c r="W64" s="6"/>
      <c r="X64" s="6"/>
      <c r="Y64" s="6"/>
      <c r="Z64" s="6"/>
    </row>
    <row r="65" ht="14.25" customHeight="1">
      <c r="A65" s="6" t="s">
        <v>660</v>
      </c>
      <c r="B65" s="57"/>
      <c r="C65" s="6"/>
      <c r="D65" s="6"/>
      <c r="E65" s="6"/>
      <c r="F65" s="6"/>
      <c r="G65" s="6"/>
      <c r="H65" s="6"/>
      <c r="I65" s="6"/>
      <c r="J65" s="6"/>
      <c r="K65" s="6"/>
      <c r="L65" s="6"/>
      <c r="M65" s="6"/>
      <c r="N65" s="6"/>
      <c r="O65" s="6"/>
      <c r="P65" s="6"/>
      <c r="Q65" s="6"/>
      <c r="R65" s="6"/>
      <c r="S65" s="6"/>
      <c r="T65" s="6"/>
      <c r="U65" s="6"/>
      <c r="V65" s="6"/>
      <c r="W65" s="6"/>
      <c r="X65" s="6"/>
      <c r="Y65" s="6"/>
      <c r="Z65" s="6"/>
    </row>
    <row r="66" ht="14.25" customHeight="1">
      <c r="A66" s="6" t="s">
        <v>661</v>
      </c>
      <c r="B66" s="57"/>
      <c r="C66" s="6"/>
      <c r="D66" s="6"/>
      <c r="E66" s="6"/>
      <c r="F66" s="6"/>
      <c r="G66" s="6"/>
      <c r="H66" s="6"/>
      <c r="I66" s="6"/>
      <c r="J66" s="6"/>
      <c r="K66" s="6"/>
      <c r="L66" s="6"/>
      <c r="M66" s="6"/>
      <c r="N66" s="6"/>
      <c r="O66" s="6"/>
      <c r="P66" s="6"/>
      <c r="Q66" s="6"/>
      <c r="R66" s="6"/>
      <c r="S66" s="6"/>
      <c r="T66" s="6"/>
      <c r="U66" s="6"/>
      <c r="V66" s="6"/>
      <c r="W66" s="6"/>
      <c r="X66" s="6"/>
      <c r="Y66" s="6"/>
      <c r="Z66" s="6"/>
    </row>
    <row r="67" ht="14.25" customHeight="1">
      <c r="A67" s="6" t="s">
        <v>662</v>
      </c>
      <c r="B67" s="57"/>
      <c r="C67" s="6"/>
      <c r="D67" s="6"/>
      <c r="E67" s="6"/>
      <c r="F67" s="6"/>
      <c r="G67" s="6"/>
      <c r="H67" s="6"/>
      <c r="I67" s="6"/>
      <c r="J67" s="6"/>
      <c r="K67" s="6"/>
      <c r="L67" s="6"/>
      <c r="M67" s="6"/>
      <c r="N67" s="6"/>
      <c r="O67" s="6"/>
      <c r="P67" s="6"/>
      <c r="Q67" s="6"/>
      <c r="R67" s="6"/>
      <c r="S67" s="6"/>
      <c r="T67" s="6"/>
      <c r="U67" s="6"/>
      <c r="V67" s="6"/>
      <c r="W67" s="6"/>
      <c r="X67" s="6"/>
      <c r="Y67" s="6"/>
      <c r="Z67" s="6"/>
    </row>
    <row r="68" ht="14.25" customHeight="1">
      <c r="A68" s="6" t="s">
        <v>663</v>
      </c>
      <c r="B68" s="57"/>
      <c r="C68" s="6"/>
      <c r="D68" s="6"/>
      <c r="E68" s="6"/>
      <c r="F68" s="6"/>
      <c r="G68" s="6"/>
      <c r="H68" s="6"/>
      <c r="I68" s="6"/>
      <c r="J68" s="6"/>
      <c r="K68" s="6"/>
      <c r="L68" s="6"/>
      <c r="M68" s="6"/>
      <c r="N68" s="6"/>
      <c r="O68" s="6"/>
      <c r="P68" s="6"/>
      <c r="Q68" s="6"/>
      <c r="R68" s="6"/>
      <c r="S68" s="6"/>
      <c r="T68" s="6"/>
      <c r="U68" s="6"/>
      <c r="V68" s="6"/>
      <c r="W68" s="6"/>
      <c r="X68" s="6"/>
      <c r="Y68" s="6"/>
      <c r="Z68" s="6"/>
    </row>
    <row r="69" ht="14.25" customHeight="1">
      <c r="A69" s="6" t="s">
        <v>664</v>
      </c>
      <c r="B69" s="57"/>
      <c r="C69" s="6"/>
      <c r="D69" s="6"/>
      <c r="E69" s="6"/>
      <c r="F69" s="6"/>
      <c r="G69" s="6"/>
      <c r="H69" s="6"/>
      <c r="I69" s="6"/>
      <c r="J69" s="6"/>
      <c r="K69" s="6"/>
      <c r="L69" s="6"/>
      <c r="M69" s="6"/>
      <c r="N69" s="6"/>
      <c r="O69" s="6"/>
      <c r="P69" s="6"/>
      <c r="Q69" s="6"/>
      <c r="R69" s="6"/>
      <c r="S69" s="6"/>
      <c r="T69" s="6"/>
      <c r="U69" s="6"/>
      <c r="V69" s="6"/>
      <c r="W69" s="6"/>
      <c r="X69" s="6"/>
      <c r="Y69" s="6"/>
      <c r="Z69" s="6"/>
    </row>
    <row r="70" ht="14.25" customHeight="1">
      <c r="A70" s="6" t="s">
        <v>665</v>
      </c>
      <c r="B70" s="57"/>
      <c r="C70" s="6"/>
      <c r="D70" s="6"/>
      <c r="E70" s="6"/>
      <c r="F70" s="6"/>
      <c r="G70" s="6"/>
      <c r="H70" s="6"/>
      <c r="I70" s="6"/>
      <c r="J70" s="6"/>
      <c r="K70" s="6"/>
      <c r="L70" s="6"/>
      <c r="M70" s="6"/>
      <c r="N70" s="6"/>
      <c r="O70" s="6"/>
      <c r="P70" s="6"/>
      <c r="Q70" s="6"/>
      <c r="R70" s="6"/>
      <c r="S70" s="6"/>
      <c r="T70" s="6"/>
      <c r="U70" s="6"/>
      <c r="V70" s="6"/>
      <c r="W70" s="6"/>
      <c r="X70" s="6"/>
      <c r="Y70" s="6"/>
      <c r="Z70" s="6"/>
    </row>
    <row r="71" ht="14.25" customHeight="1">
      <c r="A71" s="6" t="s">
        <v>666</v>
      </c>
      <c r="B71" s="57"/>
      <c r="C71" s="6"/>
      <c r="D71" s="6"/>
      <c r="E71" s="6"/>
      <c r="F71" s="6"/>
      <c r="G71" s="6"/>
      <c r="H71" s="6"/>
      <c r="I71" s="6"/>
      <c r="J71" s="6"/>
      <c r="K71" s="6"/>
      <c r="L71" s="6"/>
      <c r="M71" s="6"/>
      <c r="N71" s="6"/>
      <c r="O71" s="6"/>
      <c r="P71" s="6"/>
      <c r="Q71" s="6"/>
      <c r="R71" s="6"/>
      <c r="S71" s="6"/>
      <c r="T71" s="6"/>
      <c r="U71" s="6"/>
      <c r="V71" s="6"/>
      <c r="W71" s="6"/>
      <c r="X71" s="6"/>
      <c r="Y71" s="6"/>
      <c r="Z71" s="6"/>
    </row>
    <row r="72" ht="14.25" customHeight="1">
      <c r="A72" s="6" t="s">
        <v>667</v>
      </c>
      <c r="B72" s="57"/>
      <c r="C72" s="6"/>
      <c r="D72" s="6"/>
      <c r="E72" s="6"/>
      <c r="F72" s="6"/>
      <c r="G72" s="6"/>
      <c r="H72" s="6"/>
      <c r="I72" s="6"/>
      <c r="J72" s="6"/>
      <c r="K72" s="6"/>
      <c r="L72" s="6"/>
      <c r="M72" s="6"/>
      <c r="N72" s="6"/>
      <c r="O72" s="6"/>
      <c r="P72" s="6"/>
      <c r="Q72" s="6"/>
      <c r="R72" s="6"/>
      <c r="S72" s="6"/>
      <c r="T72" s="6"/>
      <c r="U72" s="6"/>
      <c r="V72" s="6"/>
      <c r="W72" s="6"/>
      <c r="X72" s="6"/>
      <c r="Y72" s="6"/>
      <c r="Z72" s="6"/>
    </row>
    <row r="73" ht="14.25" customHeight="1">
      <c r="A73" s="6" t="s">
        <v>668</v>
      </c>
      <c r="B73" s="57"/>
      <c r="C73" s="6"/>
      <c r="D73" s="6"/>
      <c r="E73" s="6"/>
      <c r="F73" s="6"/>
      <c r="G73" s="6"/>
      <c r="H73" s="6"/>
      <c r="I73" s="6"/>
      <c r="J73" s="6"/>
      <c r="K73" s="6"/>
      <c r="L73" s="6"/>
      <c r="M73" s="6"/>
      <c r="N73" s="6"/>
      <c r="O73" s="6"/>
      <c r="P73" s="6"/>
      <c r="Q73" s="6"/>
      <c r="R73" s="6"/>
      <c r="S73" s="6"/>
      <c r="T73" s="6"/>
      <c r="U73" s="6"/>
      <c r="V73" s="6"/>
      <c r="W73" s="6"/>
      <c r="X73" s="6"/>
      <c r="Y73" s="6"/>
      <c r="Z73" s="6"/>
    </row>
    <row r="74" ht="14.25" customHeight="1">
      <c r="A74" s="6" t="s">
        <v>669</v>
      </c>
      <c r="B74" s="57"/>
      <c r="C74" s="6"/>
      <c r="D74" s="6"/>
      <c r="E74" s="6"/>
      <c r="F74" s="6"/>
      <c r="G74" s="6"/>
      <c r="H74" s="6"/>
      <c r="I74" s="6"/>
      <c r="J74" s="6"/>
      <c r="K74" s="6"/>
      <c r="L74" s="6"/>
      <c r="M74" s="6"/>
      <c r="N74" s="6"/>
      <c r="O74" s="6"/>
      <c r="P74" s="6"/>
      <c r="Q74" s="6"/>
      <c r="R74" s="6"/>
      <c r="S74" s="6"/>
      <c r="T74" s="6"/>
      <c r="U74" s="6"/>
      <c r="V74" s="6"/>
      <c r="W74" s="6"/>
      <c r="X74" s="6"/>
      <c r="Y74" s="6"/>
      <c r="Z74" s="6"/>
    </row>
    <row r="75" ht="14.25" customHeight="1">
      <c r="A75" s="6" t="s">
        <v>670</v>
      </c>
      <c r="B75" s="57"/>
      <c r="C75" s="6"/>
      <c r="D75" s="6"/>
      <c r="E75" s="6"/>
      <c r="F75" s="6"/>
      <c r="G75" s="6"/>
      <c r="H75" s="6"/>
      <c r="I75" s="6"/>
      <c r="J75" s="6"/>
      <c r="K75" s="6"/>
      <c r="L75" s="6"/>
      <c r="M75" s="6"/>
      <c r="N75" s="6"/>
      <c r="O75" s="6"/>
      <c r="P75" s="6"/>
      <c r="Q75" s="6"/>
      <c r="R75" s="6"/>
      <c r="S75" s="6"/>
      <c r="T75" s="6"/>
      <c r="U75" s="6"/>
      <c r="V75" s="6"/>
      <c r="W75" s="6"/>
      <c r="X75" s="6"/>
      <c r="Y75" s="6"/>
      <c r="Z75" s="6"/>
    </row>
    <row r="76" ht="14.25" customHeight="1">
      <c r="A76" s="6" t="s">
        <v>671</v>
      </c>
      <c r="B76" s="57"/>
      <c r="C76" s="6"/>
      <c r="D76" s="6"/>
      <c r="E76" s="6"/>
      <c r="F76" s="6"/>
      <c r="G76" s="6"/>
      <c r="H76" s="6"/>
      <c r="I76" s="6"/>
      <c r="J76" s="6"/>
      <c r="K76" s="6"/>
      <c r="L76" s="6"/>
      <c r="M76" s="6"/>
      <c r="N76" s="6"/>
      <c r="O76" s="6"/>
      <c r="P76" s="6"/>
      <c r="Q76" s="6"/>
      <c r="R76" s="6"/>
      <c r="S76" s="6"/>
      <c r="T76" s="6"/>
      <c r="U76" s="6"/>
      <c r="V76" s="6"/>
      <c r="W76" s="6"/>
      <c r="X76" s="6"/>
      <c r="Y76" s="6"/>
      <c r="Z76" s="6"/>
    </row>
    <row r="77" ht="14.25" customHeight="1">
      <c r="A77" s="6" t="s">
        <v>672</v>
      </c>
      <c r="B77" s="57"/>
      <c r="C77" s="6"/>
      <c r="D77" s="6"/>
      <c r="E77" s="6"/>
      <c r="F77" s="6"/>
      <c r="G77" s="6"/>
      <c r="H77" s="6"/>
      <c r="I77" s="6"/>
      <c r="J77" s="6"/>
      <c r="K77" s="6"/>
      <c r="L77" s="6"/>
      <c r="M77" s="6"/>
      <c r="N77" s="6"/>
      <c r="O77" s="6"/>
      <c r="P77" s="6"/>
      <c r="Q77" s="6"/>
      <c r="R77" s="6"/>
      <c r="S77" s="6"/>
      <c r="T77" s="6"/>
      <c r="U77" s="6"/>
      <c r="V77" s="6"/>
      <c r="W77" s="6"/>
      <c r="X77" s="6"/>
      <c r="Y77" s="6"/>
      <c r="Z77" s="6"/>
    </row>
    <row r="78" ht="14.25" customHeight="1">
      <c r="A78" s="6" t="s">
        <v>673</v>
      </c>
      <c r="B78" s="57"/>
      <c r="C78" s="6"/>
      <c r="D78" s="6"/>
      <c r="E78" s="6"/>
      <c r="F78" s="6"/>
      <c r="G78" s="6"/>
      <c r="H78" s="6"/>
      <c r="I78" s="6"/>
      <c r="J78" s="6"/>
      <c r="K78" s="6"/>
      <c r="L78" s="6"/>
      <c r="M78" s="6"/>
      <c r="N78" s="6"/>
      <c r="O78" s="6"/>
      <c r="P78" s="6"/>
      <c r="Q78" s="6"/>
      <c r="R78" s="6"/>
      <c r="S78" s="6"/>
      <c r="T78" s="6"/>
      <c r="U78" s="6"/>
      <c r="V78" s="6"/>
      <c r="W78" s="6"/>
      <c r="X78" s="6"/>
      <c r="Y78" s="6"/>
      <c r="Z78" s="6"/>
    </row>
    <row r="79" ht="14.25" customHeight="1">
      <c r="A79" s="6" t="s">
        <v>674</v>
      </c>
      <c r="B79" s="57"/>
      <c r="C79" s="6"/>
      <c r="D79" s="6"/>
      <c r="E79" s="6"/>
      <c r="F79" s="6"/>
      <c r="G79" s="6"/>
      <c r="H79" s="6"/>
      <c r="I79" s="6"/>
      <c r="J79" s="6"/>
      <c r="K79" s="6"/>
      <c r="L79" s="6"/>
      <c r="M79" s="6"/>
      <c r="N79" s="6"/>
      <c r="O79" s="6"/>
      <c r="P79" s="6"/>
      <c r="Q79" s="6"/>
      <c r="R79" s="6"/>
      <c r="S79" s="6"/>
      <c r="T79" s="6"/>
      <c r="U79" s="6"/>
      <c r="V79" s="6"/>
      <c r="W79" s="6"/>
      <c r="X79" s="6"/>
      <c r="Y79" s="6"/>
      <c r="Z79" s="6"/>
    </row>
    <row r="80" ht="14.25" customHeight="1">
      <c r="A80" s="6" t="s">
        <v>675</v>
      </c>
      <c r="B80" s="57"/>
      <c r="C80" s="6"/>
      <c r="D80" s="6"/>
      <c r="E80" s="6"/>
      <c r="F80" s="6"/>
      <c r="G80" s="6"/>
      <c r="H80" s="6"/>
      <c r="I80" s="6"/>
      <c r="J80" s="6"/>
      <c r="K80" s="6"/>
      <c r="L80" s="6"/>
      <c r="M80" s="6"/>
      <c r="N80" s="6"/>
      <c r="O80" s="6"/>
      <c r="P80" s="6"/>
      <c r="Q80" s="6"/>
      <c r="R80" s="6"/>
      <c r="S80" s="6"/>
      <c r="T80" s="6"/>
      <c r="U80" s="6"/>
      <c r="V80" s="6"/>
      <c r="W80" s="6"/>
      <c r="X80" s="6"/>
      <c r="Y80" s="6"/>
      <c r="Z80" s="6"/>
    </row>
    <row r="81" ht="14.25" customHeight="1">
      <c r="A81" s="6" t="s">
        <v>676</v>
      </c>
      <c r="B81" s="57"/>
      <c r="C81" s="6"/>
      <c r="D81" s="6"/>
      <c r="E81" s="6"/>
      <c r="F81" s="6"/>
      <c r="G81" s="6"/>
      <c r="H81" s="6"/>
      <c r="I81" s="6"/>
      <c r="J81" s="6"/>
      <c r="K81" s="6"/>
      <c r="L81" s="6"/>
      <c r="M81" s="6"/>
      <c r="N81" s="6"/>
      <c r="O81" s="6"/>
      <c r="P81" s="6"/>
      <c r="Q81" s="6"/>
      <c r="R81" s="6"/>
      <c r="S81" s="6"/>
      <c r="T81" s="6"/>
      <c r="U81" s="6"/>
      <c r="V81" s="6"/>
      <c r="W81" s="6"/>
      <c r="X81" s="6"/>
      <c r="Y81" s="6"/>
      <c r="Z81" s="6"/>
    </row>
    <row r="82" ht="14.25" customHeight="1">
      <c r="A82" s="6" t="s">
        <v>677</v>
      </c>
      <c r="B82" s="57"/>
      <c r="C82" s="6"/>
      <c r="D82" s="6"/>
      <c r="E82" s="6"/>
      <c r="F82" s="6"/>
      <c r="G82" s="6"/>
      <c r="H82" s="6"/>
      <c r="I82" s="6"/>
      <c r="J82" s="6"/>
      <c r="K82" s="6"/>
      <c r="L82" s="6"/>
      <c r="M82" s="6"/>
      <c r="N82" s="6"/>
      <c r="O82" s="6"/>
      <c r="P82" s="6"/>
      <c r="Q82" s="6"/>
      <c r="R82" s="6"/>
      <c r="S82" s="6"/>
      <c r="T82" s="6"/>
      <c r="U82" s="6"/>
      <c r="V82" s="6"/>
      <c r="W82" s="6"/>
      <c r="X82" s="6"/>
      <c r="Y82" s="6"/>
      <c r="Z82" s="6"/>
    </row>
    <row r="83" ht="14.25" customHeight="1">
      <c r="A83" s="6" t="s">
        <v>678</v>
      </c>
      <c r="B83" s="57"/>
      <c r="C83" s="6"/>
      <c r="D83" s="6"/>
      <c r="E83" s="6"/>
      <c r="F83" s="6"/>
      <c r="G83" s="6"/>
      <c r="H83" s="6"/>
      <c r="I83" s="6"/>
      <c r="J83" s="6"/>
      <c r="K83" s="6"/>
      <c r="L83" s="6"/>
      <c r="M83" s="6"/>
      <c r="N83" s="6"/>
      <c r="O83" s="6"/>
      <c r="P83" s="6"/>
      <c r="Q83" s="6"/>
      <c r="R83" s="6"/>
      <c r="S83" s="6"/>
      <c r="T83" s="6"/>
      <c r="U83" s="6"/>
      <c r="V83" s="6"/>
      <c r="W83" s="6"/>
      <c r="X83" s="6"/>
      <c r="Y83" s="6"/>
      <c r="Z83" s="6"/>
    </row>
    <row r="84" ht="14.25" customHeight="1">
      <c r="A84" s="6" t="s">
        <v>679</v>
      </c>
      <c r="B84" s="57"/>
      <c r="C84" s="6"/>
      <c r="D84" s="6"/>
      <c r="E84" s="6"/>
      <c r="F84" s="6"/>
      <c r="G84" s="6"/>
      <c r="H84" s="6"/>
      <c r="I84" s="6"/>
      <c r="J84" s="6"/>
      <c r="K84" s="6"/>
      <c r="L84" s="6"/>
      <c r="M84" s="6"/>
      <c r="N84" s="6"/>
      <c r="O84" s="6"/>
      <c r="P84" s="6"/>
      <c r="Q84" s="6"/>
      <c r="R84" s="6"/>
      <c r="S84" s="6"/>
      <c r="T84" s="6"/>
      <c r="U84" s="6"/>
      <c r="V84" s="6"/>
      <c r="W84" s="6"/>
      <c r="X84" s="6"/>
      <c r="Y84" s="6"/>
      <c r="Z84" s="6"/>
    </row>
    <row r="85" ht="14.25" customHeight="1">
      <c r="A85" s="6" t="s">
        <v>680</v>
      </c>
      <c r="B85" s="57"/>
      <c r="C85" s="6"/>
      <c r="D85" s="6"/>
      <c r="E85" s="6"/>
      <c r="F85" s="6"/>
      <c r="G85" s="6"/>
      <c r="H85" s="6"/>
      <c r="I85" s="6"/>
      <c r="J85" s="6"/>
      <c r="K85" s="6"/>
      <c r="L85" s="6"/>
      <c r="M85" s="6"/>
      <c r="N85" s="6"/>
      <c r="O85" s="6"/>
      <c r="P85" s="6"/>
      <c r="Q85" s="6"/>
      <c r="R85" s="6"/>
      <c r="S85" s="6"/>
      <c r="T85" s="6"/>
      <c r="U85" s="6"/>
      <c r="V85" s="6"/>
      <c r="W85" s="6"/>
      <c r="X85" s="6"/>
      <c r="Y85" s="6"/>
      <c r="Z85" s="6"/>
    </row>
    <row r="86" ht="14.25" customHeight="1">
      <c r="A86" s="6" t="s">
        <v>681</v>
      </c>
      <c r="B86" s="57"/>
      <c r="C86" s="6"/>
      <c r="D86" s="6"/>
      <c r="E86" s="6"/>
      <c r="F86" s="6"/>
      <c r="G86" s="6"/>
      <c r="H86" s="6"/>
      <c r="I86" s="6"/>
      <c r="J86" s="6"/>
      <c r="K86" s="6"/>
      <c r="L86" s="6"/>
      <c r="M86" s="6"/>
      <c r="N86" s="6"/>
      <c r="O86" s="6"/>
      <c r="P86" s="6"/>
      <c r="Q86" s="6"/>
      <c r="R86" s="6"/>
      <c r="S86" s="6"/>
      <c r="T86" s="6"/>
      <c r="U86" s="6"/>
      <c r="V86" s="6"/>
      <c r="W86" s="6"/>
      <c r="X86" s="6"/>
      <c r="Y86" s="6"/>
      <c r="Z86" s="6"/>
    </row>
    <row r="87" ht="14.25" customHeight="1">
      <c r="A87" s="6" t="s">
        <v>682</v>
      </c>
      <c r="B87" s="57"/>
      <c r="C87" s="6"/>
      <c r="D87" s="6"/>
      <c r="E87" s="6"/>
      <c r="F87" s="6"/>
      <c r="G87" s="6"/>
      <c r="H87" s="6"/>
      <c r="I87" s="6"/>
      <c r="J87" s="6"/>
      <c r="K87" s="6"/>
      <c r="L87" s="6"/>
      <c r="M87" s="6"/>
      <c r="N87" s="6"/>
      <c r="O87" s="6"/>
      <c r="P87" s="6"/>
      <c r="Q87" s="6"/>
      <c r="R87" s="6"/>
      <c r="S87" s="6"/>
      <c r="T87" s="6"/>
      <c r="U87" s="6"/>
      <c r="V87" s="6"/>
      <c r="W87" s="6"/>
      <c r="X87" s="6"/>
      <c r="Y87" s="6"/>
      <c r="Z87" s="6"/>
    </row>
    <row r="88" ht="14.25" customHeight="1">
      <c r="A88" s="6" t="s">
        <v>683</v>
      </c>
      <c r="B88" s="57"/>
      <c r="C88" s="6"/>
      <c r="D88" s="6"/>
      <c r="E88" s="6"/>
      <c r="F88" s="6"/>
      <c r="G88" s="6"/>
      <c r="H88" s="6"/>
      <c r="I88" s="6"/>
      <c r="J88" s="6"/>
      <c r="K88" s="6"/>
      <c r="L88" s="6"/>
      <c r="M88" s="6"/>
      <c r="N88" s="6"/>
      <c r="O88" s="6"/>
      <c r="P88" s="6"/>
      <c r="Q88" s="6"/>
      <c r="R88" s="6"/>
      <c r="S88" s="6"/>
      <c r="T88" s="6"/>
      <c r="U88" s="6"/>
      <c r="V88" s="6"/>
      <c r="W88" s="6"/>
      <c r="X88" s="6"/>
      <c r="Y88" s="6"/>
      <c r="Z88" s="6"/>
    </row>
    <row r="89" ht="14.25" customHeight="1">
      <c r="A89" s="6" t="s">
        <v>684</v>
      </c>
      <c r="B89" s="57"/>
      <c r="C89" s="6"/>
      <c r="D89" s="6"/>
      <c r="E89" s="6"/>
      <c r="F89" s="6"/>
      <c r="G89" s="6"/>
      <c r="H89" s="6"/>
      <c r="I89" s="6"/>
      <c r="J89" s="6"/>
      <c r="K89" s="6"/>
      <c r="L89" s="6"/>
      <c r="M89" s="6"/>
      <c r="N89" s="6"/>
      <c r="O89" s="6"/>
      <c r="P89" s="6"/>
      <c r="Q89" s="6"/>
      <c r="R89" s="6"/>
      <c r="S89" s="6"/>
      <c r="T89" s="6"/>
      <c r="U89" s="6"/>
      <c r="V89" s="6"/>
      <c r="W89" s="6"/>
      <c r="X89" s="6"/>
      <c r="Y89" s="6"/>
      <c r="Z89" s="6"/>
    </row>
    <row r="90" ht="14.25" customHeight="1">
      <c r="A90" s="6" t="s">
        <v>685</v>
      </c>
      <c r="B90" s="57"/>
      <c r="C90" s="6"/>
      <c r="D90" s="6"/>
      <c r="E90" s="6"/>
      <c r="F90" s="6"/>
      <c r="G90" s="6"/>
      <c r="H90" s="6"/>
      <c r="I90" s="6"/>
      <c r="J90" s="6"/>
      <c r="K90" s="6"/>
      <c r="L90" s="6"/>
      <c r="M90" s="6"/>
      <c r="N90" s="6"/>
      <c r="O90" s="6"/>
      <c r="P90" s="6"/>
      <c r="Q90" s="6"/>
      <c r="R90" s="6"/>
      <c r="S90" s="6"/>
      <c r="T90" s="6"/>
      <c r="U90" s="6"/>
      <c r="V90" s="6"/>
      <c r="W90" s="6"/>
      <c r="X90" s="6"/>
      <c r="Y90" s="6"/>
      <c r="Z90" s="6"/>
    </row>
    <row r="91" ht="14.25" customHeight="1">
      <c r="A91" s="6" t="s">
        <v>686</v>
      </c>
      <c r="B91" s="57"/>
      <c r="C91" s="6"/>
      <c r="D91" s="6"/>
      <c r="E91" s="6"/>
      <c r="F91" s="6"/>
      <c r="G91" s="6"/>
      <c r="H91" s="6"/>
      <c r="I91" s="6"/>
      <c r="J91" s="6"/>
      <c r="K91" s="6"/>
      <c r="L91" s="6"/>
      <c r="M91" s="6"/>
      <c r="N91" s="6"/>
      <c r="O91" s="6"/>
      <c r="P91" s="6"/>
      <c r="Q91" s="6"/>
      <c r="R91" s="6"/>
      <c r="S91" s="6"/>
      <c r="T91" s="6"/>
      <c r="U91" s="6"/>
      <c r="V91" s="6"/>
      <c r="W91" s="6"/>
      <c r="X91" s="6"/>
      <c r="Y91" s="6"/>
      <c r="Z91" s="6"/>
    </row>
    <row r="92" ht="14.25" customHeight="1">
      <c r="A92" s="6" t="s">
        <v>687</v>
      </c>
      <c r="B92" s="57"/>
      <c r="C92" s="6"/>
      <c r="D92" s="6"/>
      <c r="E92" s="6"/>
      <c r="F92" s="6"/>
      <c r="G92" s="6"/>
      <c r="H92" s="6"/>
      <c r="I92" s="6"/>
      <c r="J92" s="6"/>
      <c r="K92" s="6"/>
      <c r="L92" s="6"/>
      <c r="M92" s="6"/>
      <c r="N92" s="6"/>
      <c r="O92" s="6"/>
      <c r="P92" s="6"/>
      <c r="Q92" s="6"/>
      <c r="R92" s="6"/>
      <c r="S92" s="6"/>
      <c r="T92" s="6"/>
      <c r="U92" s="6"/>
      <c r="V92" s="6"/>
      <c r="W92" s="6"/>
      <c r="X92" s="6"/>
      <c r="Y92" s="6"/>
      <c r="Z92" s="6"/>
    </row>
    <row r="93" ht="14.25" customHeight="1">
      <c r="A93" s="6" t="s">
        <v>688</v>
      </c>
      <c r="B93" s="57"/>
      <c r="C93" s="6"/>
      <c r="D93" s="6"/>
      <c r="E93" s="6"/>
      <c r="F93" s="6"/>
      <c r="G93" s="6"/>
      <c r="H93" s="6"/>
      <c r="I93" s="6"/>
      <c r="J93" s="6"/>
      <c r="K93" s="6"/>
      <c r="L93" s="6"/>
      <c r="M93" s="6"/>
      <c r="N93" s="6"/>
      <c r="O93" s="6"/>
      <c r="P93" s="6"/>
      <c r="Q93" s="6"/>
      <c r="R93" s="6"/>
      <c r="S93" s="6"/>
      <c r="T93" s="6"/>
      <c r="U93" s="6"/>
      <c r="V93" s="6"/>
      <c r="W93" s="6"/>
      <c r="X93" s="6"/>
      <c r="Y93" s="6"/>
      <c r="Z93" s="6"/>
    </row>
    <row r="94" ht="14.25" customHeight="1">
      <c r="A94" s="6" t="s">
        <v>689</v>
      </c>
      <c r="B94" s="57"/>
      <c r="C94" s="6"/>
      <c r="D94" s="6"/>
      <c r="E94" s="6"/>
      <c r="F94" s="6"/>
      <c r="G94" s="6"/>
      <c r="H94" s="6"/>
      <c r="I94" s="6"/>
      <c r="J94" s="6"/>
      <c r="K94" s="6"/>
      <c r="L94" s="6"/>
      <c r="M94" s="6"/>
      <c r="N94" s="6"/>
      <c r="O94" s="6"/>
      <c r="P94" s="6"/>
      <c r="Q94" s="6"/>
      <c r="R94" s="6"/>
      <c r="S94" s="6"/>
      <c r="T94" s="6"/>
      <c r="U94" s="6"/>
      <c r="V94" s="6"/>
      <c r="W94" s="6"/>
      <c r="X94" s="6"/>
      <c r="Y94" s="6"/>
      <c r="Z94" s="6"/>
    </row>
    <row r="95" ht="14.25" customHeight="1">
      <c r="A95" s="6" t="s">
        <v>690</v>
      </c>
      <c r="B95" s="57"/>
      <c r="C95" s="6"/>
      <c r="D95" s="6"/>
      <c r="E95" s="6"/>
      <c r="F95" s="6"/>
      <c r="G95" s="6"/>
      <c r="H95" s="6"/>
      <c r="I95" s="6"/>
      <c r="J95" s="6"/>
      <c r="K95" s="6"/>
      <c r="L95" s="6"/>
      <c r="M95" s="6"/>
      <c r="N95" s="6"/>
      <c r="O95" s="6"/>
      <c r="P95" s="6"/>
      <c r="Q95" s="6"/>
      <c r="R95" s="6"/>
      <c r="S95" s="6"/>
      <c r="T95" s="6"/>
      <c r="U95" s="6"/>
      <c r="V95" s="6"/>
      <c r="W95" s="6"/>
      <c r="X95" s="6"/>
      <c r="Y95" s="6"/>
      <c r="Z95" s="6"/>
    </row>
    <row r="96" ht="14.25" customHeight="1">
      <c r="A96" s="6" t="s">
        <v>691</v>
      </c>
      <c r="B96" s="57"/>
      <c r="C96" s="6"/>
      <c r="D96" s="6"/>
      <c r="E96" s="6"/>
      <c r="F96" s="6"/>
      <c r="G96" s="6"/>
      <c r="H96" s="6"/>
      <c r="I96" s="6"/>
      <c r="J96" s="6"/>
      <c r="K96" s="6"/>
      <c r="L96" s="6"/>
      <c r="M96" s="6"/>
      <c r="N96" s="6"/>
      <c r="O96" s="6"/>
      <c r="P96" s="6"/>
      <c r="Q96" s="6"/>
      <c r="R96" s="6"/>
      <c r="S96" s="6"/>
      <c r="T96" s="6"/>
      <c r="U96" s="6"/>
      <c r="V96" s="6"/>
      <c r="W96" s="6"/>
      <c r="X96" s="6"/>
      <c r="Y96" s="6"/>
      <c r="Z96" s="6"/>
    </row>
    <row r="97" ht="14.25" customHeight="1">
      <c r="A97" s="6" t="s">
        <v>692</v>
      </c>
      <c r="B97" s="57"/>
      <c r="C97" s="6"/>
      <c r="D97" s="6"/>
      <c r="E97" s="6"/>
      <c r="F97" s="6"/>
      <c r="G97" s="6"/>
      <c r="H97" s="6"/>
      <c r="I97" s="6"/>
      <c r="J97" s="6"/>
      <c r="K97" s="6"/>
      <c r="L97" s="6"/>
      <c r="M97" s="6"/>
      <c r="N97" s="6"/>
      <c r="O97" s="6"/>
      <c r="P97" s="6"/>
      <c r="Q97" s="6"/>
      <c r="R97" s="6"/>
      <c r="S97" s="6"/>
      <c r="T97" s="6"/>
      <c r="U97" s="6"/>
      <c r="V97" s="6"/>
      <c r="W97" s="6"/>
      <c r="X97" s="6"/>
      <c r="Y97" s="6"/>
      <c r="Z97" s="6"/>
    </row>
    <row r="98" ht="14.25" customHeight="1">
      <c r="A98" s="57"/>
      <c r="B98" s="57"/>
      <c r="C98" s="6"/>
      <c r="D98" s="6"/>
      <c r="E98" s="6"/>
      <c r="F98" s="6"/>
      <c r="G98" s="6"/>
      <c r="H98" s="6"/>
      <c r="I98" s="6"/>
      <c r="J98" s="6"/>
      <c r="K98" s="6"/>
      <c r="L98" s="6"/>
      <c r="M98" s="6"/>
      <c r="N98" s="6"/>
      <c r="O98" s="6"/>
      <c r="P98" s="6"/>
      <c r="Q98" s="6"/>
      <c r="R98" s="6"/>
      <c r="S98" s="6"/>
      <c r="T98" s="6"/>
      <c r="U98" s="6"/>
      <c r="V98" s="6"/>
      <c r="W98" s="6"/>
      <c r="X98" s="6"/>
      <c r="Y98" s="6"/>
      <c r="Z98" s="6"/>
    </row>
    <row r="99" ht="14.2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4.2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4.2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4.2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4.2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4.2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4.2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4.2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4.2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4.2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4.2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4.2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4.2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4.2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4.2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4.2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4.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4.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4.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4.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4.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4.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4.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4.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4.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4.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4.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4.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4.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4.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4.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4.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4.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4.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4.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4.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4.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4.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4.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4.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4.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4.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4.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4.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4.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4.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4.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4.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4.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4.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4.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4.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4.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4.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4.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4.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4.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4.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4.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4.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4.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4.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4.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4.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4.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4.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4.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4.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4.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4.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4.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4.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4.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4.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4.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4.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4.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4.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4.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4.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4.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4.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4.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4.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4.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4.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4.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4.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4.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4.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4.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4.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4.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4.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4.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4.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4.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4.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4.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4.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4.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4.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4.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4.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4.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4.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4.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4.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4.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4.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4.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4.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4.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4.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4.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4.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4.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4.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4.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4.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4.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4.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ht="14.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ht="14.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ht="14.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ht="14.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ht="14.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ht="14.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ht="14.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printOptions/>
  <pageMargins bottom="0.75" footer="0.0" header="0.0" left="0.7" right="0.7" top="0.75"/>
  <pageSetup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22.86"/>
    <col customWidth="1" min="3" max="3" width="15.29"/>
    <col customWidth="1" min="4" max="4" width="9.14"/>
    <col customWidth="1" min="5" max="5" width="7.43"/>
    <col customWidth="1" min="6" max="8" width="9.14"/>
    <col customWidth="1" min="9" max="9" width="7.43"/>
    <col customWidth="1" min="10" max="10" width="8.0"/>
    <col customWidth="1" min="11" max="11" width="12.0"/>
    <col customWidth="1" min="12" max="13" width="2.0"/>
    <col customWidth="1" min="14" max="21" width="3.0"/>
    <col customWidth="1" min="22" max="23" width="9.14"/>
    <col customWidth="1" min="24" max="24" width="5.14"/>
    <col customWidth="1" min="25" max="25" width="22.86"/>
    <col customWidth="1" min="26" max="26" width="15.29"/>
    <col customWidth="1" min="27" max="27" width="6.57"/>
    <col customWidth="1" min="28" max="28" width="7.43"/>
    <col customWidth="1" min="29" max="29" width="8.43"/>
    <col customWidth="1" min="30" max="30" width="6.14"/>
    <col customWidth="1" min="31" max="31" width="5.57"/>
    <col customWidth="1" min="32" max="32" width="7.43"/>
    <col customWidth="1" min="33" max="33" width="5.14"/>
  </cols>
  <sheetData>
    <row r="1" ht="14.25" customHeight="1">
      <c r="A1" s="6" t="str">
        <f t="shared" ref="A1:J1" si="1">X1</f>
        <v>Well</v>
      </c>
      <c r="B1" s="6" t="str">
        <f t="shared" si="1"/>
        <v>Sample ID</v>
      </c>
      <c r="C1" s="6" t="str">
        <f t="shared" si="1"/>
        <v>Range</v>
      </c>
      <c r="D1" s="6" t="str">
        <f t="shared" si="1"/>
        <v>ng/uL</v>
      </c>
      <c r="E1" s="283" t="str">
        <f t="shared" si="1"/>
        <v>% Total</v>
      </c>
      <c r="F1" s="6" t="str">
        <f t="shared" si="1"/>
        <v>nmole/L</v>
      </c>
      <c r="G1" s="6" t="str">
        <f t="shared" si="1"/>
        <v>Avg. Size</v>
      </c>
      <c r="H1" s="6" t="str">
        <f t="shared" si="1"/>
        <v>%CV</v>
      </c>
      <c r="I1" s="6" t="str">
        <f t="shared" si="1"/>
        <v>Size Threshold (b.p.)</v>
      </c>
      <c r="J1" s="6" t="str">
        <f t="shared" si="1"/>
        <v>DQN</v>
      </c>
      <c r="K1" s="284" t="s">
        <v>693</v>
      </c>
      <c r="L1" s="6">
        <v>0.0</v>
      </c>
      <c r="M1" s="6">
        <f>FIND(",",FROM_Fragment_Analyzer!A1)</f>
        <v>5</v>
      </c>
      <c r="N1" s="6">
        <f>FIND(",",FROM_Fragment_Analyzer!$A1,CALC_FROM_Fragment_Analyzer!M1+1)</f>
        <v>15</v>
      </c>
      <c r="O1" s="6">
        <f>FIND(",",FROM_Fragment_Analyzer!$A1,CALC_FROM_Fragment_Analyzer!N1+1)</f>
        <v>21</v>
      </c>
      <c r="P1" s="6">
        <f>FIND(",",FROM_Fragment_Analyzer!$A1,CALC_FROM_Fragment_Analyzer!O1+1)</f>
        <v>27</v>
      </c>
      <c r="Q1" s="6">
        <f>FIND(",",FROM_Fragment_Analyzer!$A1,CALC_FROM_Fragment_Analyzer!P1+1)</f>
        <v>35</v>
      </c>
      <c r="R1" s="6">
        <f>FIND(",",FROM_Fragment_Analyzer!$A1,CALC_FROM_Fragment_Analyzer!Q1+1)</f>
        <v>43</v>
      </c>
      <c r="S1" s="6">
        <f>FIND(",",FROM_Fragment_Analyzer!$A1,CALC_FROM_Fragment_Analyzer!R1+1)</f>
        <v>53</v>
      </c>
      <c r="T1" s="6">
        <f>FIND(",",FROM_Fragment_Analyzer!$A1,CALC_FROM_Fragment_Analyzer!S1+1)</f>
        <v>57</v>
      </c>
      <c r="U1" s="6">
        <f>FIND(",",FROM_Fragment_Analyzer!$A1,CALC_FROM_Fragment_Analyzer!T1+1)</f>
        <v>79</v>
      </c>
      <c r="V1" s="6">
        <v>999.0</v>
      </c>
      <c r="W1" s="285" t="s">
        <v>694</v>
      </c>
      <c r="X1" s="6" t="str">
        <f>MID(FROM_Fragment_Analyzer!$A1,L1+1,M1-L1-1)</f>
        <v>Well</v>
      </c>
      <c r="Y1" s="6" t="str">
        <f>MID(FROM_Fragment_Analyzer!$A1,M1+1,N1-M1-1)</f>
        <v>Sample ID</v>
      </c>
      <c r="Z1" s="6" t="str">
        <f>MID(FROM_Fragment_Analyzer!$A1,N1+1,O1-N1-1)</f>
        <v>Range</v>
      </c>
      <c r="AA1" s="6" t="str">
        <f>MID(FROM_Fragment_Analyzer!$A1,O1+1,P1-O1-1)</f>
        <v>ng/uL</v>
      </c>
      <c r="AB1" s="6" t="str">
        <f>MID(FROM_Fragment_Analyzer!$A1,P1+1,Q1-P1-1)</f>
        <v>% Total</v>
      </c>
      <c r="AC1" s="6" t="str">
        <f>MID(FROM_Fragment_Analyzer!$A1,Q1+1,R1-Q1-1)</f>
        <v>nmole/L</v>
      </c>
      <c r="AD1" s="6" t="str">
        <f>MID(FROM_Fragment_Analyzer!$A1,R1+1,S1-R1-1)</f>
        <v>Avg. Size</v>
      </c>
      <c r="AE1" s="6" t="str">
        <f>MID(FROM_Fragment_Analyzer!$A1,S1+1,T1-S1-1)</f>
        <v>%CV</v>
      </c>
      <c r="AF1" s="6" t="str">
        <f>MID(FROM_Fragment_Analyzer!$A1,T1+1,U1-T1-1)</f>
        <v>Size Threshold (b.p.)</v>
      </c>
      <c r="AG1" s="6" t="str">
        <f>MID(FROM_Fragment_Analyzer!$A1,U1+1,V1-U1-1)</f>
        <v>DQN</v>
      </c>
    </row>
    <row r="2" ht="14.25" customHeight="1">
      <c r="A2" s="6" t="str">
        <f t="shared" ref="A2:C2" si="2">X2</f>
        <v>A1</v>
      </c>
      <c r="B2" s="6" t="str">
        <f t="shared" si="2"/>
        <v>e12001_RP998_A01</v>
      </c>
      <c r="C2" s="6" t="str">
        <f t="shared" si="2"/>
        <v>250 bp to 550 bp</v>
      </c>
      <c r="D2" s="286">
        <f t="shared" ref="D2:F2" si="3">IFERROR(SUBSTITUTE(AA2,".","")/POWER(10,LEN(AA2)-FIND(".",AA2)),"")</f>
        <v>2.6085</v>
      </c>
      <c r="E2" s="283">
        <f t="shared" si="3"/>
        <v>93.4</v>
      </c>
      <c r="F2" s="286">
        <f t="shared" si="3"/>
        <v>10.4214</v>
      </c>
      <c r="G2" s="6" t="str">
        <f t="shared" ref="G2:G97" si="6">AD2</f>
        <v>412</v>
      </c>
      <c r="H2" s="287">
        <f t="shared" ref="H2:H97" si="7">IFERROR(SUBSTITUTE(AE2,".","")/POWER(10,LEN(AE2)-FIND(".",AE2)),"")</f>
        <v>8.43</v>
      </c>
      <c r="I2" s="6" t="str">
        <f t="shared" ref="I2:I97" si="8">AF2</f>
        <v>300</v>
      </c>
      <c r="J2" s="283">
        <f t="shared" ref="J2:J97" si="9">IFERROR(SUBSTITUTE(AG2,".","")/POWER(10,LEN(AG2)-FIND(".",AG2)),"")</f>
        <v>9.4</v>
      </c>
      <c r="K2" s="57"/>
      <c r="L2" s="6">
        <v>0.0</v>
      </c>
      <c r="M2" s="6">
        <f>FIND(",",FROM_Fragment_Analyzer!A2)</f>
        <v>3</v>
      </c>
      <c r="N2" s="6">
        <f>FIND(",",FROM_Fragment_Analyzer!$A2,CALC_FROM_Fragment_Analyzer!M2+1)</f>
        <v>20</v>
      </c>
      <c r="O2" s="6">
        <f>FIND(",",FROM_Fragment_Analyzer!$A2,CALC_FROM_Fragment_Analyzer!N2+1)</f>
        <v>37</v>
      </c>
      <c r="P2" s="6">
        <f>FIND(",",FROM_Fragment_Analyzer!$A2,CALC_FROM_Fragment_Analyzer!O2+1)</f>
        <v>44</v>
      </c>
      <c r="Q2" s="6">
        <f>FIND(",",FROM_Fragment_Analyzer!$A2,CALC_FROM_Fragment_Analyzer!P2+1)</f>
        <v>49</v>
      </c>
      <c r="R2" s="6">
        <f>FIND(",",FROM_Fragment_Analyzer!$A2,CALC_FROM_Fragment_Analyzer!Q2+1)</f>
        <v>57</v>
      </c>
      <c r="S2" s="6">
        <f>FIND(",",FROM_Fragment_Analyzer!$A2,CALC_FROM_Fragment_Analyzer!R2+1)</f>
        <v>61</v>
      </c>
      <c r="T2" s="6">
        <f>FIND(",",FROM_Fragment_Analyzer!$A2,CALC_FROM_Fragment_Analyzer!S2+1)</f>
        <v>66</v>
      </c>
      <c r="U2" s="6">
        <f>FIND(",",FROM_Fragment_Analyzer!$A2,CALC_FROM_Fragment_Analyzer!T2+1)</f>
        <v>70</v>
      </c>
      <c r="V2" s="6">
        <v>999.0</v>
      </c>
      <c r="W2" s="57"/>
      <c r="X2" s="6" t="str">
        <f>MID(FROM_Fragment_Analyzer!$A2,L2+1,M2-L2-1)</f>
        <v>A1</v>
      </c>
      <c r="Y2" s="6" t="str">
        <f>MID(FROM_Fragment_Analyzer!$A2,M2+1,N2-M2-1)</f>
        <v>e12001_RP998_A01</v>
      </c>
      <c r="Z2" s="6" t="str">
        <f>MID(FROM_Fragment_Analyzer!$A2,N2+1,O2-N2-1)</f>
        <v>250 bp to 550 bp</v>
      </c>
      <c r="AA2" s="6" t="str">
        <f>MID(FROM_Fragment_Analyzer!$A2,O2+1,P2-O2-1)</f>
        <v>2.6085</v>
      </c>
      <c r="AB2" s="6" t="str">
        <f>MID(FROM_Fragment_Analyzer!$A2,P2+1,Q2-P2-1)</f>
        <v>93.4</v>
      </c>
      <c r="AC2" s="6" t="str">
        <f>MID(FROM_Fragment_Analyzer!$A2,Q2+1,R2-Q2-1)</f>
        <v>10.4214</v>
      </c>
      <c r="AD2" s="6" t="str">
        <f>MID(FROM_Fragment_Analyzer!$A2,R2+1,S2-R2-1)</f>
        <v>412</v>
      </c>
      <c r="AE2" s="6" t="str">
        <f>MID(FROM_Fragment_Analyzer!$A2,S2+1,T2-S2-1)</f>
        <v>8.43</v>
      </c>
      <c r="AF2" s="6" t="str">
        <f>MID(FROM_Fragment_Analyzer!$A2,T2+1,U2-T2-1)</f>
        <v>300</v>
      </c>
      <c r="AG2" s="6" t="str">
        <f>MID(FROM_Fragment_Analyzer!$A2,U2+1,V2-U2-1)</f>
        <v>9.4</v>
      </c>
    </row>
    <row r="3" ht="14.25" customHeight="1">
      <c r="A3" s="6" t="str">
        <f t="shared" ref="A3:C3" si="4">X3</f>
        <v>B1</v>
      </c>
      <c r="B3" s="6" t="str">
        <f t="shared" si="4"/>
        <v>e4012502773_RP998_B01</v>
      </c>
      <c r="C3" s="6" t="str">
        <f t="shared" si="4"/>
        <v>250 bp to 550 bp</v>
      </c>
      <c r="D3" s="286">
        <f t="shared" ref="D3:F3" si="5">IFERROR(SUBSTITUTE(AA3,".","")/POWER(10,LEN(AA3)-FIND(".",AA3)),"")</f>
        <v>2.7109</v>
      </c>
      <c r="E3" s="283">
        <f t="shared" si="5"/>
        <v>92</v>
      </c>
      <c r="F3" s="286">
        <f t="shared" si="5"/>
        <v>10.7934</v>
      </c>
      <c r="G3" s="6" t="str">
        <f t="shared" si="6"/>
        <v>413</v>
      </c>
      <c r="H3" s="287">
        <f t="shared" si="7"/>
        <v>8.52</v>
      </c>
      <c r="I3" s="6" t="str">
        <f t="shared" si="8"/>
        <v>300</v>
      </c>
      <c r="J3" s="283">
        <f t="shared" si="9"/>
        <v>9.2</v>
      </c>
      <c r="K3" s="57"/>
      <c r="L3" s="6">
        <v>0.0</v>
      </c>
      <c r="M3" s="6">
        <f>FIND(",",FROM_Fragment_Analyzer!A3)</f>
        <v>3</v>
      </c>
      <c r="N3" s="6">
        <f>FIND(",",FROM_Fragment_Analyzer!$A3,CALC_FROM_Fragment_Analyzer!M3+1)</f>
        <v>25</v>
      </c>
      <c r="O3" s="6">
        <f>FIND(",",FROM_Fragment_Analyzer!$A3,CALC_FROM_Fragment_Analyzer!N3+1)</f>
        <v>42</v>
      </c>
      <c r="P3" s="6">
        <f>FIND(",",FROM_Fragment_Analyzer!$A3,CALC_FROM_Fragment_Analyzer!O3+1)</f>
        <v>49</v>
      </c>
      <c r="Q3" s="6">
        <f>FIND(",",FROM_Fragment_Analyzer!$A3,CALC_FROM_Fragment_Analyzer!P3+1)</f>
        <v>54</v>
      </c>
      <c r="R3" s="6">
        <f>FIND(",",FROM_Fragment_Analyzer!$A3,CALC_FROM_Fragment_Analyzer!Q3+1)</f>
        <v>62</v>
      </c>
      <c r="S3" s="6">
        <f>FIND(",",FROM_Fragment_Analyzer!$A3,CALC_FROM_Fragment_Analyzer!R3+1)</f>
        <v>66</v>
      </c>
      <c r="T3" s="6">
        <f>FIND(",",FROM_Fragment_Analyzer!$A3,CALC_FROM_Fragment_Analyzer!S3+1)</f>
        <v>71</v>
      </c>
      <c r="U3" s="6">
        <f>FIND(",",FROM_Fragment_Analyzer!$A3,CALC_FROM_Fragment_Analyzer!T3+1)</f>
        <v>75</v>
      </c>
      <c r="V3" s="6">
        <v>999.0</v>
      </c>
      <c r="W3" s="57"/>
      <c r="X3" s="6" t="str">
        <f>MID(FROM_Fragment_Analyzer!$A3,L3+1,M3-L3-1)</f>
        <v>B1</v>
      </c>
      <c r="Y3" s="6" t="str">
        <f>MID(FROM_Fragment_Analyzer!$A3,M3+1,N3-M3-1)</f>
        <v>e4012502773_RP998_B01</v>
      </c>
      <c r="Z3" s="6" t="str">
        <f>MID(FROM_Fragment_Analyzer!$A3,N3+1,O3-N3-1)</f>
        <v>250 bp to 550 bp</v>
      </c>
      <c r="AA3" s="6" t="str">
        <f>MID(FROM_Fragment_Analyzer!$A3,O3+1,P3-O3-1)</f>
        <v>2.7109</v>
      </c>
      <c r="AB3" s="6" t="str">
        <f>MID(FROM_Fragment_Analyzer!$A3,P3+1,Q3-P3-1)</f>
        <v>92.0</v>
      </c>
      <c r="AC3" s="6" t="str">
        <f>MID(FROM_Fragment_Analyzer!$A3,Q3+1,R3-Q3-1)</f>
        <v>10.7934</v>
      </c>
      <c r="AD3" s="6" t="str">
        <f>MID(FROM_Fragment_Analyzer!$A3,R3+1,S3-R3-1)</f>
        <v>413</v>
      </c>
      <c r="AE3" s="6" t="str">
        <f>MID(FROM_Fragment_Analyzer!$A3,S3+1,T3-S3-1)</f>
        <v>8.52</v>
      </c>
      <c r="AF3" s="6" t="str">
        <f>MID(FROM_Fragment_Analyzer!$A3,T3+1,U3-T3-1)</f>
        <v>300</v>
      </c>
      <c r="AG3" s="6" t="str">
        <f>MID(FROM_Fragment_Analyzer!$A3,U3+1,V3-U3-1)</f>
        <v>9.2</v>
      </c>
    </row>
    <row r="4" ht="14.25" customHeight="1">
      <c r="A4" s="6" t="str">
        <f t="shared" ref="A4:C4" si="10">X4</f>
        <v>C1</v>
      </c>
      <c r="B4" s="6" t="str">
        <f t="shared" si="10"/>
        <v>e4012502797_RP998_C01</v>
      </c>
      <c r="C4" s="6" t="str">
        <f t="shared" si="10"/>
        <v>250 bp to 550 bp</v>
      </c>
      <c r="D4" s="286">
        <f t="shared" ref="D4:F4" si="11">IFERROR(SUBSTITUTE(AA4,".","")/POWER(10,LEN(AA4)-FIND(".",AA4)),"")</f>
        <v>2.6597</v>
      </c>
      <c r="E4" s="283">
        <f t="shared" si="11"/>
        <v>90.7</v>
      </c>
      <c r="F4" s="286">
        <f t="shared" si="11"/>
        <v>10.7006</v>
      </c>
      <c r="G4" s="6" t="str">
        <f t="shared" si="6"/>
        <v>409</v>
      </c>
      <c r="H4" s="287">
        <f t="shared" si="7"/>
        <v>8.05</v>
      </c>
      <c r="I4" s="6" t="str">
        <f t="shared" si="8"/>
        <v>300</v>
      </c>
      <c r="J4" s="283">
        <f t="shared" si="9"/>
        <v>9.2</v>
      </c>
      <c r="K4" s="57"/>
      <c r="L4" s="6">
        <v>0.0</v>
      </c>
      <c r="M4" s="6">
        <f>FIND(",",FROM_Fragment_Analyzer!A4)</f>
        <v>3</v>
      </c>
      <c r="N4" s="6">
        <f>FIND(",",FROM_Fragment_Analyzer!$A4,CALC_FROM_Fragment_Analyzer!M4+1)</f>
        <v>25</v>
      </c>
      <c r="O4" s="6">
        <f>FIND(",",FROM_Fragment_Analyzer!$A4,CALC_FROM_Fragment_Analyzer!N4+1)</f>
        <v>42</v>
      </c>
      <c r="P4" s="6">
        <f>FIND(",",FROM_Fragment_Analyzer!$A4,CALC_FROM_Fragment_Analyzer!O4+1)</f>
        <v>49</v>
      </c>
      <c r="Q4" s="6">
        <f>FIND(",",FROM_Fragment_Analyzer!$A4,CALC_FROM_Fragment_Analyzer!P4+1)</f>
        <v>54</v>
      </c>
      <c r="R4" s="6">
        <f>FIND(",",FROM_Fragment_Analyzer!$A4,CALC_FROM_Fragment_Analyzer!Q4+1)</f>
        <v>62</v>
      </c>
      <c r="S4" s="6">
        <f>FIND(",",FROM_Fragment_Analyzer!$A4,CALC_FROM_Fragment_Analyzer!R4+1)</f>
        <v>66</v>
      </c>
      <c r="T4" s="6">
        <f>FIND(",",FROM_Fragment_Analyzer!$A4,CALC_FROM_Fragment_Analyzer!S4+1)</f>
        <v>71</v>
      </c>
      <c r="U4" s="6">
        <f>FIND(",",FROM_Fragment_Analyzer!$A4,CALC_FROM_Fragment_Analyzer!T4+1)</f>
        <v>75</v>
      </c>
      <c r="V4" s="6">
        <v>999.0</v>
      </c>
      <c r="W4" s="57"/>
      <c r="X4" s="6" t="str">
        <f>MID(FROM_Fragment_Analyzer!$A4,L4+1,M4-L4-1)</f>
        <v>C1</v>
      </c>
      <c r="Y4" s="6" t="str">
        <f>MID(FROM_Fragment_Analyzer!$A4,M4+1,N4-M4-1)</f>
        <v>e4012502797_RP998_C01</v>
      </c>
      <c r="Z4" s="6" t="str">
        <f>MID(FROM_Fragment_Analyzer!$A4,N4+1,O4-N4-1)</f>
        <v>250 bp to 550 bp</v>
      </c>
      <c r="AA4" s="6" t="str">
        <f>MID(FROM_Fragment_Analyzer!$A4,O4+1,P4-O4-1)</f>
        <v>2.6597</v>
      </c>
      <c r="AB4" s="6" t="str">
        <f>MID(FROM_Fragment_Analyzer!$A4,P4+1,Q4-P4-1)</f>
        <v>90.7</v>
      </c>
      <c r="AC4" s="6" t="str">
        <f>MID(FROM_Fragment_Analyzer!$A4,Q4+1,R4-Q4-1)</f>
        <v>10.7006</v>
      </c>
      <c r="AD4" s="6" t="str">
        <f>MID(FROM_Fragment_Analyzer!$A4,R4+1,S4-R4-1)</f>
        <v>409</v>
      </c>
      <c r="AE4" s="6" t="str">
        <f>MID(FROM_Fragment_Analyzer!$A4,S4+1,T4-S4-1)</f>
        <v>8.05</v>
      </c>
      <c r="AF4" s="6" t="str">
        <f>MID(FROM_Fragment_Analyzer!$A4,T4+1,U4-T4-1)</f>
        <v>300</v>
      </c>
      <c r="AG4" s="6" t="str">
        <f>MID(FROM_Fragment_Analyzer!$A4,U4+1,V4-U4-1)</f>
        <v>9.2</v>
      </c>
    </row>
    <row r="5" ht="14.25" customHeight="1">
      <c r="A5" s="6" t="str">
        <f t="shared" ref="A5:C5" si="12">X5</f>
        <v>D1</v>
      </c>
      <c r="B5" s="6" t="str">
        <f t="shared" si="12"/>
        <v>e4012502809_RP998_D01</v>
      </c>
      <c r="C5" s="6" t="str">
        <f t="shared" si="12"/>
        <v>250 bp to 550 bp</v>
      </c>
      <c r="D5" s="286">
        <f t="shared" ref="D5:F5" si="13">IFERROR(SUBSTITUTE(AA5,".","")/POWER(10,LEN(AA5)-FIND(".",AA5)),"")</f>
        <v>2.505</v>
      </c>
      <c r="E5" s="283">
        <f t="shared" si="13"/>
        <v>89.6</v>
      </c>
      <c r="F5" s="286">
        <f t="shared" si="13"/>
        <v>9.8865</v>
      </c>
      <c r="G5" s="6" t="str">
        <f t="shared" si="6"/>
        <v>417</v>
      </c>
      <c r="H5" s="287">
        <f t="shared" si="7"/>
        <v>7.34</v>
      </c>
      <c r="I5" s="6" t="str">
        <f t="shared" si="8"/>
        <v>300</v>
      </c>
      <c r="J5" s="283">
        <f t="shared" si="9"/>
        <v>9</v>
      </c>
      <c r="K5" s="57"/>
      <c r="L5" s="6">
        <v>0.0</v>
      </c>
      <c r="M5" s="6">
        <f>FIND(",",FROM_Fragment_Analyzer!A5)</f>
        <v>3</v>
      </c>
      <c r="N5" s="6">
        <f>FIND(",",FROM_Fragment_Analyzer!$A5,CALC_FROM_Fragment_Analyzer!M5+1)</f>
        <v>25</v>
      </c>
      <c r="O5" s="6">
        <f>FIND(",",FROM_Fragment_Analyzer!$A5,CALC_FROM_Fragment_Analyzer!N5+1)</f>
        <v>42</v>
      </c>
      <c r="P5" s="6">
        <f>FIND(",",FROM_Fragment_Analyzer!$A5,CALC_FROM_Fragment_Analyzer!O5+1)</f>
        <v>49</v>
      </c>
      <c r="Q5" s="6">
        <f>FIND(",",FROM_Fragment_Analyzer!$A5,CALC_FROM_Fragment_Analyzer!P5+1)</f>
        <v>54</v>
      </c>
      <c r="R5" s="6">
        <f>FIND(",",FROM_Fragment_Analyzer!$A5,CALC_FROM_Fragment_Analyzer!Q5+1)</f>
        <v>61</v>
      </c>
      <c r="S5" s="6">
        <f>FIND(",",FROM_Fragment_Analyzer!$A5,CALC_FROM_Fragment_Analyzer!R5+1)</f>
        <v>65</v>
      </c>
      <c r="T5" s="6">
        <f>FIND(",",FROM_Fragment_Analyzer!$A5,CALC_FROM_Fragment_Analyzer!S5+1)</f>
        <v>70</v>
      </c>
      <c r="U5" s="6">
        <f>FIND(",",FROM_Fragment_Analyzer!$A5,CALC_FROM_Fragment_Analyzer!T5+1)</f>
        <v>74</v>
      </c>
      <c r="V5" s="6">
        <v>999.0</v>
      </c>
      <c r="W5" s="57"/>
      <c r="X5" s="6" t="str">
        <f>MID(FROM_Fragment_Analyzer!$A5,L5+1,M5-L5-1)</f>
        <v>D1</v>
      </c>
      <c r="Y5" s="6" t="str">
        <f>MID(FROM_Fragment_Analyzer!$A5,M5+1,N5-M5-1)</f>
        <v>e4012502809_RP998_D01</v>
      </c>
      <c r="Z5" s="6" t="str">
        <f>MID(FROM_Fragment_Analyzer!$A5,N5+1,O5-N5-1)</f>
        <v>250 bp to 550 bp</v>
      </c>
      <c r="AA5" s="6" t="str">
        <f>MID(FROM_Fragment_Analyzer!$A5,O5+1,P5-O5-1)</f>
        <v>2.5050</v>
      </c>
      <c r="AB5" s="6" t="str">
        <f>MID(FROM_Fragment_Analyzer!$A5,P5+1,Q5-P5-1)</f>
        <v>89.6</v>
      </c>
      <c r="AC5" s="6" t="str">
        <f>MID(FROM_Fragment_Analyzer!$A5,Q5+1,R5-Q5-1)</f>
        <v>9.8865</v>
      </c>
      <c r="AD5" s="6" t="str">
        <f>MID(FROM_Fragment_Analyzer!$A5,R5+1,S5-R5-1)</f>
        <v>417</v>
      </c>
      <c r="AE5" s="6" t="str">
        <f>MID(FROM_Fragment_Analyzer!$A5,S5+1,T5-S5-1)</f>
        <v>7.34</v>
      </c>
      <c r="AF5" s="6" t="str">
        <f>MID(FROM_Fragment_Analyzer!$A5,T5+1,U5-T5-1)</f>
        <v>300</v>
      </c>
      <c r="AG5" s="6" t="str">
        <f>MID(FROM_Fragment_Analyzer!$A5,U5+1,V5-U5-1)</f>
        <v>9.0</v>
      </c>
    </row>
    <row r="6" ht="14.25" customHeight="1">
      <c r="A6" s="6" t="str">
        <f t="shared" ref="A6:C6" si="14">X6</f>
        <v>E1</v>
      </c>
      <c r="B6" s="6" t="str">
        <f t="shared" si="14"/>
        <v>e4012502821_RP998_E01</v>
      </c>
      <c r="C6" s="6" t="str">
        <f t="shared" si="14"/>
        <v>250 bp to 550 bp</v>
      </c>
      <c r="D6" s="286">
        <f t="shared" ref="D6:F6" si="15">IFERROR(SUBSTITUTE(AA6,".","")/POWER(10,LEN(AA6)-FIND(".",AA6)),"")</f>
        <v>2.9776</v>
      </c>
      <c r="E6" s="283">
        <f t="shared" si="15"/>
        <v>93.6</v>
      </c>
      <c r="F6" s="286">
        <f t="shared" si="15"/>
        <v>11.5146</v>
      </c>
      <c r="G6" s="6" t="str">
        <f t="shared" si="6"/>
        <v>425</v>
      </c>
      <c r="H6" s="287">
        <f t="shared" si="7"/>
        <v>6.74</v>
      </c>
      <c r="I6" s="6" t="str">
        <f t="shared" si="8"/>
        <v>300</v>
      </c>
      <c r="J6" s="283">
        <f t="shared" si="9"/>
        <v>9.4</v>
      </c>
      <c r="K6" s="57"/>
      <c r="L6" s="6">
        <v>0.0</v>
      </c>
      <c r="M6" s="6">
        <f>FIND(",",FROM_Fragment_Analyzer!A6)</f>
        <v>3</v>
      </c>
      <c r="N6" s="6">
        <f>FIND(",",FROM_Fragment_Analyzer!$A6,CALC_FROM_Fragment_Analyzer!M6+1)</f>
        <v>25</v>
      </c>
      <c r="O6" s="6">
        <f>FIND(",",FROM_Fragment_Analyzer!$A6,CALC_FROM_Fragment_Analyzer!N6+1)</f>
        <v>42</v>
      </c>
      <c r="P6" s="6">
        <f>FIND(",",FROM_Fragment_Analyzer!$A6,CALC_FROM_Fragment_Analyzer!O6+1)</f>
        <v>49</v>
      </c>
      <c r="Q6" s="6">
        <f>FIND(",",FROM_Fragment_Analyzer!$A6,CALC_FROM_Fragment_Analyzer!P6+1)</f>
        <v>54</v>
      </c>
      <c r="R6" s="6">
        <f>FIND(",",FROM_Fragment_Analyzer!$A6,CALC_FROM_Fragment_Analyzer!Q6+1)</f>
        <v>62</v>
      </c>
      <c r="S6" s="6">
        <f>FIND(",",FROM_Fragment_Analyzer!$A6,CALC_FROM_Fragment_Analyzer!R6+1)</f>
        <v>66</v>
      </c>
      <c r="T6" s="6">
        <f>FIND(",",FROM_Fragment_Analyzer!$A6,CALC_FROM_Fragment_Analyzer!S6+1)</f>
        <v>71</v>
      </c>
      <c r="U6" s="6">
        <f>FIND(",",FROM_Fragment_Analyzer!$A6,CALC_FROM_Fragment_Analyzer!T6+1)</f>
        <v>75</v>
      </c>
      <c r="V6" s="6">
        <v>999.0</v>
      </c>
      <c r="W6" s="57"/>
      <c r="X6" s="6" t="str">
        <f>MID(FROM_Fragment_Analyzer!$A6,L6+1,M6-L6-1)</f>
        <v>E1</v>
      </c>
      <c r="Y6" s="6" t="str">
        <f>MID(FROM_Fragment_Analyzer!$A6,M6+1,N6-M6-1)</f>
        <v>e4012502821_RP998_E01</v>
      </c>
      <c r="Z6" s="6" t="str">
        <f>MID(FROM_Fragment_Analyzer!$A6,N6+1,O6-N6-1)</f>
        <v>250 bp to 550 bp</v>
      </c>
      <c r="AA6" s="6" t="str">
        <f>MID(FROM_Fragment_Analyzer!$A6,O6+1,P6-O6-1)</f>
        <v>2.9776</v>
      </c>
      <c r="AB6" s="6" t="str">
        <f>MID(FROM_Fragment_Analyzer!$A6,P6+1,Q6-P6-1)</f>
        <v>93.6</v>
      </c>
      <c r="AC6" s="6" t="str">
        <f>MID(FROM_Fragment_Analyzer!$A6,Q6+1,R6-Q6-1)</f>
        <v>11.5146</v>
      </c>
      <c r="AD6" s="6" t="str">
        <f>MID(FROM_Fragment_Analyzer!$A6,R6+1,S6-R6-1)</f>
        <v>425</v>
      </c>
      <c r="AE6" s="6" t="str">
        <f>MID(FROM_Fragment_Analyzer!$A6,S6+1,T6-S6-1)</f>
        <v>6.74</v>
      </c>
      <c r="AF6" s="6" t="str">
        <f>MID(FROM_Fragment_Analyzer!$A6,T6+1,U6-T6-1)</f>
        <v>300</v>
      </c>
      <c r="AG6" s="6" t="str">
        <f>MID(FROM_Fragment_Analyzer!$A6,U6+1,V6-U6-1)</f>
        <v>9.4</v>
      </c>
    </row>
    <row r="7" ht="14.25" customHeight="1">
      <c r="A7" s="6" t="str">
        <f t="shared" ref="A7:C7" si="16">X7</f>
        <v>F1</v>
      </c>
      <c r="B7" s="6" t="str">
        <f t="shared" si="16"/>
        <v>e4012502833_RP998_F01</v>
      </c>
      <c r="C7" s="6" t="str">
        <f t="shared" si="16"/>
        <v>250 bp to 550 bp</v>
      </c>
      <c r="D7" s="286">
        <f t="shared" ref="D7:F7" si="17">IFERROR(SUBSTITUTE(AA7,".","")/POWER(10,LEN(AA7)-FIND(".",AA7)),"")</f>
        <v>2.4281</v>
      </c>
      <c r="E7" s="283">
        <f t="shared" si="17"/>
        <v>90.3</v>
      </c>
      <c r="F7" s="286">
        <f t="shared" si="17"/>
        <v>9.2504</v>
      </c>
      <c r="G7" s="6" t="str">
        <f t="shared" si="6"/>
        <v>432</v>
      </c>
      <c r="H7" s="287">
        <f t="shared" si="7"/>
        <v>8.89</v>
      </c>
      <c r="I7" s="6" t="str">
        <f t="shared" si="8"/>
        <v>300</v>
      </c>
      <c r="J7" s="283">
        <f t="shared" si="9"/>
        <v>9.1</v>
      </c>
      <c r="K7" s="57"/>
      <c r="L7" s="6">
        <v>0.0</v>
      </c>
      <c r="M7" s="6">
        <f>FIND(",",FROM_Fragment_Analyzer!A7)</f>
        <v>3</v>
      </c>
      <c r="N7" s="6">
        <f>FIND(",",FROM_Fragment_Analyzer!$A7,CALC_FROM_Fragment_Analyzer!M7+1)</f>
        <v>25</v>
      </c>
      <c r="O7" s="6">
        <f>FIND(",",FROM_Fragment_Analyzer!$A7,CALC_FROM_Fragment_Analyzer!N7+1)</f>
        <v>42</v>
      </c>
      <c r="P7" s="6">
        <f>FIND(",",FROM_Fragment_Analyzer!$A7,CALC_FROM_Fragment_Analyzer!O7+1)</f>
        <v>49</v>
      </c>
      <c r="Q7" s="6">
        <f>FIND(",",FROM_Fragment_Analyzer!$A7,CALC_FROM_Fragment_Analyzer!P7+1)</f>
        <v>54</v>
      </c>
      <c r="R7" s="6">
        <f>FIND(",",FROM_Fragment_Analyzer!$A7,CALC_FROM_Fragment_Analyzer!Q7+1)</f>
        <v>61</v>
      </c>
      <c r="S7" s="6">
        <f>FIND(",",FROM_Fragment_Analyzer!$A7,CALC_FROM_Fragment_Analyzer!R7+1)</f>
        <v>65</v>
      </c>
      <c r="T7" s="6">
        <f>FIND(",",FROM_Fragment_Analyzer!$A7,CALC_FROM_Fragment_Analyzer!S7+1)</f>
        <v>70</v>
      </c>
      <c r="U7" s="6">
        <f>FIND(",",FROM_Fragment_Analyzer!$A7,CALC_FROM_Fragment_Analyzer!T7+1)</f>
        <v>74</v>
      </c>
      <c r="V7" s="6">
        <v>999.0</v>
      </c>
      <c r="W7" s="57"/>
      <c r="X7" s="6" t="str">
        <f>MID(FROM_Fragment_Analyzer!$A7,L7+1,M7-L7-1)</f>
        <v>F1</v>
      </c>
      <c r="Y7" s="6" t="str">
        <f>MID(FROM_Fragment_Analyzer!$A7,M7+1,N7-M7-1)</f>
        <v>e4012502833_RP998_F01</v>
      </c>
      <c r="Z7" s="6" t="str">
        <f>MID(FROM_Fragment_Analyzer!$A7,N7+1,O7-N7-1)</f>
        <v>250 bp to 550 bp</v>
      </c>
      <c r="AA7" s="6" t="str">
        <f>MID(FROM_Fragment_Analyzer!$A7,O7+1,P7-O7-1)</f>
        <v>2.4281</v>
      </c>
      <c r="AB7" s="6" t="str">
        <f>MID(FROM_Fragment_Analyzer!$A7,P7+1,Q7-P7-1)</f>
        <v>90.3</v>
      </c>
      <c r="AC7" s="6" t="str">
        <f>MID(FROM_Fragment_Analyzer!$A7,Q7+1,R7-Q7-1)</f>
        <v>9.2504</v>
      </c>
      <c r="AD7" s="6" t="str">
        <f>MID(FROM_Fragment_Analyzer!$A7,R7+1,S7-R7-1)</f>
        <v>432</v>
      </c>
      <c r="AE7" s="6" t="str">
        <f>MID(FROM_Fragment_Analyzer!$A7,S7+1,T7-S7-1)</f>
        <v>8.89</v>
      </c>
      <c r="AF7" s="6" t="str">
        <f>MID(FROM_Fragment_Analyzer!$A7,T7+1,U7-T7-1)</f>
        <v>300</v>
      </c>
      <c r="AG7" s="6" t="str">
        <f>MID(FROM_Fragment_Analyzer!$A7,U7+1,V7-U7-1)</f>
        <v>9.1</v>
      </c>
    </row>
    <row r="8" ht="14.25" customHeight="1">
      <c r="A8" s="6" t="str">
        <f t="shared" ref="A8:C8" si="18">X8</f>
        <v>G1</v>
      </c>
      <c r="B8" s="6" t="str">
        <f t="shared" si="18"/>
        <v>e4012502845_RP998_G01</v>
      </c>
      <c r="C8" s="6" t="str">
        <f t="shared" si="18"/>
        <v>250 bp to 550 bp</v>
      </c>
      <c r="D8" s="286">
        <f t="shared" ref="D8:F8" si="19">IFERROR(SUBSTITUTE(AA8,".","")/POWER(10,LEN(AA8)-FIND(".",AA8)),"")</f>
        <v>1.9438</v>
      </c>
      <c r="E8" s="283">
        <f t="shared" si="19"/>
        <v>86.7</v>
      </c>
      <c r="F8" s="286">
        <f t="shared" si="19"/>
        <v>7.5188</v>
      </c>
      <c r="G8" s="6" t="str">
        <f t="shared" si="6"/>
        <v>425</v>
      </c>
      <c r="H8" s="287">
        <f t="shared" si="7"/>
        <v>8.36</v>
      </c>
      <c r="I8" s="6" t="str">
        <f t="shared" si="8"/>
        <v>300</v>
      </c>
      <c r="J8" s="283">
        <f t="shared" si="9"/>
        <v>8.8</v>
      </c>
      <c r="K8" s="57"/>
      <c r="L8" s="6">
        <v>0.0</v>
      </c>
      <c r="M8" s="6">
        <f>FIND(",",FROM_Fragment_Analyzer!A8)</f>
        <v>3</v>
      </c>
      <c r="N8" s="6">
        <f>FIND(",",FROM_Fragment_Analyzer!$A8,CALC_FROM_Fragment_Analyzer!M8+1)</f>
        <v>25</v>
      </c>
      <c r="O8" s="6">
        <f>FIND(",",FROM_Fragment_Analyzer!$A8,CALC_FROM_Fragment_Analyzer!N8+1)</f>
        <v>42</v>
      </c>
      <c r="P8" s="6">
        <f>FIND(",",FROM_Fragment_Analyzer!$A8,CALC_FROM_Fragment_Analyzer!O8+1)</f>
        <v>49</v>
      </c>
      <c r="Q8" s="6">
        <f>FIND(",",FROM_Fragment_Analyzer!$A8,CALC_FROM_Fragment_Analyzer!P8+1)</f>
        <v>54</v>
      </c>
      <c r="R8" s="6">
        <f>FIND(",",FROM_Fragment_Analyzer!$A8,CALC_FROM_Fragment_Analyzer!Q8+1)</f>
        <v>61</v>
      </c>
      <c r="S8" s="6">
        <f>FIND(",",FROM_Fragment_Analyzer!$A8,CALC_FROM_Fragment_Analyzer!R8+1)</f>
        <v>65</v>
      </c>
      <c r="T8" s="6">
        <f>FIND(",",FROM_Fragment_Analyzer!$A8,CALC_FROM_Fragment_Analyzer!S8+1)</f>
        <v>70</v>
      </c>
      <c r="U8" s="6">
        <f>FIND(",",FROM_Fragment_Analyzer!$A8,CALC_FROM_Fragment_Analyzer!T8+1)</f>
        <v>74</v>
      </c>
      <c r="V8" s="6">
        <v>999.0</v>
      </c>
      <c r="W8" s="57"/>
      <c r="X8" s="6" t="str">
        <f>MID(FROM_Fragment_Analyzer!$A8,L8+1,M8-L8-1)</f>
        <v>G1</v>
      </c>
      <c r="Y8" s="6" t="str">
        <f>MID(FROM_Fragment_Analyzer!$A8,M8+1,N8-M8-1)</f>
        <v>e4012502845_RP998_G01</v>
      </c>
      <c r="Z8" s="6" t="str">
        <f>MID(FROM_Fragment_Analyzer!$A8,N8+1,O8-N8-1)</f>
        <v>250 bp to 550 bp</v>
      </c>
      <c r="AA8" s="6" t="str">
        <f>MID(FROM_Fragment_Analyzer!$A8,O8+1,P8-O8-1)</f>
        <v>1.9438</v>
      </c>
      <c r="AB8" s="6" t="str">
        <f>MID(FROM_Fragment_Analyzer!$A8,P8+1,Q8-P8-1)</f>
        <v>86.7</v>
      </c>
      <c r="AC8" s="6" t="str">
        <f>MID(FROM_Fragment_Analyzer!$A8,Q8+1,R8-Q8-1)</f>
        <v>7.5188</v>
      </c>
      <c r="AD8" s="6" t="str">
        <f>MID(FROM_Fragment_Analyzer!$A8,R8+1,S8-R8-1)</f>
        <v>425</v>
      </c>
      <c r="AE8" s="6" t="str">
        <f>MID(FROM_Fragment_Analyzer!$A8,S8+1,T8-S8-1)</f>
        <v>8.36</v>
      </c>
      <c r="AF8" s="6" t="str">
        <f>MID(FROM_Fragment_Analyzer!$A8,T8+1,U8-T8-1)</f>
        <v>300</v>
      </c>
      <c r="AG8" s="6" t="str">
        <f>MID(FROM_Fragment_Analyzer!$A8,U8+1,V8-U8-1)</f>
        <v>8.8</v>
      </c>
    </row>
    <row r="9" ht="14.25" customHeight="1">
      <c r="A9" s="6" t="str">
        <f t="shared" ref="A9:C9" si="20">X9</f>
        <v>H1</v>
      </c>
      <c r="B9" s="6" t="str">
        <f t="shared" si="20"/>
        <v>e4012502762_RP998_H01</v>
      </c>
      <c r="C9" s="6" t="str">
        <f t="shared" si="20"/>
        <v>250 bp to 550 bp</v>
      </c>
      <c r="D9" s="286">
        <f t="shared" ref="D9:F9" si="21">IFERROR(SUBSTITUTE(AA9,".","")/POWER(10,LEN(AA9)-FIND(".",AA9)),"")</f>
        <v>0.9929</v>
      </c>
      <c r="E9" s="283">
        <f t="shared" si="21"/>
        <v>86.1</v>
      </c>
      <c r="F9" s="286">
        <f t="shared" si="21"/>
        <v>4.1151</v>
      </c>
      <c r="G9" s="6" t="str">
        <f t="shared" si="6"/>
        <v>397</v>
      </c>
      <c r="H9" s="287">
        <f t="shared" si="7"/>
        <v>10.06</v>
      </c>
      <c r="I9" s="6" t="str">
        <f t="shared" si="8"/>
        <v>300</v>
      </c>
      <c r="J9" s="283">
        <f t="shared" si="9"/>
        <v>8.9</v>
      </c>
      <c r="K9" s="57"/>
      <c r="L9" s="6">
        <v>0.0</v>
      </c>
      <c r="M9" s="6">
        <f>FIND(",",FROM_Fragment_Analyzer!A9)</f>
        <v>3</v>
      </c>
      <c r="N9" s="6">
        <f>FIND(",",FROM_Fragment_Analyzer!$A9,CALC_FROM_Fragment_Analyzer!M9+1)</f>
        <v>25</v>
      </c>
      <c r="O9" s="6">
        <f>FIND(",",FROM_Fragment_Analyzer!$A9,CALC_FROM_Fragment_Analyzer!N9+1)</f>
        <v>42</v>
      </c>
      <c r="P9" s="6">
        <f>FIND(",",FROM_Fragment_Analyzer!$A9,CALC_FROM_Fragment_Analyzer!O9+1)</f>
        <v>49</v>
      </c>
      <c r="Q9" s="6">
        <f>FIND(",",FROM_Fragment_Analyzer!$A9,CALC_FROM_Fragment_Analyzer!P9+1)</f>
        <v>54</v>
      </c>
      <c r="R9" s="6">
        <f>FIND(",",FROM_Fragment_Analyzer!$A9,CALC_FROM_Fragment_Analyzer!Q9+1)</f>
        <v>61</v>
      </c>
      <c r="S9" s="6">
        <f>FIND(",",FROM_Fragment_Analyzer!$A9,CALC_FROM_Fragment_Analyzer!R9+1)</f>
        <v>65</v>
      </c>
      <c r="T9" s="6">
        <f>FIND(",",FROM_Fragment_Analyzer!$A9,CALC_FROM_Fragment_Analyzer!S9+1)</f>
        <v>71</v>
      </c>
      <c r="U9" s="6">
        <f>FIND(",",FROM_Fragment_Analyzer!$A9,CALC_FROM_Fragment_Analyzer!T9+1)</f>
        <v>75</v>
      </c>
      <c r="V9" s="6">
        <v>999.0</v>
      </c>
      <c r="W9" s="57"/>
      <c r="X9" s="6" t="str">
        <f>MID(FROM_Fragment_Analyzer!$A9,L9+1,M9-L9-1)</f>
        <v>H1</v>
      </c>
      <c r="Y9" s="6" t="str">
        <f>MID(FROM_Fragment_Analyzer!$A9,M9+1,N9-M9-1)</f>
        <v>e4012502762_RP998_H01</v>
      </c>
      <c r="Z9" s="6" t="str">
        <f>MID(FROM_Fragment_Analyzer!$A9,N9+1,O9-N9-1)</f>
        <v>250 bp to 550 bp</v>
      </c>
      <c r="AA9" s="6" t="str">
        <f>MID(FROM_Fragment_Analyzer!$A9,O9+1,P9-O9-1)</f>
        <v>0.9929</v>
      </c>
      <c r="AB9" s="6" t="str">
        <f>MID(FROM_Fragment_Analyzer!$A9,P9+1,Q9-P9-1)</f>
        <v>86.1</v>
      </c>
      <c r="AC9" s="6" t="str">
        <f>MID(FROM_Fragment_Analyzer!$A9,Q9+1,R9-Q9-1)</f>
        <v>4.1151</v>
      </c>
      <c r="AD9" s="6" t="str">
        <f>MID(FROM_Fragment_Analyzer!$A9,R9+1,S9-R9-1)</f>
        <v>397</v>
      </c>
      <c r="AE9" s="6" t="str">
        <f>MID(FROM_Fragment_Analyzer!$A9,S9+1,T9-S9-1)</f>
        <v>10.06</v>
      </c>
      <c r="AF9" s="6" t="str">
        <f>MID(FROM_Fragment_Analyzer!$A9,T9+1,U9-T9-1)</f>
        <v>300</v>
      </c>
      <c r="AG9" s="6" t="str">
        <f>MID(FROM_Fragment_Analyzer!$A9,U9+1,V9-U9-1)</f>
        <v>8.9</v>
      </c>
    </row>
    <row r="10" ht="14.25" customHeight="1">
      <c r="A10" s="6" t="str">
        <f t="shared" ref="A10:C10" si="22">X10</f>
        <v>A2</v>
      </c>
      <c r="B10" s="6" t="str">
        <f t="shared" si="22"/>
        <v>e4012502774_RP998_A02</v>
      </c>
      <c r="C10" s="6" t="str">
        <f t="shared" si="22"/>
        <v>250 bp to 550 bp</v>
      </c>
      <c r="D10" s="286">
        <f t="shared" ref="D10:F10" si="23">IFERROR(SUBSTITUTE(AA10,".","")/POWER(10,LEN(AA10)-FIND(".",AA10)),"")</f>
        <v>2.0215</v>
      </c>
      <c r="E10" s="283">
        <f t="shared" si="23"/>
        <v>85.7</v>
      </c>
      <c r="F10" s="286">
        <f t="shared" si="23"/>
        <v>7.9319</v>
      </c>
      <c r="G10" s="6" t="str">
        <f t="shared" si="6"/>
        <v>419</v>
      </c>
      <c r="H10" s="287">
        <f t="shared" si="7"/>
        <v>7.69</v>
      </c>
      <c r="I10" s="6" t="str">
        <f t="shared" si="8"/>
        <v>300</v>
      </c>
      <c r="J10" s="283">
        <f t="shared" si="9"/>
        <v>8.7</v>
      </c>
      <c r="K10" s="57"/>
      <c r="L10" s="6">
        <v>0.0</v>
      </c>
      <c r="M10" s="6">
        <f>FIND(",",FROM_Fragment_Analyzer!A10)</f>
        <v>3</v>
      </c>
      <c r="N10" s="6">
        <f>FIND(",",FROM_Fragment_Analyzer!$A10,CALC_FROM_Fragment_Analyzer!M10+1)</f>
        <v>25</v>
      </c>
      <c r="O10" s="6">
        <f>FIND(",",FROM_Fragment_Analyzer!$A10,CALC_FROM_Fragment_Analyzer!N10+1)</f>
        <v>42</v>
      </c>
      <c r="P10" s="6">
        <f>FIND(",",FROM_Fragment_Analyzer!$A10,CALC_FROM_Fragment_Analyzer!O10+1)</f>
        <v>49</v>
      </c>
      <c r="Q10" s="6">
        <f>FIND(",",FROM_Fragment_Analyzer!$A10,CALC_FROM_Fragment_Analyzer!P10+1)</f>
        <v>54</v>
      </c>
      <c r="R10" s="6">
        <f>FIND(",",FROM_Fragment_Analyzer!$A10,CALC_FROM_Fragment_Analyzer!Q10+1)</f>
        <v>61</v>
      </c>
      <c r="S10" s="6">
        <f>FIND(",",FROM_Fragment_Analyzer!$A10,CALC_FROM_Fragment_Analyzer!R10+1)</f>
        <v>65</v>
      </c>
      <c r="T10" s="6">
        <f>FIND(",",FROM_Fragment_Analyzer!$A10,CALC_FROM_Fragment_Analyzer!S10+1)</f>
        <v>70</v>
      </c>
      <c r="U10" s="6">
        <f>FIND(",",FROM_Fragment_Analyzer!$A10,CALC_FROM_Fragment_Analyzer!T10+1)</f>
        <v>74</v>
      </c>
      <c r="V10" s="6">
        <v>999.0</v>
      </c>
      <c r="W10" s="57"/>
      <c r="X10" s="6" t="str">
        <f>MID(FROM_Fragment_Analyzer!$A10,L10+1,M10-L10-1)</f>
        <v>A2</v>
      </c>
      <c r="Y10" s="6" t="str">
        <f>MID(FROM_Fragment_Analyzer!$A10,M10+1,N10-M10-1)</f>
        <v>e4012502774_RP998_A02</v>
      </c>
      <c r="Z10" s="6" t="str">
        <f>MID(FROM_Fragment_Analyzer!$A10,N10+1,O10-N10-1)</f>
        <v>250 bp to 550 bp</v>
      </c>
      <c r="AA10" s="6" t="str">
        <f>MID(FROM_Fragment_Analyzer!$A10,O10+1,P10-O10-1)</f>
        <v>2.0215</v>
      </c>
      <c r="AB10" s="6" t="str">
        <f>MID(FROM_Fragment_Analyzer!$A10,P10+1,Q10-P10-1)</f>
        <v>85.7</v>
      </c>
      <c r="AC10" s="6" t="str">
        <f>MID(FROM_Fragment_Analyzer!$A10,Q10+1,R10-Q10-1)</f>
        <v>7.9319</v>
      </c>
      <c r="AD10" s="6" t="str">
        <f>MID(FROM_Fragment_Analyzer!$A10,R10+1,S10-R10-1)</f>
        <v>419</v>
      </c>
      <c r="AE10" s="6" t="str">
        <f>MID(FROM_Fragment_Analyzer!$A10,S10+1,T10-S10-1)</f>
        <v>7.69</v>
      </c>
      <c r="AF10" s="6" t="str">
        <f>MID(FROM_Fragment_Analyzer!$A10,T10+1,U10-T10-1)</f>
        <v>300</v>
      </c>
      <c r="AG10" s="6" t="str">
        <f>MID(FROM_Fragment_Analyzer!$A10,U10+1,V10-U10-1)</f>
        <v>8.7</v>
      </c>
    </row>
    <row r="11" ht="14.25" customHeight="1">
      <c r="A11" s="6" t="str">
        <f t="shared" ref="A11:C11" si="24">X11</f>
        <v>B2</v>
      </c>
      <c r="B11" s="6" t="str">
        <f t="shared" si="24"/>
        <v>e4012502786_RP998_B02</v>
      </c>
      <c r="C11" s="6" t="str">
        <f t="shared" si="24"/>
        <v>250 bp to 550 bp</v>
      </c>
      <c r="D11" s="286">
        <f t="shared" ref="D11:F11" si="25">IFERROR(SUBSTITUTE(AA11,".","")/POWER(10,LEN(AA11)-FIND(".",AA11)),"")</f>
        <v>2.8823</v>
      </c>
      <c r="E11" s="283">
        <f t="shared" si="25"/>
        <v>89.1</v>
      </c>
      <c r="F11" s="286">
        <f t="shared" si="25"/>
        <v>10.765</v>
      </c>
      <c r="G11" s="6" t="str">
        <f t="shared" si="6"/>
        <v>441</v>
      </c>
      <c r="H11" s="287">
        <f t="shared" si="7"/>
        <v>8.33</v>
      </c>
      <c r="I11" s="6" t="str">
        <f t="shared" si="8"/>
        <v>300</v>
      </c>
      <c r="J11" s="283">
        <f t="shared" si="9"/>
        <v>8.9</v>
      </c>
      <c r="K11" s="57"/>
      <c r="L11" s="6">
        <v>0.0</v>
      </c>
      <c r="M11" s="6">
        <f>FIND(",",FROM_Fragment_Analyzer!A11)</f>
        <v>3</v>
      </c>
      <c r="N11" s="6">
        <f>FIND(",",FROM_Fragment_Analyzer!$A11,CALC_FROM_Fragment_Analyzer!M11+1)</f>
        <v>25</v>
      </c>
      <c r="O11" s="6">
        <f>FIND(",",FROM_Fragment_Analyzer!$A11,CALC_FROM_Fragment_Analyzer!N11+1)</f>
        <v>42</v>
      </c>
      <c r="P11" s="6">
        <f>FIND(",",FROM_Fragment_Analyzer!$A11,CALC_FROM_Fragment_Analyzer!O11+1)</f>
        <v>49</v>
      </c>
      <c r="Q11" s="6">
        <f>FIND(",",FROM_Fragment_Analyzer!$A11,CALC_FROM_Fragment_Analyzer!P11+1)</f>
        <v>54</v>
      </c>
      <c r="R11" s="6">
        <f>FIND(",",FROM_Fragment_Analyzer!$A11,CALC_FROM_Fragment_Analyzer!Q11+1)</f>
        <v>62</v>
      </c>
      <c r="S11" s="6">
        <f>FIND(",",FROM_Fragment_Analyzer!$A11,CALC_FROM_Fragment_Analyzer!R11+1)</f>
        <v>66</v>
      </c>
      <c r="T11" s="6">
        <f>FIND(",",FROM_Fragment_Analyzer!$A11,CALC_FROM_Fragment_Analyzer!S11+1)</f>
        <v>71</v>
      </c>
      <c r="U11" s="6">
        <f>FIND(",",FROM_Fragment_Analyzer!$A11,CALC_FROM_Fragment_Analyzer!T11+1)</f>
        <v>75</v>
      </c>
      <c r="V11" s="6">
        <v>999.0</v>
      </c>
      <c r="W11" s="57"/>
      <c r="X11" s="6" t="str">
        <f>MID(FROM_Fragment_Analyzer!$A11,L11+1,M11-L11-1)</f>
        <v>B2</v>
      </c>
      <c r="Y11" s="6" t="str">
        <f>MID(FROM_Fragment_Analyzer!$A11,M11+1,N11-M11-1)</f>
        <v>e4012502786_RP998_B02</v>
      </c>
      <c r="Z11" s="6" t="str">
        <f>MID(FROM_Fragment_Analyzer!$A11,N11+1,O11-N11-1)</f>
        <v>250 bp to 550 bp</v>
      </c>
      <c r="AA11" s="6" t="str">
        <f>MID(FROM_Fragment_Analyzer!$A11,O11+1,P11-O11-1)</f>
        <v>2.8823</v>
      </c>
      <c r="AB11" s="6" t="str">
        <f>MID(FROM_Fragment_Analyzer!$A11,P11+1,Q11-P11-1)</f>
        <v>89.1</v>
      </c>
      <c r="AC11" s="6" t="str">
        <f>MID(FROM_Fragment_Analyzer!$A11,Q11+1,R11-Q11-1)</f>
        <v>10.7650</v>
      </c>
      <c r="AD11" s="6" t="str">
        <f>MID(FROM_Fragment_Analyzer!$A11,R11+1,S11-R11-1)</f>
        <v>441</v>
      </c>
      <c r="AE11" s="6" t="str">
        <f>MID(FROM_Fragment_Analyzer!$A11,S11+1,T11-S11-1)</f>
        <v>8.33</v>
      </c>
      <c r="AF11" s="6" t="str">
        <f>MID(FROM_Fragment_Analyzer!$A11,T11+1,U11-T11-1)</f>
        <v>300</v>
      </c>
      <c r="AG11" s="6" t="str">
        <f>MID(FROM_Fragment_Analyzer!$A11,U11+1,V11-U11-1)</f>
        <v>8.9</v>
      </c>
    </row>
    <row r="12" ht="14.25" customHeight="1">
      <c r="A12" s="6" t="str">
        <f t="shared" ref="A12:C12" si="26">X12</f>
        <v>C2</v>
      </c>
      <c r="B12" s="6" t="str">
        <f t="shared" si="26"/>
        <v>e4012502798_RP998_C02</v>
      </c>
      <c r="C12" s="6" t="str">
        <f t="shared" si="26"/>
        <v>250 bp to 550 bp</v>
      </c>
      <c r="D12" s="286">
        <f t="shared" ref="D12:F12" si="27">IFERROR(SUBSTITUTE(AA12,".","")/POWER(10,LEN(AA12)-FIND(".",AA12)),"")</f>
        <v>2.4154</v>
      </c>
      <c r="E12" s="283">
        <f t="shared" si="27"/>
        <v>90.2</v>
      </c>
      <c r="F12" s="286">
        <f t="shared" si="27"/>
        <v>9.5266</v>
      </c>
      <c r="G12" s="6" t="str">
        <f t="shared" si="6"/>
        <v>417</v>
      </c>
      <c r="H12" s="287">
        <f t="shared" si="7"/>
        <v>7.79</v>
      </c>
      <c r="I12" s="6" t="str">
        <f t="shared" si="8"/>
        <v>300</v>
      </c>
      <c r="J12" s="283">
        <f t="shared" si="9"/>
        <v>9.1</v>
      </c>
      <c r="K12" s="57"/>
      <c r="L12" s="6">
        <v>0.0</v>
      </c>
      <c r="M12" s="6">
        <f>FIND(",",FROM_Fragment_Analyzer!A12)</f>
        <v>3</v>
      </c>
      <c r="N12" s="6">
        <f>FIND(",",FROM_Fragment_Analyzer!$A12,CALC_FROM_Fragment_Analyzer!M12+1)</f>
        <v>25</v>
      </c>
      <c r="O12" s="6">
        <f>FIND(",",FROM_Fragment_Analyzer!$A12,CALC_FROM_Fragment_Analyzer!N12+1)</f>
        <v>42</v>
      </c>
      <c r="P12" s="6">
        <f>FIND(",",FROM_Fragment_Analyzer!$A12,CALC_FROM_Fragment_Analyzer!O12+1)</f>
        <v>49</v>
      </c>
      <c r="Q12" s="6">
        <f>FIND(",",FROM_Fragment_Analyzer!$A12,CALC_FROM_Fragment_Analyzer!P12+1)</f>
        <v>54</v>
      </c>
      <c r="R12" s="6">
        <f>FIND(",",FROM_Fragment_Analyzer!$A12,CALC_FROM_Fragment_Analyzer!Q12+1)</f>
        <v>61</v>
      </c>
      <c r="S12" s="6">
        <f>FIND(",",FROM_Fragment_Analyzer!$A12,CALC_FROM_Fragment_Analyzer!R12+1)</f>
        <v>65</v>
      </c>
      <c r="T12" s="6">
        <f>FIND(",",FROM_Fragment_Analyzer!$A12,CALC_FROM_Fragment_Analyzer!S12+1)</f>
        <v>70</v>
      </c>
      <c r="U12" s="6">
        <f>FIND(",",FROM_Fragment_Analyzer!$A12,CALC_FROM_Fragment_Analyzer!T12+1)</f>
        <v>74</v>
      </c>
      <c r="V12" s="6">
        <v>999.0</v>
      </c>
      <c r="W12" s="57"/>
      <c r="X12" s="6" t="str">
        <f>MID(FROM_Fragment_Analyzer!$A12,L12+1,M12-L12-1)</f>
        <v>C2</v>
      </c>
      <c r="Y12" s="6" t="str">
        <f>MID(FROM_Fragment_Analyzer!$A12,M12+1,N12-M12-1)</f>
        <v>e4012502798_RP998_C02</v>
      </c>
      <c r="Z12" s="6" t="str">
        <f>MID(FROM_Fragment_Analyzer!$A12,N12+1,O12-N12-1)</f>
        <v>250 bp to 550 bp</v>
      </c>
      <c r="AA12" s="6" t="str">
        <f>MID(FROM_Fragment_Analyzer!$A12,O12+1,P12-O12-1)</f>
        <v>2.4154</v>
      </c>
      <c r="AB12" s="6" t="str">
        <f>MID(FROM_Fragment_Analyzer!$A12,P12+1,Q12-P12-1)</f>
        <v>90.2</v>
      </c>
      <c r="AC12" s="6" t="str">
        <f>MID(FROM_Fragment_Analyzer!$A12,Q12+1,R12-Q12-1)</f>
        <v>9.5266</v>
      </c>
      <c r="AD12" s="6" t="str">
        <f>MID(FROM_Fragment_Analyzer!$A12,R12+1,S12-R12-1)</f>
        <v>417</v>
      </c>
      <c r="AE12" s="6" t="str">
        <f>MID(FROM_Fragment_Analyzer!$A12,S12+1,T12-S12-1)</f>
        <v>7.79</v>
      </c>
      <c r="AF12" s="6" t="str">
        <f>MID(FROM_Fragment_Analyzer!$A12,T12+1,U12-T12-1)</f>
        <v>300</v>
      </c>
      <c r="AG12" s="6" t="str">
        <f>MID(FROM_Fragment_Analyzer!$A12,U12+1,V12-U12-1)</f>
        <v>9.1</v>
      </c>
    </row>
    <row r="13" ht="14.25" customHeight="1">
      <c r="A13" s="6" t="str">
        <f t="shared" ref="A13:C13" si="28">X13</f>
        <v>D2</v>
      </c>
      <c r="B13" s="6" t="str">
        <f t="shared" si="28"/>
        <v>e4012502834_RP998_D02</v>
      </c>
      <c r="C13" s="6" t="str">
        <f t="shared" si="28"/>
        <v>250 bp to 550 bp</v>
      </c>
      <c r="D13" s="286">
        <f t="shared" ref="D13:F13" si="29">IFERROR(SUBSTITUTE(AA13,".","")/POWER(10,LEN(AA13)-FIND(".",AA13)),"")</f>
        <v>1.9996</v>
      </c>
      <c r="E13" s="283">
        <f t="shared" si="29"/>
        <v>88.9</v>
      </c>
      <c r="F13" s="286">
        <f t="shared" si="29"/>
        <v>7.7788</v>
      </c>
      <c r="G13" s="6" t="str">
        <f t="shared" si="6"/>
        <v>423</v>
      </c>
      <c r="H13" s="287">
        <f t="shared" si="7"/>
        <v>6.83</v>
      </c>
      <c r="I13" s="6" t="str">
        <f t="shared" si="8"/>
        <v>300</v>
      </c>
      <c r="J13" s="283">
        <f t="shared" si="9"/>
        <v>9</v>
      </c>
      <c r="K13" s="57"/>
      <c r="L13" s="6">
        <v>0.0</v>
      </c>
      <c r="M13" s="6">
        <f>FIND(",",FROM_Fragment_Analyzer!A13)</f>
        <v>3</v>
      </c>
      <c r="N13" s="6">
        <f>FIND(",",FROM_Fragment_Analyzer!$A13,CALC_FROM_Fragment_Analyzer!M13+1)</f>
        <v>25</v>
      </c>
      <c r="O13" s="6">
        <f>FIND(",",FROM_Fragment_Analyzer!$A13,CALC_FROM_Fragment_Analyzer!N13+1)</f>
        <v>42</v>
      </c>
      <c r="P13" s="6">
        <f>FIND(",",FROM_Fragment_Analyzer!$A13,CALC_FROM_Fragment_Analyzer!O13+1)</f>
        <v>49</v>
      </c>
      <c r="Q13" s="6">
        <f>FIND(",",FROM_Fragment_Analyzer!$A13,CALC_FROM_Fragment_Analyzer!P13+1)</f>
        <v>54</v>
      </c>
      <c r="R13" s="6">
        <f>FIND(",",FROM_Fragment_Analyzer!$A13,CALC_FROM_Fragment_Analyzer!Q13+1)</f>
        <v>61</v>
      </c>
      <c r="S13" s="6">
        <f>FIND(",",FROM_Fragment_Analyzer!$A13,CALC_FROM_Fragment_Analyzer!R13+1)</f>
        <v>65</v>
      </c>
      <c r="T13" s="6">
        <f>FIND(",",FROM_Fragment_Analyzer!$A13,CALC_FROM_Fragment_Analyzer!S13+1)</f>
        <v>70</v>
      </c>
      <c r="U13" s="6">
        <f>FIND(",",FROM_Fragment_Analyzer!$A13,CALC_FROM_Fragment_Analyzer!T13+1)</f>
        <v>74</v>
      </c>
      <c r="V13" s="6">
        <v>999.0</v>
      </c>
      <c r="W13" s="57"/>
      <c r="X13" s="6" t="str">
        <f>MID(FROM_Fragment_Analyzer!$A13,L13+1,M13-L13-1)</f>
        <v>D2</v>
      </c>
      <c r="Y13" s="6" t="str">
        <f>MID(FROM_Fragment_Analyzer!$A13,M13+1,N13-M13-1)</f>
        <v>e4012502834_RP998_D02</v>
      </c>
      <c r="Z13" s="6" t="str">
        <f>MID(FROM_Fragment_Analyzer!$A13,N13+1,O13-N13-1)</f>
        <v>250 bp to 550 bp</v>
      </c>
      <c r="AA13" s="6" t="str">
        <f>MID(FROM_Fragment_Analyzer!$A13,O13+1,P13-O13-1)</f>
        <v>1.9996</v>
      </c>
      <c r="AB13" s="6" t="str">
        <f>MID(FROM_Fragment_Analyzer!$A13,P13+1,Q13-P13-1)</f>
        <v>88.9</v>
      </c>
      <c r="AC13" s="6" t="str">
        <f>MID(FROM_Fragment_Analyzer!$A13,Q13+1,R13-Q13-1)</f>
        <v>7.7788</v>
      </c>
      <c r="AD13" s="6" t="str">
        <f>MID(FROM_Fragment_Analyzer!$A13,R13+1,S13-R13-1)</f>
        <v>423</v>
      </c>
      <c r="AE13" s="6" t="str">
        <f>MID(FROM_Fragment_Analyzer!$A13,S13+1,T13-S13-1)</f>
        <v>6.83</v>
      </c>
      <c r="AF13" s="6" t="str">
        <f>MID(FROM_Fragment_Analyzer!$A13,T13+1,U13-T13-1)</f>
        <v>300</v>
      </c>
      <c r="AG13" s="6" t="str">
        <f>MID(FROM_Fragment_Analyzer!$A13,U13+1,V13-U13-1)</f>
        <v>9.0</v>
      </c>
    </row>
    <row r="14" ht="14.25" customHeight="1">
      <c r="A14" s="6" t="str">
        <f t="shared" ref="A14:C14" si="30">X14</f>
        <v>E2</v>
      </c>
      <c r="B14" s="6" t="str">
        <f t="shared" si="30"/>
        <v>e4012502846_RP998_E02</v>
      </c>
      <c r="C14" s="6" t="str">
        <f t="shared" si="30"/>
        <v>250 bp to 550 bp</v>
      </c>
      <c r="D14" s="286">
        <f t="shared" ref="D14:F14" si="31">IFERROR(SUBSTITUTE(AA14,".","")/POWER(10,LEN(AA14)-FIND(".",AA14)),"")</f>
        <v>2.3312</v>
      </c>
      <c r="E14" s="283">
        <f t="shared" si="31"/>
        <v>91.3</v>
      </c>
      <c r="F14" s="286">
        <f t="shared" si="31"/>
        <v>9.2937</v>
      </c>
      <c r="G14" s="6" t="str">
        <f t="shared" si="6"/>
        <v>413</v>
      </c>
      <c r="H14" s="287">
        <f t="shared" si="7"/>
        <v>6.36</v>
      </c>
      <c r="I14" s="6" t="str">
        <f t="shared" si="8"/>
        <v>300</v>
      </c>
      <c r="J14" s="283">
        <f t="shared" si="9"/>
        <v>9.2</v>
      </c>
      <c r="K14" s="57"/>
      <c r="L14" s="6">
        <v>0.0</v>
      </c>
      <c r="M14" s="6">
        <f>FIND(",",FROM_Fragment_Analyzer!A14)</f>
        <v>3</v>
      </c>
      <c r="N14" s="6">
        <f>FIND(",",FROM_Fragment_Analyzer!$A14,CALC_FROM_Fragment_Analyzer!M14+1)</f>
        <v>25</v>
      </c>
      <c r="O14" s="6">
        <f>FIND(",",FROM_Fragment_Analyzer!$A14,CALC_FROM_Fragment_Analyzer!N14+1)</f>
        <v>42</v>
      </c>
      <c r="P14" s="6">
        <f>FIND(",",FROM_Fragment_Analyzer!$A14,CALC_FROM_Fragment_Analyzer!O14+1)</f>
        <v>49</v>
      </c>
      <c r="Q14" s="6">
        <f>FIND(",",FROM_Fragment_Analyzer!$A14,CALC_FROM_Fragment_Analyzer!P14+1)</f>
        <v>54</v>
      </c>
      <c r="R14" s="6">
        <f>FIND(",",FROM_Fragment_Analyzer!$A14,CALC_FROM_Fragment_Analyzer!Q14+1)</f>
        <v>61</v>
      </c>
      <c r="S14" s="6">
        <f>FIND(",",FROM_Fragment_Analyzer!$A14,CALC_FROM_Fragment_Analyzer!R14+1)</f>
        <v>65</v>
      </c>
      <c r="T14" s="6">
        <f>FIND(",",FROM_Fragment_Analyzer!$A14,CALC_FROM_Fragment_Analyzer!S14+1)</f>
        <v>70</v>
      </c>
      <c r="U14" s="6">
        <f>FIND(",",FROM_Fragment_Analyzer!$A14,CALC_FROM_Fragment_Analyzer!T14+1)</f>
        <v>74</v>
      </c>
      <c r="V14" s="6">
        <v>999.0</v>
      </c>
      <c r="W14" s="57"/>
      <c r="X14" s="6" t="str">
        <f>MID(FROM_Fragment_Analyzer!$A14,L14+1,M14-L14-1)</f>
        <v>E2</v>
      </c>
      <c r="Y14" s="6" t="str">
        <f>MID(FROM_Fragment_Analyzer!$A14,M14+1,N14-M14-1)</f>
        <v>e4012502846_RP998_E02</v>
      </c>
      <c r="Z14" s="6" t="str">
        <f>MID(FROM_Fragment_Analyzer!$A14,N14+1,O14-N14-1)</f>
        <v>250 bp to 550 bp</v>
      </c>
      <c r="AA14" s="6" t="str">
        <f>MID(FROM_Fragment_Analyzer!$A14,O14+1,P14-O14-1)</f>
        <v>2.3312</v>
      </c>
      <c r="AB14" s="6" t="str">
        <f>MID(FROM_Fragment_Analyzer!$A14,P14+1,Q14-P14-1)</f>
        <v>91.3</v>
      </c>
      <c r="AC14" s="6" t="str">
        <f>MID(FROM_Fragment_Analyzer!$A14,Q14+1,R14-Q14-1)</f>
        <v>9.2937</v>
      </c>
      <c r="AD14" s="6" t="str">
        <f>MID(FROM_Fragment_Analyzer!$A14,R14+1,S14-R14-1)</f>
        <v>413</v>
      </c>
      <c r="AE14" s="6" t="str">
        <f>MID(FROM_Fragment_Analyzer!$A14,S14+1,T14-S14-1)</f>
        <v>6.36</v>
      </c>
      <c r="AF14" s="6" t="str">
        <f>MID(FROM_Fragment_Analyzer!$A14,T14+1,U14-T14-1)</f>
        <v>300</v>
      </c>
      <c r="AG14" s="6" t="str">
        <f>MID(FROM_Fragment_Analyzer!$A14,U14+1,V14-U14-1)</f>
        <v>9.2</v>
      </c>
    </row>
    <row r="15" ht="14.25" customHeight="1">
      <c r="A15" s="6" t="str">
        <f t="shared" ref="A15:C15" si="32">X15</f>
        <v>F2</v>
      </c>
      <c r="B15" s="6" t="str">
        <f t="shared" si="32"/>
        <v>e4012502763_RP998_F02</v>
      </c>
      <c r="C15" s="6" t="str">
        <f t="shared" si="32"/>
        <v>250 bp to 550 bp</v>
      </c>
      <c r="D15" s="286">
        <f t="shared" ref="D15:F15" si="33">IFERROR(SUBSTITUTE(AA15,".","")/POWER(10,LEN(AA15)-FIND(".",AA15)),"")</f>
        <v>2.7109</v>
      </c>
      <c r="E15" s="283">
        <f t="shared" si="33"/>
        <v>89.7</v>
      </c>
      <c r="F15" s="286">
        <f t="shared" si="33"/>
        <v>10.2654</v>
      </c>
      <c r="G15" s="6" t="str">
        <f t="shared" si="6"/>
        <v>435</v>
      </c>
      <c r="H15" s="287">
        <f t="shared" si="7"/>
        <v>8.01</v>
      </c>
      <c r="I15" s="6" t="str">
        <f t="shared" si="8"/>
        <v>300</v>
      </c>
      <c r="J15" s="283">
        <f t="shared" si="9"/>
        <v>8.9</v>
      </c>
      <c r="K15" s="57"/>
      <c r="L15" s="6">
        <v>0.0</v>
      </c>
      <c r="M15" s="6">
        <f>FIND(",",FROM_Fragment_Analyzer!A15)</f>
        <v>3</v>
      </c>
      <c r="N15" s="6">
        <f>FIND(",",FROM_Fragment_Analyzer!$A15,CALC_FROM_Fragment_Analyzer!M15+1)</f>
        <v>25</v>
      </c>
      <c r="O15" s="6">
        <f>FIND(",",FROM_Fragment_Analyzer!$A15,CALC_FROM_Fragment_Analyzer!N15+1)</f>
        <v>42</v>
      </c>
      <c r="P15" s="6">
        <f>FIND(",",FROM_Fragment_Analyzer!$A15,CALC_FROM_Fragment_Analyzer!O15+1)</f>
        <v>49</v>
      </c>
      <c r="Q15" s="6">
        <f>FIND(",",FROM_Fragment_Analyzer!$A15,CALC_FROM_Fragment_Analyzer!P15+1)</f>
        <v>54</v>
      </c>
      <c r="R15" s="6">
        <f>FIND(",",FROM_Fragment_Analyzer!$A15,CALC_FROM_Fragment_Analyzer!Q15+1)</f>
        <v>62</v>
      </c>
      <c r="S15" s="6">
        <f>FIND(",",FROM_Fragment_Analyzer!$A15,CALC_FROM_Fragment_Analyzer!R15+1)</f>
        <v>66</v>
      </c>
      <c r="T15" s="6">
        <f>FIND(",",FROM_Fragment_Analyzer!$A15,CALC_FROM_Fragment_Analyzer!S15+1)</f>
        <v>71</v>
      </c>
      <c r="U15" s="6">
        <f>FIND(",",FROM_Fragment_Analyzer!$A15,CALC_FROM_Fragment_Analyzer!T15+1)</f>
        <v>75</v>
      </c>
      <c r="V15" s="6">
        <v>999.0</v>
      </c>
      <c r="W15" s="57"/>
      <c r="X15" s="6" t="str">
        <f>MID(FROM_Fragment_Analyzer!$A15,L15+1,M15-L15-1)</f>
        <v>F2</v>
      </c>
      <c r="Y15" s="6" t="str">
        <f>MID(FROM_Fragment_Analyzer!$A15,M15+1,N15-M15-1)</f>
        <v>e4012502763_RP998_F02</v>
      </c>
      <c r="Z15" s="6" t="str">
        <f>MID(FROM_Fragment_Analyzer!$A15,N15+1,O15-N15-1)</f>
        <v>250 bp to 550 bp</v>
      </c>
      <c r="AA15" s="6" t="str">
        <f>MID(FROM_Fragment_Analyzer!$A15,O15+1,P15-O15-1)</f>
        <v>2.7109</v>
      </c>
      <c r="AB15" s="6" t="str">
        <f>MID(FROM_Fragment_Analyzer!$A15,P15+1,Q15-P15-1)</f>
        <v>89.7</v>
      </c>
      <c r="AC15" s="6" t="str">
        <f>MID(FROM_Fragment_Analyzer!$A15,Q15+1,R15-Q15-1)</f>
        <v>10.2654</v>
      </c>
      <c r="AD15" s="6" t="str">
        <f>MID(FROM_Fragment_Analyzer!$A15,R15+1,S15-R15-1)</f>
        <v>435</v>
      </c>
      <c r="AE15" s="6" t="str">
        <f>MID(FROM_Fragment_Analyzer!$A15,S15+1,T15-S15-1)</f>
        <v>8.01</v>
      </c>
      <c r="AF15" s="6" t="str">
        <f>MID(FROM_Fragment_Analyzer!$A15,T15+1,U15-T15-1)</f>
        <v>300</v>
      </c>
      <c r="AG15" s="6" t="str">
        <f>MID(FROM_Fragment_Analyzer!$A15,U15+1,V15-U15-1)</f>
        <v>8.9</v>
      </c>
    </row>
    <row r="16" ht="14.25" customHeight="1">
      <c r="A16" s="6" t="str">
        <f t="shared" ref="A16:C16" si="34">X16</f>
        <v>G2</v>
      </c>
      <c r="B16" s="6" t="str">
        <f t="shared" si="34"/>
        <v>e4012502775_RP998_G02</v>
      </c>
      <c r="C16" s="6" t="str">
        <f t="shared" si="34"/>
        <v>250 bp to 550 bp</v>
      </c>
      <c r="D16" s="286">
        <f t="shared" ref="D16:F16" si="35">IFERROR(SUBSTITUTE(AA16,".","")/POWER(10,LEN(AA16)-FIND(".",AA16)),"")</f>
        <v>1.7097</v>
      </c>
      <c r="E16" s="283">
        <f t="shared" si="35"/>
        <v>88.4</v>
      </c>
      <c r="F16" s="286">
        <f t="shared" si="35"/>
        <v>6.698</v>
      </c>
      <c r="G16" s="6" t="str">
        <f t="shared" si="6"/>
        <v>420</v>
      </c>
      <c r="H16" s="287">
        <f t="shared" si="7"/>
        <v>7.01</v>
      </c>
      <c r="I16" s="6" t="str">
        <f t="shared" si="8"/>
        <v>300</v>
      </c>
      <c r="J16" s="283">
        <f t="shared" si="9"/>
        <v>8.9</v>
      </c>
      <c r="K16" s="57"/>
      <c r="L16" s="6">
        <v>0.0</v>
      </c>
      <c r="M16" s="6">
        <f>FIND(",",FROM_Fragment_Analyzer!A16)</f>
        <v>3</v>
      </c>
      <c r="N16" s="6">
        <f>FIND(",",FROM_Fragment_Analyzer!$A16,CALC_FROM_Fragment_Analyzer!M16+1)</f>
        <v>25</v>
      </c>
      <c r="O16" s="6">
        <f>FIND(",",FROM_Fragment_Analyzer!$A16,CALC_FROM_Fragment_Analyzer!N16+1)</f>
        <v>42</v>
      </c>
      <c r="P16" s="6">
        <f>FIND(",",FROM_Fragment_Analyzer!$A16,CALC_FROM_Fragment_Analyzer!O16+1)</f>
        <v>49</v>
      </c>
      <c r="Q16" s="6">
        <f>FIND(",",FROM_Fragment_Analyzer!$A16,CALC_FROM_Fragment_Analyzer!P16+1)</f>
        <v>54</v>
      </c>
      <c r="R16" s="6">
        <f>FIND(",",FROM_Fragment_Analyzer!$A16,CALC_FROM_Fragment_Analyzer!Q16+1)</f>
        <v>61</v>
      </c>
      <c r="S16" s="6">
        <f>FIND(",",FROM_Fragment_Analyzer!$A16,CALC_FROM_Fragment_Analyzer!R16+1)</f>
        <v>65</v>
      </c>
      <c r="T16" s="6">
        <f>FIND(",",FROM_Fragment_Analyzer!$A16,CALC_FROM_Fragment_Analyzer!S16+1)</f>
        <v>70</v>
      </c>
      <c r="U16" s="6">
        <f>FIND(",",FROM_Fragment_Analyzer!$A16,CALC_FROM_Fragment_Analyzer!T16+1)</f>
        <v>74</v>
      </c>
      <c r="V16" s="6">
        <v>999.0</v>
      </c>
      <c r="W16" s="57"/>
      <c r="X16" s="6" t="str">
        <f>MID(FROM_Fragment_Analyzer!$A16,L16+1,M16-L16-1)</f>
        <v>G2</v>
      </c>
      <c r="Y16" s="6" t="str">
        <f>MID(FROM_Fragment_Analyzer!$A16,M16+1,N16-M16-1)</f>
        <v>e4012502775_RP998_G02</v>
      </c>
      <c r="Z16" s="6" t="str">
        <f>MID(FROM_Fragment_Analyzer!$A16,N16+1,O16-N16-1)</f>
        <v>250 bp to 550 bp</v>
      </c>
      <c r="AA16" s="6" t="str">
        <f>MID(FROM_Fragment_Analyzer!$A16,O16+1,P16-O16-1)</f>
        <v>1.7097</v>
      </c>
      <c r="AB16" s="6" t="str">
        <f>MID(FROM_Fragment_Analyzer!$A16,P16+1,Q16-P16-1)</f>
        <v>88.4</v>
      </c>
      <c r="AC16" s="6" t="str">
        <f>MID(FROM_Fragment_Analyzer!$A16,Q16+1,R16-Q16-1)</f>
        <v>6.6980</v>
      </c>
      <c r="AD16" s="6" t="str">
        <f>MID(FROM_Fragment_Analyzer!$A16,R16+1,S16-R16-1)</f>
        <v>420</v>
      </c>
      <c r="AE16" s="6" t="str">
        <f>MID(FROM_Fragment_Analyzer!$A16,S16+1,T16-S16-1)</f>
        <v>7.01</v>
      </c>
      <c r="AF16" s="6" t="str">
        <f>MID(FROM_Fragment_Analyzer!$A16,T16+1,U16-T16-1)</f>
        <v>300</v>
      </c>
      <c r="AG16" s="6" t="str">
        <f>MID(FROM_Fragment_Analyzer!$A16,U16+1,V16-U16-1)</f>
        <v>8.9</v>
      </c>
    </row>
    <row r="17" ht="14.25" customHeight="1">
      <c r="A17" s="6" t="str">
        <f t="shared" ref="A17:C17" si="36">X17</f>
        <v>H2</v>
      </c>
      <c r="B17" s="6" t="str">
        <f t="shared" si="36"/>
        <v>e4012502787_RP998_H02</v>
      </c>
      <c r="C17" s="6" t="str">
        <f t="shared" si="36"/>
        <v>250 bp to 550 bp</v>
      </c>
      <c r="D17" s="286">
        <f t="shared" ref="D17:F17" si="37">IFERROR(SUBSTITUTE(AA17,".","")/POWER(10,LEN(AA17)-FIND(".",AA17)),"")</f>
        <v>2.2631</v>
      </c>
      <c r="E17" s="283">
        <f t="shared" si="37"/>
        <v>92</v>
      </c>
      <c r="F17" s="286">
        <f t="shared" si="37"/>
        <v>8.9546</v>
      </c>
      <c r="G17" s="6" t="str">
        <f t="shared" si="6"/>
        <v>416</v>
      </c>
      <c r="H17" s="287">
        <f t="shared" si="7"/>
        <v>10.54</v>
      </c>
      <c r="I17" s="6" t="str">
        <f t="shared" si="8"/>
        <v>300</v>
      </c>
      <c r="J17" s="283">
        <f t="shared" si="9"/>
        <v>9.3</v>
      </c>
      <c r="K17" s="57"/>
      <c r="L17" s="6">
        <v>0.0</v>
      </c>
      <c r="M17" s="6">
        <f>FIND(",",FROM_Fragment_Analyzer!A17)</f>
        <v>3</v>
      </c>
      <c r="N17" s="6">
        <f>FIND(",",FROM_Fragment_Analyzer!$A17,CALC_FROM_Fragment_Analyzer!M17+1)</f>
        <v>25</v>
      </c>
      <c r="O17" s="6">
        <f>FIND(",",FROM_Fragment_Analyzer!$A17,CALC_FROM_Fragment_Analyzer!N17+1)</f>
        <v>42</v>
      </c>
      <c r="P17" s="6">
        <f>FIND(",",FROM_Fragment_Analyzer!$A17,CALC_FROM_Fragment_Analyzer!O17+1)</f>
        <v>49</v>
      </c>
      <c r="Q17" s="6">
        <f>FIND(",",FROM_Fragment_Analyzer!$A17,CALC_FROM_Fragment_Analyzer!P17+1)</f>
        <v>54</v>
      </c>
      <c r="R17" s="6">
        <f>FIND(",",FROM_Fragment_Analyzer!$A17,CALC_FROM_Fragment_Analyzer!Q17+1)</f>
        <v>61</v>
      </c>
      <c r="S17" s="6">
        <f>FIND(",",FROM_Fragment_Analyzer!$A17,CALC_FROM_Fragment_Analyzer!R17+1)</f>
        <v>65</v>
      </c>
      <c r="T17" s="6">
        <f>FIND(",",FROM_Fragment_Analyzer!$A17,CALC_FROM_Fragment_Analyzer!S17+1)</f>
        <v>71</v>
      </c>
      <c r="U17" s="6">
        <f>FIND(",",FROM_Fragment_Analyzer!$A17,CALC_FROM_Fragment_Analyzer!T17+1)</f>
        <v>75</v>
      </c>
      <c r="V17" s="6">
        <v>999.0</v>
      </c>
      <c r="W17" s="57"/>
      <c r="X17" s="6" t="str">
        <f>MID(FROM_Fragment_Analyzer!$A17,L17+1,M17-L17-1)</f>
        <v>H2</v>
      </c>
      <c r="Y17" s="6" t="str">
        <f>MID(FROM_Fragment_Analyzer!$A17,M17+1,N17-M17-1)</f>
        <v>e4012502787_RP998_H02</v>
      </c>
      <c r="Z17" s="6" t="str">
        <f>MID(FROM_Fragment_Analyzer!$A17,N17+1,O17-N17-1)</f>
        <v>250 bp to 550 bp</v>
      </c>
      <c r="AA17" s="6" t="str">
        <f>MID(FROM_Fragment_Analyzer!$A17,O17+1,P17-O17-1)</f>
        <v>2.2631</v>
      </c>
      <c r="AB17" s="6" t="str">
        <f>MID(FROM_Fragment_Analyzer!$A17,P17+1,Q17-P17-1)</f>
        <v>92.0</v>
      </c>
      <c r="AC17" s="6" t="str">
        <f>MID(FROM_Fragment_Analyzer!$A17,Q17+1,R17-Q17-1)</f>
        <v>8.9546</v>
      </c>
      <c r="AD17" s="6" t="str">
        <f>MID(FROM_Fragment_Analyzer!$A17,R17+1,S17-R17-1)</f>
        <v>416</v>
      </c>
      <c r="AE17" s="6" t="str">
        <f>MID(FROM_Fragment_Analyzer!$A17,S17+1,T17-S17-1)</f>
        <v>10.54</v>
      </c>
      <c r="AF17" s="6" t="str">
        <f>MID(FROM_Fragment_Analyzer!$A17,T17+1,U17-T17-1)</f>
        <v>300</v>
      </c>
      <c r="AG17" s="6" t="str">
        <f>MID(FROM_Fragment_Analyzer!$A17,U17+1,V17-U17-1)</f>
        <v>9.3</v>
      </c>
    </row>
    <row r="18" ht="14.25" customHeight="1">
      <c r="A18" s="6" t="str">
        <f t="shared" ref="A18:C18" si="38">X18</f>
        <v>A3</v>
      </c>
      <c r="B18" s="6" t="str">
        <f t="shared" si="38"/>
        <v>e4012502811_RP998_A03</v>
      </c>
      <c r="C18" s="6" t="str">
        <f t="shared" si="38"/>
        <v>250 bp to 550 bp</v>
      </c>
      <c r="D18" s="286">
        <f t="shared" ref="D18:F18" si="39">IFERROR(SUBSTITUTE(AA18,".","")/POWER(10,LEN(AA18)-FIND(".",AA18)),"")</f>
        <v>4.0144</v>
      </c>
      <c r="E18" s="283">
        <f t="shared" si="39"/>
        <v>94.4</v>
      </c>
      <c r="F18" s="286">
        <f t="shared" si="39"/>
        <v>15.3207</v>
      </c>
      <c r="G18" s="6" t="str">
        <f t="shared" si="6"/>
        <v>431</v>
      </c>
      <c r="H18" s="287">
        <f t="shared" si="7"/>
        <v>9.52</v>
      </c>
      <c r="I18" s="6" t="str">
        <f t="shared" si="8"/>
        <v>300</v>
      </c>
      <c r="J18" s="283">
        <f t="shared" si="9"/>
        <v>9.5</v>
      </c>
      <c r="K18" s="57"/>
      <c r="L18" s="6">
        <v>0.0</v>
      </c>
      <c r="M18" s="6">
        <f>FIND(",",FROM_Fragment_Analyzer!A18)</f>
        <v>3</v>
      </c>
      <c r="N18" s="6">
        <f>FIND(",",FROM_Fragment_Analyzer!$A18,CALC_FROM_Fragment_Analyzer!M18+1)</f>
        <v>25</v>
      </c>
      <c r="O18" s="6">
        <f>FIND(",",FROM_Fragment_Analyzer!$A18,CALC_FROM_Fragment_Analyzer!N18+1)</f>
        <v>42</v>
      </c>
      <c r="P18" s="6">
        <f>FIND(",",FROM_Fragment_Analyzer!$A18,CALC_FROM_Fragment_Analyzer!O18+1)</f>
        <v>49</v>
      </c>
      <c r="Q18" s="6">
        <f>FIND(",",FROM_Fragment_Analyzer!$A18,CALC_FROM_Fragment_Analyzer!P18+1)</f>
        <v>54</v>
      </c>
      <c r="R18" s="6">
        <f>FIND(",",FROM_Fragment_Analyzer!$A18,CALC_FROM_Fragment_Analyzer!Q18+1)</f>
        <v>62</v>
      </c>
      <c r="S18" s="6">
        <f>FIND(",",FROM_Fragment_Analyzer!$A18,CALC_FROM_Fragment_Analyzer!R18+1)</f>
        <v>66</v>
      </c>
      <c r="T18" s="6">
        <f>FIND(",",FROM_Fragment_Analyzer!$A18,CALC_FROM_Fragment_Analyzer!S18+1)</f>
        <v>71</v>
      </c>
      <c r="U18" s="6">
        <f>FIND(",",FROM_Fragment_Analyzer!$A18,CALC_FROM_Fragment_Analyzer!T18+1)</f>
        <v>75</v>
      </c>
      <c r="V18" s="6">
        <v>999.0</v>
      </c>
      <c r="W18" s="57"/>
      <c r="X18" s="6" t="str">
        <f>MID(FROM_Fragment_Analyzer!$A18,L18+1,M18-L18-1)</f>
        <v>A3</v>
      </c>
      <c r="Y18" s="6" t="str">
        <f>MID(FROM_Fragment_Analyzer!$A18,M18+1,N18-M18-1)</f>
        <v>e4012502811_RP998_A03</v>
      </c>
      <c r="Z18" s="6" t="str">
        <f>MID(FROM_Fragment_Analyzer!$A18,N18+1,O18-N18-1)</f>
        <v>250 bp to 550 bp</v>
      </c>
      <c r="AA18" s="6" t="str">
        <f>MID(FROM_Fragment_Analyzer!$A18,O18+1,P18-O18-1)</f>
        <v>4.0144</v>
      </c>
      <c r="AB18" s="6" t="str">
        <f>MID(FROM_Fragment_Analyzer!$A18,P18+1,Q18-P18-1)</f>
        <v>94.4</v>
      </c>
      <c r="AC18" s="6" t="str">
        <f>MID(FROM_Fragment_Analyzer!$A18,Q18+1,R18-Q18-1)</f>
        <v>15.3207</v>
      </c>
      <c r="AD18" s="6" t="str">
        <f>MID(FROM_Fragment_Analyzer!$A18,R18+1,S18-R18-1)</f>
        <v>431</v>
      </c>
      <c r="AE18" s="6" t="str">
        <f>MID(FROM_Fragment_Analyzer!$A18,S18+1,T18-S18-1)</f>
        <v>9.52</v>
      </c>
      <c r="AF18" s="6" t="str">
        <f>MID(FROM_Fragment_Analyzer!$A18,T18+1,U18-T18-1)</f>
        <v>300</v>
      </c>
      <c r="AG18" s="6" t="str">
        <f>MID(FROM_Fragment_Analyzer!$A18,U18+1,V18-U18-1)</f>
        <v>9.5</v>
      </c>
    </row>
    <row r="19" ht="14.25" customHeight="1">
      <c r="A19" s="6" t="str">
        <f t="shared" ref="A19:C19" si="40">X19</f>
        <v>B3</v>
      </c>
      <c r="B19" s="6" t="str">
        <f t="shared" si="40"/>
        <v>empty</v>
      </c>
      <c r="C19" s="6" t="str">
        <f t="shared" si="40"/>
        <v>250 bp to 550 bp</v>
      </c>
      <c r="D19" s="286">
        <f t="shared" ref="D19:F19" si="41">IFERROR(SUBSTITUTE(AA19,".","")/POWER(10,LEN(AA19)-FIND(".",AA19)),"")</f>
        <v>3.7349</v>
      </c>
      <c r="E19" s="283">
        <f t="shared" si="41"/>
        <v>90.6</v>
      </c>
      <c r="F19" s="286">
        <f t="shared" si="41"/>
        <v>14.0942</v>
      </c>
      <c r="G19" s="6" t="str">
        <f t="shared" si="6"/>
        <v>436</v>
      </c>
      <c r="H19" s="287">
        <f t="shared" si="7"/>
        <v>8.51</v>
      </c>
      <c r="I19" s="6" t="str">
        <f t="shared" si="8"/>
        <v>300</v>
      </c>
      <c r="J19" s="283">
        <f t="shared" si="9"/>
        <v>9.2</v>
      </c>
      <c r="K19" s="57"/>
      <c r="L19" s="6">
        <v>0.0</v>
      </c>
      <c r="M19" s="6">
        <f>FIND(",",FROM_Fragment_Analyzer!A19)</f>
        <v>3</v>
      </c>
      <c r="N19" s="6">
        <f>FIND(",",FROM_Fragment_Analyzer!$A19,CALC_FROM_Fragment_Analyzer!M19+1)</f>
        <v>9</v>
      </c>
      <c r="O19" s="6">
        <f>FIND(",",FROM_Fragment_Analyzer!$A19,CALC_FROM_Fragment_Analyzer!N19+1)</f>
        <v>26</v>
      </c>
      <c r="P19" s="6">
        <f>FIND(",",FROM_Fragment_Analyzer!$A19,CALC_FROM_Fragment_Analyzer!O19+1)</f>
        <v>33</v>
      </c>
      <c r="Q19" s="6">
        <f>FIND(",",FROM_Fragment_Analyzer!$A19,CALC_FROM_Fragment_Analyzer!P19+1)</f>
        <v>38</v>
      </c>
      <c r="R19" s="6">
        <f>FIND(",",FROM_Fragment_Analyzer!$A19,CALC_FROM_Fragment_Analyzer!Q19+1)</f>
        <v>46</v>
      </c>
      <c r="S19" s="6">
        <f>FIND(",",FROM_Fragment_Analyzer!$A19,CALC_FROM_Fragment_Analyzer!R19+1)</f>
        <v>50</v>
      </c>
      <c r="T19" s="6">
        <f>FIND(",",FROM_Fragment_Analyzer!$A19,CALC_FROM_Fragment_Analyzer!S19+1)</f>
        <v>55</v>
      </c>
      <c r="U19" s="6">
        <f>FIND(",",FROM_Fragment_Analyzer!$A19,CALC_FROM_Fragment_Analyzer!T19+1)</f>
        <v>59</v>
      </c>
      <c r="V19" s="6">
        <v>999.0</v>
      </c>
      <c r="W19" s="57"/>
      <c r="X19" s="6" t="str">
        <f>MID(FROM_Fragment_Analyzer!$A19,L19+1,M19-L19-1)</f>
        <v>B3</v>
      </c>
      <c r="Y19" s="6" t="str">
        <f>MID(FROM_Fragment_Analyzer!$A19,M19+1,N19-M19-1)</f>
        <v>empty</v>
      </c>
      <c r="Z19" s="6" t="str">
        <f>MID(FROM_Fragment_Analyzer!$A19,N19+1,O19-N19-1)</f>
        <v>250 bp to 550 bp</v>
      </c>
      <c r="AA19" s="6" t="str">
        <f>MID(FROM_Fragment_Analyzer!$A19,O19+1,P19-O19-1)</f>
        <v>3.7349</v>
      </c>
      <c r="AB19" s="6" t="str">
        <f>MID(FROM_Fragment_Analyzer!$A19,P19+1,Q19-P19-1)</f>
        <v>90.6</v>
      </c>
      <c r="AC19" s="6" t="str">
        <f>MID(FROM_Fragment_Analyzer!$A19,Q19+1,R19-Q19-1)</f>
        <v>14.0942</v>
      </c>
      <c r="AD19" s="6" t="str">
        <f>MID(FROM_Fragment_Analyzer!$A19,R19+1,S19-R19-1)</f>
        <v>436</v>
      </c>
      <c r="AE19" s="6" t="str">
        <f>MID(FROM_Fragment_Analyzer!$A19,S19+1,T19-S19-1)</f>
        <v>8.51</v>
      </c>
      <c r="AF19" s="6" t="str">
        <f>MID(FROM_Fragment_Analyzer!$A19,T19+1,U19-T19-1)</f>
        <v>300</v>
      </c>
      <c r="AG19" s="6" t="str">
        <f>MID(FROM_Fragment_Analyzer!$A19,U19+1,V19-U19-1)</f>
        <v>9.2</v>
      </c>
    </row>
    <row r="20" ht="14.25" customHeight="1">
      <c r="A20" s="6" t="str">
        <f t="shared" ref="A20:C20" si="42">X20</f>
        <v>C3</v>
      </c>
      <c r="B20" s="6" t="str">
        <f t="shared" si="42"/>
        <v>empty</v>
      </c>
      <c r="C20" s="6" t="str">
        <f t="shared" si="42"/>
        <v>250 bp to 550 bp</v>
      </c>
      <c r="D20" s="286">
        <f t="shared" ref="D20:F20" si="43">IFERROR(SUBSTITUTE(AA20,".","")/POWER(10,LEN(AA20)-FIND(".",AA20)),"")</f>
        <v>3.0876</v>
      </c>
      <c r="E20" s="283">
        <f t="shared" si="43"/>
        <v>91.5</v>
      </c>
      <c r="F20" s="286">
        <f t="shared" si="43"/>
        <v>12.0134</v>
      </c>
      <c r="G20" s="6" t="str">
        <f t="shared" si="6"/>
        <v>423</v>
      </c>
      <c r="H20" s="287">
        <f t="shared" si="7"/>
        <v>6.85</v>
      </c>
      <c r="I20" s="6" t="str">
        <f t="shared" si="8"/>
        <v>300</v>
      </c>
      <c r="J20" s="283">
        <f t="shared" si="9"/>
        <v>9.2</v>
      </c>
      <c r="K20" s="57"/>
      <c r="L20" s="6">
        <v>0.0</v>
      </c>
      <c r="M20" s="6">
        <f>FIND(",",FROM_Fragment_Analyzer!A20)</f>
        <v>3</v>
      </c>
      <c r="N20" s="6">
        <f>FIND(",",FROM_Fragment_Analyzer!$A20,CALC_FROM_Fragment_Analyzer!M20+1)</f>
        <v>9</v>
      </c>
      <c r="O20" s="6">
        <f>FIND(",",FROM_Fragment_Analyzer!$A20,CALC_FROM_Fragment_Analyzer!N20+1)</f>
        <v>26</v>
      </c>
      <c r="P20" s="6">
        <f>FIND(",",FROM_Fragment_Analyzer!$A20,CALC_FROM_Fragment_Analyzer!O20+1)</f>
        <v>33</v>
      </c>
      <c r="Q20" s="6">
        <f>FIND(",",FROM_Fragment_Analyzer!$A20,CALC_FROM_Fragment_Analyzer!P20+1)</f>
        <v>38</v>
      </c>
      <c r="R20" s="6">
        <f>FIND(",",FROM_Fragment_Analyzer!$A20,CALC_FROM_Fragment_Analyzer!Q20+1)</f>
        <v>46</v>
      </c>
      <c r="S20" s="6">
        <f>FIND(",",FROM_Fragment_Analyzer!$A20,CALC_FROM_Fragment_Analyzer!R20+1)</f>
        <v>50</v>
      </c>
      <c r="T20" s="6">
        <f>FIND(",",FROM_Fragment_Analyzer!$A20,CALC_FROM_Fragment_Analyzer!S20+1)</f>
        <v>55</v>
      </c>
      <c r="U20" s="6">
        <f>FIND(",",FROM_Fragment_Analyzer!$A20,CALC_FROM_Fragment_Analyzer!T20+1)</f>
        <v>59</v>
      </c>
      <c r="V20" s="6">
        <v>999.0</v>
      </c>
      <c r="W20" s="57"/>
      <c r="X20" s="6" t="str">
        <f>MID(FROM_Fragment_Analyzer!$A20,L20+1,M20-L20-1)</f>
        <v>C3</v>
      </c>
      <c r="Y20" s="6" t="str">
        <f>MID(FROM_Fragment_Analyzer!$A20,M20+1,N20-M20-1)</f>
        <v>empty</v>
      </c>
      <c r="Z20" s="6" t="str">
        <f>MID(FROM_Fragment_Analyzer!$A20,N20+1,O20-N20-1)</f>
        <v>250 bp to 550 bp</v>
      </c>
      <c r="AA20" s="6" t="str">
        <f>MID(FROM_Fragment_Analyzer!$A20,O20+1,P20-O20-1)</f>
        <v>3.0876</v>
      </c>
      <c r="AB20" s="6" t="str">
        <f>MID(FROM_Fragment_Analyzer!$A20,P20+1,Q20-P20-1)</f>
        <v>91.5</v>
      </c>
      <c r="AC20" s="6" t="str">
        <f>MID(FROM_Fragment_Analyzer!$A20,Q20+1,R20-Q20-1)</f>
        <v>12.0134</v>
      </c>
      <c r="AD20" s="6" t="str">
        <f>MID(FROM_Fragment_Analyzer!$A20,R20+1,S20-R20-1)</f>
        <v>423</v>
      </c>
      <c r="AE20" s="6" t="str">
        <f>MID(FROM_Fragment_Analyzer!$A20,S20+1,T20-S20-1)</f>
        <v>6.85</v>
      </c>
      <c r="AF20" s="6" t="str">
        <f>MID(FROM_Fragment_Analyzer!$A20,T20+1,U20-T20-1)</f>
        <v>300</v>
      </c>
      <c r="AG20" s="6" t="str">
        <f>MID(FROM_Fragment_Analyzer!$A20,U20+1,V20-U20-1)</f>
        <v>9.2</v>
      </c>
    </row>
    <row r="21" ht="14.25" customHeight="1">
      <c r="A21" s="6" t="str">
        <f t="shared" ref="A21:C21" si="44">X21</f>
        <v>D3</v>
      </c>
      <c r="B21" s="6" t="str">
        <f t="shared" si="44"/>
        <v>empty</v>
      </c>
      <c r="C21" s="6" t="str">
        <f t="shared" si="44"/>
        <v>250 bp to 550 bp</v>
      </c>
      <c r="D21" s="286">
        <f t="shared" ref="D21:F21" si="45">IFERROR(SUBSTITUTE(AA21,".","")/POWER(10,LEN(AA21)-FIND(".",AA21)),"")</f>
        <v>3.2374</v>
      </c>
      <c r="E21" s="283">
        <f t="shared" si="45"/>
        <v>92.9</v>
      </c>
      <c r="F21" s="286">
        <f t="shared" si="45"/>
        <v>12.4831</v>
      </c>
      <c r="G21" s="6" t="str">
        <f t="shared" si="6"/>
        <v>427</v>
      </c>
      <c r="H21" s="287">
        <f t="shared" si="7"/>
        <v>5.93</v>
      </c>
      <c r="I21" s="6" t="str">
        <f t="shared" si="8"/>
        <v>300</v>
      </c>
      <c r="J21" s="283">
        <f t="shared" si="9"/>
        <v>9.3</v>
      </c>
      <c r="K21" s="57"/>
      <c r="L21" s="6">
        <v>0.0</v>
      </c>
      <c r="M21" s="6">
        <f>FIND(",",FROM_Fragment_Analyzer!A21)</f>
        <v>3</v>
      </c>
      <c r="N21" s="6">
        <f>FIND(",",FROM_Fragment_Analyzer!$A21,CALC_FROM_Fragment_Analyzer!M21+1)</f>
        <v>9</v>
      </c>
      <c r="O21" s="6">
        <f>FIND(",",FROM_Fragment_Analyzer!$A21,CALC_FROM_Fragment_Analyzer!N21+1)</f>
        <v>26</v>
      </c>
      <c r="P21" s="6">
        <f>FIND(",",FROM_Fragment_Analyzer!$A21,CALC_FROM_Fragment_Analyzer!O21+1)</f>
        <v>33</v>
      </c>
      <c r="Q21" s="6">
        <f>FIND(",",FROM_Fragment_Analyzer!$A21,CALC_FROM_Fragment_Analyzer!P21+1)</f>
        <v>38</v>
      </c>
      <c r="R21" s="6">
        <f>FIND(",",FROM_Fragment_Analyzer!$A21,CALC_FROM_Fragment_Analyzer!Q21+1)</f>
        <v>46</v>
      </c>
      <c r="S21" s="6">
        <f>FIND(",",FROM_Fragment_Analyzer!$A21,CALC_FROM_Fragment_Analyzer!R21+1)</f>
        <v>50</v>
      </c>
      <c r="T21" s="6">
        <f>FIND(",",FROM_Fragment_Analyzer!$A21,CALC_FROM_Fragment_Analyzer!S21+1)</f>
        <v>55</v>
      </c>
      <c r="U21" s="6">
        <f>FIND(",",FROM_Fragment_Analyzer!$A21,CALC_FROM_Fragment_Analyzer!T21+1)</f>
        <v>59</v>
      </c>
      <c r="V21" s="6">
        <v>999.0</v>
      </c>
      <c r="W21" s="57"/>
      <c r="X21" s="6" t="str">
        <f>MID(FROM_Fragment_Analyzer!$A21,L21+1,M21-L21-1)</f>
        <v>D3</v>
      </c>
      <c r="Y21" s="6" t="str">
        <f>MID(FROM_Fragment_Analyzer!$A21,M21+1,N21-M21-1)</f>
        <v>empty</v>
      </c>
      <c r="Z21" s="6" t="str">
        <f>MID(FROM_Fragment_Analyzer!$A21,N21+1,O21-N21-1)</f>
        <v>250 bp to 550 bp</v>
      </c>
      <c r="AA21" s="6" t="str">
        <f>MID(FROM_Fragment_Analyzer!$A21,O21+1,P21-O21-1)</f>
        <v>3.2374</v>
      </c>
      <c r="AB21" s="6" t="str">
        <f>MID(FROM_Fragment_Analyzer!$A21,P21+1,Q21-P21-1)</f>
        <v>92.9</v>
      </c>
      <c r="AC21" s="6" t="str">
        <f>MID(FROM_Fragment_Analyzer!$A21,Q21+1,R21-Q21-1)</f>
        <v>12.4831</v>
      </c>
      <c r="AD21" s="6" t="str">
        <f>MID(FROM_Fragment_Analyzer!$A21,R21+1,S21-R21-1)</f>
        <v>427</v>
      </c>
      <c r="AE21" s="6" t="str">
        <f>MID(FROM_Fragment_Analyzer!$A21,S21+1,T21-S21-1)</f>
        <v>5.93</v>
      </c>
      <c r="AF21" s="6" t="str">
        <f>MID(FROM_Fragment_Analyzer!$A21,T21+1,U21-T21-1)</f>
        <v>300</v>
      </c>
      <c r="AG21" s="6" t="str">
        <f>MID(FROM_Fragment_Analyzer!$A21,U21+1,V21-U21-1)</f>
        <v>9.3</v>
      </c>
    </row>
    <row r="22" ht="14.25" customHeight="1">
      <c r="A22" s="6" t="str">
        <f t="shared" ref="A22:C22" si="46">X22</f>
        <v>E3</v>
      </c>
      <c r="B22" s="6" t="str">
        <f t="shared" si="46"/>
        <v>empty</v>
      </c>
      <c r="C22" s="6" t="str">
        <f t="shared" si="46"/>
        <v>250 bp to 550 bp</v>
      </c>
      <c r="D22" s="286">
        <f t="shared" ref="D22:F22" si="47">IFERROR(SUBSTITUTE(AA22,".","")/POWER(10,LEN(AA22)-FIND(".",AA22)),"")</f>
        <v>3.2567</v>
      </c>
      <c r="E22" s="283">
        <f t="shared" si="47"/>
        <v>92.8</v>
      </c>
      <c r="F22" s="286">
        <f t="shared" si="47"/>
        <v>12.6696</v>
      </c>
      <c r="G22" s="6" t="str">
        <f t="shared" si="6"/>
        <v>423</v>
      </c>
      <c r="H22" s="287">
        <f t="shared" si="7"/>
        <v>7.56</v>
      </c>
      <c r="I22" s="6" t="str">
        <f t="shared" si="8"/>
        <v>300</v>
      </c>
      <c r="J22" s="283">
        <f t="shared" si="9"/>
        <v>9.4</v>
      </c>
      <c r="K22" s="57"/>
      <c r="L22" s="6">
        <v>0.0</v>
      </c>
      <c r="M22" s="6">
        <f>FIND(",",FROM_Fragment_Analyzer!A22)</f>
        <v>3</v>
      </c>
      <c r="N22" s="6">
        <f>FIND(",",FROM_Fragment_Analyzer!$A22,CALC_FROM_Fragment_Analyzer!M22+1)</f>
        <v>9</v>
      </c>
      <c r="O22" s="6">
        <f>FIND(",",FROM_Fragment_Analyzer!$A22,CALC_FROM_Fragment_Analyzer!N22+1)</f>
        <v>26</v>
      </c>
      <c r="P22" s="6">
        <f>FIND(",",FROM_Fragment_Analyzer!$A22,CALC_FROM_Fragment_Analyzer!O22+1)</f>
        <v>33</v>
      </c>
      <c r="Q22" s="6">
        <f>FIND(",",FROM_Fragment_Analyzer!$A22,CALC_FROM_Fragment_Analyzer!P22+1)</f>
        <v>38</v>
      </c>
      <c r="R22" s="6">
        <f>FIND(",",FROM_Fragment_Analyzer!$A22,CALC_FROM_Fragment_Analyzer!Q22+1)</f>
        <v>46</v>
      </c>
      <c r="S22" s="6">
        <f>FIND(",",FROM_Fragment_Analyzer!$A22,CALC_FROM_Fragment_Analyzer!R22+1)</f>
        <v>50</v>
      </c>
      <c r="T22" s="6">
        <f>FIND(",",FROM_Fragment_Analyzer!$A22,CALC_FROM_Fragment_Analyzer!S22+1)</f>
        <v>55</v>
      </c>
      <c r="U22" s="6">
        <f>FIND(",",FROM_Fragment_Analyzer!$A22,CALC_FROM_Fragment_Analyzer!T22+1)</f>
        <v>59</v>
      </c>
      <c r="V22" s="6">
        <v>999.0</v>
      </c>
      <c r="W22" s="57"/>
      <c r="X22" s="6" t="str">
        <f>MID(FROM_Fragment_Analyzer!$A22,L22+1,M22-L22-1)</f>
        <v>E3</v>
      </c>
      <c r="Y22" s="6" t="str">
        <f>MID(FROM_Fragment_Analyzer!$A22,M22+1,N22-M22-1)</f>
        <v>empty</v>
      </c>
      <c r="Z22" s="6" t="str">
        <f>MID(FROM_Fragment_Analyzer!$A22,N22+1,O22-N22-1)</f>
        <v>250 bp to 550 bp</v>
      </c>
      <c r="AA22" s="6" t="str">
        <f>MID(FROM_Fragment_Analyzer!$A22,O22+1,P22-O22-1)</f>
        <v>3.2567</v>
      </c>
      <c r="AB22" s="6" t="str">
        <f>MID(FROM_Fragment_Analyzer!$A22,P22+1,Q22-P22-1)</f>
        <v>92.8</v>
      </c>
      <c r="AC22" s="6" t="str">
        <f>MID(FROM_Fragment_Analyzer!$A22,Q22+1,R22-Q22-1)</f>
        <v>12.6696</v>
      </c>
      <c r="AD22" s="6" t="str">
        <f>MID(FROM_Fragment_Analyzer!$A22,R22+1,S22-R22-1)</f>
        <v>423</v>
      </c>
      <c r="AE22" s="6" t="str">
        <f>MID(FROM_Fragment_Analyzer!$A22,S22+1,T22-S22-1)</f>
        <v>7.56</v>
      </c>
      <c r="AF22" s="6" t="str">
        <f>MID(FROM_Fragment_Analyzer!$A22,T22+1,U22-T22-1)</f>
        <v>300</v>
      </c>
      <c r="AG22" s="6" t="str">
        <f>MID(FROM_Fragment_Analyzer!$A22,U22+1,V22-U22-1)</f>
        <v>9.4</v>
      </c>
    </row>
    <row r="23" ht="14.25" customHeight="1">
      <c r="A23" s="6" t="str">
        <f t="shared" ref="A23:C23" si="48">X23</f>
        <v>F3</v>
      </c>
      <c r="B23" s="6" t="str">
        <f t="shared" si="48"/>
        <v>empty</v>
      </c>
      <c r="C23" s="6" t="str">
        <f t="shared" si="48"/>
        <v>250 bp to 550 bp</v>
      </c>
      <c r="D23" s="286">
        <f t="shared" ref="D23:F23" si="49">IFERROR(SUBSTITUTE(AA23,".","")/POWER(10,LEN(AA23)-FIND(".",AA23)),"")</f>
        <v>3.466</v>
      </c>
      <c r="E23" s="283">
        <f t="shared" si="49"/>
        <v>93.3</v>
      </c>
      <c r="F23" s="286">
        <f t="shared" si="49"/>
        <v>13.7059</v>
      </c>
      <c r="G23" s="6" t="str">
        <f t="shared" si="6"/>
        <v>416</v>
      </c>
      <c r="H23" s="287">
        <f t="shared" si="7"/>
        <v>5.96</v>
      </c>
      <c r="I23" s="6" t="str">
        <f t="shared" si="8"/>
        <v>300</v>
      </c>
      <c r="J23" s="283">
        <f t="shared" si="9"/>
        <v>9.3</v>
      </c>
      <c r="K23" s="57"/>
      <c r="L23" s="6">
        <v>0.0</v>
      </c>
      <c r="M23" s="6">
        <f>FIND(",",FROM_Fragment_Analyzer!A23)</f>
        <v>3</v>
      </c>
      <c r="N23" s="6">
        <f>FIND(",",FROM_Fragment_Analyzer!$A23,CALC_FROM_Fragment_Analyzer!M23+1)</f>
        <v>9</v>
      </c>
      <c r="O23" s="6">
        <f>FIND(",",FROM_Fragment_Analyzer!$A23,CALC_FROM_Fragment_Analyzer!N23+1)</f>
        <v>26</v>
      </c>
      <c r="P23" s="6">
        <f>FIND(",",FROM_Fragment_Analyzer!$A23,CALC_FROM_Fragment_Analyzer!O23+1)</f>
        <v>33</v>
      </c>
      <c r="Q23" s="6">
        <f>FIND(",",FROM_Fragment_Analyzer!$A23,CALC_FROM_Fragment_Analyzer!P23+1)</f>
        <v>38</v>
      </c>
      <c r="R23" s="6">
        <f>FIND(",",FROM_Fragment_Analyzer!$A23,CALC_FROM_Fragment_Analyzer!Q23+1)</f>
        <v>46</v>
      </c>
      <c r="S23" s="6">
        <f>FIND(",",FROM_Fragment_Analyzer!$A23,CALC_FROM_Fragment_Analyzer!R23+1)</f>
        <v>50</v>
      </c>
      <c r="T23" s="6">
        <f>FIND(",",FROM_Fragment_Analyzer!$A23,CALC_FROM_Fragment_Analyzer!S23+1)</f>
        <v>55</v>
      </c>
      <c r="U23" s="6">
        <f>FIND(",",FROM_Fragment_Analyzer!$A23,CALC_FROM_Fragment_Analyzer!T23+1)</f>
        <v>59</v>
      </c>
      <c r="V23" s="6">
        <v>999.0</v>
      </c>
      <c r="W23" s="57"/>
      <c r="X23" s="6" t="str">
        <f>MID(FROM_Fragment_Analyzer!$A23,L23+1,M23-L23-1)</f>
        <v>F3</v>
      </c>
      <c r="Y23" s="6" t="str">
        <f>MID(FROM_Fragment_Analyzer!$A23,M23+1,N23-M23-1)</f>
        <v>empty</v>
      </c>
      <c r="Z23" s="6" t="str">
        <f>MID(FROM_Fragment_Analyzer!$A23,N23+1,O23-N23-1)</f>
        <v>250 bp to 550 bp</v>
      </c>
      <c r="AA23" s="6" t="str">
        <f>MID(FROM_Fragment_Analyzer!$A23,O23+1,P23-O23-1)</f>
        <v>3.4660</v>
      </c>
      <c r="AB23" s="6" t="str">
        <f>MID(FROM_Fragment_Analyzer!$A23,P23+1,Q23-P23-1)</f>
        <v>93.3</v>
      </c>
      <c r="AC23" s="6" t="str">
        <f>MID(FROM_Fragment_Analyzer!$A23,Q23+1,R23-Q23-1)</f>
        <v>13.7059</v>
      </c>
      <c r="AD23" s="6" t="str">
        <f>MID(FROM_Fragment_Analyzer!$A23,R23+1,S23-R23-1)</f>
        <v>416</v>
      </c>
      <c r="AE23" s="6" t="str">
        <f>MID(FROM_Fragment_Analyzer!$A23,S23+1,T23-S23-1)</f>
        <v>5.96</v>
      </c>
      <c r="AF23" s="6" t="str">
        <f>MID(FROM_Fragment_Analyzer!$A23,T23+1,U23-T23-1)</f>
        <v>300</v>
      </c>
      <c r="AG23" s="6" t="str">
        <f>MID(FROM_Fragment_Analyzer!$A23,U23+1,V23-U23-1)</f>
        <v>9.3</v>
      </c>
    </row>
    <row r="24" ht="14.25" customHeight="1">
      <c r="A24" s="6" t="str">
        <f t="shared" ref="A24:C24" si="50">X24</f>
        <v>G3</v>
      </c>
      <c r="B24" s="6" t="str">
        <f t="shared" si="50"/>
        <v>empty</v>
      </c>
      <c r="C24" s="6" t="str">
        <f t="shared" si="50"/>
        <v>250 bp to 550 bp</v>
      </c>
      <c r="D24" s="286">
        <f t="shared" ref="D24:F24" si="51">IFERROR(SUBSTITUTE(AA24,".","")/POWER(10,LEN(AA24)-FIND(".",AA24)),"")</f>
        <v>2.8056</v>
      </c>
      <c r="E24" s="283">
        <f t="shared" si="51"/>
        <v>90.3</v>
      </c>
      <c r="F24" s="286">
        <f t="shared" si="51"/>
        <v>11.0342</v>
      </c>
      <c r="G24" s="6" t="str">
        <f t="shared" si="6"/>
        <v>418</v>
      </c>
      <c r="H24" s="287">
        <f t="shared" si="7"/>
        <v>6.75</v>
      </c>
      <c r="I24" s="6" t="str">
        <f t="shared" si="8"/>
        <v>300</v>
      </c>
      <c r="J24" s="283">
        <f t="shared" si="9"/>
        <v>9.1</v>
      </c>
      <c r="K24" s="57"/>
      <c r="L24" s="6">
        <v>0.0</v>
      </c>
      <c r="M24" s="6">
        <f>FIND(",",FROM_Fragment_Analyzer!A24)</f>
        <v>3</v>
      </c>
      <c r="N24" s="6">
        <f>FIND(",",FROM_Fragment_Analyzer!$A24,CALC_FROM_Fragment_Analyzer!M24+1)</f>
        <v>9</v>
      </c>
      <c r="O24" s="6">
        <f>FIND(",",FROM_Fragment_Analyzer!$A24,CALC_FROM_Fragment_Analyzer!N24+1)</f>
        <v>26</v>
      </c>
      <c r="P24" s="6">
        <f>FIND(",",FROM_Fragment_Analyzer!$A24,CALC_FROM_Fragment_Analyzer!O24+1)</f>
        <v>33</v>
      </c>
      <c r="Q24" s="6">
        <f>FIND(",",FROM_Fragment_Analyzer!$A24,CALC_FROM_Fragment_Analyzer!P24+1)</f>
        <v>38</v>
      </c>
      <c r="R24" s="6">
        <f>FIND(",",FROM_Fragment_Analyzer!$A24,CALC_FROM_Fragment_Analyzer!Q24+1)</f>
        <v>46</v>
      </c>
      <c r="S24" s="6">
        <f>FIND(",",FROM_Fragment_Analyzer!$A24,CALC_FROM_Fragment_Analyzer!R24+1)</f>
        <v>50</v>
      </c>
      <c r="T24" s="6">
        <f>FIND(",",FROM_Fragment_Analyzer!$A24,CALC_FROM_Fragment_Analyzer!S24+1)</f>
        <v>55</v>
      </c>
      <c r="U24" s="6">
        <f>FIND(",",FROM_Fragment_Analyzer!$A24,CALC_FROM_Fragment_Analyzer!T24+1)</f>
        <v>59</v>
      </c>
      <c r="V24" s="6">
        <v>999.0</v>
      </c>
      <c r="W24" s="57"/>
      <c r="X24" s="6" t="str">
        <f>MID(FROM_Fragment_Analyzer!$A24,L24+1,M24-L24-1)</f>
        <v>G3</v>
      </c>
      <c r="Y24" s="6" t="str">
        <f>MID(FROM_Fragment_Analyzer!$A24,M24+1,N24-M24-1)</f>
        <v>empty</v>
      </c>
      <c r="Z24" s="6" t="str">
        <f>MID(FROM_Fragment_Analyzer!$A24,N24+1,O24-N24-1)</f>
        <v>250 bp to 550 bp</v>
      </c>
      <c r="AA24" s="6" t="str">
        <f>MID(FROM_Fragment_Analyzer!$A24,O24+1,P24-O24-1)</f>
        <v>2.8056</v>
      </c>
      <c r="AB24" s="6" t="str">
        <f>MID(FROM_Fragment_Analyzer!$A24,P24+1,Q24-P24-1)</f>
        <v>90.3</v>
      </c>
      <c r="AC24" s="6" t="str">
        <f>MID(FROM_Fragment_Analyzer!$A24,Q24+1,R24-Q24-1)</f>
        <v>11.0342</v>
      </c>
      <c r="AD24" s="6" t="str">
        <f>MID(FROM_Fragment_Analyzer!$A24,R24+1,S24-R24-1)</f>
        <v>418</v>
      </c>
      <c r="AE24" s="6" t="str">
        <f>MID(FROM_Fragment_Analyzer!$A24,S24+1,T24-S24-1)</f>
        <v>6.75</v>
      </c>
      <c r="AF24" s="6" t="str">
        <f>MID(FROM_Fragment_Analyzer!$A24,T24+1,U24-T24-1)</f>
        <v>300</v>
      </c>
      <c r="AG24" s="6" t="str">
        <f>MID(FROM_Fragment_Analyzer!$A24,U24+1,V24-U24-1)</f>
        <v>9.1</v>
      </c>
    </row>
    <row r="25" ht="14.25" customHeight="1">
      <c r="A25" s="6" t="str">
        <f t="shared" ref="A25:C25" si="52">X25</f>
        <v>H3</v>
      </c>
      <c r="B25" s="6" t="str">
        <f t="shared" si="52"/>
        <v>empty</v>
      </c>
      <c r="C25" s="6" t="str">
        <f t="shared" si="52"/>
        <v>250 bp to 550 bp</v>
      </c>
      <c r="D25" s="286">
        <f t="shared" ref="D25:F25" si="53">IFERROR(SUBSTITUTE(AA25,".","")/POWER(10,LEN(AA25)-FIND(".",AA25)),"")</f>
        <v>3.0716</v>
      </c>
      <c r="E25" s="283">
        <f t="shared" si="53"/>
        <v>92.4</v>
      </c>
      <c r="F25" s="286">
        <f t="shared" si="53"/>
        <v>12.1194</v>
      </c>
      <c r="G25" s="6" t="str">
        <f t="shared" si="6"/>
        <v>417</v>
      </c>
      <c r="H25" s="287">
        <f t="shared" si="7"/>
        <v>6.49</v>
      </c>
      <c r="I25" s="6" t="str">
        <f t="shared" si="8"/>
        <v>300</v>
      </c>
      <c r="J25" s="283">
        <f t="shared" si="9"/>
        <v>9.3</v>
      </c>
      <c r="K25" s="57"/>
      <c r="L25" s="6">
        <v>0.0</v>
      </c>
      <c r="M25" s="6">
        <f>FIND(",",FROM_Fragment_Analyzer!A25)</f>
        <v>3</v>
      </c>
      <c r="N25" s="6">
        <f>FIND(",",FROM_Fragment_Analyzer!$A25,CALC_FROM_Fragment_Analyzer!M25+1)</f>
        <v>9</v>
      </c>
      <c r="O25" s="6">
        <f>FIND(",",FROM_Fragment_Analyzer!$A25,CALC_FROM_Fragment_Analyzer!N25+1)</f>
        <v>26</v>
      </c>
      <c r="P25" s="6">
        <f>FIND(",",FROM_Fragment_Analyzer!$A25,CALC_FROM_Fragment_Analyzer!O25+1)</f>
        <v>33</v>
      </c>
      <c r="Q25" s="6">
        <f>FIND(",",FROM_Fragment_Analyzer!$A25,CALC_FROM_Fragment_Analyzer!P25+1)</f>
        <v>38</v>
      </c>
      <c r="R25" s="6">
        <f>FIND(",",FROM_Fragment_Analyzer!$A25,CALC_FROM_Fragment_Analyzer!Q25+1)</f>
        <v>46</v>
      </c>
      <c r="S25" s="6">
        <f>FIND(",",FROM_Fragment_Analyzer!$A25,CALC_FROM_Fragment_Analyzer!R25+1)</f>
        <v>50</v>
      </c>
      <c r="T25" s="6">
        <f>FIND(",",FROM_Fragment_Analyzer!$A25,CALC_FROM_Fragment_Analyzer!S25+1)</f>
        <v>55</v>
      </c>
      <c r="U25" s="6">
        <f>FIND(",",FROM_Fragment_Analyzer!$A25,CALC_FROM_Fragment_Analyzer!T25+1)</f>
        <v>59</v>
      </c>
      <c r="V25" s="6">
        <v>999.0</v>
      </c>
      <c r="W25" s="57"/>
      <c r="X25" s="6" t="str">
        <f>MID(FROM_Fragment_Analyzer!$A25,L25+1,M25-L25-1)</f>
        <v>H3</v>
      </c>
      <c r="Y25" s="6" t="str">
        <f>MID(FROM_Fragment_Analyzer!$A25,M25+1,N25-M25-1)</f>
        <v>empty</v>
      </c>
      <c r="Z25" s="6" t="str">
        <f>MID(FROM_Fragment_Analyzer!$A25,N25+1,O25-N25-1)</f>
        <v>250 bp to 550 bp</v>
      </c>
      <c r="AA25" s="6" t="str">
        <f>MID(FROM_Fragment_Analyzer!$A25,O25+1,P25-O25-1)</f>
        <v>3.0716</v>
      </c>
      <c r="AB25" s="6" t="str">
        <f>MID(FROM_Fragment_Analyzer!$A25,P25+1,Q25-P25-1)</f>
        <v>92.4</v>
      </c>
      <c r="AC25" s="6" t="str">
        <f>MID(FROM_Fragment_Analyzer!$A25,Q25+1,R25-Q25-1)</f>
        <v>12.1194</v>
      </c>
      <c r="AD25" s="6" t="str">
        <f>MID(FROM_Fragment_Analyzer!$A25,R25+1,S25-R25-1)</f>
        <v>417</v>
      </c>
      <c r="AE25" s="6" t="str">
        <f>MID(FROM_Fragment_Analyzer!$A25,S25+1,T25-S25-1)</f>
        <v>6.49</v>
      </c>
      <c r="AF25" s="6" t="str">
        <f>MID(FROM_Fragment_Analyzer!$A25,T25+1,U25-T25-1)</f>
        <v>300</v>
      </c>
      <c r="AG25" s="6" t="str">
        <f>MID(FROM_Fragment_Analyzer!$A25,U25+1,V25-U25-1)</f>
        <v>9.3</v>
      </c>
    </row>
    <row r="26" ht="14.25" customHeight="1">
      <c r="A26" s="6" t="str">
        <f t="shared" ref="A26:C26" si="54">X26</f>
        <v>A4</v>
      </c>
      <c r="B26" s="6" t="str">
        <f t="shared" si="54"/>
        <v>empty</v>
      </c>
      <c r="C26" s="6" t="str">
        <f t="shared" si="54"/>
        <v>250 bp to 550 bp</v>
      </c>
      <c r="D26" s="286">
        <f t="shared" ref="D26:F26" si="55">IFERROR(SUBSTITUTE(AA26,".","")/POWER(10,LEN(AA26)-FIND(".",AA26)),"")</f>
        <v>2.1456</v>
      </c>
      <c r="E26" s="283">
        <f t="shared" si="55"/>
        <v>85.3</v>
      </c>
      <c r="F26" s="286">
        <f t="shared" si="55"/>
        <v>8.4535</v>
      </c>
      <c r="G26" s="6" t="str">
        <f t="shared" si="6"/>
        <v>418</v>
      </c>
      <c r="H26" s="287">
        <f t="shared" si="7"/>
        <v>5.76</v>
      </c>
      <c r="I26" s="6" t="str">
        <f t="shared" si="8"/>
        <v>300</v>
      </c>
      <c r="J26" s="283">
        <f t="shared" si="9"/>
        <v>8.6</v>
      </c>
      <c r="K26" s="57"/>
      <c r="L26" s="6">
        <v>0.0</v>
      </c>
      <c r="M26" s="6">
        <f>FIND(",",FROM_Fragment_Analyzer!A26)</f>
        <v>3</v>
      </c>
      <c r="N26" s="6">
        <f>FIND(",",FROM_Fragment_Analyzer!$A26,CALC_FROM_Fragment_Analyzer!M26+1)</f>
        <v>9</v>
      </c>
      <c r="O26" s="6">
        <f>FIND(",",FROM_Fragment_Analyzer!$A26,CALC_FROM_Fragment_Analyzer!N26+1)</f>
        <v>26</v>
      </c>
      <c r="P26" s="6">
        <f>FIND(",",FROM_Fragment_Analyzer!$A26,CALC_FROM_Fragment_Analyzer!O26+1)</f>
        <v>33</v>
      </c>
      <c r="Q26" s="6">
        <f>FIND(",",FROM_Fragment_Analyzer!$A26,CALC_FROM_Fragment_Analyzer!P26+1)</f>
        <v>38</v>
      </c>
      <c r="R26" s="6">
        <f>FIND(",",FROM_Fragment_Analyzer!$A26,CALC_FROM_Fragment_Analyzer!Q26+1)</f>
        <v>45</v>
      </c>
      <c r="S26" s="6">
        <f>FIND(",",FROM_Fragment_Analyzer!$A26,CALC_FROM_Fragment_Analyzer!R26+1)</f>
        <v>49</v>
      </c>
      <c r="T26" s="6">
        <f>FIND(",",FROM_Fragment_Analyzer!$A26,CALC_FROM_Fragment_Analyzer!S26+1)</f>
        <v>54</v>
      </c>
      <c r="U26" s="6">
        <f>FIND(",",FROM_Fragment_Analyzer!$A26,CALC_FROM_Fragment_Analyzer!T26+1)</f>
        <v>58</v>
      </c>
      <c r="V26" s="6">
        <v>999.0</v>
      </c>
      <c r="W26" s="57"/>
      <c r="X26" s="6" t="str">
        <f>MID(FROM_Fragment_Analyzer!$A26,L26+1,M26-L26-1)</f>
        <v>A4</v>
      </c>
      <c r="Y26" s="6" t="str">
        <f>MID(FROM_Fragment_Analyzer!$A26,M26+1,N26-M26-1)</f>
        <v>empty</v>
      </c>
      <c r="Z26" s="6" t="str">
        <f>MID(FROM_Fragment_Analyzer!$A26,N26+1,O26-N26-1)</f>
        <v>250 bp to 550 bp</v>
      </c>
      <c r="AA26" s="6" t="str">
        <f>MID(FROM_Fragment_Analyzer!$A26,O26+1,P26-O26-1)</f>
        <v>2.1456</v>
      </c>
      <c r="AB26" s="6" t="str">
        <f>MID(FROM_Fragment_Analyzer!$A26,P26+1,Q26-P26-1)</f>
        <v>85.3</v>
      </c>
      <c r="AC26" s="6" t="str">
        <f>MID(FROM_Fragment_Analyzer!$A26,Q26+1,R26-Q26-1)</f>
        <v>8.4535</v>
      </c>
      <c r="AD26" s="6" t="str">
        <f>MID(FROM_Fragment_Analyzer!$A26,R26+1,S26-R26-1)</f>
        <v>418</v>
      </c>
      <c r="AE26" s="6" t="str">
        <f>MID(FROM_Fragment_Analyzer!$A26,S26+1,T26-S26-1)</f>
        <v>5.76</v>
      </c>
      <c r="AF26" s="6" t="str">
        <f>MID(FROM_Fragment_Analyzer!$A26,T26+1,U26-T26-1)</f>
        <v>300</v>
      </c>
      <c r="AG26" s="6" t="str">
        <f>MID(FROM_Fragment_Analyzer!$A26,U26+1,V26-U26-1)</f>
        <v>8.6</v>
      </c>
    </row>
    <row r="27" ht="14.25" customHeight="1">
      <c r="A27" s="6" t="str">
        <f t="shared" ref="A27:C27" si="56">X27</f>
        <v>B4</v>
      </c>
      <c r="B27" s="6" t="str">
        <f t="shared" si="56"/>
        <v>empty</v>
      </c>
      <c r="C27" s="6" t="str">
        <f t="shared" si="56"/>
        <v>250 bp to 550 bp</v>
      </c>
      <c r="D27" s="286">
        <f t="shared" ref="D27:F27" si="57">IFERROR(SUBSTITUTE(AA27,".","")/POWER(10,LEN(AA27)-FIND(".",AA27)),"")</f>
        <v>3.3111</v>
      </c>
      <c r="E27" s="283">
        <f t="shared" si="57"/>
        <v>89.1</v>
      </c>
      <c r="F27" s="286">
        <f t="shared" si="57"/>
        <v>12.1309</v>
      </c>
      <c r="G27" s="6" t="str">
        <f t="shared" si="6"/>
        <v>449</v>
      </c>
      <c r="H27" s="287">
        <f t="shared" si="7"/>
        <v>9.97</v>
      </c>
      <c r="I27" s="6" t="str">
        <f t="shared" si="8"/>
        <v>300</v>
      </c>
      <c r="J27" s="283">
        <f t="shared" si="9"/>
        <v>9.3</v>
      </c>
      <c r="K27" s="57"/>
      <c r="L27" s="6">
        <v>0.0</v>
      </c>
      <c r="M27" s="6">
        <f>FIND(",",FROM_Fragment_Analyzer!A27)</f>
        <v>3</v>
      </c>
      <c r="N27" s="6">
        <f>FIND(",",FROM_Fragment_Analyzer!$A27,CALC_FROM_Fragment_Analyzer!M27+1)</f>
        <v>9</v>
      </c>
      <c r="O27" s="6">
        <f>FIND(",",FROM_Fragment_Analyzer!$A27,CALC_FROM_Fragment_Analyzer!N27+1)</f>
        <v>26</v>
      </c>
      <c r="P27" s="6">
        <f>FIND(",",FROM_Fragment_Analyzer!$A27,CALC_FROM_Fragment_Analyzer!O27+1)</f>
        <v>33</v>
      </c>
      <c r="Q27" s="6">
        <f>FIND(",",FROM_Fragment_Analyzer!$A27,CALC_FROM_Fragment_Analyzer!P27+1)</f>
        <v>38</v>
      </c>
      <c r="R27" s="6">
        <f>FIND(",",FROM_Fragment_Analyzer!$A27,CALC_FROM_Fragment_Analyzer!Q27+1)</f>
        <v>46</v>
      </c>
      <c r="S27" s="6">
        <f>FIND(",",FROM_Fragment_Analyzer!$A27,CALC_FROM_Fragment_Analyzer!R27+1)</f>
        <v>50</v>
      </c>
      <c r="T27" s="6">
        <f>FIND(",",FROM_Fragment_Analyzer!$A27,CALC_FROM_Fragment_Analyzer!S27+1)</f>
        <v>55</v>
      </c>
      <c r="U27" s="6">
        <f>FIND(",",FROM_Fragment_Analyzer!$A27,CALC_FROM_Fragment_Analyzer!T27+1)</f>
        <v>59</v>
      </c>
      <c r="V27" s="6">
        <v>999.0</v>
      </c>
      <c r="W27" s="57"/>
      <c r="X27" s="6" t="str">
        <f>MID(FROM_Fragment_Analyzer!$A27,L27+1,M27-L27-1)</f>
        <v>B4</v>
      </c>
      <c r="Y27" s="6" t="str">
        <f>MID(FROM_Fragment_Analyzer!$A27,M27+1,N27-M27-1)</f>
        <v>empty</v>
      </c>
      <c r="Z27" s="6" t="str">
        <f>MID(FROM_Fragment_Analyzer!$A27,N27+1,O27-N27-1)</f>
        <v>250 bp to 550 bp</v>
      </c>
      <c r="AA27" s="6" t="str">
        <f>MID(FROM_Fragment_Analyzer!$A27,O27+1,P27-O27-1)</f>
        <v>3.3111</v>
      </c>
      <c r="AB27" s="6" t="str">
        <f>MID(FROM_Fragment_Analyzer!$A27,P27+1,Q27-P27-1)</f>
        <v>89.1</v>
      </c>
      <c r="AC27" s="6" t="str">
        <f>MID(FROM_Fragment_Analyzer!$A27,Q27+1,R27-Q27-1)</f>
        <v>12.1309</v>
      </c>
      <c r="AD27" s="6" t="str">
        <f>MID(FROM_Fragment_Analyzer!$A27,R27+1,S27-R27-1)</f>
        <v>449</v>
      </c>
      <c r="AE27" s="6" t="str">
        <f>MID(FROM_Fragment_Analyzer!$A27,S27+1,T27-S27-1)</f>
        <v>9.97</v>
      </c>
      <c r="AF27" s="6" t="str">
        <f>MID(FROM_Fragment_Analyzer!$A27,T27+1,U27-T27-1)</f>
        <v>300</v>
      </c>
      <c r="AG27" s="6" t="str">
        <f>MID(FROM_Fragment_Analyzer!$A27,U27+1,V27-U27-1)</f>
        <v>9.3</v>
      </c>
    </row>
    <row r="28" ht="14.25" customHeight="1">
      <c r="A28" s="6" t="str">
        <f t="shared" ref="A28:C28" si="58">X28</f>
        <v>C4</v>
      </c>
      <c r="B28" s="6" t="str">
        <f t="shared" si="58"/>
        <v>empty</v>
      </c>
      <c r="C28" s="6" t="str">
        <f t="shared" si="58"/>
        <v>250 bp to 550 bp</v>
      </c>
      <c r="D28" s="286">
        <f t="shared" ref="D28:F28" si="59">IFERROR(SUBSTITUTE(AA28,".","")/POWER(10,LEN(AA28)-FIND(".",AA28)),"")</f>
        <v>3.2608</v>
      </c>
      <c r="E28" s="283">
        <f t="shared" si="59"/>
        <v>92.8</v>
      </c>
      <c r="F28" s="286">
        <f t="shared" si="59"/>
        <v>13.0973</v>
      </c>
      <c r="G28" s="6" t="str">
        <f t="shared" si="6"/>
        <v>410</v>
      </c>
      <c r="H28" s="287">
        <f t="shared" si="7"/>
        <v>5.93</v>
      </c>
      <c r="I28" s="6" t="str">
        <f t="shared" si="8"/>
        <v>300</v>
      </c>
      <c r="J28" s="283">
        <f t="shared" si="9"/>
        <v>9.4</v>
      </c>
      <c r="K28" s="57"/>
      <c r="L28" s="6">
        <v>0.0</v>
      </c>
      <c r="M28" s="6">
        <f>FIND(",",FROM_Fragment_Analyzer!A28)</f>
        <v>3</v>
      </c>
      <c r="N28" s="6">
        <f>FIND(",",FROM_Fragment_Analyzer!$A28,CALC_FROM_Fragment_Analyzer!M28+1)</f>
        <v>9</v>
      </c>
      <c r="O28" s="6">
        <f>FIND(",",FROM_Fragment_Analyzer!$A28,CALC_FROM_Fragment_Analyzer!N28+1)</f>
        <v>26</v>
      </c>
      <c r="P28" s="6">
        <f>FIND(",",FROM_Fragment_Analyzer!$A28,CALC_FROM_Fragment_Analyzer!O28+1)</f>
        <v>33</v>
      </c>
      <c r="Q28" s="6">
        <f>FIND(",",FROM_Fragment_Analyzer!$A28,CALC_FROM_Fragment_Analyzer!P28+1)</f>
        <v>38</v>
      </c>
      <c r="R28" s="6">
        <f>FIND(",",FROM_Fragment_Analyzer!$A28,CALC_FROM_Fragment_Analyzer!Q28+1)</f>
        <v>46</v>
      </c>
      <c r="S28" s="6">
        <f>FIND(",",FROM_Fragment_Analyzer!$A28,CALC_FROM_Fragment_Analyzer!R28+1)</f>
        <v>50</v>
      </c>
      <c r="T28" s="6">
        <f>FIND(",",FROM_Fragment_Analyzer!$A28,CALC_FROM_Fragment_Analyzer!S28+1)</f>
        <v>55</v>
      </c>
      <c r="U28" s="6">
        <f>FIND(",",FROM_Fragment_Analyzer!$A28,CALC_FROM_Fragment_Analyzer!T28+1)</f>
        <v>59</v>
      </c>
      <c r="V28" s="6">
        <v>999.0</v>
      </c>
      <c r="W28" s="57"/>
      <c r="X28" s="6" t="str">
        <f>MID(FROM_Fragment_Analyzer!$A28,L28+1,M28-L28-1)</f>
        <v>C4</v>
      </c>
      <c r="Y28" s="6" t="str">
        <f>MID(FROM_Fragment_Analyzer!$A28,M28+1,N28-M28-1)</f>
        <v>empty</v>
      </c>
      <c r="Z28" s="6" t="str">
        <f>MID(FROM_Fragment_Analyzer!$A28,N28+1,O28-N28-1)</f>
        <v>250 bp to 550 bp</v>
      </c>
      <c r="AA28" s="6" t="str">
        <f>MID(FROM_Fragment_Analyzer!$A28,O28+1,P28-O28-1)</f>
        <v>3.2608</v>
      </c>
      <c r="AB28" s="6" t="str">
        <f>MID(FROM_Fragment_Analyzer!$A28,P28+1,Q28-P28-1)</f>
        <v>92.8</v>
      </c>
      <c r="AC28" s="6" t="str">
        <f>MID(FROM_Fragment_Analyzer!$A28,Q28+1,R28-Q28-1)</f>
        <v>13.0973</v>
      </c>
      <c r="AD28" s="6" t="str">
        <f>MID(FROM_Fragment_Analyzer!$A28,R28+1,S28-R28-1)</f>
        <v>410</v>
      </c>
      <c r="AE28" s="6" t="str">
        <f>MID(FROM_Fragment_Analyzer!$A28,S28+1,T28-S28-1)</f>
        <v>5.93</v>
      </c>
      <c r="AF28" s="6" t="str">
        <f>MID(FROM_Fragment_Analyzer!$A28,T28+1,U28-T28-1)</f>
        <v>300</v>
      </c>
      <c r="AG28" s="6" t="str">
        <f>MID(FROM_Fragment_Analyzer!$A28,U28+1,V28-U28-1)</f>
        <v>9.4</v>
      </c>
    </row>
    <row r="29" ht="14.25" customHeight="1">
      <c r="A29" s="6" t="str">
        <f t="shared" ref="A29:C29" si="60">X29</f>
        <v>D4</v>
      </c>
      <c r="B29" s="6" t="str">
        <f t="shared" si="60"/>
        <v>empty</v>
      </c>
      <c r="C29" s="6" t="str">
        <f t="shared" si="60"/>
        <v>250 bp to 550 bp</v>
      </c>
      <c r="D29" s="286">
        <f t="shared" ref="D29:F29" si="61">IFERROR(SUBSTITUTE(AA29,".","")/POWER(10,LEN(AA29)-FIND(".",AA29)),"")</f>
        <v>3.8266</v>
      </c>
      <c r="E29" s="283">
        <f t="shared" si="61"/>
        <v>92.9</v>
      </c>
      <c r="F29" s="286">
        <f t="shared" si="61"/>
        <v>14.3243</v>
      </c>
      <c r="G29" s="6" t="str">
        <f t="shared" si="6"/>
        <v>440</v>
      </c>
      <c r="H29" s="287">
        <f t="shared" si="7"/>
        <v>8.73</v>
      </c>
      <c r="I29" s="6" t="str">
        <f t="shared" si="8"/>
        <v>300</v>
      </c>
      <c r="J29" s="283">
        <f t="shared" si="9"/>
        <v>9.4</v>
      </c>
      <c r="K29" s="57"/>
      <c r="L29" s="6">
        <v>0.0</v>
      </c>
      <c r="M29" s="6">
        <f>FIND(",",FROM_Fragment_Analyzer!A29)</f>
        <v>3</v>
      </c>
      <c r="N29" s="6">
        <f>FIND(",",FROM_Fragment_Analyzer!$A29,CALC_FROM_Fragment_Analyzer!M29+1)</f>
        <v>9</v>
      </c>
      <c r="O29" s="6">
        <f>FIND(",",FROM_Fragment_Analyzer!$A29,CALC_FROM_Fragment_Analyzer!N29+1)</f>
        <v>26</v>
      </c>
      <c r="P29" s="6">
        <f>FIND(",",FROM_Fragment_Analyzer!$A29,CALC_FROM_Fragment_Analyzer!O29+1)</f>
        <v>33</v>
      </c>
      <c r="Q29" s="6">
        <f>FIND(",",FROM_Fragment_Analyzer!$A29,CALC_FROM_Fragment_Analyzer!P29+1)</f>
        <v>38</v>
      </c>
      <c r="R29" s="6">
        <f>FIND(",",FROM_Fragment_Analyzer!$A29,CALC_FROM_Fragment_Analyzer!Q29+1)</f>
        <v>46</v>
      </c>
      <c r="S29" s="6">
        <f>FIND(",",FROM_Fragment_Analyzer!$A29,CALC_FROM_Fragment_Analyzer!R29+1)</f>
        <v>50</v>
      </c>
      <c r="T29" s="6">
        <f>FIND(",",FROM_Fragment_Analyzer!$A29,CALC_FROM_Fragment_Analyzer!S29+1)</f>
        <v>55</v>
      </c>
      <c r="U29" s="6">
        <f>FIND(",",FROM_Fragment_Analyzer!$A29,CALC_FROM_Fragment_Analyzer!T29+1)</f>
        <v>59</v>
      </c>
      <c r="V29" s="6">
        <v>999.0</v>
      </c>
      <c r="W29" s="57"/>
      <c r="X29" s="6" t="str">
        <f>MID(FROM_Fragment_Analyzer!$A29,L29+1,M29-L29-1)</f>
        <v>D4</v>
      </c>
      <c r="Y29" s="6" t="str">
        <f>MID(FROM_Fragment_Analyzer!$A29,M29+1,N29-M29-1)</f>
        <v>empty</v>
      </c>
      <c r="Z29" s="6" t="str">
        <f>MID(FROM_Fragment_Analyzer!$A29,N29+1,O29-N29-1)</f>
        <v>250 bp to 550 bp</v>
      </c>
      <c r="AA29" s="6" t="str">
        <f>MID(FROM_Fragment_Analyzer!$A29,O29+1,P29-O29-1)</f>
        <v>3.8266</v>
      </c>
      <c r="AB29" s="6" t="str">
        <f>MID(FROM_Fragment_Analyzer!$A29,P29+1,Q29-P29-1)</f>
        <v>92.9</v>
      </c>
      <c r="AC29" s="6" t="str">
        <f>MID(FROM_Fragment_Analyzer!$A29,Q29+1,R29-Q29-1)</f>
        <v>14.3243</v>
      </c>
      <c r="AD29" s="6" t="str">
        <f>MID(FROM_Fragment_Analyzer!$A29,R29+1,S29-R29-1)</f>
        <v>440</v>
      </c>
      <c r="AE29" s="6" t="str">
        <f>MID(FROM_Fragment_Analyzer!$A29,S29+1,T29-S29-1)</f>
        <v>8.73</v>
      </c>
      <c r="AF29" s="6" t="str">
        <f>MID(FROM_Fragment_Analyzer!$A29,T29+1,U29-T29-1)</f>
        <v>300</v>
      </c>
      <c r="AG29" s="6" t="str">
        <f>MID(FROM_Fragment_Analyzer!$A29,U29+1,V29-U29-1)</f>
        <v>9.4</v>
      </c>
    </row>
    <row r="30" ht="14.25" customHeight="1">
      <c r="A30" s="6" t="str">
        <f t="shared" ref="A30:C30" si="62">X30</f>
        <v>E4</v>
      </c>
      <c r="B30" s="6" t="str">
        <f t="shared" si="62"/>
        <v>empty</v>
      </c>
      <c r="C30" s="6" t="str">
        <f t="shared" si="62"/>
        <v>250 bp to 550 bp</v>
      </c>
      <c r="D30" s="286">
        <f t="shared" ref="D30:F30" si="63">IFERROR(SUBSTITUTE(AA30,".","")/POWER(10,LEN(AA30)-FIND(".",AA30)),"")</f>
        <v>2.4463</v>
      </c>
      <c r="E30" s="283">
        <f t="shared" si="63"/>
        <v>90.3</v>
      </c>
      <c r="F30" s="286">
        <f t="shared" si="63"/>
        <v>9.5832</v>
      </c>
      <c r="G30" s="6" t="str">
        <f t="shared" si="6"/>
        <v>420</v>
      </c>
      <c r="H30" s="287">
        <f t="shared" si="7"/>
        <v>6.25</v>
      </c>
      <c r="I30" s="6" t="str">
        <f t="shared" si="8"/>
        <v>300</v>
      </c>
      <c r="J30" s="283">
        <f t="shared" si="9"/>
        <v>9.1</v>
      </c>
      <c r="K30" s="57"/>
      <c r="L30" s="6">
        <v>0.0</v>
      </c>
      <c r="M30" s="6">
        <f>FIND(",",FROM_Fragment_Analyzer!A30)</f>
        <v>3</v>
      </c>
      <c r="N30" s="6">
        <f>FIND(",",FROM_Fragment_Analyzer!$A30,CALC_FROM_Fragment_Analyzer!M30+1)</f>
        <v>9</v>
      </c>
      <c r="O30" s="6">
        <f>FIND(",",FROM_Fragment_Analyzer!$A30,CALC_FROM_Fragment_Analyzer!N30+1)</f>
        <v>26</v>
      </c>
      <c r="P30" s="6">
        <f>FIND(",",FROM_Fragment_Analyzer!$A30,CALC_FROM_Fragment_Analyzer!O30+1)</f>
        <v>33</v>
      </c>
      <c r="Q30" s="6">
        <f>FIND(",",FROM_Fragment_Analyzer!$A30,CALC_FROM_Fragment_Analyzer!P30+1)</f>
        <v>38</v>
      </c>
      <c r="R30" s="6">
        <f>FIND(",",FROM_Fragment_Analyzer!$A30,CALC_FROM_Fragment_Analyzer!Q30+1)</f>
        <v>45</v>
      </c>
      <c r="S30" s="6">
        <f>FIND(",",FROM_Fragment_Analyzer!$A30,CALC_FROM_Fragment_Analyzer!R30+1)</f>
        <v>49</v>
      </c>
      <c r="T30" s="6">
        <f>FIND(",",FROM_Fragment_Analyzer!$A30,CALC_FROM_Fragment_Analyzer!S30+1)</f>
        <v>54</v>
      </c>
      <c r="U30" s="6">
        <f>FIND(",",FROM_Fragment_Analyzer!$A30,CALC_FROM_Fragment_Analyzer!T30+1)</f>
        <v>58</v>
      </c>
      <c r="V30" s="6">
        <v>999.0</v>
      </c>
      <c r="W30" s="57"/>
      <c r="X30" s="6" t="str">
        <f>MID(FROM_Fragment_Analyzer!$A30,L30+1,M30-L30-1)</f>
        <v>E4</v>
      </c>
      <c r="Y30" s="6" t="str">
        <f>MID(FROM_Fragment_Analyzer!$A30,M30+1,N30-M30-1)</f>
        <v>empty</v>
      </c>
      <c r="Z30" s="6" t="str">
        <f>MID(FROM_Fragment_Analyzer!$A30,N30+1,O30-N30-1)</f>
        <v>250 bp to 550 bp</v>
      </c>
      <c r="AA30" s="6" t="str">
        <f>MID(FROM_Fragment_Analyzer!$A30,O30+1,P30-O30-1)</f>
        <v>2.4463</v>
      </c>
      <c r="AB30" s="6" t="str">
        <f>MID(FROM_Fragment_Analyzer!$A30,P30+1,Q30-P30-1)</f>
        <v>90.3</v>
      </c>
      <c r="AC30" s="6" t="str">
        <f>MID(FROM_Fragment_Analyzer!$A30,Q30+1,R30-Q30-1)</f>
        <v>9.5832</v>
      </c>
      <c r="AD30" s="6" t="str">
        <f>MID(FROM_Fragment_Analyzer!$A30,R30+1,S30-R30-1)</f>
        <v>420</v>
      </c>
      <c r="AE30" s="6" t="str">
        <f>MID(FROM_Fragment_Analyzer!$A30,S30+1,T30-S30-1)</f>
        <v>6.25</v>
      </c>
      <c r="AF30" s="6" t="str">
        <f>MID(FROM_Fragment_Analyzer!$A30,T30+1,U30-T30-1)</f>
        <v>300</v>
      </c>
      <c r="AG30" s="6" t="str">
        <f>MID(FROM_Fragment_Analyzer!$A30,U30+1,V30-U30-1)</f>
        <v>9.1</v>
      </c>
    </row>
    <row r="31" ht="14.25" customHeight="1">
      <c r="A31" s="6" t="str">
        <f t="shared" ref="A31:C31" si="64">X31</f>
        <v>F4</v>
      </c>
      <c r="B31" s="6" t="str">
        <f t="shared" si="64"/>
        <v>empty</v>
      </c>
      <c r="C31" s="6" t="str">
        <f t="shared" si="64"/>
        <v>250 bp to 550 bp</v>
      </c>
      <c r="D31" s="286">
        <f t="shared" ref="D31:F31" si="65">IFERROR(SUBSTITUTE(AA31,".","")/POWER(10,LEN(AA31)-FIND(".",AA31)),"")</f>
        <v>3.4474</v>
      </c>
      <c r="E31" s="283">
        <f t="shared" si="65"/>
        <v>91.9</v>
      </c>
      <c r="F31" s="286">
        <f t="shared" si="65"/>
        <v>13.7302</v>
      </c>
      <c r="G31" s="6" t="str">
        <f t="shared" si="6"/>
        <v>413</v>
      </c>
      <c r="H31" s="287">
        <f t="shared" si="7"/>
        <v>7.94</v>
      </c>
      <c r="I31" s="6" t="str">
        <f t="shared" si="8"/>
        <v>300</v>
      </c>
      <c r="J31" s="283">
        <f t="shared" si="9"/>
        <v>9.2</v>
      </c>
      <c r="K31" s="57"/>
      <c r="L31" s="6">
        <v>0.0</v>
      </c>
      <c r="M31" s="6">
        <f>FIND(",",FROM_Fragment_Analyzer!A31)</f>
        <v>3</v>
      </c>
      <c r="N31" s="6">
        <f>FIND(",",FROM_Fragment_Analyzer!$A31,CALC_FROM_Fragment_Analyzer!M31+1)</f>
        <v>9</v>
      </c>
      <c r="O31" s="6">
        <f>FIND(",",FROM_Fragment_Analyzer!$A31,CALC_FROM_Fragment_Analyzer!N31+1)</f>
        <v>26</v>
      </c>
      <c r="P31" s="6">
        <f>FIND(",",FROM_Fragment_Analyzer!$A31,CALC_FROM_Fragment_Analyzer!O31+1)</f>
        <v>33</v>
      </c>
      <c r="Q31" s="6">
        <f>FIND(",",FROM_Fragment_Analyzer!$A31,CALC_FROM_Fragment_Analyzer!P31+1)</f>
        <v>38</v>
      </c>
      <c r="R31" s="6">
        <f>FIND(",",FROM_Fragment_Analyzer!$A31,CALC_FROM_Fragment_Analyzer!Q31+1)</f>
        <v>46</v>
      </c>
      <c r="S31" s="6">
        <f>FIND(",",FROM_Fragment_Analyzer!$A31,CALC_FROM_Fragment_Analyzer!R31+1)</f>
        <v>50</v>
      </c>
      <c r="T31" s="6">
        <f>FIND(",",FROM_Fragment_Analyzer!$A31,CALC_FROM_Fragment_Analyzer!S31+1)</f>
        <v>55</v>
      </c>
      <c r="U31" s="6">
        <f>FIND(",",FROM_Fragment_Analyzer!$A31,CALC_FROM_Fragment_Analyzer!T31+1)</f>
        <v>59</v>
      </c>
      <c r="V31" s="6">
        <v>999.0</v>
      </c>
      <c r="W31" s="57"/>
      <c r="X31" s="6" t="str">
        <f>MID(FROM_Fragment_Analyzer!$A31,L31+1,M31-L31-1)</f>
        <v>F4</v>
      </c>
      <c r="Y31" s="6" t="str">
        <f>MID(FROM_Fragment_Analyzer!$A31,M31+1,N31-M31-1)</f>
        <v>empty</v>
      </c>
      <c r="Z31" s="6" t="str">
        <f>MID(FROM_Fragment_Analyzer!$A31,N31+1,O31-N31-1)</f>
        <v>250 bp to 550 bp</v>
      </c>
      <c r="AA31" s="6" t="str">
        <f>MID(FROM_Fragment_Analyzer!$A31,O31+1,P31-O31-1)</f>
        <v>3.4474</v>
      </c>
      <c r="AB31" s="6" t="str">
        <f>MID(FROM_Fragment_Analyzer!$A31,P31+1,Q31-P31-1)</f>
        <v>91.9</v>
      </c>
      <c r="AC31" s="6" t="str">
        <f>MID(FROM_Fragment_Analyzer!$A31,Q31+1,R31-Q31-1)</f>
        <v>13.7302</v>
      </c>
      <c r="AD31" s="6" t="str">
        <f>MID(FROM_Fragment_Analyzer!$A31,R31+1,S31-R31-1)</f>
        <v>413</v>
      </c>
      <c r="AE31" s="6" t="str">
        <f>MID(FROM_Fragment_Analyzer!$A31,S31+1,T31-S31-1)</f>
        <v>7.94</v>
      </c>
      <c r="AF31" s="6" t="str">
        <f>MID(FROM_Fragment_Analyzer!$A31,T31+1,U31-T31-1)</f>
        <v>300</v>
      </c>
      <c r="AG31" s="6" t="str">
        <f>MID(FROM_Fragment_Analyzer!$A31,U31+1,V31-U31-1)</f>
        <v>9.2</v>
      </c>
    </row>
    <row r="32" ht="14.25" customHeight="1">
      <c r="A32" s="6" t="str">
        <f t="shared" ref="A32:C32" si="66">X32</f>
        <v>G4</v>
      </c>
      <c r="B32" s="6" t="str">
        <f t="shared" si="66"/>
        <v>empty</v>
      </c>
      <c r="C32" s="6" t="str">
        <f t="shared" si="66"/>
        <v>250 bp to 550 bp</v>
      </c>
      <c r="D32" s="286">
        <f t="shared" ref="D32:F32" si="67">IFERROR(SUBSTITUTE(AA32,".","")/POWER(10,LEN(AA32)-FIND(".",AA32)),"")</f>
        <v>2.6764</v>
      </c>
      <c r="E32" s="283">
        <f t="shared" si="67"/>
        <v>88.7</v>
      </c>
      <c r="F32" s="286">
        <f t="shared" si="67"/>
        <v>10.3374</v>
      </c>
      <c r="G32" s="6" t="str">
        <f t="shared" si="6"/>
        <v>426</v>
      </c>
      <c r="H32" s="287">
        <f t="shared" si="7"/>
        <v>7.39</v>
      </c>
      <c r="I32" s="6" t="str">
        <f t="shared" si="8"/>
        <v>300</v>
      </c>
      <c r="J32" s="283">
        <f t="shared" si="9"/>
        <v>9</v>
      </c>
      <c r="K32" s="57"/>
      <c r="L32" s="6">
        <v>0.0</v>
      </c>
      <c r="M32" s="6">
        <f>FIND(",",FROM_Fragment_Analyzer!A32)</f>
        <v>3</v>
      </c>
      <c r="N32" s="6">
        <f>FIND(",",FROM_Fragment_Analyzer!$A32,CALC_FROM_Fragment_Analyzer!M32+1)</f>
        <v>9</v>
      </c>
      <c r="O32" s="6">
        <f>FIND(",",FROM_Fragment_Analyzer!$A32,CALC_FROM_Fragment_Analyzer!N32+1)</f>
        <v>26</v>
      </c>
      <c r="P32" s="6">
        <f>FIND(",",FROM_Fragment_Analyzer!$A32,CALC_FROM_Fragment_Analyzer!O32+1)</f>
        <v>33</v>
      </c>
      <c r="Q32" s="6">
        <f>FIND(",",FROM_Fragment_Analyzer!$A32,CALC_FROM_Fragment_Analyzer!P32+1)</f>
        <v>38</v>
      </c>
      <c r="R32" s="6">
        <f>FIND(",",FROM_Fragment_Analyzer!$A32,CALC_FROM_Fragment_Analyzer!Q32+1)</f>
        <v>46</v>
      </c>
      <c r="S32" s="6">
        <f>FIND(",",FROM_Fragment_Analyzer!$A32,CALC_FROM_Fragment_Analyzer!R32+1)</f>
        <v>50</v>
      </c>
      <c r="T32" s="6">
        <f>FIND(",",FROM_Fragment_Analyzer!$A32,CALC_FROM_Fragment_Analyzer!S32+1)</f>
        <v>55</v>
      </c>
      <c r="U32" s="6">
        <f>FIND(",",FROM_Fragment_Analyzer!$A32,CALC_FROM_Fragment_Analyzer!T32+1)</f>
        <v>59</v>
      </c>
      <c r="V32" s="6">
        <v>999.0</v>
      </c>
      <c r="W32" s="57"/>
      <c r="X32" s="6" t="str">
        <f>MID(FROM_Fragment_Analyzer!$A32,L32+1,M32-L32-1)</f>
        <v>G4</v>
      </c>
      <c r="Y32" s="6" t="str">
        <f>MID(FROM_Fragment_Analyzer!$A32,M32+1,N32-M32-1)</f>
        <v>empty</v>
      </c>
      <c r="Z32" s="6" t="str">
        <f>MID(FROM_Fragment_Analyzer!$A32,N32+1,O32-N32-1)</f>
        <v>250 bp to 550 bp</v>
      </c>
      <c r="AA32" s="6" t="str">
        <f>MID(FROM_Fragment_Analyzer!$A32,O32+1,P32-O32-1)</f>
        <v>2.6764</v>
      </c>
      <c r="AB32" s="6" t="str">
        <f>MID(FROM_Fragment_Analyzer!$A32,P32+1,Q32-P32-1)</f>
        <v>88.7</v>
      </c>
      <c r="AC32" s="6" t="str">
        <f>MID(FROM_Fragment_Analyzer!$A32,Q32+1,R32-Q32-1)</f>
        <v>10.3374</v>
      </c>
      <c r="AD32" s="6" t="str">
        <f>MID(FROM_Fragment_Analyzer!$A32,R32+1,S32-R32-1)</f>
        <v>426</v>
      </c>
      <c r="AE32" s="6" t="str">
        <f>MID(FROM_Fragment_Analyzer!$A32,S32+1,T32-S32-1)</f>
        <v>7.39</v>
      </c>
      <c r="AF32" s="6" t="str">
        <f>MID(FROM_Fragment_Analyzer!$A32,T32+1,U32-T32-1)</f>
        <v>300</v>
      </c>
      <c r="AG32" s="6" t="str">
        <f>MID(FROM_Fragment_Analyzer!$A32,U32+1,V32-U32-1)</f>
        <v>9.0</v>
      </c>
    </row>
    <row r="33" ht="14.25" customHeight="1">
      <c r="A33" s="6" t="str">
        <f t="shared" ref="A33:C33" si="68">X33</f>
        <v>H4</v>
      </c>
      <c r="B33" s="6" t="str">
        <f t="shared" si="68"/>
        <v>empty</v>
      </c>
      <c r="C33" s="6" t="str">
        <f t="shared" si="68"/>
        <v>250 bp to 550 bp</v>
      </c>
      <c r="D33" s="286">
        <f t="shared" ref="D33:F33" si="69">IFERROR(SUBSTITUTE(AA33,".","")/POWER(10,LEN(AA33)-FIND(".",AA33)),"")</f>
        <v>2.5445</v>
      </c>
      <c r="E33" s="283">
        <f t="shared" si="69"/>
        <v>90.4</v>
      </c>
      <c r="F33" s="286">
        <f t="shared" si="69"/>
        <v>9.9349</v>
      </c>
      <c r="G33" s="6" t="str">
        <f t="shared" si="6"/>
        <v>421</v>
      </c>
      <c r="H33" s="287">
        <f t="shared" si="7"/>
        <v>5.87</v>
      </c>
      <c r="I33" s="6" t="str">
        <f t="shared" si="8"/>
        <v>300</v>
      </c>
      <c r="J33" s="283">
        <f t="shared" si="9"/>
        <v>9.1</v>
      </c>
      <c r="K33" s="57"/>
      <c r="L33" s="6">
        <v>0.0</v>
      </c>
      <c r="M33" s="6">
        <f>FIND(",",FROM_Fragment_Analyzer!A33)</f>
        <v>3</v>
      </c>
      <c r="N33" s="6">
        <f>FIND(",",FROM_Fragment_Analyzer!$A33,CALC_FROM_Fragment_Analyzer!M33+1)</f>
        <v>9</v>
      </c>
      <c r="O33" s="6">
        <f>FIND(",",FROM_Fragment_Analyzer!$A33,CALC_FROM_Fragment_Analyzer!N33+1)</f>
        <v>26</v>
      </c>
      <c r="P33" s="6">
        <f>FIND(",",FROM_Fragment_Analyzer!$A33,CALC_FROM_Fragment_Analyzer!O33+1)</f>
        <v>33</v>
      </c>
      <c r="Q33" s="6">
        <f>FIND(",",FROM_Fragment_Analyzer!$A33,CALC_FROM_Fragment_Analyzer!P33+1)</f>
        <v>38</v>
      </c>
      <c r="R33" s="6">
        <f>FIND(",",FROM_Fragment_Analyzer!$A33,CALC_FROM_Fragment_Analyzer!Q33+1)</f>
        <v>45</v>
      </c>
      <c r="S33" s="6">
        <f>FIND(",",FROM_Fragment_Analyzer!$A33,CALC_FROM_Fragment_Analyzer!R33+1)</f>
        <v>49</v>
      </c>
      <c r="T33" s="6">
        <f>FIND(",",FROM_Fragment_Analyzer!$A33,CALC_FROM_Fragment_Analyzer!S33+1)</f>
        <v>54</v>
      </c>
      <c r="U33" s="6">
        <f>FIND(",",FROM_Fragment_Analyzer!$A33,CALC_FROM_Fragment_Analyzer!T33+1)</f>
        <v>58</v>
      </c>
      <c r="V33" s="6">
        <v>999.0</v>
      </c>
      <c r="W33" s="57"/>
      <c r="X33" s="6" t="str">
        <f>MID(FROM_Fragment_Analyzer!$A33,L33+1,M33-L33-1)</f>
        <v>H4</v>
      </c>
      <c r="Y33" s="6" t="str">
        <f>MID(FROM_Fragment_Analyzer!$A33,M33+1,N33-M33-1)</f>
        <v>empty</v>
      </c>
      <c r="Z33" s="6" t="str">
        <f>MID(FROM_Fragment_Analyzer!$A33,N33+1,O33-N33-1)</f>
        <v>250 bp to 550 bp</v>
      </c>
      <c r="AA33" s="6" t="str">
        <f>MID(FROM_Fragment_Analyzer!$A33,O33+1,P33-O33-1)</f>
        <v>2.5445</v>
      </c>
      <c r="AB33" s="6" t="str">
        <f>MID(FROM_Fragment_Analyzer!$A33,P33+1,Q33-P33-1)</f>
        <v>90.4</v>
      </c>
      <c r="AC33" s="6" t="str">
        <f>MID(FROM_Fragment_Analyzer!$A33,Q33+1,R33-Q33-1)</f>
        <v>9.9349</v>
      </c>
      <c r="AD33" s="6" t="str">
        <f>MID(FROM_Fragment_Analyzer!$A33,R33+1,S33-R33-1)</f>
        <v>421</v>
      </c>
      <c r="AE33" s="6" t="str">
        <f>MID(FROM_Fragment_Analyzer!$A33,S33+1,T33-S33-1)</f>
        <v>5.87</v>
      </c>
      <c r="AF33" s="6" t="str">
        <f>MID(FROM_Fragment_Analyzer!$A33,T33+1,U33-T33-1)</f>
        <v>300</v>
      </c>
      <c r="AG33" s="6" t="str">
        <f>MID(FROM_Fragment_Analyzer!$A33,U33+1,V33-U33-1)</f>
        <v>9.1</v>
      </c>
    </row>
    <row r="34" ht="14.25" customHeight="1">
      <c r="A34" s="6" t="str">
        <f t="shared" ref="A34:C34" si="70">X34</f>
        <v>A5</v>
      </c>
      <c r="B34" s="6" t="str">
        <f t="shared" si="70"/>
        <v>empty</v>
      </c>
      <c r="C34" s="6" t="str">
        <f t="shared" si="70"/>
        <v>250 bp to 550 bp</v>
      </c>
      <c r="D34" s="286">
        <f t="shared" ref="D34:F34" si="71">IFERROR(SUBSTITUTE(AA34,".","")/POWER(10,LEN(AA34)-FIND(".",AA34)),"")</f>
        <v>4.7374</v>
      </c>
      <c r="E34" s="283">
        <f t="shared" si="71"/>
        <v>91.3</v>
      </c>
      <c r="F34" s="286">
        <f t="shared" si="71"/>
        <v>18.838</v>
      </c>
      <c r="G34" s="6" t="str">
        <f t="shared" si="6"/>
        <v>414</v>
      </c>
      <c r="H34" s="287">
        <f t="shared" si="7"/>
        <v>6.92</v>
      </c>
      <c r="I34" s="6" t="str">
        <f t="shared" si="8"/>
        <v>300</v>
      </c>
      <c r="J34" s="283">
        <f t="shared" si="9"/>
        <v>9.2</v>
      </c>
      <c r="K34" s="57"/>
      <c r="L34" s="6">
        <v>0.0</v>
      </c>
      <c r="M34" s="6">
        <f>FIND(",",FROM_Fragment_Analyzer!A34)</f>
        <v>3</v>
      </c>
      <c r="N34" s="6">
        <f>FIND(",",FROM_Fragment_Analyzer!$A34,CALC_FROM_Fragment_Analyzer!M34+1)</f>
        <v>9</v>
      </c>
      <c r="O34" s="6">
        <f>FIND(",",FROM_Fragment_Analyzer!$A34,CALC_FROM_Fragment_Analyzer!N34+1)</f>
        <v>26</v>
      </c>
      <c r="P34" s="6">
        <f>FIND(",",FROM_Fragment_Analyzer!$A34,CALC_FROM_Fragment_Analyzer!O34+1)</f>
        <v>33</v>
      </c>
      <c r="Q34" s="6">
        <f>FIND(",",FROM_Fragment_Analyzer!$A34,CALC_FROM_Fragment_Analyzer!P34+1)</f>
        <v>38</v>
      </c>
      <c r="R34" s="6">
        <f>FIND(",",FROM_Fragment_Analyzer!$A34,CALC_FROM_Fragment_Analyzer!Q34+1)</f>
        <v>46</v>
      </c>
      <c r="S34" s="6">
        <f>FIND(",",FROM_Fragment_Analyzer!$A34,CALC_FROM_Fragment_Analyzer!R34+1)</f>
        <v>50</v>
      </c>
      <c r="T34" s="6">
        <f>FIND(",",FROM_Fragment_Analyzer!$A34,CALC_FROM_Fragment_Analyzer!S34+1)</f>
        <v>55</v>
      </c>
      <c r="U34" s="6">
        <f>FIND(",",FROM_Fragment_Analyzer!$A34,CALC_FROM_Fragment_Analyzer!T34+1)</f>
        <v>59</v>
      </c>
      <c r="V34" s="6">
        <v>999.0</v>
      </c>
      <c r="W34" s="57"/>
      <c r="X34" s="6" t="str">
        <f>MID(FROM_Fragment_Analyzer!$A34,L34+1,M34-L34-1)</f>
        <v>A5</v>
      </c>
      <c r="Y34" s="6" t="str">
        <f>MID(FROM_Fragment_Analyzer!$A34,M34+1,N34-M34-1)</f>
        <v>empty</v>
      </c>
      <c r="Z34" s="6" t="str">
        <f>MID(FROM_Fragment_Analyzer!$A34,N34+1,O34-N34-1)</f>
        <v>250 bp to 550 bp</v>
      </c>
      <c r="AA34" s="6" t="str">
        <f>MID(FROM_Fragment_Analyzer!$A34,O34+1,P34-O34-1)</f>
        <v>4.7374</v>
      </c>
      <c r="AB34" s="6" t="str">
        <f>MID(FROM_Fragment_Analyzer!$A34,P34+1,Q34-P34-1)</f>
        <v>91.3</v>
      </c>
      <c r="AC34" s="6" t="str">
        <f>MID(FROM_Fragment_Analyzer!$A34,Q34+1,R34-Q34-1)</f>
        <v>18.8380</v>
      </c>
      <c r="AD34" s="6" t="str">
        <f>MID(FROM_Fragment_Analyzer!$A34,R34+1,S34-R34-1)</f>
        <v>414</v>
      </c>
      <c r="AE34" s="6" t="str">
        <f>MID(FROM_Fragment_Analyzer!$A34,S34+1,T34-S34-1)</f>
        <v>6.92</v>
      </c>
      <c r="AF34" s="6" t="str">
        <f>MID(FROM_Fragment_Analyzer!$A34,T34+1,U34-T34-1)</f>
        <v>300</v>
      </c>
      <c r="AG34" s="6" t="str">
        <f>MID(FROM_Fragment_Analyzer!$A34,U34+1,V34-U34-1)</f>
        <v>9.2</v>
      </c>
    </row>
    <row r="35" ht="14.25" customHeight="1">
      <c r="A35" s="6" t="str">
        <f t="shared" ref="A35:C35" si="72">X35</f>
        <v>B5</v>
      </c>
      <c r="B35" s="6" t="str">
        <f t="shared" si="72"/>
        <v>empty</v>
      </c>
      <c r="C35" s="6" t="str">
        <f t="shared" si="72"/>
        <v>250 bp to 550 bp</v>
      </c>
      <c r="D35" s="286">
        <f t="shared" ref="D35:F35" si="73">IFERROR(SUBSTITUTE(AA35,".","")/POWER(10,LEN(AA35)-FIND(".",AA35)),"")</f>
        <v>4.4584</v>
      </c>
      <c r="E35" s="283">
        <f t="shared" si="73"/>
        <v>93.4</v>
      </c>
      <c r="F35" s="286">
        <f t="shared" si="73"/>
        <v>17.3773</v>
      </c>
      <c r="G35" s="6" t="str">
        <f t="shared" si="6"/>
        <v>422</v>
      </c>
      <c r="H35" s="287">
        <f t="shared" si="7"/>
        <v>7.62</v>
      </c>
      <c r="I35" s="6" t="str">
        <f t="shared" si="8"/>
        <v>300</v>
      </c>
      <c r="J35" s="283">
        <f t="shared" si="9"/>
        <v>9.4</v>
      </c>
      <c r="K35" s="57"/>
      <c r="L35" s="6">
        <v>0.0</v>
      </c>
      <c r="M35" s="6">
        <f>FIND(",",FROM_Fragment_Analyzer!A35)</f>
        <v>3</v>
      </c>
      <c r="N35" s="6">
        <f>FIND(",",FROM_Fragment_Analyzer!$A35,CALC_FROM_Fragment_Analyzer!M35+1)</f>
        <v>9</v>
      </c>
      <c r="O35" s="6">
        <f>FIND(",",FROM_Fragment_Analyzer!$A35,CALC_FROM_Fragment_Analyzer!N35+1)</f>
        <v>26</v>
      </c>
      <c r="P35" s="6">
        <f>FIND(",",FROM_Fragment_Analyzer!$A35,CALC_FROM_Fragment_Analyzer!O35+1)</f>
        <v>33</v>
      </c>
      <c r="Q35" s="6">
        <f>FIND(",",FROM_Fragment_Analyzer!$A35,CALC_FROM_Fragment_Analyzer!P35+1)</f>
        <v>38</v>
      </c>
      <c r="R35" s="6">
        <f>FIND(",",FROM_Fragment_Analyzer!$A35,CALC_FROM_Fragment_Analyzer!Q35+1)</f>
        <v>46</v>
      </c>
      <c r="S35" s="6">
        <f>FIND(",",FROM_Fragment_Analyzer!$A35,CALC_FROM_Fragment_Analyzer!R35+1)</f>
        <v>50</v>
      </c>
      <c r="T35" s="6">
        <f>FIND(",",FROM_Fragment_Analyzer!$A35,CALC_FROM_Fragment_Analyzer!S35+1)</f>
        <v>55</v>
      </c>
      <c r="U35" s="6">
        <f>FIND(",",FROM_Fragment_Analyzer!$A35,CALC_FROM_Fragment_Analyzer!T35+1)</f>
        <v>59</v>
      </c>
      <c r="V35" s="6">
        <v>999.0</v>
      </c>
      <c r="W35" s="57"/>
      <c r="X35" s="6" t="str">
        <f>MID(FROM_Fragment_Analyzer!$A35,L35+1,M35-L35-1)</f>
        <v>B5</v>
      </c>
      <c r="Y35" s="6" t="str">
        <f>MID(FROM_Fragment_Analyzer!$A35,M35+1,N35-M35-1)</f>
        <v>empty</v>
      </c>
      <c r="Z35" s="6" t="str">
        <f>MID(FROM_Fragment_Analyzer!$A35,N35+1,O35-N35-1)</f>
        <v>250 bp to 550 bp</v>
      </c>
      <c r="AA35" s="6" t="str">
        <f>MID(FROM_Fragment_Analyzer!$A35,O35+1,P35-O35-1)</f>
        <v>4.4584</v>
      </c>
      <c r="AB35" s="6" t="str">
        <f>MID(FROM_Fragment_Analyzer!$A35,P35+1,Q35-P35-1)</f>
        <v>93.4</v>
      </c>
      <c r="AC35" s="6" t="str">
        <f>MID(FROM_Fragment_Analyzer!$A35,Q35+1,R35-Q35-1)</f>
        <v>17.3773</v>
      </c>
      <c r="AD35" s="6" t="str">
        <f>MID(FROM_Fragment_Analyzer!$A35,R35+1,S35-R35-1)</f>
        <v>422</v>
      </c>
      <c r="AE35" s="6" t="str">
        <f>MID(FROM_Fragment_Analyzer!$A35,S35+1,T35-S35-1)</f>
        <v>7.62</v>
      </c>
      <c r="AF35" s="6" t="str">
        <f>MID(FROM_Fragment_Analyzer!$A35,T35+1,U35-T35-1)</f>
        <v>300</v>
      </c>
      <c r="AG35" s="6" t="str">
        <f>MID(FROM_Fragment_Analyzer!$A35,U35+1,V35-U35-1)</f>
        <v>9.4</v>
      </c>
    </row>
    <row r="36" ht="14.25" customHeight="1">
      <c r="A36" s="6" t="str">
        <f t="shared" ref="A36:C36" si="74">X36</f>
        <v>C5</v>
      </c>
      <c r="B36" s="6" t="str">
        <f t="shared" si="74"/>
        <v>empty</v>
      </c>
      <c r="C36" s="6" t="str">
        <f t="shared" si="74"/>
        <v>250 bp to 550 bp</v>
      </c>
      <c r="D36" s="286">
        <f t="shared" ref="D36:F36" si="75">IFERROR(SUBSTITUTE(AA36,".","")/POWER(10,LEN(AA36)-FIND(".",AA36)),"")</f>
        <v>3.6333</v>
      </c>
      <c r="E36" s="283">
        <f t="shared" si="75"/>
        <v>90.7</v>
      </c>
      <c r="F36" s="286">
        <f t="shared" si="75"/>
        <v>13.8439</v>
      </c>
      <c r="G36" s="6" t="str">
        <f t="shared" si="6"/>
        <v>432</v>
      </c>
      <c r="H36" s="287">
        <f t="shared" si="7"/>
        <v>7.15</v>
      </c>
      <c r="I36" s="6" t="str">
        <f t="shared" si="8"/>
        <v>300</v>
      </c>
      <c r="J36" s="283">
        <f t="shared" si="9"/>
        <v>9.3</v>
      </c>
      <c r="K36" s="57"/>
      <c r="L36" s="6">
        <v>0.0</v>
      </c>
      <c r="M36" s="6">
        <f>FIND(",",FROM_Fragment_Analyzer!A36)</f>
        <v>3</v>
      </c>
      <c r="N36" s="6">
        <f>FIND(",",FROM_Fragment_Analyzer!$A36,CALC_FROM_Fragment_Analyzer!M36+1)</f>
        <v>9</v>
      </c>
      <c r="O36" s="6">
        <f>FIND(",",FROM_Fragment_Analyzer!$A36,CALC_FROM_Fragment_Analyzer!N36+1)</f>
        <v>26</v>
      </c>
      <c r="P36" s="6">
        <f>FIND(",",FROM_Fragment_Analyzer!$A36,CALC_FROM_Fragment_Analyzer!O36+1)</f>
        <v>33</v>
      </c>
      <c r="Q36" s="6">
        <f>FIND(",",FROM_Fragment_Analyzer!$A36,CALC_FROM_Fragment_Analyzer!P36+1)</f>
        <v>38</v>
      </c>
      <c r="R36" s="6">
        <f>FIND(",",FROM_Fragment_Analyzer!$A36,CALC_FROM_Fragment_Analyzer!Q36+1)</f>
        <v>46</v>
      </c>
      <c r="S36" s="6">
        <f>FIND(",",FROM_Fragment_Analyzer!$A36,CALC_FROM_Fragment_Analyzer!R36+1)</f>
        <v>50</v>
      </c>
      <c r="T36" s="6">
        <f>FIND(",",FROM_Fragment_Analyzer!$A36,CALC_FROM_Fragment_Analyzer!S36+1)</f>
        <v>55</v>
      </c>
      <c r="U36" s="6">
        <f>FIND(",",FROM_Fragment_Analyzer!$A36,CALC_FROM_Fragment_Analyzer!T36+1)</f>
        <v>59</v>
      </c>
      <c r="V36" s="6">
        <v>999.0</v>
      </c>
      <c r="W36" s="57"/>
      <c r="X36" s="6" t="str">
        <f>MID(FROM_Fragment_Analyzer!$A36,L36+1,M36-L36-1)</f>
        <v>C5</v>
      </c>
      <c r="Y36" s="6" t="str">
        <f>MID(FROM_Fragment_Analyzer!$A36,M36+1,N36-M36-1)</f>
        <v>empty</v>
      </c>
      <c r="Z36" s="6" t="str">
        <f>MID(FROM_Fragment_Analyzer!$A36,N36+1,O36-N36-1)</f>
        <v>250 bp to 550 bp</v>
      </c>
      <c r="AA36" s="6" t="str">
        <f>MID(FROM_Fragment_Analyzer!$A36,O36+1,P36-O36-1)</f>
        <v>3.6333</v>
      </c>
      <c r="AB36" s="6" t="str">
        <f>MID(FROM_Fragment_Analyzer!$A36,P36+1,Q36-P36-1)</f>
        <v>90.7</v>
      </c>
      <c r="AC36" s="6" t="str">
        <f>MID(FROM_Fragment_Analyzer!$A36,Q36+1,R36-Q36-1)</f>
        <v>13.8439</v>
      </c>
      <c r="AD36" s="6" t="str">
        <f>MID(FROM_Fragment_Analyzer!$A36,R36+1,S36-R36-1)</f>
        <v>432</v>
      </c>
      <c r="AE36" s="6" t="str">
        <f>MID(FROM_Fragment_Analyzer!$A36,S36+1,T36-S36-1)</f>
        <v>7.15</v>
      </c>
      <c r="AF36" s="6" t="str">
        <f>MID(FROM_Fragment_Analyzer!$A36,T36+1,U36-T36-1)</f>
        <v>300</v>
      </c>
      <c r="AG36" s="6" t="str">
        <f>MID(FROM_Fragment_Analyzer!$A36,U36+1,V36-U36-1)</f>
        <v>9.3</v>
      </c>
    </row>
    <row r="37" ht="14.25" customHeight="1">
      <c r="A37" s="6" t="str">
        <f t="shared" ref="A37:C37" si="76">X37</f>
        <v>D5</v>
      </c>
      <c r="B37" s="6" t="str">
        <f t="shared" si="76"/>
        <v>empty</v>
      </c>
      <c r="C37" s="6" t="str">
        <f t="shared" si="76"/>
        <v>250 bp to 550 bp</v>
      </c>
      <c r="D37" s="286">
        <f t="shared" ref="D37:F37" si="77">IFERROR(SUBSTITUTE(AA37,".","")/POWER(10,LEN(AA37)-FIND(".",AA37)),"")</f>
        <v>4.2986</v>
      </c>
      <c r="E37" s="283">
        <f t="shared" si="77"/>
        <v>92.7</v>
      </c>
      <c r="F37" s="286">
        <f t="shared" si="77"/>
        <v>16.7111</v>
      </c>
      <c r="G37" s="6" t="str">
        <f t="shared" si="6"/>
        <v>423</v>
      </c>
      <c r="H37" s="287">
        <f t="shared" si="7"/>
        <v>7.68</v>
      </c>
      <c r="I37" s="6" t="str">
        <f t="shared" si="8"/>
        <v>300</v>
      </c>
      <c r="J37" s="283">
        <f t="shared" si="9"/>
        <v>9.3</v>
      </c>
      <c r="K37" s="57"/>
      <c r="L37" s="6">
        <v>0.0</v>
      </c>
      <c r="M37" s="6">
        <f>FIND(",",FROM_Fragment_Analyzer!A37)</f>
        <v>3</v>
      </c>
      <c r="N37" s="6">
        <f>FIND(",",FROM_Fragment_Analyzer!$A37,CALC_FROM_Fragment_Analyzer!M37+1)</f>
        <v>9</v>
      </c>
      <c r="O37" s="6">
        <f>FIND(",",FROM_Fragment_Analyzer!$A37,CALC_FROM_Fragment_Analyzer!N37+1)</f>
        <v>26</v>
      </c>
      <c r="P37" s="6">
        <f>FIND(",",FROM_Fragment_Analyzer!$A37,CALC_FROM_Fragment_Analyzer!O37+1)</f>
        <v>33</v>
      </c>
      <c r="Q37" s="6">
        <f>FIND(",",FROM_Fragment_Analyzer!$A37,CALC_FROM_Fragment_Analyzer!P37+1)</f>
        <v>38</v>
      </c>
      <c r="R37" s="6">
        <f>FIND(",",FROM_Fragment_Analyzer!$A37,CALC_FROM_Fragment_Analyzer!Q37+1)</f>
        <v>46</v>
      </c>
      <c r="S37" s="6">
        <f>FIND(",",FROM_Fragment_Analyzer!$A37,CALC_FROM_Fragment_Analyzer!R37+1)</f>
        <v>50</v>
      </c>
      <c r="T37" s="6">
        <f>FIND(",",FROM_Fragment_Analyzer!$A37,CALC_FROM_Fragment_Analyzer!S37+1)</f>
        <v>55</v>
      </c>
      <c r="U37" s="6">
        <f>FIND(",",FROM_Fragment_Analyzer!$A37,CALC_FROM_Fragment_Analyzer!T37+1)</f>
        <v>59</v>
      </c>
      <c r="V37" s="6">
        <v>999.0</v>
      </c>
      <c r="W37" s="57"/>
      <c r="X37" s="6" t="str">
        <f>MID(FROM_Fragment_Analyzer!$A37,L37+1,M37-L37-1)</f>
        <v>D5</v>
      </c>
      <c r="Y37" s="6" t="str">
        <f>MID(FROM_Fragment_Analyzer!$A37,M37+1,N37-M37-1)</f>
        <v>empty</v>
      </c>
      <c r="Z37" s="6" t="str">
        <f>MID(FROM_Fragment_Analyzer!$A37,N37+1,O37-N37-1)</f>
        <v>250 bp to 550 bp</v>
      </c>
      <c r="AA37" s="6" t="str">
        <f>MID(FROM_Fragment_Analyzer!$A37,O37+1,P37-O37-1)</f>
        <v>4.2986</v>
      </c>
      <c r="AB37" s="6" t="str">
        <f>MID(FROM_Fragment_Analyzer!$A37,P37+1,Q37-P37-1)</f>
        <v>92.7</v>
      </c>
      <c r="AC37" s="6" t="str">
        <f>MID(FROM_Fragment_Analyzer!$A37,Q37+1,R37-Q37-1)</f>
        <v>16.7111</v>
      </c>
      <c r="AD37" s="6" t="str">
        <f>MID(FROM_Fragment_Analyzer!$A37,R37+1,S37-R37-1)</f>
        <v>423</v>
      </c>
      <c r="AE37" s="6" t="str">
        <f>MID(FROM_Fragment_Analyzer!$A37,S37+1,T37-S37-1)</f>
        <v>7.68</v>
      </c>
      <c r="AF37" s="6" t="str">
        <f>MID(FROM_Fragment_Analyzer!$A37,T37+1,U37-T37-1)</f>
        <v>300</v>
      </c>
      <c r="AG37" s="6" t="str">
        <f>MID(FROM_Fragment_Analyzer!$A37,U37+1,V37-U37-1)</f>
        <v>9.3</v>
      </c>
    </row>
    <row r="38" ht="14.25" customHeight="1">
      <c r="A38" s="6" t="str">
        <f t="shared" ref="A38:C38" si="78">X38</f>
        <v>E5</v>
      </c>
      <c r="B38" s="6" t="str">
        <f t="shared" si="78"/>
        <v>empty</v>
      </c>
      <c r="C38" s="6" t="str">
        <f t="shared" si="78"/>
        <v>250 bp to 550 bp</v>
      </c>
      <c r="D38" s="286">
        <f t="shared" ref="D38:F38" si="79">IFERROR(SUBSTITUTE(AA38,".","")/POWER(10,LEN(AA38)-FIND(".",AA38)),"")</f>
        <v>1.3892</v>
      </c>
      <c r="E38" s="283">
        <f t="shared" si="79"/>
        <v>89.8</v>
      </c>
      <c r="F38" s="286">
        <f t="shared" si="79"/>
        <v>5.5403</v>
      </c>
      <c r="G38" s="6" t="str">
        <f t="shared" si="6"/>
        <v>413</v>
      </c>
      <c r="H38" s="287">
        <f t="shared" si="7"/>
        <v>8.07</v>
      </c>
      <c r="I38" s="6" t="str">
        <f t="shared" si="8"/>
        <v>300</v>
      </c>
      <c r="J38" s="283">
        <f t="shared" si="9"/>
        <v>9</v>
      </c>
      <c r="K38" s="57"/>
      <c r="L38" s="6">
        <v>0.0</v>
      </c>
      <c r="M38" s="6">
        <f>FIND(",",FROM_Fragment_Analyzer!A38)</f>
        <v>3</v>
      </c>
      <c r="N38" s="6">
        <f>FIND(",",FROM_Fragment_Analyzer!$A38,CALC_FROM_Fragment_Analyzer!M38+1)</f>
        <v>9</v>
      </c>
      <c r="O38" s="6">
        <f>FIND(",",FROM_Fragment_Analyzer!$A38,CALC_FROM_Fragment_Analyzer!N38+1)</f>
        <v>26</v>
      </c>
      <c r="P38" s="6">
        <f>FIND(",",FROM_Fragment_Analyzer!$A38,CALC_FROM_Fragment_Analyzer!O38+1)</f>
        <v>33</v>
      </c>
      <c r="Q38" s="6">
        <f>FIND(",",FROM_Fragment_Analyzer!$A38,CALC_FROM_Fragment_Analyzer!P38+1)</f>
        <v>38</v>
      </c>
      <c r="R38" s="6">
        <f>FIND(",",FROM_Fragment_Analyzer!$A38,CALC_FROM_Fragment_Analyzer!Q38+1)</f>
        <v>45</v>
      </c>
      <c r="S38" s="6">
        <f>FIND(",",FROM_Fragment_Analyzer!$A38,CALC_FROM_Fragment_Analyzer!R38+1)</f>
        <v>49</v>
      </c>
      <c r="T38" s="6">
        <f>FIND(",",FROM_Fragment_Analyzer!$A38,CALC_FROM_Fragment_Analyzer!S38+1)</f>
        <v>54</v>
      </c>
      <c r="U38" s="6">
        <f>FIND(",",FROM_Fragment_Analyzer!$A38,CALC_FROM_Fragment_Analyzer!T38+1)</f>
        <v>58</v>
      </c>
      <c r="V38" s="6">
        <v>999.0</v>
      </c>
      <c r="W38" s="57"/>
      <c r="X38" s="6" t="str">
        <f>MID(FROM_Fragment_Analyzer!$A38,L38+1,M38-L38-1)</f>
        <v>E5</v>
      </c>
      <c r="Y38" s="6" t="str">
        <f>MID(FROM_Fragment_Analyzer!$A38,M38+1,N38-M38-1)</f>
        <v>empty</v>
      </c>
      <c r="Z38" s="6" t="str">
        <f>MID(FROM_Fragment_Analyzer!$A38,N38+1,O38-N38-1)</f>
        <v>250 bp to 550 bp</v>
      </c>
      <c r="AA38" s="6" t="str">
        <f>MID(FROM_Fragment_Analyzer!$A38,O38+1,P38-O38-1)</f>
        <v>1.3892</v>
      </c>
      <c r="AB38" s="6" t="str">
        <f>MID(FROM_Fragment_Analyzer!$A38,P38+1,Q38-P38-1)</f>
        <v>89.8</v>
      </c>
      <c r="AC38" s="6" t="str">
        <f>MID(FROM_Fragment_Analyzer!$A38,Q38+1,R38-Q38-1)</f>
        <v>5.5403</v>
      </c>
      <c r="AD38" s="6" t="str">
        <f>MID(FROM_Fragment_Analyzer!$A38,R38+1,S38-R38-1)</f>
        <v>413</v>
      </c>
      <c r="AE38" s="6" t="str">
        <f>MID(FROM_Fragment_Analyzer!$A38,S38+1,T38-S38-1)</f>
        <v>8.07</v>
      </c>
      <c r="AF38" s="6" t="str">
        <f>MID(FROM_Fragment_Analyzer!$A38,T38+1,U38-T38-1)</f>
        <v>300</v>
      </c>
      <c r="AG38" s="6" t="str">
        <f>MID(FROM_Fragment_Analyzer!$A38,U38+1,V38-U38-1)</f>
        <v>9.0</v>
      </c>
    </row>
    <row r="39" ht="14.25" customHeight="1">
      <c r="A39" s="6" t="str">
        <f t="shared" ref="A39:C39" si="80">X39</f>
        <v>F5</v>
      </c>
      <c r="B39" s="6" t="str">
        <f t="shared" si="80"/>
        <v>empty</v>
      </c>
      <c r="C39" s="6" t="str">
        <f t="shared" si="80"/>
        <v>250 bp to 550 bp</v>
      </c>
      <c r="D39" s="286">
        <f t="shared" ref="D39:F39" si="81">IFERROR(SUBSTITUTE(AA39,".","")/POWER(10,LEN(AA39)-FIND(".",AA39)),"")</f>
        <v>5.2496</v>
      </c>
      <c r="E39" s="283">
        <f t="shared" si="81"/>
        <v>93.9</v>
      </c>
      <c r="F39" s="286">
        <f t="shared" si="81"/>
        <v>19.6745</v>
      </c>
      <c r="G39" s="6" t="str">
        <f t="shared" si="6"/>
        <v>439</v>
      </c>
      <c r="H39" s="287">
        <f t="shared" si="7"/>
        <v>8.58</v>
      </c>
      <c r="I39" s="6" t="str">
        <f t="shared" si="8"/>
        <v>300</v>
      </c>
      <c r="J39" s="283">
        <f t="shared" si="9"/>
        <v>9.4</v>
      </c>
      <c r="K39" s="57"/>
      <c r="L39" s="6">
        <v>0.0</v>
      </c>
      <c r="M39" s="6">
        <f>FIND(",",FROM_Fragment_Analyzer!A39)</f>
        <v>3</v>
      </c>
      <c r="N39" s="6">
        <f>FIND(",",FROM_Fragment_Analyzer!$A39,CALC_FROM_Fragment_Analyzer!M39+1)</f>
        <v>9</v>
      </c>
      <c r="O39" s="6">
        <f>FIND(",",FROM_Fragment_Analyzer!$A39,CALC_FROM_Fragment_Analyzer!N39+1)</f>
        <v>26</v>
      </c>
      <c r="P39" s="6">
        <f>FIND(",",FROM_Fragment_Analyzer!$A39,CALC_FROM_Fragment_Analyzer!O39+1)</f>
        <v>33</v>
      </c>
      <c r="Q39" s="6">
        <f>FIND(",",FROM_Fragment_Analyzer!$A39,CALC_FROM_Fragment_Analyzer!P39+1)</f>
        <v>38</v>
      </c>
      <c r="R39" s="6">
        <f>FIND(",",FROM_Fragment_Analyzer!$A39,CALC_FROM_Fragment_Analyzer!Q39+1)</f>
        <v>46</v>
      </c>
      <c r="S39" s="6">
        <f>FIND(",",FROM_Fragment_Analyzer!$A39,CALC_FROM_Fragment_Analyzer!R39+1)</f>
        <v>50</v>
      </c>
      <c r="T39" s="6">
        <f>FIND(",",FROM_Fragment_Analyzer!$A39,CALC_FROM_Fragment_Analyzer!S39+1)</f>
        <v>55</v>
      </c>
      <c r="U39" s="6">
        <f>FIND(",",FROM_Fragment_Analyzer!$A39,CALC_FROM_Fragment_Analyzer!T39+1)</f>
        <v>59</v>
      </c>
      <c r="V39" s="6">
        <v>999.0</v>
      </c>
      <c r="W39" s="57"/>
      <c r="X39" s="6" t="str">
        <f>MID(FROM_Fragment_Analyzer!$A39,L39+1,M39-L39-1)</f>
        <v>F5</v>
      </c>
      <c r="Y39" s="6" t="str">
        <f>MID(FROM_Fragment_Analyzer!$A39,M39+1,N39-M39-1)</f>
        <v>empty</v>
      </c>
      <c r="Z39" s="6" t="str">
        <f>MID(FROM_Fragment_Analyzer!$A39,N39+1,O39-N39-1)</f>
        <v>250 bp to 550 bp</v>
      </c>
      <c r="AA39" s="6" t="str">
        <f>MID(FROM_Fragment_Analyzer!$A39,O39+1,P39-O39-1)</f>
        <v>5.2496</v>
      </c>
      <c r="AB39" s="6" t="str">
        <f>MID(FROM_Fragment_Analyzer!$A39,P39+1,Q39-P39-1)</f>
        <v>93.9</v>
      </c>
      <c r="AC39" s="6" t="str">
        <f>MID(FROM_Fragment_Analyzer!$A39,Q39+1,R39-Q39-1)</f>
        <v>19.6745</v>
      </c>
      <c r="AD39" s="6" t="str">
        <f>MID(FROM_Fragment_Analyzer!$A39,R39+1,S39-R39-1)</f>
        <v>439</v>
      </c>
      <c r="AE39" s="6" t="str">
        <f>MID(FROM_Fragment_Analyzer!$A39,S39+1,T39-S39-1)</f>
        <v>8.58</v>
      </c>
      <c r="AF39" s="6" t="str">
        <f>MID(FROM_Fragment_Analyzer!$A39,T39+1,U39-T39-1)</f>
        <v>300</v>
      </c>
      <c r="AG39" s="6" t="str">
        <f>MID(FROM_Fragment_Analyzer!$A39,U39+1,V39-U39-1)</f>
        <v>9.4</v>
      </c>
    </row>
    <row r="40" ht="14.25" customHeight="1">
      <c r="A40" s="6" t="str">
        <f t="shared" ref="A40:C40" si="82">X40</f>
        <v>G5</v>
      </c>
      <c r="B40" s="6" t="str">
        <f t="shared" si="82"/>
        <v>empty</v>
      </c>
      <c r="C40" s="6" t="str">
        <f t="shared" si="82"/>
        <v>250 bp to 550 bp</v>
      </c>
      <c r="D40" s="286">
        <f t="shared" ref="D40:F40" si="83">IFERROR(SUBSTITUTE(AA40,".","")/POWER(10,LEN(AA40)-FIND(".",AA40)),"")</f>
        <v>0.0713</v>
      </c>
      <c r="E40" s="283">
        <f t="shared" si="83"/>
        <v>47.5</v>
      </c>
      <c r="F40" s="286">
        <f t="shared" si="83"/>
        <v>0.2998</v>
      </c>
      <c r="G40" s="6" t="str">
        <f t="shared" si="6"/>
        <v>391</v>
      </c>
      <c r="H40" s="287">
        <f t="shared" si="7"/>
        <v>17.43</v>
      </c>
      <c r="I40" s="6" t="str">
        <f t="shared" si="8"/>
        <v>300</v>
      </c>
      <c r="J40" s="283">
        <f t="shared" si="9"/>
        <v>5.9</v>
      </c>
      <c r="K40" s="57"/>
      <c r="L40" s="6">
        <v>0.0</v>
      </c>
      <c r="M40" s="6">
        <f>FIND(",",FROM_Fragment_Analyzer!A40)</f>
        <v>3</v>
      </c>
      <c r="N40" s="6">
        <f>FIND(",",FROM_Fragment_Analyzer!$A40,CALC_FROM_Fragment_Analyzer!M40+1)</f>
        <v>9</v>
      </c>
      <c r="O40" s="6">
        <f>FIND(",",FROM_Fragment_Analyzer!$A40,CALC_FROM_Fragment_Analyzer!N40+1)</f>
        <v>26</v>
      </c>
      <c r="P40" s="6">
        <f>FIND(",",FROM_Fragment_Analyzer!$A40,CALC_FROM_Fragment_Analyzer!O40+1)</f>
        <v>33</v>
      </c>
      <c r="Q40" s="6">
        <f>FIND(",",FROM_Fragment_Analyzer!$A40,CALC_FROM_Fragment_Analyzer!P40+1)</f>
        <v>38</v>
      </c>
      <c r="R40" s="6">
        <f>FIND(",",FROM_Fragment_Analyzer!$A40,CALC_FROM_Fragment_Analyzer!Q40+1)</f>
        <v>45</v>
      </c>
      <c r="S40" s="6">
        <f>FIND(",",FROM_Fragment_Analyzer!$A40,CALC_FROM_Fragment_Analyzer!R40+1)</f>
        <v>49</v>
      </c>
      <c r="T40" s="6">
        <f>FIND(",",FROM_Fragment_Analyzer!$A40,CALC_FROM_Fragment_Analyzer!S40+1)</f>
        <v>55</v>
      </c>
      <c r="U40" s="6">
        <f>FIND(",",FROM_Fragment_Analyzer!$A40,CALC_FROM_Fragment_Analyzer!T40+1)</f>
        <v>59</v>
      </c>
      <c r="V40" s="6">
        <v>999.0</v>
      </c>
      <c r="W40" s="57"/>
      <c r="X40" s="6" t="str">
        <f>MID(FROM_Fragment_Analyzer!$A40,L40+1,M40-L40-1)</f>
        <v>G5</v>
      </c>
      <c r="Y40" s="6" t="str">
        <f>MID(FROM_Fragment_Analyzer!$A40,M40+1,N40-M40-1)</f>
        <v>empty</v>
      </c>
      <c r="Z40" s="6" t="str">
        <f>MID(FROM_Fragment_Analyzer!$A40,N40+1,O40-N40-1)</f>
        <v>250 bp to 550 bp</v>
      </c>
      <c r="AA40" s="6" t="str">
        <f>MID(FROM_Fragment_Analyzer!$A40,O40+1,P40-O40-1)</f>
        <v>0.0713</v>
      </c>
      <c r="AB40" s="6" t="str">
        <f>MID(FROM_Fragment_Analyzer!$A40,P40+1,Q40-P40-1)</f>
        <v>47.5</v>
      </c>
      <c r="AC40" s="6" t="str">
        <f>MID(FROM_Fragment_Analyzer!$A40,Q40+1,R40-Q40-1)</f>
        <v>0.2998</v>
      </c>
      <c r="AD40" s="6" t="str">
        <f>MID(FROM_Fragment_Analyzer!$A40,R40+1,S40-R40-1)</f>
        <v>391</v>
      </c>
      <c r="AE40" s="6" t="str">
        <f>MID(FROM_Fragment_Analyzer!$A40,S40+1,T40-S40-1)</f>
        <v>17.43</v>
      </c>
      <c r="AF40" s="6" t="str">
        <f>MID(FROM_Fragment_Analyzer!$A40,T40+1,U40-T40-1)</f>
        <v>300</v>
      </c>
      <c r="AG40" s="6" t="str">
        <f>MID(FROM_Fragment_Analyzer!$A40,U40+1,V40-U40-1)</f>
        <v>5.9</v>
      </c>
    </row>
    <row r="41" ht="14.25" customHeight="1">
      <c r="A41" s="6" t="str">
        <f t="shared" ref="A41:C41" si="84">X41</f>
        <v>H5</v>
      </c>
      <c r="B41" s="6" t="str">
        <f t="shared" si="84"/>
        <v>empty</v>
      </c>
      <c r="C41" s="6" t="str">
        <f t="shared" si="84"/>
        <v>250 bp to 550 bp</v>
      </c>
      <c r="D41" s="286">
        <f t="shared" ref="D41:F41" si="85">IFERROR(SUBSTITUTE(AA41,".","")/POWER(10,LEN(AA41)-FIND(".",AA41)),"")</f>
        <v>4.2842</v>
      </c>
      <c r="E41" s="283">
        <f t="shared" si="85"/>
        <v>91.4</v>
      </c>
      <c r="F41" s="286">
        <f t="shared" si="85"/>
        <v>17.1889</v>
      </c>
      <c r="G41" s="6" t="str">
        <f t="shared" si="6"/>
        <v>410</v>
      </c>
      <c r="H41" s="287">
        <f t="shared" si="7"/>
        <v>10.54</v>
      </c>
      <c r="I41" s="6" t="str">
        <f t="shared" si="8"/>
        <v>300</v>
      </c>
      <c r="J41" s="283">
        <f t="shared" si="9"/>
        <v>9.1</v>
      </c>
      <c r="K41" s="57"/>
      <c r="L41" s="6">
        <v>0.0</v>
      </c>
      <c r="M41" s="6">
        <f>FIND(",",FROM_Fragment_Analyzer!A41)</f>
        <v>3</v>
      </c>
      <c r="N41" s="6">
        <f>FIND(",",FROM_Fragment_Analyzer!$A41,CALC_FROM_Fragment_Analyzer!M41+1)</f>
        <v>9</v>
      </c>
      <c r="O41" s="6">
        <f>FIND(",",FROM_Fragment_Analyzer!$A41,CALC_FROM_Fragment_Analyzer!N41+1)</f>
        <v>26</v>
      </c>
      <c r="P41" s="6">
        <f>FIND(",",FROM_Fragment_Analyzer!$A41,CALC_FROM_Fragment_Analyzer!O41+1)</f>
        <v>33</v>
      </c>
      <c r="Q41" s="6">
        <f>FIND(",",FROM_Fragment_Analyzer!$A41,CALC_FROM_Fragment_Analyzer!P41+1)</f>
        <v>38</v>
      </c>
      <c r="R41" s="6">
        <f>FIND(",",FROM_Fragment_Analyzer!$A41,CALC_FROM_Fragment_Analyzer!Q41+1)</f>
        <v>46</v>
      </c>
      <c r="S41" s="6">
        <f>FIND(",",FROM_Fragment_Analyzer!$A41,CALC_FROM_Fragment_Analyzer!R41+1)</f>
        <v>50</v>
      </c>
      <c r="T41" s="6">
        <f>FIND(",",FROM_Fragment_Analyzer!$A41,CALC_FROM_Fragment_Analyzer!S41+1)</f>
        <v>56</v>
      </c>
      <c r="U41" s="6">
        <f>FIND(",",FROM_Fragment_Analyzer!$A41,CALC_FROM_Fragment_Analyzer!T41+1)</f>
        <v>60</v>
      </c>
      <c r="V41" s="6">
        <v>999.0</v>
      </c>
      <c r="W41" s="57"/>
      <c r="X41" s="6" t="str">
        <f>MID(FROM_Fragment_Analyzer!$A41,L41+1,M41-L41-1)</f>
        <v>H5</v>
      </c>
      <c r="Y41" s="6" t="str">
        <f>MID(FROM_Fragment_Analyzer!$A41,M41+1,N41-M41-1)</f>
        <v>empty</v>
      </c>
      <c r="Z41" s="6" t="str">
        <f>MID(FROM_Fragment_Analyzer!$A41,N41+1,O41-N41-1)</f>
        <v>250 bp to 550 bp</v>
      </c>
      <c r="AA41" s="6" t="str">
        <f>MID(FROM_Fragment_Analyzer!$A41,O41+1,P41-O41-1)</f>
        <v>4.2842</v>
      </c>
      <c r="AB41" s="6" t="str">
        <f>MID(FROM_Fragment_Analyzer!$A41,P41+1,Q41-P41-1)</f>
        <v>91.4</v>
      </c>
      <c r="AC41" s="6" t="str">
        <f>MID(FROM_Fragment_Analyzer!$A41,Q41+1,R41-Q41-1)</f>
        <v>17.1889</v>
      </c>
      <c r="AD41" s="6" t="str">
        <f>MID(FROM_Fragment_Analyzer!$A41,R41+1,S41-R41-1)</f>
        <v>410</v>
      </c>
      <c r="AE41" s="6" t="str">
        <f>MID(FROM_Fragment_Analyzer!$A41,S41+1,T41-S41-1)</f>
        <v>10.54</v>
      </c>
      <c r="AF41" s="6" t="str">
        <f>MID(FROM_Fragment_Analyzer!$A41,T41+1,U41-T41-1)</f>
        <v>300</v>
      </c>
      <c r="AG41" s="6" t="str">
        <f>MID(FROM_Fragment_Analyzer!$A41,U41+1,V41-U41-1)</f>
        <v>9.1</v>
      </c>
    </row>
    <row r="42" ht="14.25" customHeight="1">
      <c r="A42" s="6" t="str">
        <f t="shared" ref="A42:C42" si="86">X42</f>
        <v>A6</v>
      </c>
      <c r="B42" s="6" t="str">
        <f t="shared" si="86"/>
        <v>empty</v>
      </c>
      <c r="C42" s="6" t="str">
        <f t="shared" si="86"/>
        <v>250 bp to 550 bp</v>
      </c>
      <c r="D42" s="286">
        <f t="shared" ref="D42:F42" si="87">IFERROR(SUBSTITUTE(AA42,".","")/POWER(10,LEN(AA42)-FIND(".",AA42)),"")</f>
        <v>3.0338</v>
      </c>
      <c r="E42" s="283">
        <f t="shared" si="87"/>
        <v>88</v>
      </c>
      <c r="F42" s="286">
        <f t="shared" si="87"/>
        <v>11.9104</v>
      </c>
      <c r="G42" s="6" t="str">
        <f t="shared" si="6"/>
        <v>419</v>
      </c>
      <c r="H42" s="287">
        <f t="shared" si="7"/>
        <v>5.29</v>
      </c>
      <c r="I42" s="6" t="str">
        <f t="shared" si="8"/>
        <v>300</v>
      </c>
      <c r="J42" s="283">
        <f t="shared" si="9"/>
        <v>8.9</v>
      </c>
      <c r="K42" s="57"/>
      <c r="L42" s="6">
        <v>0.0</v>
      </c>
      <c r="M42" s="6">
        <f>FIND(",",FROM_Fragment_Analyzer!A42)</f>
        <v>3</v>
      </c>
      <c r="N42" s="6">
        <f>FIND(",",FROM_Fragment_Analyzer!$A42,CALC_FROM_Fragment_Analyzer!M42+1)</f>
        <v>9</v>
      </c>
      <c r="O42" s="6">
        <f>FIND(",",FROM_Fragment_Analyzer!$A42,CALC_FROM_Fragment_Analyzer!N42+1)</f>
        <v>26</v>
      </c>
      <c r="P42" s="6">
        <f>FIND(",",FROM_Fragment_Analyzer!$A42,CALC_FROM_Fragment_Analyzer!O42+1)</f>
        <v>33</v>
      </c>
      <c r="Q42" s="6">
        <f>FIND(",",FROM_Fragment_Analyzer!$A42,CALC_FROM_Fragment_Analyzer!P42+1)</f>
        <v>38</v>
      </c>
      <c r="R42" s="6">
        <f>FIND(",",FROM_Fragment_Analyzer!$A42,CALC_FROM_Fragment_Analyzer!Q42+1)</f>
        <v>46</v>
      </c>
      <c r="S42" s="6">
        <f>FIND(",",FROM_Fragment_Analyzer!$A42,CALC_FROM_Fragment_Analyzer!R42+1)</f>
        <v>50</v>
      </c>
      <c r="T42" s="6">
        <f>FIND(",",FROM_Fragment_Analyzer!$A42,CALC_FROM_Fragment_Analyzer!S42+1)</f>
        <v>55</v>
      </c>
      <c r="U42" s="6">
        <f>FIND(",",FROM_Fragment_Analyzer!$A42,CALC_FROM_Fragment_Analyzer!T42+1)</f>
        <v>59</v>
      </c>
      <c r="V42" s="6">
        <v>999.0</v>
      </c>
      <c r="W42" s="57"/>
      <c r="X42" s="6" t="str">
        <f>MID(FROM_Fragment_Analyzer!$A42,L42+1,M42-L42-1)</f>
        <v>A6</v>
      </c>
      <c r="Y42" s="6" t="str">
        <f>MID(FROM_Fragment_Analyzer!$A42,M42+1,N42-M42-1)</f>
        <v>empty</v>
      </c>
      <c r="Z42" s="6" t="str">
        <f>MID(FROM_Fragment_Analyzer!$A42,N42+1,O42-N42-1)</f>
        <v>250 bp to 550 bp</v>
      </c>
      <c r="AA42" s="6" t="str">
        <f>MID(FROM_Fragment_Analyzer!$A42,O42+1,P42-O42-1)</f>
        <v>3.0338</v>
      </c>
      <c r="AB42" s="6" t="str">
        <f>MID(FROM_Fragment_Analyzer!$A42,P42+1,Q42-P42-1)</f>
        <v>88.0</v>
      </c>
      <c r="AC42" s="6" t="str">
        <f>MID(FROM_Fragment_Analyzer!$A42,Q42+1,R42-Q42-1)</f>
        <v>11.9104</v>
      </c>
      <c r="AD42" s="6" t="str">
        <f>MID(FROM_Fragment_Analyzer!$A42,R42+1,S42-R42-1)</f>
        <v>419</v>
      </c>
      <c r="AE42" s="6" t="str">
        <f>MID(FROM_Fragment_Analyzer!$A42,S42+1,T42-S42-1)</f>
        <v>5.29</v>
      </c>
      <c r="AF42" s="6" t="str">
        <f>MID(FROM_Fragment_Analyzer!$A42,T42+1,U42-T42-1)</f>
        <v>300</v>
      </c>
      <c r="AG42" s="6" t="str">
        <f>MID(FROM_Fragment_Analyzer!$A42,U42+1,V42-U42-1)</f>
        <v>8.9</v>
      </c>
    </row>
    <row r="43" ht="14.25" customHeight="1">
      <c r="A43" s="6" t="str">
        <f t="shared" ref="A43:C43" si="88">X43</f>
        <v>B6</v>
      </c>
      <c r="B43" s="6" t="str">
        <f t="shared" si="88"/>
        <v>empty</v>
      </c>
      <c r="C43" s="6" t="str">
        <f t="shared" si="88"/>
        <v>250 bp to 550 bp</v>
      </c>
      <c r="D43" s="286">
        <f t="shared" ref="D43:F43" si="89">IFERROR(SUBSTITUTE(AA43,".","")/POWER(10,LEN(AA43)-FIND(".",AA43)),"")</f>
        <v>2.3163</v>
      </c>
      <c r="E43" s="283">
        <f t="shared" si="89"/>
        <v>90.2</v>
      </c>
      <c r="F43" s="286">
        <f t="shared" si="89"/>
        <v>8.8257</v>
      </c>
      <c r="G43" s="6" t="str">
        <f t="shared" si="6"/>
        <v>432</v>
      </c>
      <c r="H43" s="287">
        <f t="shared" si="7"/>
        <v>6.83</v>
      </c>
      <c r="I43" s="6" t="str">
        <f t="shared" si="8"/>
        <v>300</v>
      </c>
      <c r="J43" s="283">
        <f t="shared" si="9"/>
        <v>9.1</v>
      </c>
      <c r="K43" s="57"/>
      <c r="L43" s="6">
        <v>0.0</v>
      </c>
      <c r="M43" s="6">
        <f>FIND(",",FROM_Fragment_Analyzer!A43)</f>
        <v>3</v>
      </c>
      <c r="N43" s="6">
        <f>FIND(",",FROM_Fragment_Analyzer!$A43,CALC_FROM_Fragment_Analyzer!M43+1)</f>
        <v>9</v>
      </c>
      <c r="O43" s="6">
        <f>FIND(",",FROM_Fragment_Analyzer!$A43,CALC_FROM_Fragment_Analyzer!N43+1)</f>
        <v>26</v>
      </c>
      <c r="P43" s="6">
        <f>FIND(",",FROM_Fragment_Analyzer!$A43,CALC_FROM_Fragment_Analyzer!O43+1)</f>
        <v>33</v>
      </c>
      <c r="Q43" s="6">
        <f>FIND(",",FROM_Fragment_Analyzer!$A43,CALC_FROM_Fragment_Analyzer!P43+1)</f>
        <v>38</v>
      </c>
      <c r="R43" s="6">
        <f>FIND(",",FROM_Fragment_Analyzer!$A43,CALC_FROM_Fragment_Analyzer!Q43+1)</f>
        <v>45</v>
      </c>
      <c r="S43" s="6">
        <f>FIND(",",FROM_Fragment_Analyzer!$A43,CALC_FROM_Fragment_Analyzer!R43+1)</f>
        <v>49</v>
      </c>
      <c r="T43" s="6">
        <f>FIND(",",FROM_Fragment_Analyzer!$A43,CALC_FROM_Fragment_Analyzer!S43+1)</f>
        <v>54</v>
      </c>
      <c r="U43" s="6">
        <f>FIND(",",FROM_Fragment_Analyzer!$A43,CALC_FROM_Fragment_Analyzer!T43+1)</f>
        <v>58</v>
      </c>
      <c r="V43" s="6">
        <v>999.0</v>
      </c>
      <c r="W43" s="57"/>
      <c r="X43" s="6" t="str">
        <f>MID(FROM_Fragment_Analyzer!$A43,L43+1,M43-L43-1)</f>
        <v>B6</v>
      </c>
      <c r="Y43" s="6" t="str">
        <f>MID(FROM_Fragment_Analyzer!$A43,M43+1,N43-M43-1)</f>
        <v>empty</v>
      </c>
      <c r="Z43" s="6" t="str">
        <f>MID(FROM_Fragment_Analyzer!$A43,N43+1,O43-N43-1)</f>
        <v>250 bp to 550 bp</v>
      </c>
      <c r="AA43" s="6" t="str">
        <f>MID(FROM_Fragment_Analyzer!$A43,O43+1,P43-O43-1)</f>
        <v>2.3163</v>
      </c>
      <c r="AB43" s="6" t="str">
        <f>MID(FROM_Fragment_Analyzer!$A43,P43+1,Q43-P43-1)</f>
        <v>90.2</v>
      </c>
      <c r="AC43" s="6" t="str">
        <f>MID(FROM_Fragment_Analyzer!$A43,Q43+1,R43-Q43-1)</f>
        <v>8.8257</v>
      </c>
      <c r="AD43" s="6" t="str">
        <f>MID(FROM_Fragment_Analyzer!$A43,R43+1,S43-R43-1)</f>
        <v>432</v>
      </c>
      <c r="AE43" s="6" t="str">
        <f>MID(FROM_Fragment_Analyzer!$A43,S43+1,T43-S43-1)</f>
        <v>6.83</v>
      </c>
      <c r="AF43" s="6" t="str">
        <f>MID(FROM_Fragment_Analyzer!$A43,T43+1,U43-T43-1)</f>
        <v>300</v>
      </c>
      <c r="AG43" s="6" t="str">
        <f>MID(FROM_Fragment_Analyzer!$A43,U43+1,V43-U43-1)</f>
        <v>9.1</v>
      </c>
    </row>
    <row r="44" ht="14.25" customHeight="1">
      <c r="A44" s="6" t="str">
        <f t="shared" ref="A44:C44" si="90">X44</f>
        <v>C6</v>
      </c>
      <c r="B44" s="6" t="str">
        <f t="shared" si="90"/>
        <v>empty</v>
      </c>
      <c r="C44" s="6" t="str">
        <f t="shared" si="90"/>
        <v>250 bp to 550 bp</v>
      </c>
      <c r="D44" s="286">
        <f t="shared" ref="D44:F44" si="91">IFERROR(SUBSTITUTE(AA44,".","")/POWER(10,LEN(AA44)-FIND(".",AA44)),"")</f>
        <v>3.0959</v>
      </c>
      <c r="E44" s="283">
        <f t="shared" si="91"/>
        <v>94.2</v>
      </c>
      <c r="F44" s="286">
        <f t="shared" si="91"/>
        <v>11.3714</v>
      </c>
      <c r="G44" s="6" t="str">
        <f t="shared" si="6"/>
        <v>448</v>
      </c>
      <c r="H44" s="287">
        <f t="shared" si="7"/>
        <v>7.36</v>
      </c>
      <c r="I44" s="6" t="str">
        <f t="shared" si="8"/>
        <v>300</v>
      </c>
      <c r="J44" s="283">
        <f t="shared" si="9"/>
        <v>9.5</v>
      </c>
      <c r="K44" s="57"/>
      <c r="L44" s="6">
        <v>0.0</v>
      </c>
      <c r="M44" s="6">
        <f>FIND(",",FROM_Fragment_Analyzer!A44)</f>
        <v>3</v>
      </c>
      <c r="N44" s="6">
        <f>FIND(",",FROM_Fragment_Analyzer!$A44,CALC_FROM_Fragment_Analyzer!M44+1)</f>
        <v>9</v>
      </c>
      <c r="O44" s="6">
        <f>FIND(",",FROM_Fragment_Analyzer!$A44,CALC_FROM_Fragment_Analyzer!N44+1)</f>
        <v>26</v>
      </c>
      <c r="P44" s="6">
        <f>FIND(",",FROM_Fragment_Analyzer!$A44,CALC_FROM_Fragment_Analyzer!O44+1)</f>
        <v>33</v>
      </c>
      <c r="Q44" s="6">
        <f>FIND(",",FROM_Fragment_Analyzer!$A44,CALC_FROM_Fragment_Analyzer!P44+1)</f>
        <v>38</v>
      </c>
      <c r="R44" s="6">
        <f>FIND(",",FROM_Fragment_Analyzer!$A44,CALC_FROM_Fragment_Analyzer!Q44+1)</f>
        <v>46</v>
      </c>
      <c r="S44" s="6">
        <f>FIND(",",FROM_Fragment_Analyzer!$A44,CALC_FROM_Fragment_Analyzer!R44+1)</f>
        <v>50</v>
      </c>
      <c r="T44" s="6">
        <f>FIND(",",FROM_Fragment_Analyzer!$A44,CALC_FROM_Fragment_Analyzer!S44+1)</f>
        <v>55</v>
      </c>
      <c r="U44" s="6">
        <f>FIND(",",FROM_Fragment_Analyzer!$A44,CALC_FROM_Fragment_Analyzer!T44+1)</f>
        <v>59</v>
      </c>
      <c r="V44" s="6">
        <v>999.0</v>
      </c>
      <c r="W44" s="57"/>
      <c r="X44" s="6" t="str">
        <f>MID(FROM_Fragment_Analyzer!$A44,L44+1,M44-L44-1)</f>
        <v>C6</v>
      </c>
      <c r="Y44" s="6" t="str">
        <f>MID(FROM_Fragment_Analyzer!$A44,M44+1,N44-M44-1)</f>
        <v>empty</v>
      </c>
      <c r="Z44" s="6" t="str">
        <f>MID(FROM_Fragment_Analyzer!$A44,N44+1,O44-N44-1)</f>
        <v>250 bp to 550 bp</v>
      </c>
      <c r="AA44" s="6" t="str">
        <f>MID(FROM_Fragment_Analyzer!$A44,O44+1,P44-O44-1)</f>
        <v>3.0959</v>
      </c>
      <c r="AB44" s="6" t="str">
        <f>MID(FROM_Fragment_Analyzer!$A44,P44+1,Q44-P44-1)</f>
        <v>94.2</v>
      </c>
      <c r="AC44" s="6" t="str">
        <f>MID(FROM_Fragment_Analyzer!$A44,Q44+1,R44-Q44-1)</f>
        <v>11.3714</v>
      </c>
      <c r="AD44" s="6" t="str">
        <f>MID(FROM_Fragment_Analyzer!$A44,R44+1,S44-R44-1)</f>
        <v>448</v>
      </c>
      <c r="AE44" s="6" t="str">
        <f>MID(FROM_Fragment_Analyzer!$A44,S44+1,T44-S44-1)</f>
        <v>7.36</v>
      </c>
      <c r="AF44" s="6" t="str">
        <f>MID(FROM_Fragment_Analyzer!$A44,T44+1,U44-T44-1)</f>
        <v>300</v>
      </c>
      <c r="AG44" s="6" t="str">
        <f>MID(FROM_Fragment_Analyzer!$A44,U44+1,V44-U44-1)</f>
        <v>9.5</v>
      </c>
    </row>
    <row r="45" ht="14.25" customHeight="1">
      <c r="A45" s="6" t="str">
        <f t="shared" ref="A45:C45" si="92">X45</f>
        <v>D6</v>
      </c>
      <c r="B45" s="6" t="str">
        <f t="shared" si="92"/>
        <v>empty</v>
      </c>
      <c r="C45" s="6" t="str">
        <f t="shared" si="92"/>
        <v>250 bp to 550 bp</v>
      </c>
      <c r="D45" s="286">
        <f t="shared" ref="D45:F45" si="93">IFERROR(SUBSTITUTE(AA45,".","")/POWER(10,LEN(AA45)-FIND(".",AA45)),"")</f>
        <v>3.2565</v>
      </c>
      <c r="E45" s="283">
        <f t="shared" si="93"/>
        <v>92.5</v>
      </c>
      <c r="F45" s="286">
        <f t="shared" si="93"/>
        <v>12.16</v>
      </c>
      <c r="G45" s="6" t="str">
        <f t="shared" si="6"/>
        <v>441</v>
      </c>
      <c r="H45" s="287">
        <f t="shared" si="7"/>
        <v>7.17</v>
      </c>
      <c r="I45" s="6" t="str">
        <f t="shared" si="8"/>
        <v>300</v>
      </c>
      <c r="J45" s="283">
        <f t="shared" si="9"/>
        <v>9.3</v>
      </c>
      <c r="K45" s="57"/>
      <c r="L45" s="6">
        <v>0.0</v>
      </c>
      <c r="M45" s="6">
        <f>FIND(",",FROM_Fragment_Analyzer!A45)</f>
        <v>3</v>
      </c>
      <c r="N45" s="6">
        <f>FIND(",",FROM_Fragment_Analyzer!$A45,CALC_FROM_Fragment_Analyzer!M45+1)</f>
        <v>9</v>
      </c>
      <c r="O45" s="6">
        <f>FIND(",",FROM_Fragment_Analyzer!$A45,CALC_FROM_Fragment_Analyzer!N45+1)</f>
        <v>26</v>
      </c>
      <c r="P45" s="6">
        <f>FIND(",",FROM_Fragment_Analyzer!$A45,CALC_FROM_Fragment_Analyzer!O45+1)</f>
        <v>33</v>
      </c>
      <c r="Q45" s="6">
        <f>FIND(",",FROM_Fragment_Analyzer!$A45,CALC_FROM_Fragment_Analyzer!P45+1)</f>
        <v>38</v>
      </c>
      <c r="R45" s="6">
        <f>FIND(",",FROM_Fragment_Analyzer!$A45,CALC_FROM_Fragment_Analyzer!Q45+1)</f>
        <v>46</v>
      </c>
      <c r="S45" s="6">
        <f>FIND(",",FROM_Fragment_Analyzer!$A45,CALC_FROM_Fragment_Analyzer!R45+1)</f>
        <v>50</v>
      </c>
      <c r="T45" s="6">
        <f>FIND(",",FROM_Fragment_Analyzer!$A45,CALC_FROM_Fragment_Analyzer!S45+1)</f>
        <v>55</v>
      </c>
      <c r="U45" s="6">
        <f>FIND(",",FROM_Fragment_Analyzer!$A45,CALC_FROM_Fragment_Analyzer!T45+1)</f>
        <v>59</v>
      </c>
      <c r="V45" s="6">
        <v>999.0</v>
      </c>
      <c r="W45" s="57"/>
      <c r="X45" s="6" t="str">
        <f>MID(FROM_Fragment_Analyzer!$A45,L45+1,M45-L45-1)</f>
        <v>D6</v>
      </c>
      <c r="Y45" s="6" t="str">
        <f>MID(FROM_Fragment_Analyzer!$A45,M45+1,N45-M45-1)</f>
        <v>empty</v>
      </c>
      <c r="Z45" s="6" t="str">
        <f>MID(FROM_Fragment_Analyzer!$A45,N45+1,O45-N45-1)</f>
        <v>250 bp to 550 bp</v>
      </c>
      <c r="AA45" s="6" t="str">
        <f>MID(FROM_Fragment_Analyzer!$A45,O45+1,P45-O45-1)</f>
        <v>3.2565</v>
      </c>
      <c r="AB45" s="6" t="str">
        <f>MID(FROM_Fragment_Analyzer!$A45,P45+1,Q45-P45-1)</f>
        <v>92.5</v>
      </c>
      <c r="AC45" s="6" t="str">
        <f>MID(FROM_Fragment_Analyzer!$A45,Q45+1,R45-Q45-1)</f>
        <v>12.1600</v>
      </c>
      <c r="AD45" s="6" t="str">
        <f>MID(FROM_Fragment_Analyzer!$A45,R45+1,S45-R45-1)</f>
        <v>441</v>
      </c>
      <c r="AE45" s="6" t="str">
        <f>MID(FROM_Fragment_Analyzer!$A45,S45+1,T45-S45-1)</f>
        <v>7.17</v>
      </c>
      <c r="AF45" s="6" t="str">
        <f>MID(FROM_Fragment_Analyzer!$A45,T45+1,U45-T45-1)</f>
        <v>300</v>
      </c>
      <c r="AG45" s="6" t="str">
        <f>MID(FROM_Fragment_Analyzer!$A45,U45+1,V45-U45-1)</f>
        <v>9.3</v>
      </c>
    </row>
    <row r="46" ht="14.25" customHeight="1">
      <c r="A46" s="6" t="str">
        <f t="shared" ref="A46:C46" si="94">X46</f>
        <v>E6</v>
      </c>
      <c r="B46" s="6" t="str">
        <f t="shared" si="94"/>
        <v>empty</v>
      </c>
      <c r="C46" s="6" t="str">
        <f t="shared" si="94"/>
        <v>250 bp to 550 bp</v>
      </c>
      <c r="D46" s="286">
        <f t="shared" ref="D46:F46" si="95">IFERROR(SUBSTITUTE(AA46,".","")/POWER(10,LEN(AA46)-FIND(".",AA46)),"")</f>
        <v>2.8394</v>
      </c>
      <c r="E46" s="283">
        <f t="shared" si="95"/>
        <v>92.2</v>
      </c>
      <c r="F46" s="286">
        <f t="shared" si="95"/>
        <v>10.6683</v>
      </c>
      <c r="G46" s="6" t="str">
        <f t="shared" si="6"/>
        <v>438</v>
      </c>
      <c r="H46" s="287">
        <f t="shared" si="7"/>
        <v>7.24</v>
      </c>
      <c r="I46" s="6" t="str">
        <f t="shared" si="8"/>
        <v>300</v>
      </c>
      <c r="J46" s="283">
        <f t="shared" si="9"/>
        <v>9.3</v>
      </c>
      <c r="K46" s="57"/>
      <c r="L46" s="6">
        <v>0.0</v>
      </c>
      <c r="M46" s="6">
        <f>FIND(",",FROM_Fragment_Analyzer!A46)</f>
        <v>3</v>
      </c>
      <c r="N46" s="6">
        <f>FIND(",",FROM_Fragment_Analyzer!$A46,CALC_FROM_Fragment_Analyzer!M46+1)</f>
        <v>9</v>
      </c>
      <c r="O46" s="6">
        <f>FIND(",",FROM_Fragment_Analyzer!$A46,CALC_FROM_Fragment_Analyzer!N46+1)</f>
        <v>26</v>
      </c>
      <c r="P46" s="6">
        <f>FIND(",",FROM_Fragment_Analyzer!$A46,CALC_FROM_Fragment_Analyzer!O46+1)</f>
        <v>33</v>
      </c>
      <c r="Q46" s="6">
        <f>FIND(",",FROM_Fragment_Analyzer!$A46,CALC_FROM_Fragment_Analyzer!P46+1)</f>
        <v>38</v>
      </c>
      <c r="R46" s="6">
        <f>FIND(",",FROM_Fragment_Analyzer!$A46,CALC_FROM_Fragment_Analyzer!Q46+1)</f>
        <v>46</v>
      </c>
      <c r="S46" s="6">
        <f>FIND(",",FROM_Fragment_Analyzer!$A46,CALC_FROM_Fragment_Analyzer!R46+1)</f>
        <v>50</v>
      </c>
      <c r="T46" s="6">
        <f>FIND(",",FROM_Fragment_Analyzer!$A46,CALC_FROM_Fragment_Analyzer!S46+1)</f>
        <v>55</v>
      </c>
      <c r="U46" s="6">
        <f>FIND(",",FROM_Fragment_Analyzer!$A46,CALC_FROM_Fragment_Analyzer!T46+1)</f>
        <v>59</v>
      </c>
      <c r="V46" s="6">
        <v>999.0</v>
      </c>
      <c r="W46" s="57"/>
      <c r="X46" s="6" t="str">
        <f>MID(FROM_Fragment_Analyzer!$A46,L46+1,M46-L46-1)</f>
        <v>E6</v>
      </c>
      <c r="Y46" s="6" t="str">
        <f>MID(FROM_Fragment_Analyzer!$A46,M46+1,N46-M46-1)</f>
        <v>empty</v>
      </c>
      <c r="Z46" s="6" t="str">
        <f>MID(FROM_Fragment_Analyzer!$A46,N46+1,O46-N46-1)</f>
        <v>250 bp to 550 bp</v>
      </c>
      <c r="AA46" s="6" t="str">
        <f>MID(FROM_Fragment_Analyzer!$A46,O46+1,P46-O46-1)</f>
        <v>2.8394</v>
      </c>
      <c r="AB46" s="6" t="str">
        <f>MID(FROM_Fragment_Analyzer!$A46,P46+1,Q46-P46-1)</f>
        <v>92.2</v>
      </c>
      <c r="AC46" s="6" t="str">
        <f>MID(FROM_Fragment_Analyzer!$A46,Q46+1,R46-Q46-1)</f>
        <v>10.6683</v>
      </c>
      <c r="AD46" s="6" t="str">
        <f>MID(FROM_Fragment_Analyzer!$A46,R46+1,S46-R46-1)</f>
        <v>438</v>
      </c>
      <c r="AE46" s="6" t="str">
        <f>MID(FROM_Fragment_Analyzer!$A46,S46+1,T46-S46-1)</f>
        <v>7.24</v>
      </c>
      <c r="AF46" s="6" t="str">
        <f>MID(FROM_Fragment_Analyzer!$A46,T46+1,U46-T46-1)</f>
        <v>300</v>
      </c>
      <c r="AG46" s="6" t="str">
        <f>MID(FROM_Fragment_Analyzer!$A46,U46+1,V46-U46-1)</f>
        <v>9.3</v>
      </c>
    </row>
    <row r="47" ht="14.25" customHeight="1">
      <c r="A47" s="6" t="str">
        <f t="shared" ref="A47:C47" si="96">X47</f>
        <v>F6</v>
      </c>
      <c r="B47" s="6" t="str">
        <f t="shared" si="96"/>
        <v>empty</v>
      </c>
      <c r="C47" s="6" t="str">
        <f t="shared" si="96"/>
        <v>250 bp to 550 bp</v>
      </c>
      <c r="D47" s="286">
        <f t="shared" ref="D47:F47" si="97">IFERROR(SUBSTITUTE(AA47,".","")/POWER(10,LEN(AA47)-FIND(".",AA47)),"")</f>
        <v>5.7435</v>
      </c>
      <c r="E47" s="283">
        <f t="shared" si="97"/>
        <v>95.6</v>
      </c>
      <c r="F47" s="286">
        <f t="shared" si="97"/>
        <v>22.9014</v>
      </c>
      <c r="G47" s="6" t="str">
        <f t="shared" si="6"/>
        <v>413</v>
      </c>
      <c r="H47" s="287">
        <f t="shared" si="7"/>
        <v>7.71</v>
      </c>
      <c r="I47" s="6" t="str">
        <f t="shared" si="8"/>
        <v>300</v>
      </c>
      <c r="J47" s="283">
        <f t="shared" si="9"/>
        <v>9.4</v>
      </c>
      <c r="K47" s="57"/>
      <c r="L47" s="6">
        <v>0.0</v>
      </c>
      <c r="M47" s="6">
        <f>FIND(",",FROM_Fragment_Analyzer!A47)</f>
        <v>3</v>
      </c>
      <c r="N47" s="6">
        <f>FIND(",",FROM_Fragment_Analyzer!$A47,CALC_FROM_Fragment_Analyzer!M47+1)</f>
        <v>9</v>
      </c>
      <c r="O47" s="6">
        <f>FIND(",",FROM_Fragment_Analyzer!$A47,CALC_FROM_Fragment_Analyzer!N47+1)</f>
        <v>26</v>
      </c>
      <c r="P47" s="6">
        <f>FIND(",",FROM_Fragment_Analyzer!$A47,CALC_FROM_Fragment_Analyzer!O47+1)</f>
        <v>33</v>
      </c>
      <c r="Q47" s="6">
        <f>FIND(",",FROM_Fragment_Analyzer!$A47,CALC_FROM_Fragment_Analyzer!P47+1)</f>
        <v>38</v>
      </c>
      <c r="R47" s="6">
        <f>FIND(",",FROM_Fragment_Analyzer!$A47,CALC_FROM_Fragment_Analyzer!Q47+1)</f>
        <v>46</v>
      </c>
      <c r="S47" s="6">
        <f>FIND(",",FROM_Fragment_Analyzer!$A47,CALC_FROM_Fragment_Analyzer!R47+1)</f>
        <v>50</v>
      </c>
      <c r="T47" s="6">
        <f>FIND(",",FROM_Fragment_Analyzer!$A47,CALC_FROM_Fragment_Analyzer!S47+1)</f>
        <v>55</v>
      </c>
      <c r="U47" s="6">
        <f>FIND(",",FROM_Fragment_Analyzer!$A47,CALC_FROM_Fragment_Analyzer!T47+1)</f>
        <v>59</v>
      </c>
      <c r="V47" s="6">
        <v>999.0</v>
      </c>
      <c r="W47" s="57"/>
      <c r="X47" s="6" t="str">
        <f>MID(FROM_Fragment_Analyzer!$A47,L47+1,M47-L47-1)</f>
        <v>F6</v>
      </c>
      <c r="Y47" s="6" t="str">
        <f>MID(FROM_Fragment_Analyzer!$A47,M47+1,N47-M47-1)</f>
        <v>empty</v>
      </c>
      <c r="Z47" s="6" t="str">
        <f>MID(FROM_Fragment_Analyzer!$A47,N47+1,O47-N47-1)</f>
        <v>250 bp to 550 bp</v>
      </c>
      <c r="AA47" s="6" t="str">
        <f>MID(FROM_Fragment_Analyzer!$A47,O47+1,P47-O47-1)</f>
        <v>5.7435</v>
      </c>
      <c r="AB47" s="6" t="str">
        <f>MID(FROM_Fragment_Analyzer!$A47,P47+1,Q47-P47-1)</f>
        <v>95.6</v>
      </c>
      <c r="AC47" s="6" t="str">
        <f>MID(FROM_Fragment_Analyzer!$A47,Q47+1,R47-Q47-1)</f>
        <v>22.9014</v>
      </c>
      <c r="AD47" s="6" t="str">
        <f>MID(FROM_Fragment_Analyzer!$A47,R47+1,S47-R47-1)</f>
        <v>413</v>
      </c>
      <c r="AE47" s="6" t="str">
        <f>MID(FROM_Fragment_Analyzer!$A47,S47+1,T47-S47-1)</f>
        <v>7.71</v>
      </c>
      <c r="AF47" s="6" t="str">
        <f>MID(FROM_Fragment_Analyzer!$A47,T47+1,U47-T47-1)</f>
        <v>300</v>
      </c>
      <c r="AG47" s="6" t="str">
        <f>MID(FROM_Fragment_Analyzer!$A47,U47+1,V47-U47-1)</f>
        <v>9.4</v>
      </c>
    </row>
    <row r="48" ht="14.25" customHeight="1">
      <c r="A48" s="6" t="str">
        <f t="shared" ref="A48:C48" si="98">X48</f>
        <v>G6</v>
      </c>
      <c r="B48" s="6" t="str">
        <f t="shared" si="98"/>
        <v>empty</v>
      </c>
      <c r="C48" s="6" t="str">
        <f t="shared" si="98"/>
        <v>250 bp to 550 bp</v>
      </c>
      <c r="D48" s="286">
        <f t="shared" ref="D48:F48" si="99">IFERROR(SUBSTITUTE(AA48,".","")/POWER(10,LEN(AA48)-FIND(".",AA48)),"")</f>
        <v>2.9069</v>
      </c>
      <c r="E48" s="283">
        <f t="shared" si="99"/>
        <v>91</v>
      </c>
      <c r="F48" s="286">
        <f t="shared" si="99"/>
        <v>10.6922</v>
      </c>
      <c r="G48" s="6" t="str">
        <f t="shared" si="6"/>
        <v>447</v>
      </c>
      <c r="H48" s="287">
        <f t="shared" si="7"/>
        <v>7.19</v>
      </c>
      <c r="I48" s="6" t="str">
        <f t="shared" si="8"/>
        <v>300</v>
      </c>
      <c r="J48" s="283">
        <f t="shared" si="9"/>
        <v>9.1</v>
      </c>
      <c r="K48" s="57"/>
      <c r="L48" s="6">
        <v>0.0</v>
      </c>
      <c r="M48" s="6">
        <f>FIND(",",FROM_Fragment_Analyzer!A48)</f>
        <v>3</v>
      </c>
      <c r="N48" s="6">
        <f>FIND(",",FROM_Fragment_Analyzer!$A48,CALC_FROM_Fragment_Analyzer!M48+1)</f>
        <v>9</v>
      </c>
      <c r="O48" s="6">
        <f>FIND(",",FROM_Fragment_Analyzer!$A48,CALC_FROM_Fragment_Analyzer!N48+1)</f>
        <v>26</v>
      </c>
      <c r="P48" s="6">
        <f>FIND(",",FROM_Fragment_Analyzer!$A48,CALC_FROM_Fragment_Analyzer!O48+1)</f>
        <v>33</v>
      </c>
      <c r="Q48" s="6">
        <f>FIND(",",FROM_Fragment_Analyzer!$A48,CALC_FROM_Fragment_Analyzer!P48+1)</f>
        <v>38</v>
      </c>
      <c r="R48" s="6">
        <f>FIND(",",FROM_Fragment_Analyzer!$A48,CALC_FROM_Fragment_Analyzer!Q48+1)</f>
        <v>46</v>
      </c>
      <c r="S48" s="6">
        <f>FIND(",",FROM_Fragment_Analyzer!$A48,CALC_FROM_Fragment_Analyzer!R48+1)</f>
        <v>50</v>
      </c>
      <c r="T48" s="6">
        <f>FIND(",",FROM_Fragment_Analyzer!$A48,CALC_FROM_Fragment_Analyzer!S48+1)</f>
        <v>55</v>
      </c>
      <c r="U48" s="6">
        <f>FIND(",",FROM_Fragment_Analyzer!$A48,CALC_FROM_Fragment_Analyzer!T48+1)</f>
        <v>59</v>
      </c>
      <c r="V48" s="6">
        <v>999.0</v>
      </c>
      <c r="W48" s="57"/>
      <c r="X48" s="6" t="str">
        <f>MID(FROM_Fragment_Analyzer!$A48,L48+1,M48-L48-1)</f>
        <v>G6</v>
      </c>
      <c r="Y48" s="6" t="str">
        <f>MID(FROM_Fragment_Analyzer!$A48,M48+1,N48-M48-1)</f>
        <v>empty</v>
      </c>
      <c r="Z48" s="6" t="str">
        <f>MID(FROM_Fragment_Analyzer!$A48,N48+1,O48-N48-1)</f>
        <v>250 bp to 550 bp</v>
      </c>
      <c r="AA48" s="6" t="str">
        <f>MID(FROM_Fragment_Analyzer!$A48,O48+1,P48-O48-1)</f>
        <v>2.9069</v>
      </c>
      <c r="AB48" s="6" t="str">
        <f>MID(FROM_Fragment_Analyzer!$A48,P48+1,Q48-P48-1)</f>
        <v>91.0</v>
      </c>
      <c r="AC48" s="6" t="str">
        <f>MID(FROM_Fragment_Analyzer!$A48,Q48+1,R48-Q48-1)</f>
        <v>10.6922</v>
      </c>
      <c r="AD48" s="6" t="str">
        <f>MID(FROM_Fragment_Analyzer!$A48,R48+1,S48-R48-1)</f>
        <v>447</v>
      </c>
      <c r="AE48" s="6" t="str">
        <f>MID(FROM_Fragment_Analyzer!$A48,S48+1,T48-S48-1)</f>
        <v>7.19</v>
      </c>
      <c r="AF48" s="6" t="str">
        <f>MID(FROM_Fragment_Analyzer!$A48,T48+1,U48-T48-1)</f>
        <v>300</v>
      </c>
      <c r="AG48" s="6" t="str">
        <f>MID(FROM_Fragment_Analyzer!$A48,U48+1,V48-U48-1)</f>
        <v>9.1</v>
      </c>
    </row>
    <row r="49" ht="14.25" customHeight="1">
      <c r="A49" s="6" t="str">
        <f t="shared" ref="A49:C49" si="100">X49</f>
        <v>H6</v>
      </c>
      <c r="B49" s="6" t="str">
        <f t="shared" si="100"/>
        <v>empty</v>
      </c>
      <c r="C49" s="6" t="str">
        <f t="shared" si="100"/>
        <v>250 bp to 550 bp</v>
      </c>
      <c r="D49" s="286">
        <f t="shared" ref="D49:F49" si="101">IFERROR(SUBSTITUTE(AA49,".","")/POWER(10,LEN(AA49)-FIND(".",AA49)),"")</f>
        <v>2.3734</v>
      </c>
      <c r="E49" s="283">
        <f t="shared" si="101"/>
        <v>83.8</v>
      </c>
      <c r="F49" s="286">
        <f t="shared" si="101"/>
        <v>9.0248</v>
      </c>
      <c r="G49" s="6" t="str">
        <f t="shared" si="6"/>
        <v>433</v>
      </c>
      <c r="H49" s="287">
        <f t="shared" si="7"/>
        <v>7.41</v>
      </c>
      <c r="I49" s="6" t="str">
        <f t="shared" si="8"/>
        <v>300</v>
      </c>
      <c r="J49" s="283">
        <f t="shared" si="9"/>
        <v>8.5</v>
      </c>
      <c r="K49" s="57"/>
      <c r="L49" s="6">
        <v>0.0</v>
      </c>
      <c r="M49" s="6">
        <f>FIND(",",FROM_Fragment_Analyzer!A49)</f>
        <v>3</v>
      </c>
      <c r="N49" s="6">
        <f>FIND(",",FROM_Fragment_Analyzer!$A49,CALC_FROM_Fragment_Analyzer!M49+1)</f>
        <v>9</v>
      </c>
      <c r="O49" s="6">
        <f>FIND(",",FROM_Fragment_Analyzer!$A49,CALC_FROM_Fragment_Analyzer!N49+1)</f>
        <v>26</v>
      </c>
      <c r="P49" s="6">
        <f>FIND(",",FROM_Fragment_Analyzer!$A49,CALC_FROM_Fragment_Analyzer!O49+1)</f>
        <v>33</v>
      </c>
      <c r="Q49" s="6">
        <f>FIND(",",FROM_Fragment_Analyzer!$A49,CALC_FROM_Fragment_Analyzer!P49+1)</f>
        <v>38</v>
      </c>
      <c r="R49" s="6">
        <f>FIND(",",FROM_Fragment_Analyzer!$A49,CALC_FROM_Fragment_Analyzer!Q49+1)</f>
        <v>45</v>
      </c>
      <c r="S49" s="6">
        <f>FIND(",",FROM_Fragment_Analyzer!$A49,CALC_FROM_Fragment_Analyzer!R49+1)</f>
        <v>49</v>
      </c>
      <c r="T49" s="6">
        <f>FIND(",",FROM_Fragment_Analyzer!$A49,CALC_FROM_Fragment_Analyzer!S49+1)</f>
        <v>54</v>
      </c>
      <c r="U49" s="6">
        <f>FIND(",",FROM_Fragment_Analyzer!$A49,CALC_FROM_Fragment_Analyzer!T49+1)</f>
        <v>58</v>
      </c>
      <c r="V49" s="6">
        <v>999.0</v>
      </c>
      <c r="W49" s="57"/>
      <c r="X49" s="6" t="str">
        <f>MID(FROM_Fragment_Analyzer!$A49,L49+1,M49-L49-1)</f>
        <v>H6</v>
      </c>
      <c r="Y49" s="6" t="str">
        <f>MID(FROM_Fragment_Analyzer!$A49,M49+1,N49-M49-1)</f>
        <v>empty</v>
      </c>
      <c r="Z49" s="6" t="str">
        <f>MID(FROM_Fragment_Analyzer!$A49,N49+1,O49-N49-1)</f>
        <v>250 bp to 550 bp</v>
      </c>
      <c r="AA49" s="6" t="str">
        <f>MID(FROM_Fragment_Analyzer!$A49,O49+1,P49-O49-1)</f>
        <v>2.3734</v>
      </c>
      <c r="AB49" s="6" t="str">
        <f>MID(FROM_Fragment_Analyzer!$A49,P49+1,Q49-P49-1)</f>
        <v>83.8</v>
      </c>
      <c r="AC49" s="6" t="str">
        <f>MID(FROM_Fragment_Analyzer!$A49,Q49+1,R49-Q49-1)</f>
        <v>9.0248</v>
      </c>
      <c r="AD49" s="6" t="str">
        <f>MID(FROM_Fragment_Analyzer!$A49,R49+1,S49-R49-1)</f>
        <v>433</v>
      </c>
      <c r="AE49" s="6" t="str">
        <f>MID(FROM_Fragment_Analyzer!$A49,S49+1,T49-S49-1)</f>
        <v>7.41</v>
      </c>
      <c r="AF49" s="6" t="str">
        <f>MID(FROM_Fragment_Analyzer!$A49,T49+1,U49-T49-1)</f>
        <v>300</v>
      </c>
      <c r="AG49" s="6" t="str">
        <f>MID(FROM_Fragment_Analyzer!$A49,U49+1,V49-U49-1)</f>
        <v>8.5</v>
      </c>
    </row>
    <row r="50" ht="14.25" customHeight="1">
      <c r="A50" s="6" t="str">
        <f t="shared" ref="A50:C50" si="102">X50</f>
        <v>A7</v>
      </c>
      <c r="B50" s="6" t="str">
        <f t="shared" si="102"/>
        <v>empty</v>
      </c>
      <c r="C50" s="6" t="str">
        <f t="shared" si="102"/>
        <v>250 bp to 550 bp</v>
      </c>
      <c r="D50" s="286">
        <f t="shared" ref="D50:F50" si="103">IFERROR(SUBSTITUTE(AA50,".","")/POWER(10,LEN(AA50)-FIND(".",AA50)),"")</f>
        <v>4.2632</v>
      </c>
      <c r="E50" s="283">
        <f t="shared" si="103"/>
        <v>93.4</v>
      </c>
      <c r="F50" s="286">
        <f t="shared" si="103"/>
        <v>16.9778</v>
      </c>
      <c r="G50" s="6" t="str">
        <f t="shared" si="6"/>
        <v>413</v>
      </c>
      <c r="H50" s="287">
        <f t="shared" si="7"/>
        <v>10.18</v>
      </c>
      <c r="I50" s="6" t="str">
        <f t="shared" si="8"/>
        <v>300</v>
      </c>
      <c r="J50" s="283">
        <f t="shared" si="9"/>
        <v>9.4</v>
      </c>
      <c r="K50" s="57"/>
      <c r="L50" s="6">
        <v>0.0</v>
      </c>
      <c r="M50" s="6">
        <f>FIND(",",FROM_Fragment_Analyzer!A50)</f>
        <v>3</v>
      </c>
      <c r="N50" s="6">
        <f>FIND(",",FROM_Fragment_Analyzer!$A50,CALC_FROM_Fragment_Analyzer!M50+1)</f>
        <v>9</v>
      </c>
      <c r="O50" s="6">
        <f>FIND(",",FROM_Fragment_Analyzer!$A50,CALC_FROM_Fragment_Analyzer!N50+1)</f>
        <v>26</v>
      </c>
      <c r="P50" s="6">
        <f>FIND(",",FROM_Fragment_Analyzer!$A50,CALC_FROM_Fragment_Analyzer!O50+1)</f>
        <v>33</v>
      </c>
      <c r="Q50" s="6">
        <f>FIND(",",FROM_Fragment_Analyzer!$A50,CALC_FROM_Fragment_Analyzer!P50+1)</f>
        <v>38</v>
      </c>
      <c r="R50" s="6">
        <f>FIND(",",FROM_Fragment_Analyzer!$A50,CALC_FROM_Fragment_Analyzer!Q50+1)</f>
        <v>46</v>
      </c>
      <c r="S50" s="6">
        <f>FIND(",",FROM_Fragment_Analyzer!$A50,CALC_FROM_Fragment_Analyzer!R50+1)</f>
        <v>50</v>
      </c>
      <c r="T50" s="6">
        <f>FIND(",",FROM_Fragment_Analyzer!$A50,CALC_FROM_Fragment_Analyzer!S50+1)</f>
        <v>56</v>
      </c>
      <c r="U50" s="6">
        <f>FIND(",",FROM_Fragment_Analyzer!$A50,CALC_FROM_Fragment_Analyzer!T50+1)</f>
        <v>60</v>
      </c>
      <c r="V50" s="6">
        <v>999.0</v>
      </c>
      <c r="W50" s="57"/>
      <c r="X50" s="6" t="str">
        <f>MID(FROM_Fragment_Analyzer!$A50,L50+1,M50-L50-1)</f>
        <v>A7</v>
      </c>
      <c r="Y50" s="6" t="str">
        <f>MID(FROM_Fragment_Analyzer!$A50,M50+1,N50-M50-1)</f>
        <v>empty</v>
      </c>
      <c r="Z50" s="6" t="str">
        <f>MID(FROM_Fragment_Analyzer!$A50,N50+1,O50-N50-1)</f>
        <v>250 bp to 550 bp</v>
      </c>
      <c r="AA50" s="6" t="str">
        <f>MID(FROM_Fragment_Analyzer!$A50,O50+1,P50-O50-1)</f>
        <v>4.2632</v>
      </c>
      <c r="AB50" s="6" t="str">
        <f>MID(FROM_Fragment_Analyzer!$A50,P50+1,Q50-P50-1)</f>
        <v>93.4</v>
      </c>
      <c r="AC50" s="6" t="str">
        <f>MID(FROM_Fragment_Analyzer!$A50,Q50+1,R50-Q50-1)</f>
        <v>16.9778</v>
      </c>
      <c r="AD50" s="6" t="str">
        <f>MID(FROM_Fragment_Analyzer!$A50,R50+1,S50-R50-1)</f>
        <v>413</v>
      </c>
      <c r="AE50" s="6" t="str">
        <f>MID(FROM_Fragment_Analyzer!$A50,S50+1,T50-S50-1)</f>
        <v>10.18</v>
      </c>
      <c r="AF50" s="6" t="str">
        <f>MID(FROM_Fragment_Analyzer!$A50,T50+1,U50-T50-1)</f>
        <v>300</v>
      </c>
      <c r="AG50" s="6" t="str">
        <f>MID(FROM_Fragment_Analyzer!$A50,U50+1,V50-U50-1)</f>
        <v>9.4</v>
      </c>
    </row>
    <row r="51" ht="14.25" customHeight="1">
      <c r="A51" s="6" t="str">
        <f t="shared" ref="A51:C51" si="104">X51</f>
        <v>B7</v>
      </c>
      <c r="B51" s="6" t="str">
        <f t="shared" si="104"/>
        <v>empty</v>
      </c>
      <c r="C51" s="6" t="str">
        <f t="shared" si="104"/>
        <v>250 bp to 550 bp</v>
      </c>
      <c r="D51" s="286">
        <f t="shared" ref="D51:F51" si="105">IFERROR(SUBSTITUTE(AA51,".","")/POWER(10,LEN(AA51)-FIND(".",AA51)),"")</f>
        <v>2.4251</v>
      </c>
      <c r="E51" s="283">
        <f t="shared" si="105"/>
        <v>90.9</v>
      </c>
      <c r="F51" s="286">
        <f t="shared" si="105"/>
        <v>9.4938</v>
      </c>
      <c r="G51" s="6" t="str">
        <f t="shared" si="6"/>
        <v>420</v>
      </c>
      <c r="H51" s="287">
        <f t="shared" si="7"/>
        <v>6.3</v>
      </c>
      <c r="I51" s="6" t="str">
        <f t="shared" si="8"/>
        <v>300</v>
      </c>
      <c r="J51" s="283">
        <f t="shared" si="9"/>
        <v>9.1</v>
      </c>
      <c r="K51" s="57"/>
      <c r="L51" s="6">
        <v>0.0</v>
      </c>
      <c r="M51" s="6">
        <f>FIND(",",FROM_Fragment_Analyzer!A51)</f>
        <v>3</v>
      </c>
      <c r="N51" s="6">
        <f>FIND(",",FROM_Fragment_Analyzer!$A51,CALC_FROM_Fragment_Analyzer!M51+1)</f>
        <v>9</v>
      </c>
      <c r="O51" s="6">
        <f>FIND(",",FROM_Fragment_Analyzer!$A51,CALC_FROM_Fragment_Analyzer!N51+1)</f>
        <v>26</v>
      </c>
      <c r="P51" s="6">
        <f>FIND(",",FROM_Fragment_Analyzer!$A51,CALC_FROM_Fragment_Analyzer!O51+1)</f>
        <v>33</v>
      </c>
      <c r="Q51" s="6">
        <f>FIND(",",FROM_Fragment_Analyzer!$A51,CALC_FROM_Fragment_Analyzer!P51+1)</f>
        <v>38</v>
      </c>
      <c r="R51" s="6">
        <f>FIND(",",FROM_Fragment_Analyzer!$A51,CALC_FROM_Fragment_Analyzer!Q51+1)</f>
        <v>45</v>
      </c>
      <c r="S51" s="6">
        <f>FIND(",",FROM_Fragment_Analyzer!$A51,CALC_FROM_Fragment_Analyzer!R51+1)</f>
        <v>49</v>
      </c>
      <c r="T51" s="6">
        <f>FIND(",",FROM_Fragment_Analyzer!$A51,CALC_FROM_Fragment_Analyzer!S51+1)</f>
        <v>54</v>
      </c>
      <c r="U51" s="6">
        <f>FIND(",",FROM_Fragment_Analyzer!$A51,CALC_FROM_Fragment_Analyzer!T51+1)</f>
        <v>58</v>
      </c>
      <c r="V51" s="6">
        <v>999.0</v>
      </c>
      <c r="W51" s="57"/>
      <c r="X51" s="6" t="str">
        <f>MID(FROM_Fragment_Analyzer!$A51,L51+1,M51-L51-1)</f>
        <v>B7</v>
      </c>
      <c r="Y51" s="6" t="str">
        <f>MID(FROM_Fragment_Analyzer!$A51,M51+1,N51-M51-1)</f>
        <v>empty</v>
      </c>
      <c r="Z51" s="6" t="str">
        <f>MID(FROM_Fragment_Analyzer!$A51,N51+1,O51-N51-1)</f>
        <v>250 bp to 550 bp</v>
      </c>
      <c r="AA51" s="6" t="str">
        <f>MID(FROM_Fragment_Analyzer!$A51,O51+1,P51-O51-1)</f>
        <v>2.4251</v>
      </c>
      <c r="AB51" s="6" t="str">
        <f>MID(FROM_Fragment_Analyzer!$A51,P51+1,Q51-P51-1)</f>
        <v>90.9</v>
      </c>
      <c r="AC51" s="6" t="str">
        <f>MID(FROM_Fragment_Analyzer!$A51,Q51+1,R51-Q51-1)</f>
        <v>9.4938</v>
      </c>
      <c r="AD51" s="6" t="str">
        <f>MID(FROM_Fragment_Analyzer!$A51,R51+1,S51-R51-1)</f>
        <v>420</v>
      </c>
      <c r="AE51" s="6" t="str">
        <f>MID(FROM_Fragment_Analyzer!$A51,S51+1,T51-S51-1)</f>
        <v>6.30</v>
      </c>
      <c r="AF51" s="6" t="str">
        <f>MID(FROM_Fragment_Analyzer!$A51,T51+1,U51-T51-1)</f>
        <v>300</v>
      </c>
      <c r="AG51" s="6" t="str">
        <f>MID(FROM_Fragment_Analyzer!$A51,U51+1,V51-U51-1)</f>
        <v>9.1</v>
      </c>
    </row>
    <row r="52" ht="14.25" customHeight="1">
      <c r="A52" s="6" t="str">
        <f t="shared" ref="A52:C52" si="106">X52</f>
        <v>C7</v>
      </c>
      <c r="B52" s="6" t="str">
        <f t="shared" si="106"/>
        <v>empty</v>
      </c>
      <c r="C52" s="6" t="str">
        <f t="shared" si="106"/>
        <v>250 bp to 550 bp</v>
      </c>
      <c r="D52" s="286">
        <f t="shared" ref="D52:F52" si="107">IFERROR(SUBSTITUTE(AA52,".","")/POWER(10,LEN(AA52)-FIND(".",AA52)),"")</f>
        <v>2.9851</v>
      </c>
      <c r="E52" s="283">
        <f t="shared" si="107"/>
        <v>89.7</v>
      </c>
      <c r="F52" s="286">
        <f t="shared" si="107"/>
        <v>11.311</v>
      </c>
      <c r="G52" s="6" t="str">
        <f t="shared" si="6"/>
        <v>434</v>
      </c>
      <c r="H52" s="287">
        <f t="shared" si="7"/>
        <v>7.29</v>
      </c>
      <c r="I52" s="6" t="str">
        <f t="shared" si="8"/>
        <v>300</v>
      </c>
      <c r="J52" s="283">
        <f t="shared" si="9"/>
        <v>9.2</v>
      </c>
      <c r="K52" s="57"/>
      <c r="L52" s="6">
        <v>0.0</v>
      </c>
      <c r="M52" s="6">
        <f>FIND(",",FROM_Fragment_Analyzer!A52)</f>
        <v>3</v>
      </c>
      <c r="N52" s="6">
        <f>FIND(",",FROM_Fragment_Analyzer!$A52,CALC_FROM_Fragment_Analyzer!M52+1)</f>
        <v>9</v>
      </c>
      <c r="O52" s="6">
        <f>FIND(",",FROM_Fragment_Analyzer!$A52,CALC_FROM_Fragment_Analyzer!N52+1)</f>
        <v>26</v>
      </c>
      <c r="P52" s="6">
        <f>FIND(",",FROM_Fragment_Analyzer!$A52,CALC_FROM_Fragment_Analyzer!O52+1)</f>
        <v>33</v>
      </c>
      <c r="Q52" s="6">
        <f>FIND(",",FROM_Fragment_Analyzer!$A52,CALC_FROM_Fragment_Analyzer!P52+1)</f>
        <v>38</v>
      </c>
      <c r="R52" s="6">
        <f>FIND(",",FROM_Fragment_Analyzer!$A52,CALC_FROM_Fragment_Analyzer!Q52+1)</f>
        <v>46</v>
      </c>
      <c r="S52" s="6">
        <f>FIND(",",FROM_Fragment_Analyzer!$A52,CALC_FROM_Fragment_Analyzer!R52+1)</f>
        <v>50</v>
      </c>
      <c r="T52" s="6">
        <f>FIND(",",FROM_Fragment_Analyzer!$A52,CALC_FROM_Fragment_Analyzer!S52+1)</f>
        <v>55</v>
      </c>
      <c r="U52" s="6">
        <f>FIND(",",FROM_Fragment_Analyzer!$A52,CALC_FROM_Fragment_Analyzer!T52+1)</f>
        <v>59</v>
      </c>
      <c r="V52" s="6">
        <v>999.0</v>
      </c>
      <c r="W52" s="57"/>
      <c r="X52" s="6" t="str">
        <f>MID(FROM_Fragment_Analyzer!$A52,L52+1,M52-L52-1)</f>
        <v>C7</v>
      </c>
      <c r="Y52" s="6" t="str">
        <f>MID(FROM_Fragment_Analyzer!$A52,M52+1,N52-M52-1)</f>
        <v>empty</v>
      </c>
      <c r="Z52" s="6" t="str">
        <f>MID(FROM_Fragment_Analyzer!$A52,N52+1,O52-N52-1)</f>
        <v>250 bp to 550 bp</v>
      </c>
      <c r="AA52" s="6" t="str">
        <f>MID(FROM_Fragment_Analyzer!$A52,O52+1,P52-O52-1)</f>
        <v>2.9851</v>
      </c>
      <c r="AB52" s="6" t="str">
        <f>MID(FROM_Fragment_Analyzer!$A52,P52+1,Q52-P52-1)</f>
        <v>89.7</v>
      </c>
      <c r="AC52" s="6" t="str">
        <f>MID(FROM_Fragment_Analyzer!$A52,Q52+1,R52-Q52-1)</f>
        <v>11.3110</v>
      </c>
      <c r="AD52" s="6" t="str">
        <f>MID(FROM_Fragment_Analyzer!$A52,R52+1,S52-R52-1)</f>
        <v>434</v>
      </c>
      <c r="AE52" s="6" t="str">
        <f>MID(FROM_Fragment_Analyzer!$A52,S52+1,T52-S52-1)</f>
        <v>7.29</v>
      </c>
      <c r="AF52" s="6" t="str">
        <f>MID(FROM_Fragment_Analyzer!$A52,T52+1,U52-T52-1)</f>
        <v>300</v>
      </c>
      <c r="AG52" s="6" t="str">
        <f>MID(FROM_Fragment_Analyzer!$A52,U52+1,V52-U52-1)</f>
        <v>9.2</v>
      </c>
    </row>
    <row r="53" ht="14.25" customHeight="1">
      <c r="A53" s="6" t="str">
        <f t="shared" ref="A53:C53" si="108">X53</f>
        <v>D7</v>
      </c>
      <c r="B53" s="6" t="str">
        <f t="shared" si="108"/>
        <v>empty</v>
      </c>
      <c r="C53" s="6" t="str">
        <f t="shared" si="108"/>
        <v>250 bp to 550 bp</v>
      </c>
      <c r="D53" s="286">
        <f t="shared" ref="D53:F53" si="109">IFERROR(SUBSTITUTE(AA53,".","")/POWER(10,LEN(AA53)-FIND(".",AA53)),"")</f>
        <v>2.6478</v>
      </c>
      <c r="E53" s="283">
        <f t="shared" si="109"/>
        <v>92.9</v>
      </c>
      <c r="F53" s="286">
        <f t="shared" si="109"/>
        <v>9.7506</v>
      </c>
      <c r="G53" s="6" t="str">
        <f t="shared" si="6"/>
        <v>447</v>
      </c>
      <c r="H53" s="287">
        <f t="shared" si="7"/>
        <v>8.66</v>
      </c>
      <c r="I53" s="6" t="str">
        <f t="shared" si="8"/>
        <v>300</v>
      </c>
      <c r="J53" s="283">
        <f t="shared" si="9"/>
        <v>9.3</v>
      </c>
      <c r="K53" s="57"/>
      <c r="L53" s="6">
        <v>0.0</v>
      </c>
      <c r="M53" s="6">
        <f>FIND(",",FROM_Fragment_Analyzer!A53)</f>
        <v>3</v>
      </c>
      <c r="N53" s="6">
        <f>FIND(",",FROM_Fragment_Analyzer!$A53,CALC_FROM_Fragment_Analyzer!M53+1)</f>
        <v>9</v>
      </c>
      <c r="O53" s="6">
        <f>FIND(",",FROM_Fragment_Analyzer!$A53,CALC_FROM_Fragment_Analyzer!N53+1)</f>
        <v>26</v>
      </c>
      <c r="P53" s="6">
        <f>FIND(",",FROM_Fragment_Analyzer!$A53,CALC_FROM_Fragment_Analyzer!O53+1)</f>
        <v>33</v>
      </c>
      <c r="Q53" s="6">
        <f>FIND(",",FROM_Fragment_Analyzer!$A53,CALC_FROM_Fragment_Analyzer!P53+1)</f>
        <v>38</v>
      </c>
      <c r="R53" s="6">
        <f>FIND(",",FROM_Fragment_Analyzer!$A53,CALC_FROM_Fragment_Analyzer!Q53+1)</f>
        <v>45</v>
      </c>
      <c r="S53" s="6">
        <f>FIND(",",FROM_Fragment_Analyzer!$A53,CALC_FROM_Fragment_Analyzer!R53+1)</f>
        <v>49</v>
      </c>
      <c r="T53" s="6">
        <f>FIND(",",FROM_Fragment_Analyzer!$A53,CALC_FROM_Fragment_Analyzer!S53+1)</f>
        <v>54</v>
      </c>
      <c r="U53" s="6">
        <f>FIND(",",FROM_Fragment_Analyzer!$A53,CALC_FROM_Fragment_Analyzer!T53+1)</f>
        <v>58</v>
      </c>
      <c r="V53" s="6">
        <v>999.0</v>
      </c>
      <c r="W53" s="57"/>
      <c r="X53" s="6" t="str">
        <f>MID(FROM_Fragment_Analyzer!$A53,L53+1,M53-L53-1)</f>
        <v>D7</v>
      </c>
      <c r="Y53" s="6" t="str">
        <f>MID(FROM_Fragment_Analyzer!$A53,M53+1,N53-M53-1)</f>
        <v>empty</v>
      </c>
      <c r="Z53" s="6" t="str">
        <f>MID(FROM_Fragment_Analyzer!$A53,N53+1,O53-N53-1)</f>
        <v>250 bp to 550 bp</v>
      </c>
      <c r="AA53" s="6" t="str">
        <f>MID(FROM_Fragment_Analyzer!$A53,O53+1,P53-O53-1)</f>
        <v>2.6478</v>
      </c>
      <c r="AB53" s="6" t="str">
        <f>MID(FROM_Fragment_Analyzer!$A53,P53+1,Q53-P53-1)</f>
        <v>92.9</v>
      </c>
      <c r="AC53" s="6" t="str">
        <f>MID(FROM_Fragment_Analyzer!$A53,Q53+1,R53-Q53-1)</f>
        <v>9.7506</v>
      </c>
      <c r="AD53" s="6" t="str">
        <f>MID(FROM_Fragment_Analyzer!$A53,R53+1,S53-R53-1)</f>
        <v>447</v>
      </c>
      <c r="AE53" s="6" t="str">
        <f>MID(FROM_Fragment_Analyzer!$A53,S53+1,T53-S53-1)</f>
        <v>8.66</v>
      </c>
      <c r="AF53" s="6" t="str">
        <f>MID(FROM_Fragment_Analyzer!$A53,T53+1,U53-T53-1)</f>
        <v>300</v>
      </c>
      <c r="AG53" s="6" t="str">
        <f>MID(FROM_Fragment_Analyzer!$A53,U53+1,V53-U53-1)</f>
        <v>9.3</v>
      </c>
    </row>
    <row r="54" ht="14.25" customHeight="1">
      <c r="A54" s="6" t="str">
        <f t="shared" ref="A54:C54" si="110">X54</f>
        <v>E7</v>
      </c>
      <c r="B54" s="6" t="str">
        <f t="shared" si="110"/>
        <v>empty</v>
      </c>
      <c r="C54" s="6" t="str">
        <f t="shared" si="110"/>
        <v>250 bp to 550 bp</v>
      </c>
      <c r="D54" s="286">
        <f t="shared" ref="D54:F54" si="111">IFERROR(SUBSTITUTE(AA54,".","")/POWER(10,LEN(AA54)-FIND(".",AA54)),"")</f>
        <v>3.0282</v>
      </c>
      <c r="E54" s="283">
        <f t="shared" si="111"/>
        <v>94.1</v>
      </c>
      <c r="F54" s="286">
        <f t="shared" si="111"/>
        <v>11.705</v>
      </c>
      <c r="G54" s="6" t="str">
        <f t="shared" si="6"/>
        <v>426</v>
      </c>
      <c r="H54" s="287">
        <f t="shared" si="7"/>
        <v>7.98</v>
      </c>
      <c r="I54" s="6" t="str">
        <f t="shared" si="8"/>
        <v>300</v>
      </c>
      <c r="J54" s="283">
        <f t="shared" si="9"/>
        <v>9.5</v>
      </c>
      <c r="K54" s="57"/>
      <c r="L54" s="6">
        <v>0.0</v>
      </c>
      <c r="M54" s="6">
        <f>FIND(",",FROM_Fragment_Analyzer!A54)</f>
        <v>3</v>
      </c>
      <c r="N54" s="6">
        <f>FIND(",",FROM_Fragment_Analyzer!$A54,CALC_FROM_Fragment_Analyzer!M54+1)</f>
        <v>9</v>
      </c>
      <c r="O54" s="6">
        <f>FIND(",",FROM_Fragment_Analyzer!$A54,CALC_FROM_Fragment_Analyzer!N54+1)</f>
        <v>26</v>
      </c>
      <c r="P54" s="6">
        <f>FIND(",",FROM_Fragment_Analyzer!$A54,CALC_FROM_Fragment_Analyzer!O54+1)</f>
        <v>33</v>
      </c>
      <c r="Q54" s="6">
        <f>FIND(",",FROM_Fragment_Analyzer!$A54,CALC_FROM_Fragment_Analyzer!P54+1)</f>
        <v>38</v>
      </c>
      <c r="R54" s="6">
        <f>FIND(",",FROM_Fragment_Analyzer!$A54,CALC_FROM_Fragment_Analyzer!Q54+1)</f>
        <v>46</v>
      </c>
      <c r="S54" s="6">
        <f>FIND(",",FROM_Fragment_Analyzer!$A54,CALC_FROM_Fragment_Analyzer!R54+1)</f>
        <v>50</v>
      </c>
      <c r="T54" s="6">
        <f>FIND(",",FROM_Fragment_Analyzer!$A54,CALC_FROM_Fragment_Analyzer!S54+1)</f>
        <v>55</v>
      </c>
      <c r="U54" s="6">
        <f>FIND(",",FROM_Fragment_Analyzer!$A54,CALC_FROM_Fragment_Analyzer!T54+1)</f>
        <v>59</v>
      </c>
      <c r="V54" s="6">
        <v>999.0</v>
      </c>
      <c r="W54" s="57"/>
      <c r="X54" s="6" t="str">
        <f>MID(FROM_Fragment_Analyzer!$A54,L54+1,M54-L54-1)</f>
        <v>E7</v>
      </c>
      <c r="Y54" s="6" t="str">
        <f>MID(FROM_Fragment_Analyzer!$A54,M54+1,N54-M54-1)</f>
        <v>empty</v>
      </c>
      <c r="Z54" s="6" t="str">
        <f>MID(FROM_Fragment_Analyzer!$A54,N54+1,O54-N54-1)</f>
        <v>250 bp to 550 bp</v>
      </c>
      <c r="AA54" s="6" t="str">
        <f>MID(FROM_Fragment_Analyzer!$A54,O54+1,P54-O54-1)</f>
        <v>3.0282</v>
      </c>
      <c r="AB54" s="6" t="str">
        <f>MID(FROM_Fragment_Analyzer!$A54,P54+1,Q54-P54-1)</f>
        <v>94.1</v>
      </c>
      <c r="AC54" s="6" t="str">
        <f>MID(FROM_Fragment_Analyzer!$A54,Q54+1,R54-Q54-1)</f>
        <v>11.7050</v>
      </c>
      <c r="AD54" s="6" t="str">
        <f>MID(FROM_Fragment_Analyzer!$A54,R54+1,S54-R54-1)</f>
        <v>426</v>
      </c>
      <c r="AE54" s="6" t="str">
        <f>MID(FROM_Fragment_Analyzer!$A54,S54+1,T54-S54-1)</f>
        <v>7.98</v>
      </c>
      <c r="AF54" s="6" t="str">
        <f>MID(FROM_Fragment_Analyzer!$A54,T54+1,U54-T54-1)</f>
        <v>300</v>
      </c>
      <c r="AG54" s="6" t="str">
        <f>MID(FROM_Fragment_Analyzer!$A54,U54+1,V54-U54-1)</f>
        <v>9.5</v>
      </c>
    </row>
    <row r="55" ht="14.25" customHeight="1">
      <c r="A55" s="6" t="str">
        <f t="shared" ref="A55:C55" si="112">X55</f>
        <v>F7</v>
      </c>
      <c r="B55" s="6" t="str">
        <f t="shared" si="112"/>
        <v>empty</v>
      </c>
      <c r="C55" s="6" t="str">
        <f t="shared" si="112"/>
        <v>250 bp to 550 bp</v>
      </c>
      <c r="D55" s="286">
        <f t="shared" ref="D55:F55" si="113">IFERROR(SUBSTITUTE(AA55,".","")/POWER(10,LEN(AA55)-FIND(".",AA55)),"")</f>
        <v>2.6586</v>
      </c>
      <c r="E55" s="283">
        <f t="shared" si="113"/>
        <v>90.7</v>
      </c>
      <c r="F55" s="286">
        <f t="shared" si="113"/>
        <v>9.9642</v>
      </c>
      <c r="G55" s="6" t="str">
        <f t="shared" si="6"/>
        <v>439</v>
      </c>
      <c r="H55" s="287">
        <f t="shared" si="7"/>
        <v>7.85</v>
      </c>
      <c r="I55" s="6" t="str">
        <f t="shared" si="8"/>
        <v>300</v>
      </c>
      <c r="J55" s="283">
        <f t="shared" si="9"/>
        <v>9.1</v>
      </c>
      <c r="K55" s="57"/>
      <c r="L55" s="6">
        <v>0.0</v>
      </c>
      <c r="M55" s="6">
        <f>FIND(",",FROM_Fragment_Analyzer!A55)</f>
        <v>3</v>
      </c>
      <c r="N55" s="6">
        <f>FIND(",",FROM_Fragment_Analyzer!$A55,CALC_FROM_Fragment_Analyzer!M55+1)</f>
        <v>9</v>
      </c>
      <c r="O55" s="6">
        <f>FIND(",",FROM_Fragment_Analyzer!$A55,CALC_FROM_Fragment_Analyzer!N55+1)</f>
        <v>26</v>
      </c>
      <c r="P55" s="6">
        <f>FIND(",",FROM_Fragment_Analyzer!$A55,CALC_FROM_Fragment_Analyzer!O55+1)</f>
        <v>33</v>
      </c>
      <c r="Q55" s="6">
        <f>FIND(",",FROM_Fragment_Analyzer!$A55,CALC_FROM_Fragment_Analyzer!P55+1)</f>
        <v>38</v>
      </c>
      <c r="R55" s="6">
        <f>FIND(",",FROM_Fragment_Analyzer!$A55,CALC_FROM_Fragment_Analyzer!Q55+1)</f>
        <v>45</v>
      </c>
      <c r="S55" s="6">
        <f>FIND(",",FROM_Fragment_Analyzer!$A55,CALC_FROM_Fragment_Analyzer!R55+1)</f>
        <v>49</v>
      </c>
      <c r="T55" s="6">
        <f>FIND(",",FROM_Fragment_Analyzer!$A55,CALC_FROM_Fragment_Analyzer!S55+1)</f>
        <v>54</v>
      </c>
      <c r="U55" s="6">
        <f>FIND(",",FROM_Fragment_Analyzer!$A55,CALC_FROM_Fragment_Analyzer!T55+1)</f>
        <v>58</v>
      </c>
      <c r="V55" s="6">
        <v>999.0</v>
      </c>
      <c r="W55" s="57"/>
      <c r="X55" s="6" t="str">
        <f>MID(FROM_Fragment_Analyzer!$A55,L55+1,M55-L55-1)</f>
        <v>F7</v>
      </c>
      <c r="Y55" s="6" t="str">
        <f>MID(FROM_Fragment_Analyzer!$A55,M55+1,N55-M55-1)</f>
        <v>empty</v>
      </c>
      <c r="Z55" s="6" t="str">
        <f>MID(FROM_Fragment_Analyzer!$A55,N55+1,O55-N55-1)</f>
        <v>250 bp to 550 bp</v>
      </c>
      <c r="AA55" s="6" t="str">
        <f>MID(FROM_Fragment_Analyzer!$A55,O55+1,P55-O55-1)</f>
        <v>2.6586</v>
      </c>
      <c r="AB55" s="6" t="str">
        <f>MID(FROM_Fragment_Analyzer!$A55,P55+1,Q55-P55-1)</f>
        <v>90.7</v>
      </c>
      <c r="AC55" s="6" t="str">
        <f>MID(FROM_Fragment_Analyzer!$A55,Q55+1,R55-Q55-1)</f>
        <v>9.9642</v>
      </c>
      <c r="AD55" s="6" t="str">
        <f>MID(FROM_Fragment_Analyzer!$A55,R55+1,S55-R55-1)</f>
        <v>439</v>
      </c>
      <c r="AE55" s="6" t="str">
        <f>MID(FROM_Fragment_Analyzer!$A55,S55+1,T55-S55-1)</f>
        <v>7.85</v>
      </c>
      <c r="AF55" s="6" t="str">
        <f>MID(FROM_Fragment_Analyzer!$A55,T55+1,U55-T55-1)</f>
        <v>300</v>
      </c>
      <c r="AG55" s="6" t="str">
        <f>MID(FROM_Fragment_Analyzer!$A55,U55+1,V55-U55-1)</f>
        <v>9.1</v>
      </c>
    </row>
    <row r="56" ht="14.25" customHeight="1">
      <c r="A56" s="6" t="str">
        <f t="shared" ref="A56:C56" si="114">X56</f>
        <v>G7</v>
      </c>
      <c r="B56" s="6" t="str">
        <f t="shared" si="114"/>
        <v>empty</v>
      </c>
      <c r="C56" s="6" t="str">
        <f t="shared" si="114"/>
        <v>250 bp to 550 bp</v>
      </c>
      <c r="D56" s="286">
        <f t="shared" ref="D56:F56" si="115">IFERROR(SUBSTITUTE(AA56,".","")/POWER(10,LEN(AA56)-FIND(".",AA56)),"")</f>
        <v>2.1094</v>
      </c>
      <c r="E56" s="283">
        <f t="shared" si="115"/>
        <v>87.5</v>
      </c>
      <c r="F56" s="286">
        <f t="shared" si="115"/>
        <v>8.2112</v>
      </c>
      <c r="G56" s="6" t="str">
        <f t="shared" si="6"/>
        <v>423</v>
      </c>
      <c r="H56" s="287">
        <f t="shared" si="7"/>
        <v>7.52</v>
      </c>
      <c r="I56" s="6" t="str">
        <f t="shared" si="8"/>
        <v>300</v>
      </c>
      <c r="J56" s="283">
        <f t="shared" si="9"/>
        <v>8.9</v>
      </c>
      <c r="K56" s="57"/>
      <c r="L56" s="6">
        <v>0.0</v>
      </c>
      <c r="M56" s="6">
        <f>FIND(",",FROM_Fragment_Analyzer!A56)</f>
        <v>3</v>
      </c>
      <c r="N56" s="6">
        <f>FIND(",",FROM_Fragment_Analyzer!$A56,CALC_FROM_Fragment_Analyzer!M56+1)</f>
        <v>9</v>
      </c>
      <c r="O56" s="6">
        <f>FIND(",",FROM_Fragment_Analyzer!$A56,CALC_FROM_Fragment_Analyzer!N56+1)</f>
        <v>26</v>
      </c>
      <c r="P56" s="6">
        <f>FIND(",",FROM_Fragment_Analyzer!$A56,CALC_FROM_Fragment_Analyzer!O56+1)</f>
        <v>33</v>
      </c>
      <c r="Q56" s="6">
        <f>FIND(",",FROM_Fragment_Analyzer!$A56,CALC_FROM_Fragment_Analyzer!P56+1)</f>
        <v>38</v>
      </c>
      <c r="R56" s="6">
        <f>FIND(",",FROM_Fragment_Analyzer!$A56,CALC_FROM_Fragment_Analyzer!Q56+1)</f>
        <v>45</v>
      </c>
      <c r="S56" s="6">
        <f>FIND(",",FROM_Fragment_Analyzer!$A56,CALC_FROM_Fragment_Analyzer!R56+1)</f>
        <v>49</v>
      </c>
      <c r="T56" s="6">
        <f>FIND(",",FROM_Fragment_Analyzer!$A56,CALC_FROM_Fragment_Analyzer!S56+1)</f>
        <v>54</v>
      </c>
      <c r="U56" s="6">
        <f>FIND(",",FROM_Fragment_Analyzer!$A56,CALC_FROM_Fragment_Analyzer!T56+1)</f>
        <v>58</v>
      </c>
      <c r="V56" s="6">
        <v>999.0</v>
      </c>
      <c r="W56" s="57"/>
      <c r="X56" s="6" t="str">
        <f>MID(FROM_Fragment_Analyzer!$A56,L56+1,M56-L56-1)</f>
        <v>G7</v>
      </c>
      <c r="Y56" s="6" t="str">
        <f>MID(FROM_Fragment_Analyzer!$A56,M56+1,N56-M56-1)</f>
        <v>empty</v>
      </c>
      <c r="Z56" s="6" t="str">
        <f>MID(FROM_Fragment_Analyzer!$A56,N56+1,O56-N56-1)</f>
        <v>250 bp to 550 bp</v>
      </c>
      <c r="AA56" s="6" t="str">
        <f>MID(FROM_Fragment_Analyzer!$A56,O56+1,P56-O56-1)</f>
        <v>2.1094</v>
      </c>
      <c r="AB56" s="6" t="str">
        <f>MID(FROM_Fragment_Analyzer!$A56,P56+1,Q56-P56-1)</f>
        <v>87.5</v>
      </c>
      <c r="AC56" s="6" t="str">
        <f>MID(FROM_Fragment_Analyzer!$A56,Q56+1,R56-Q56-1)</f>
        <v>8.2112</v>
      </c>
      <c r="AD56" s="6" t="str">
        <f>MID(FROM_Fragment_Analyzer!$A56,R56+1,S56-R56-1)</f>
        <v>423</v>
      </c>
      <c r="AE56" s="6" t="str">
        <f>MID(FROM_Fragment_Analyzer!$A56,S56+1,T56-S56-1)</f>
        <v>7.52</v>
      </c>
      <c r="AF56" s="6" t="str">
        <f>MID(FROM_Fragment_Analyzer!$A56,T56+1,U56-T56-1)</f>
        <v>300</v>
      </c>
      <c r="AG56" s="6" t="str">
        <f>MID(FROM_Fragment_Analyzer!$A56,U56+1,V56-U56-1)</f>
        <v>8.9</v>
      </c>
    </row>
    <row r="57" ht="14.25" customHeight="1">
      <c r="A57" s="6" t="str">
        <f t="shared" ref="A57:C57" si="116">X57</f>
        <v>H7</v>
      </c>
      <c r="B57" s="6" t="str">
        <f t="shared" si="116"/>
        <v>empty</v>
      </c>
      <c r="C57" s="6" t="str">
        <f t="shared" si="116"/>
        <v>250 bp to 550 bp</v>
      </c>
      <c r="D57" s="286">
        <f t="shared" ref="D57:F57" si="117">IFERROR(SUBSTITUTE(AA57,".","")/POWER(10,LEN(AA57)-FIND(".",AA57)),"")</f>
        <v>1.7536</v>
      </c>
      <c r="E57" s="283">
        <f t="shared" si="117"/>
        <v>85.5</v>
      </c>
      <c r="F57" s="286">
        <f t="shared" si="117"/>
        <v>6.7644</v>
      </c>
      <c r="G57" s="6" t="str">
        <f t="shared" si="6"/>
        <v>427</v>
      </c>
      <c r="H57" s="287">
        <f t="shared" si="7"/>
        <v>7.52</v>
      </c>
      <c r="I57" s="6" t="str">
        <f t="shared" si="8"/>
        <v>300</v>
      </c>
      <c r="J57" s="283">
        <f t="shared" si="9"/>
        <v>8.6</v>
      </c>
      <c r="K57" s="57"/>
      <c r="L57" s="6">
        <v>0.0</v>
      </c>
      <c r="M57" s="6">
        <f>FIND(",",FROM_Fragment_Analyzer!A57)</f>
        <v>3</v>
      </c>
      <c r="N57" s="6">
        <f>FIND(",",FROM_Fragment_Analyzer!$A57,CALC_FROM_Fragment_Analyzer!M57+1)</f>
        <v>9</v>
      </c>
      <c r="O57" s="6">
        <f>FIND(",",FROM_Fragment_Analyzer!$A57,CALC_FROM_Fragment_Analyzer!N57+1)</f>
        <v>26</v>
      </c>
      <c r="P57" s="6">
        <f>FIND(",",FROM_Fragment_Analyzer!$A57,CALC_FROM_Fragment_Analyzer!O57+1)</f>
        <v>33</v>
      </c>
      <c r="Q57" s="6">
        <f>FIND(",",FROM_Fragment_Analyzer!$A57,CALC_FROM_Fragment_Analyzer!P57+1)</f>
        <v>38</v>
      </c>
      <c r="R57" s="6">
        <f>FIND(",",FROM_Fragment_Analyzer!$A57,CALC_FROM_Fragment_Analyzer!Q57+1)</f>
        <v>45</v>
      </c>
      <c r="S57" s="6">
        <f>FIND(",",FROM_Fragment_Analyzer!$A57,CALC_FROM_Fragment_Analyzer!R57+1)</f>
        <v>49</v>
      </c>
      <c r="T57" s="6">
        <f>FIND(",",FROM_Fragment_Analyzer!$A57,CALC_FROM_Fragment_Analyzer!S57+1)</f>
        <v>54</v>
      </c>
      <c r="U57" s="6">
        <f>FIND(",",FROM_Fragment_Analyzer!$A57,CALC_FROM_Fragment_Analyzer!T57+1)</f>
        <v>58</v>
      </c>
      <c r="V57" s="6">
        <v>999.0</v>
      </c>
      <c r="W57" s="57"/>
      <c r="X57" s="6" t="str">
        <f>MID(FROM_Fragment_Analyzer!$A57,L57+1,M57-L57-1)</f>
        <v>H7</v>
      </c>
      <c r="Y57" s="6" t="str">
        <f>MID(FROM_Fragment_Analyzer!$A57,M57+1,N57-M57-1)</f>
        <v>empty</v>
      </c>
      <c r="Z57" s="6" t="str">
        <f>MID(FROM_Fragment_Analyzer!$A57,N57+1,O57-N57-1)</f>
        <v>250 bp to 550 bp</v>
      </c>
      <c r="AA57" s="6" t="str">
        <f>MID(FROM_Fragment_Analyzer!$A57,O57+1,P57-O57-1)</f>
        <v>1.7536</v>
      </c>
      <c r="AB57" s="6" t="str">
        <f>MID(FROM_Fragment_Analyzer!$A57,P57+1,Q57-P57-1)</f>
        <v>85.5</v>
      </c>
      <c r="AC57" s="6" t="str">
        <f>MID(FROM_Fragment_Analyzer!$A57,Q57+1,R57-Q57-1)</f>
        <v>6.7644</v>
      </c>
      <c r="AD57" s="6" t="str">
        <f>MID(FROM_Fragment_Analyzer!$A57,R57+1,S57-R57-1)</f>
        <v>427</v>
      </c>
      <c r="AE57" s="6" t="str">
        <f>MID(FROM_Fragment_Analyzer!$A57,S57+1,T57-S57-1)</f>
        <v>7.52</v>
      </c>
      <c r="AF57" s="6" t="str">
        <f>MID(FROM_Fragment_Analyzer!$A57,T57+1,U57-T57-1)</f>
        <v>300</v>
      </c>
      <c r="AG57" s="6" t="str">
        <f>MID(FROM_Fragment_Analyzer!$A57,U57+1,V57-U57-1)</f>
        <v>8.6</v>
      </c>
    </row>
    <row r="58" ht="14.25" customHeight="1">
      <c r="A58" s="6" t="str">
        <f t="shared" ref="A58:C58" si="118">X58</f>
        <v>A8</v>
      </c>
      <c r="B58" s="6" t="str">
        <f t="shared" si="118"/>
        <v>empty</v>
      </c>
      <c r="C58" s="6" t="str">
        <f t="shared" si="118"/>
        <v>250 bp to 550 bp</v>
      </c>
      <c r="D58" s="286">
        <f t="shared" ref="D58:F58" si="119">IFERROR(SUBSTITUTE(AA58,".","")/POWER(10,LEN(AA58)-FIND(".",AA58)),"")</f>
        <v>3.5516</v>
      </c>
      <c r="E58" s="283">
        <f t="shared" si="119"/>
        <v>93.6</v>
      </c>
      <c r="F58" s="286">
        <f t="shared" si="119"/>
        <v>13.8659</v>
      </c>
      <c r="G58" s="6" t="str">
        <f t="shared" si="6"/>
        <v>421</v>
      </c>
      <c r="H58" s="287">
        <f t="shared" si="7"/>
        <v>8.25</v>
      </c>
      <c r="I58" s="6" t="str">
        <f t="shared" si="8"/>
        <v>300</v>
      </c>
      <c r="J58" s="283">
        <f t="shared" si="9"/>
        <v>9.4</v>
      </c>
      <c r="K58" s="57"/>
      <c r="L58" s="6">
        <v>0.0</v>
      </c>
      <c r="M58" s="6">
        <f>FIND(",",FROM_Fragment_Analyzer!A58)</f>
        <v>3</v>
      </c>
      <c r="N58" s="6">
        <f>FIND(",",FROM_Fragment_Analyzer!$A58,CALC_FROM_Fragment_Analyzer!M58+1)</f>
        <v>9</v>
      </c>
      <c r="O58" s="6">
        <f>FIND(",",FROM_Fragment_Analyzer!$A58,CALC_FROM_Fragment_Analyzer!N58+1)</f>
        <v>26</v>
      </c>
      <c r="P58" s="6">
        <f>FIND(",",FROM_Fragment_Analyzer!$A58,CALC_FROM_Fragment_Analyzer!O58+1)</f>
        <v>33</v>
      </c>
      <c r="Q58" s="6">
        <f>FIND(",",FROM_Fragment_Analyzer!$A58,CALC_FROM_Fragment_Analyzer!P58+1)</f>
        <v>38</v>
      </c>
      <c r="R58" s="6">
        <f>FIND(",",FROM_Fragment_Analyzer!$A58,CALC_FROM_Fragment_Analyzer!Q58+1)</f>
        <v>46</v>
      </c>
      <c r="S58" s="6">
        <f>FIND(",",FROM_Fragment_Analyzer!$A58,CALC_FROM_Fragment_Analyzer!R58+1)</f>
        <v>50</v>
      </c>
      <c r="T58" s="6">
        <f>FIND(",",FROM_Fragment_Analyzer!$A58,CALC_FROM_Fragment_Analyzer!S58+1)</f>
        <v>55</v>
      </c>
      <c r="U58" s="6">
        <f>FIND(",",FROM_Fragment_Analyzer!$A58,CALC_FROM_Fragment_Analyzer!T58+1)</f>
        <v>59</v>
      </c>
      <c r="V58" s="6">
        <v>999.0</v>
      </c>
      <c r="W58" s="57"/>
      <c r="X58" s="6" t="str">
        <f>MID(FROM_Fragment_Analyzer!$A58,L58+1,M58-L58-1)</f>
        <v>A8</v>
      </c>
      <c r="Y58" s="6" t="str">
        <f>MID(FROM_Fragment_Analyzer!$A58,M58+1,N58-M58-1)</f>
        <v>empty</v>
      </c>
      <c r="Z58" s="6" t="str">
        <f>MID(FROM_Fragment_Analyzer!$A58,N58+1,O58-N58-1)</f>
        <v>250 bp to 550 bp</v>
      </c>
      <c r="AA58" s="6" t="str">
        <f>MID(FROM_Fragment_Analyzer!$A58,O58+1,P58-O58-1)</f>
        <v>3.5516</v>
      </c>
      <c r="AB58" s="6" t="str">
        <f>MID(FROM_Fragment_Analyzer!$A58,P58+1,Q58-P58-1)</f>
        <v>93.6</v>
      </c>
      <c r="AC58" s="6" t="str">
        <f>MID(FROM_Fragment_Analyzer!$A58,Q58+1,R58-Q58-1)</f>
        <v>13.8659</v>
      </c>
      <c r="AD58" s="6" t="str">
        <f>MID(FROM_Fragment_Analyzer!$A58,R58+1,S58-R58-1)</f>
        <v>421</v>
      </c>
      <c r="AE58" s="6" t="str">
        <f>MID(FROM_Fragment_Analyzer!$A58,S58+1,T58-S58-1)</f>
        <v>8.25</v>
      </c>
      <c r="AF58" s="6" t="str">
        <f>MID(FROM_Fragment_Analyzer!$A58,T58+1,U58-T58-1)</f>
        <v>300</v>
      </c>
      <c r="AG58" s="6" t="str">
        <f>MID(FROM_Fragment_Analyzer!$A58,U58+1,V58-U58-1)</f>
        <v>9.4</v>
      </c>
    </row>
    <row r="59" ht="14.25" customHeight="1">
      <c r="A59" s="6" t="str">
        <f t="shared" ref="A59:C59" si="120">X59</f>
        <v>B8</v>
      </c>
      <c r="B59" s="6" t="str">
        <f t="shared" si="120"/>
        <v>empty</v>
      </c>
      <c r="C59" s="6" t="str">
        <f t="shared" si="120"/>
        <v>250 bp to 550 bp</v>
      </c>
      <c r="D59" s="286">
        <f t="shared" ref="D59:F59" si="121">IFERROR(SUBSTITUTE(AA59,".","")/POWER(10,LEN(AA59)-FIND(".",AA59)),"")</f>
        <v>0.5062</v>
      </c>
      <c r="E59" s="283">
        <f t="shared" si="121"/>
        <v>77.5</v>
      </c>
      <c r="F59" s="286">
        <f t="shared" si="121"/>
        <v>2.0223</v>
      </c>
      <c r="G59" s="6" t="str">
        <f t="shared" si="6"/>
        <v>412</v>
      </c>
      <c r="H59" s="287">
        <f t="shared" si="7"/>
        <v>9.91</v>
      </c>
      <c r="I59" s="6" t="str">
        <f t="shared" si="8"/>
        <v>300</v>
      </c>
      <c r="J59" s="283">
        <f t="shared" si="9"/>
        <v>8.3</v>
      </c>
      <c r="K59" s="57"/>
      <c r="L59" s="6">
        <v>0.0</v>
      </c>
      <c r="M59" s="6">
        <f>FIND(",",FROM_Fragment_Analyzer!A59)</f>
        <v>3</v>
      </c>
      <c r="N59" s="6">
        <f>FIND(",",FROM_Fragment_Analyzer!$A59,CALC_FROM_Fragment_Analyzer!M59+1)</f>
        <v>9</v>
      </c>
      <c r="O59" s="6">
        <f>FIND(",",FROM_Fragment_Analyzer!$A59,CALC_FROM_Fragment_Analyzer!N59+1)</f>
        <v>26</v>
      </c>
      <c r="P59" s="6">
        <f>FIND(",",FROM_Fragment_Analyzer!$A59,CALC_FROM_Fragment_Analyzer!O59+1)</f>
        <v>33</v>
      </c>
      <c r="Q59" s="6">
        <f>FIND(",",FROM_Fragment_Analyzer!$A59,CALC_FROM_Fragment_Analyzer!P59+1)</f>
        <v>38</v>
      </c>
      <c r="R59" s="6">
        <f>FIND(",",FROM_Fragment_Analyzer!$A59,CALC_FROM_Fragment_Analyzer!Q59+1)</f>
        <v>45</v>
      </c>
      <c r="S59" s="6">
        <f>FIND(",",FROM_Fragment_Analyzer!$A59,CALC_FROM_Fragment_Analyzer!R59+1)</f>
        <v>49</v>
      </c>
      <c r="T59" s="6">
        <f>FIND(",",FROM_Fragment_Analyzer!$A59,CALC_FROM_Fragment_Analyzer!S59+1)</f>
        <v>54</v>
      </c>
      <c r="U59" s="6">
        <f>FIND(",",FROM_Fragment_Analyzer!$A59,CALC_FROM_Fragment_Analyzer!T59+1)</f>
        <v>58</v>
      </c>
      <c r="V59" s="6">
        <v>999.0</v>
      </c>
      <c r="W59" s="57"/>
      <c r="X59" s="6" t="str">
        <f>MID(FROM_Fragment_Analyzer!$A59,L59+1,M59-L59-1)</f>
        <v>B8</v>
      </c>
      <c r="Y59" s="6" t="str">
        <f>MID(FROM_Fragment_Analyzer!$A59,M59+1,N59-M59-1)</f>
        <v>empty</v>
      </c>
      <c r="Z59" s="6" t="str">
        <f>MID(FROM_Fragment_Analyzer!$A59,N59+1,O59-N59-1)</f>
        <v>250 bp to 550 bp</v>
      </c>
      <c r="AA59" s="6" t="str">
        <f>MID(FROM_Fragment_Analyzer!$A59,O59+1,P59-O59-1)</f>
        <v>0.5062</v>
      </c>
      <c r="AB59" s="6" t="str">
        <f>MID(FROM_Fragment_Analyzer!$A59,P59+1,Q59-P59-1)</f>
        <v>77.5</v>
      </c>
      <c r="AC59" s="6" t="str">
        <f>MID(FROM_Fragment_Analyzer!$A59,Q59+1,R59-Q59-1)</f>
        <v>2.0223</v>
      </c>
      <c r="AD59" s="6" t="str">
        <f>MID(FROM_Fragment_Analyzer!$A59,R59+1,S59-R59-1)</f>
        <v>412</v>
      </c>
      <c r="AE59" s="6" t="str">
        <f>MID(FROM_Fragment_Analyzer!$A59,S59+1,T59-S59-1)</f>
        <v>9.91</v>
      </c>
      <c r="AF59" s="6" t="str">
        <f>MID(FROM_Fragment_Analyzer!$A59,T59+1,U59-T59-1)</f>
        <v>300</v>
      </c>
      <c r="AG59" s="6" t="str">
        <f>MID(FROM_Fragment_Analyzer!$A59,U59+1,V59-U59-1)</f>
        <v>8.3</v>
      </c>
    </row>
    <row r="60" ht="14.25" customHeight="1">
      <c r="A60" s="6" t="str">
        <f t="shared" ref="A60:C60" si="122">X60</f>
        <v>C8</v>
      </c>
      <c r="B60" s="6" t="str">
        <f t="shared" si="122"/>
        <v>empty</v>
      </c>
      <c r="C60" s="6" t="str">
        <f t="shared" si="122"/>
        <v>250 bp to 550 bp</v>
      </c>
      <c r="D60" s="286">
        <f t="shared" ref="D60:F60" si="123">IFERROR(SUBSTITUTE(AA60,".","")/POWER(10,LEN(AA60)-FIND(".",AA60)),"")</f>
        <v>0.0931</v>
      </c>
      <c r="E60" s="283">
        <f t="shared" si="123"/>
        <v>1.5</v>
      </c>
      <c r="F60" s="286">
        <f t="shared" si="123"/>
        <v>0.3909</v>
      </c>
      <c r="G60" s="6" t="str">
        <f t="shared" si="6"/>
        <v>392</v>
      </c>
      <c r="H60" s="287">
        <f t="shared" si="7"/>
        <v>19.68</v>
      </c>
      <c r="I60" s="6" t="str">
        <f t="shared" si="8"/>
        <v>300</v>
      </c>
      <c r="J60" s="283">
        <f t="shared" si="9"/>
        <v>0.2</v>
      </c>
      <c r="K60" s="57"/>
      <c r="L60" s="6">
        <v>0.0</v>
      </c>
      <c r="M60" s="6">
        <f>FIND(",",FROM_Fragment_Analyzer!A60)</f>
        <v>3</v>
      </c>
      <c r="N60" s="6">
        <f>FIND(",",FROM_Fragment_Analyzer!$A60,CALC_FROM_Fragment_Analyzer!M60+1)</f>
        <v>9</v>
      </c>
      <c r="O60" s="6">
        <f>FIND(",",FROM_Fragment_Analyzer!$A60,CALC_FROM_Fragment_Analyzer!N60+1)</f>
        <v>26</v>
      </c>
      <c r="P60" s="6">
        <f>FIND(",",FROM_Fragment_Analyzer!$A60,CALC_FROM_Fragment_Analyzer!O60+1)</f>
        <v>33</v>
      </c>
      <c r="Q60" s="6">
        <f>FIND(",",FROM_Fragment_Analyzer!$A60,CALC_FROM_Fragment_Analyzer!P60+1)</f>
        <v>37</v>
      </c>
      <c r="R60" s="6">
        <f>FIND(",",FROM_Fragment_Analyzer!$A60,CALC_FROM_Fragment_Analyzer!Q60+1)</f>
        <v>44</v>
      </c>
      <c r="S60" s="6">
        <f>FIND(",",FROM_Fragment_Analyzer!$A60,CALC_FROM_Fragment_Analyzer!R60+1)</f>
        <v>48</v>
      </c>
      <c r="T60" s="6">
        <f>FIND(",",FROM_Fragment_Analyzer!$A60,CALC_FROM_Fragment_Analyzer!S60+1)</f>
        <v>54</v>
      </c>
      <c r="U60" s="6">
        <f>FIND(",",FROM_Fragment_Analyzer!$A60,CALC_FROM_Fragment_Analyzer!T60+1)</f>
        <v>58</v>
      </c>
      <c r="V60" s="6">
        <v>999.0</v>
      </c>
      <c r="W60" s="57"/>
      <c r="X60" s="6" t="str">
        <f>MID(FROM_Fragment_Analyzer!$A60,L60+1,M60-L60-1)</f>
        <v>C8</v>
      </c>
      <c r="Y60" s="6" t="str">
        <f>MID(FROM_Fragment_Analyzer!$A60,M60+1,N60-M60-1)</f>
        <v>empty</v>
      </c>
      <c r="Z60" s="6" t="str">
        <f>MID(FROM_Fragment_Analyzer!$A60,N60+1,O60-N60-1)</f>
        <v>250 bp to 550 bp</v>
      </c>
      <c r="AA60" s="6" t="str">
        <f>MID(FROM_Fragment_Analyzer!$A60,O60+1,P60-O60-1)</f>
        <v>0.0931</v>
      </c>
      <c r="AB60" s="6" t="str">
        <f>MID(FROM_Fragment_Analyzer!$A60,P60+1,Q60-P60-1)</f>
        <v>1.5</v>
      </c>
      <c r="AC60" s="6" t="str">
        <f>MID(FROM_Fragment_Analyzer!$A60,Q60+1,R60-Q60-1)</f>
        <v>0.3909</v>
      </c>
      <c r="AD60" s="6" t="str">
        <f>MID(FROM_Fragment_Analyzer!$A60,R60+1,S60-R60-1)</f>
        <v>392</v>
      </c>
      <c r="AE60" s="6" t="str">
        <f>MID(FROM_Fragment_Analyzer!$A60,S60+1,T60-S60-1)</f>
        <v>19.68</v>
      </c>
      <c r="AF60" s="6" t="str">
        <f>MID(FROM_Fragment_Analyzer!$A60,T60+1,U60-T60-1)</f>
        <v>300</v>
      </c>
      <c r="AG60" s="6" t="str">
        <f>MID(FROM_Fragment_Analyzer!$A60,U60+1,V60-U60-1)</f>
        <v>0.2</v>
      </c>
    </row>
    <row r="61" ht="14.25" customHeight="1">
      <c r="A61" s="6" t="str">
        <f t="shared" ref="A61:C61" si="124">X61</f>
        <v>D8</v>
      </c>
      <c r="B61" s="6" t="str">
        <f t="shared" si="124"/>
        <v>empty</v>
      </c>
      <c r="C61" s="6" t="str">
        <f t="shared" si="124"/>
        <v>250 bp to 550 bp</v>
      </c>
      <c r="D61" s="286">
        <f t="shared" ref="D61:F61" si="125">IFERROR(SUBSTITUTE(AA61,".","")/POWER(10,LEN(AA61)-FIND(".",AA61)),"")</f>
        <v>0.0838</v>
      </c>
      <c r="E61" s="283">
        <f t="shared" si="125"/>
        <v>34</v>
      </c>
      <c r="F61" s="286">
        <f t="shared" si="125"/>
        <v>0.3509</v>
      </c>
      <c r="G61" s="6" t="str">
        <f t="shared" si="6"/>
        <v>393</v>
      </c>
      <c r="H61" s="287">
        <f t="shared" si="7"/>
        <v>19.65</v>
      </c>
      <c r="I61" s="6" t="str">
        <f t="shared" si="8"/>
        <v>300</v>
      </c>
      <c r="J61" s="283">
        <f t="shared" si="9"/>
        <v>7.1</v>
      </c>
      <c r="K61" s="57"/>
      <c r="L61" s="6">
        <v>0.0</v>
      </c>
      <c r="M61" s="6">
        <f>FIND(",",FROM_Fragment_Analyzer!A61)</f>
        <v>3</v>
      </c>
      <c r="N61" s="6">
        <f>FIND(",",FROM_Fragment_Analyzer!$A61,CALC_FROM_Fragment_Analyzer!M61+1)</f>
        <v>9</v>
      </c>
      <c r="O61" s="6">
        <f>FIND(",",FROM_Fragment_Analyzer!$A61,CALC_FROM_Fragment_Analyzer!N61+1)</f>
        <v>26</v>
      </c>
      <c r="P61" s="6">
        <f>FIND(",",FROM_Fragment_Analyzer!$A61,CALC_FROM_Fragment_Analyzer!O61+1)</f>
        <v>33</v>
      </c>
      <c r="Q61" s="6">
        <f>FIND(",",FROM_Fragment_Analyzer!$A61,CALC_FROM_Fragment_Analyzer!P61+1)</f>
        <v>38</v>
      </c>
      <c r="R61" s="6">
        <f>FIND(",",FROM_Fragment_Analyzer!$A61,CALC_FROM_Fragment_Analyzer!Q61+1)</f>
        <v>45</v>
      </c>
      <c r="S61" s="6">
        <f>FIND(",",FROM_Fragment_Analyzer!$A61,CALC_FROM_Fragment_Analyzer!R61+1)</f>
        <v>49</v>
      </c>
      <c r="T61" s="6">
        <f>FIND(",",FROM_Fragment_Analyzer!$A61,CALC_FROM_Fragment_Analyzer!S61+1)</f>
        <v>55</v>
      </c>
      <c r="U61" s="6">
        <f>FIND(",",FROM_Fragment_Analyzer!$A61,CALC_FROM_Fragment_Analyzer!T61+1)</f>
        <v>59</v>
      </c>
      <c r="V61" s="6">
        <v>999.0</v>
      </c>
      <c r="W61" s="57"/>
      <c r="X61" s="6" t="str">
        <f>MID(FROM_Fragment_Analyzer!$A61,L61+1,M61-L61-1)</f>
        <v>D8</v>
      </c>
      <c r="Y61" s="6" t="str">
        <f>MID(FROM_Fragment_Analyzer!$A61,M61+1,N61-M61-1)</f>
        <v>empty</v>
      </c>
      <c r="Z61" s="6" t="str">
        <f>MID(FROM_Fragment_Analyzer!$A61,N61+1,O61-N61-1)</f>
        <v>250 bp to 550 bp</v>
      </c>
      <c r="AA61" s="6" t="str">
        <f>MID(FROM_Fragment_Analyzer!$A61,O61+1,P61-O61-1)</f>
        <v>0.0838</v>
      </c>
      <c r="AB61" s="6" t="str">
        <f>MID(FROM_Fragment_Analyzer!$A61,P61+1,Q61-P61-1)</f>
        <v>34.0</v>
      </c>
      <c r="AC61" s="6" t="str">
        <f>MID(FROM_Fragment_Analyzer!$A61,Q61+1,R61-Q61-1)</f>
        <v>0.3509</v>
      </c>
      <c r="AD61" s="6" t="str">
        <f>MID(FROM_Fragment_Analyzer!$A61,R61+1,S61-R61-1)</f>
        <v>393</v>
      </c>
      <c r="AE61" s="6" t="str">
        <f>MID(FROM_Fragment_Analyzer!$A61,S61+1,T61-S61-1)</f>
        <v>19.65</v>
      </c>
      <c r="AF61" s="6" t="str">
        <f>MID(FROM_Fragment_Analyzer!$A61,T61+1,U61-T61-1)</f>
        <v>300</v>
      </c>
      <c r="AG61" s="6" t="str">
        <f>MID(FROM_Fragment_Analyzer!$A61,U61+1,V61-U61-1)</f>
        <v>7.1</v>
      </c>
    </row>
    <row r="62" ht="14.25" customHeight="1">
      <c r="A62" s="6" t="str">
        <f t="shared" ref="A62:C62" si="126">X62</f>
        <v>E8</v>
      </c>
      <c r="B62" s="6" t="str">
        <f t="shared" si="126"/>
        <v>empty</v>
      </c>
      <c r="C62" s="6" t="str">
        <f t="shared" si="126"/>
        <v>250 bp to 550 bp</v>
      </c>
      <c r="D62" s="286">
        <f t="shared" ref="D62:F62" si="127">IFERROR(SUBSTITUTE(AA62,".","")/POWER(10,LEN(AA62)-FIND(".",AA62)),"")</f>
        <v>0.0508</v>
      </c>
      <c r="E62" s="283">
        <f t="shared" si="127"/>
        <v>38.8</v>
      </c>
      <c r="F62" s="286">
        <f t="shared" si="127"/>
        <v>0.2099</v>
      </c>
      <c r="G62" s="6" t="str">
        <f t="shared" si="6"/>
        <v>399</v>
      </c>
      <c r="H62" s="287">
        <f t="shared" si="7"/>
        <v>18.69</v>
      </c>
      <c r="I62" s="6" t="str">
        <f t="shared" si="8"/>
        <v>300</v>
      </c>
      <c r="J62" s="283">
        <f t="shared" si="9"/>
        <v>5.4</v>
      </c>
      <c r="K62" s="57"/>
      <c r="L62" s="6">
        <v>0.0</v>
      </c>
      <c r="M62" s="6">
        <f>FIND(",",FROM_Fragment_Analyzer!A62)</f>
        <v>3</v>
      </c>
      <c r="N62" s="6">
        <f>FIND(",",FROM_Fragment_Analyzer!$A62,CALC_FROM_Fragment_Analyzer!M62+1)</f>
        <v>9</v>
      </c>
      <c r="O62" s="6">
        <f>FIND(",",FROM_Fragment_Analyzer!$A62,CALC_FROM_Fragment_Analyzer!N62+1)</f>
        <v>26</v>
      </c>
      <c r="P62" s="6">
        <f>FIND(",",FROM_Fragment_Analyzer!$A62,CALC_FROM_Fragment_Analyzer!O62+1)</f>
        <v>33</v>
      </c>
      <c r="Q62" s="6">
        <f>FIND(",",FROM_Fragment_Analyzer!$A62,CALC_FROM_Fragment_Analyzer!P62+1)</f>
        <v>38</v>
      </c>
      <c r="R62" s="6">
        <f>FIND(",",FROM_Fragment_Analyzer!$A62,CALC_FROM_Fragment_Analyzer!Q62+1)</f>
        <v>45</v>
      </c>
      <c r="S62" s="6">
        <f>FIND(",",FROM_Fragment_Analyzer!$A62,CALC_FROM_Fragment_Analyzer!R62+1)</f>
        <v>49</v>
      </c>
      <c r="T62" s="6">
        <f>FIND(",",FROM_Fragment_Analyzer!$A62,CALC_FROM_Fragment_Analyzer!S62+1)</f>
        <v>55</v>
      </c>
      <c r="U62" s="6">
        <f>FIND(",",FROM_Fragment_Analyzer!$A62,CALC_FROM_Fragment_Analyzer!T62+1)</f>
        <v>59</v>
      </c>
      <c r="V62" s="6">
        <v>999.0</v>
      </c>
      <c r="W62" s="57"/>
      <c r="X62" s="6" t="str">
        <f>MID(FROM_Fragment_Analyzer!$A62,L62+1,M62-L62-1)</f>
        <v>E8</v>
      </c>
      <c r="Y62" s="6" t="str">
        <f>MID(FROM_Fragment_Analyzer!$A62,M62+1,N62-M62-1)</f>
        <v>empty</v>
      </c>
      <c r="Z62" s="6" t="str">
        <f>MID(FROM_Fragment_Analyzer!$A62,N62+1,O62-N62-1)</f>
        <v>250 bp to 550 bp</v>
      </c>
      <c r="AA62" s="6" t="str">
        <f>MID(FROM_Fragment_Analyzer!$A62,O62+1,P62-O62-1)</f>
        <v>0.0508</v>
      </c>
      <c r="AB62" s="6" t="str">
        <f>MID(FROM_Fragment_Analyzer!$A62,P62+1,Q62-P62-1)</f>
        <v>38.8</v>
      </c>
      <c r="AC62" s="6" t="str">
        <f>MID(FROM_Fragment_Analyzer!$A62,Q62+1,R62-Q62-1)</f>
        <v>0.2099</v>
      </c>
      <c r="AD62" s="6" t="str">
        <f>MID(FROM_Fragment_Analyzer!$A62,R62+1,S62-R62-1)</f>
        <v>399</v>
      </c>
      <c r="AE62" s="6" t="str">
        <f>MID(FROM_Fragment_Analyzer!$A62,S62+1,T62-S62-1)</f>
        <v>18.69</v>
      </c>
      <c r="AF62" s="6" t="str">
        <f>MID(FROM_Fragment_Analyzer!$A62,T62+1,U62-T62-1)</f>
        <v>300</v>
      </c>
      <c r="AG62" s="6" t="str">
        <f>MID(FROM_Fragment_Analyzer!$A62,U62+1,V62-U62-1)</f>
        <v>5.4</v>
      </c>
    </row>
    <row r="63" ht="14.25" customHeight="1">
      <c r="A63" s="6" t="str">
        <f t="shared" ref="A63:C63" si="128">X63</f>
        <v>F8</v>
      </c>
      <c r="B63" s="6" t="str">
        <f t="shared" si="128"/>
        <v>empty</v>
      </c>
      <c r="C63" s="6" t="str">
        <f t="shared" si="128"/>
        <v>250 bp to 550 bp</v>
      </c>
      <c r="D63" s="286">
        <f t="shared" ref="D63:F63" si="129">IFERROR(SUBSTITUTE(AA63,".","")/POWER(10,LEN(AA63)-FIND(".",AA63)),"")</f>
        <v>0.0594</v>
      </c>
      <c r="E63" s="283">
        <f t="shared" si="129"/>
        <v>38.2</v>
      </c>
      <c r="F63" s="286">
        <f t="shared" si="129"/>
        <v>0.2481</v>
      </c>
      <c r="G63" s="6" t="str">
        <f t="shared" si="6"/>
        <v>394</v>
      </c>
      <c r="H63" s="287">
        <f t="shared" si="7"/>
        <v>18.45</v>
      </c>
      <c r="I63" s="6" t="str">
        <f t="shared" si="8"/>
        <v>300</v>
      </c>
      <c r="J63" s="283">
        <f t="shared" si="9"/>
        <v>5.7</v>
      </c>
      <c r="K63" s="57"/>
      <c r="L63" s="6">
        <v>0.0</v>
      </c>
      <c r="M63" s="6">
        <f>FIND(",",FROM_Fragment_Analyzer!A63)</f>
        <v>3</v>
      </c>
      <c r="N63" s="6">
        <f>FIND(",",FROM_Fragment_Analyzer!$A63,CALC_FROM_Fragment_Analyzer!M63+1)</f>
        <v>9</v>
      </c>
      <c r="O63" s="6">
        <f>FIND(",",FROM_Fragment_Analyzer!$A63,CALC_FROM_Fragment_Analyzer!N63+1)</f>
        <v>26</v>
      </c>
      <c r="P63" s="6">
        <f>FIND(",",FROM_Fragment_Analyzer!$A63,CALC_FROM_Fragment_Analyzer!O63+1)</f>
        <v>33</v>
      </c>
      <c r="Q63" s="6">
        <f>FIND(",",FROM_Fragment_Analyzer!$A63,CALC_FROM_Fragment_Analyzer!P63+1)</f>
        <v>38</v>
      </c>
      <c r="R63" s="6">
        <f>FIND(",",FROM_Fragment_Analyzer!$A63,CALC_FROM_Fragment_Analyzer!Q63+1)</f>
        <v>45</v>
      </c>
      <c r="S63" s="6">
        <f>FIND(",",FROM_Fragment_Analyzer!$A63,CALC_FROM_Fragment_Analyzer!R63+1)</f>
        <v>49</v>
      </c>
      <c r="T63" s="6">
        <f>FIND(",",FROM_Fragment_Analyzer!$A63,CALC_FROM_Fragment_Analyzer!S63+1)</f>
        <v>55</v>
      </c>
      <c r="U63" s="6">
        <f>FIND(",",FROM_Fragment_Analyzer!$A63,CALC_FROM_Fragment_Analyzer!T63+1)</f>
        <v>59</v>
      </c>
      <c r="V63" s="6">
        <v>999.0</v>
      </c>
      <c r="W63" s="57"/>
      <c r="X63" s="6" t="str">
        <f>MID(FROM_Fragment_Analyzer!$A63,L63+1,M63-L63-1)</f>
        <v>F8</v>
      </c>
      <c r="Y63" s="6" t="str">
        <f>MID(FROM_Fragment_Analyzer!$A63,M63+1,N63-M63-1)</f>
        <v>empty</v>
      </c>
      <c r="Z63" s="6" t="str">
        <f>MID(FROM_Fragment_Analyzer!$A63,N63+1,O63-N63-1)</f>
        <v>250 bp to 550 bp</v>
      </c>
      <c r="AA63" s="6" t="str">
        <f>MID(FROM_Fragment_Analyzer!$A63,O63+1,P63-O63-1)</f>
        <v>0.0594</v>
      </c>
      <c r="AB63" s="6" t="str">
        <f>MID(FROM_Fragment_Analyzer!$A63,P63+1,Q63-P63-1)</f>
        <v>38.2</v>
      </c>
      <c r="AC63" s="6" t="str">
        <f>MID(FROM_Fragment_Analyzer!$A63,Q63+1,R63-Q63-1)</f>
        <v>0.2481</v>
      </c>
      <c r="AD63" s="6" t="str">
        <f>MID(FROM_Fragment_Analyzer!$A63,R63+1,S63-R63-1)</f>
        <v>394</v>
      </c>
      <c r="AE63" s="6" t="str">
        <f>MID(FROM_Fragment_Analyzer!$A63,S63+1,T63-S63-1)</f>
        <v>18.45</v>
      </c>
      <c r="AF63" s="6" t="str">
        <f>MID(FROM_Fragment_Analyzer!$A63,T63+1,U63-T63-1)</f>
        <v>300</v>
      </c>
      <c r="AG63" s="6" t="str">
        <f>MID(FROM_Fragment_Analyzer!$A63,U63+1,V63-U63-1)</f>
        <v>5.7</v>
      </c>
    </row>
    <row r="64" ht="14.25" customHeight="1">
      <c r="A64" s="6" t="str">
        <f t="shared" ref="A64:C64" si="130">X64</f>
        <v>G8</v>
      </c>
      <c r="B64" s="6" t="str">
        <f t="shared" si="130"/>
        <v>empty</v>
      </c>
      <c r="C64" s="6" t="str">
        <f t="shared" si="130"/>
        <v>250 bp to 550 bp</v>
      </c>
      <c r="D64" s="286">
        <f t="shared" ref="D64:F64" si="131">IFERROR(SUBSTITUTE(AA64,".","")/POWER(10,LEN(AA64)-FIND(".",AA64)),"")</f>
        <v>0.0425</v>
      </c>
      <c r="E64" s="283">
        <f t="shared" si="131"/>
        <v>28.2</v>
      </c>
      <c r="F64" s="286">
        <f t="shared" si="131"/>
        <v>0.1783</v>
      </c>
      <c r="G64" s="6" t="str">
        <f t="shared" si="6"/>
        <v>392</v>
      </c>
      <c r="H64" s="287">
        <f t="shared" si="7"/>
        <v>21.69</v>
      </c>
      <c r="I64" s="6" t="str">
        <f t="shared" si="8"/>
        <v>300</v>
      </c>
      <c r="J64" s="283">
        <f t="shared" si="9"/>
        <v>5.8</v>
      </c>
      <c r="K64" s="57"/>
      <c r="L64" s="6">
        <v>0.0</v>
      </c>
      <c r="M64" s="6">
        <f>FIND(",",FROM_Fragment_Analyzer!A64)</f>
        <v>3</v>
      </c>
      <c r="N64" s="6">
        <f>FIND(",",FROM_Fragment_Analyzer!$A64,CALC_FROM_Fragment_Analyzer!M64+1)</f>
        <v>9</v>
      </c>
      <c r="O64" s="6">
        <f>FIND(",",FROM_Fragment_Analyzer!$A64,CALC_FROM_Fragment_Analyzer!N64+1)</f>
        <v>26</v>
      </c>
      <c r="P64" s="6">
        <f>FIND(",",FROM_Fragment_Analyzer!$A64,CALC_FROM_Fragment_Analyzer!O64+1)</f>
        <v>33</v>
      </c>
      <c r="Q64" s="6">
        <f>FIND(",",FROM_Fragment_Analyzer!$A64,CALC_FROM_Fragment_Analyzer!P64+1)</f>
        <v>38</v>
      </c>
      <c r="R64" s="6">
        <f>FIND(",",FROM_Fragment_Analyzer!$A64,CALC_FROM_Fragment_Analyzer!Q64+1)</f>
        <v>45</v>
      </c>
      <c r="S64" s="6">
        <f>FIND(",",FROM_Fragment_Analyzer!$A64,CALC_FROM_Fragment_Analyzer!R64+1)</f>
        <v>49</v>
      </c>
      <c r="T64" s="6">
        <f>FIND(",",FROM_Fragment_Analyzer!$A64,CALC_FROM_Fragment_Analyzer!S64+1)</f>
        <v>55</v>
      </c>
      <c r="U64" s="6">
        <f>FIND(",",FROM_Fragment_Analyzer!$A64,CALC_FROM_Fragment_Analyzer!T64+1)</f>
        <v>59</v>
      </c>
      <c r="V64" s="6">
        <v>999.0</v>
      </c>
      <c r="W64" s="57"/>
      <c r="X64" s="6" t="str">
        <f>MID(FROM_Fragment_Analyzer!$A64,L64+1,M64-L64-1)</f>
        <v>G8</v>
      </c>
      <c r="Y64" s="6" t="str">
        <f>MID(FROM_Fragment_Analyzer!$A64,M64+1,N64-M64-1)</f>
        <v>empty</v>
      </c>
      <c r="Z64" s="6" t="str">
        <f>MID(FROM_Fragment_Analyzer!$A64,N64+1,O64-N64-1)</f>
        <v>250 bp to 550 bp</v>
      </c>
      <c r="AA64" s="6" t="str">
        <f>MID(FROM_Fragment_Analyzer!$A64,O64+1,P64-O64-1)</f>
        <v>0.0425</v>
      </c>
      <c r="AB64" s="6" t="str">
        <f>MID(FROM_Fragment_Analyzer!$A64,P64+1,Q64-P64-1)</f>
        <v>28.2</v>
      </c>
      <c r="AC64" s="6" t="str">
        <f>MID(FROM_Fragment_Analyzer!$A64,Q64+1,R64-Q64-1)</f>
        <v>0.1783</v>
      </c>
      <c r="AD64" s="6" t="str">
        <f>MID(FROM_Fragment_Analyzer!$A64,R64+1,S64-R64-1)</f>
        <v>392</v>
      </c>
      <c r="AE64" s="6" t="str">
        <f>MID(FROM_Fragment_Analyzer!$A64,S64+1,T64-S64-1)</f>
        <v>21.69</v>
      </c>
      <c r="AF64" s="6" t="str">
        <f>MID(FROM_Fragment_Analyzer!$A64,T64+1,U64-T64-1)</f>
        <v>300</v>
      </c>
      <c r="AG64" s="6" t="str">
        <f>MID(FROM_Fragment_Analyzer!$A64,U64+1,V64-U64-1)</f>
        <v>5.8</v>
      </c>
    </row>
    <row r="65" ht="14.25" customHeight="1">
      <c r="A65" s="6" t="str">
        <f t="shared" ref="A65:C65" si="132">X65</f>
        <v>H8</v>
      </c>
      <c r="B65" s="6" t="str">
        <f t="shared" si="132"/>
        <v>empty</v>
      </c>
      <c r="C65" s="6" t="str">
        <f t="shared" si="132"/>
        <v>250 bp to 550 bp</v>
      </c>
      <c r="D65" s="286">
        <f t="shared" ref="D65:F65" si="133">IFERROR(SUBSTITUTE(AA65,".","")/POWER(10,LEN(AA65)-FIND(".",AA65)),"")</f>
        <v>0.0603</v>
      </c>
      <c r="E65" s="283">
        <f t="shared" si="133"/>
        <v>34.3</v>
      </c>
      <c r="F65" s="286">
        <f t="shared" si="133"/>
        <v>0.2622</v>
      </c>
      <c r="G65" s="6" t="str">
        <f t="shared" si="6"/>
        <v>378</v>
      </c>
      <c r="H65" s="287">
        <f t="shared" si="7"/>
        <v>19.98</v>
      </c>
      <c r="I65" s="6" t="str">
        <f t="shared" si="8"/>
        <v>300</v>
      </c>
      <c r="J65" s="283">
        <f t="shared" si="9"/>
        <v>6.5</v>
      </c>
      <c r="K65" s="57"/>
      <c r="L65" s="6">
        <v>0.0</v>
      </c>
      <c r="M65" s="6">
        <f>FIND(",",FROM_Fragment_Analyzer!A65)</f>
        <v>3</v>
      </c>
      <c r="N65" s="6">
        <f>FIND(",",FROM_Fragment_Analyzer!$A65,CALC_FROM_Fragment_Analyzer!M65+1)</f>
        <v>9</v>
      </c>
      <c r="O65" s="6">
        <f>FIND(",",FROM_Fragment_Analyzer!$A65,CALC_FROM_Fragment_Analyzer!N65+1)</f>
        <v>26</v>
      </c>
      <c r="P65" s="6">
        <f>FIND(",",FROM_Fragment_Analyzer!$A65,CALC_FROM_Fragment_Analyzer!O65+1)</f>
        <v>33</v>
      </c>
      <c r="Q65" s="6">
        <f>FIND(",",FROM_Fragment_Analyzer!$A65,CALC_FROM_Fragment_Analyzer!P65+1)</f>
        <v>38</v>
      </c>
      <c r="R65" s="6">
        <f>FIND(",",FROM_Fragment_Analyzer!$A65,CALC_FROM_Fragment_Analyzer!Q65+1)</f>
        <v>45</v>
      </c>
      <c r="S65" s="6">
        <f>FIND(",",FROM_Fragment_Analyzer!$A65,CALC_FROM_Fragment_Analyzer!R65+1)</f>
        <v>49</v>
      </c>
      <c r="T65" s="6">
        <f>FIND(",",FROM_Fragment_Analyzer!$A65,CALC_FROM_Fragment_Analyzer!S65+1)</f>
        <v>55</v>
      </c>
      <c r="U65" s="6">
        <f>FIND(",",FROM_Fragment_Analyzer!$A65,CALC_FROM_Fragment_Analyzer!T65+1)</f>
        <v>59</v>
      </c>
      <c r="V65" s="6">
        <v>999.0</v>
      </c>
      <c r="W65" s="57"/>
      <c r="X65" s="6" t="str">
        <f>MID(FROM_Fragment_Analyzer!$A65,L65+1,M65-L65-1)</f>
        <v>H8</v>
      </c>
      <c r="Y65" s="6" t="str">
        <f>MID(FROM_Fragment_Analyzer!$A65,M65+1,N65-M65-1)</f>
        <v>empty</v>
      </c>
      <c r="Z65" s="6" t="str">
        <f>MID(FROM_Fragment_Analyzer!$A65,N65+1,O65-N65-1)</f>
        <v>250 bp to 550 bp</v>
      </c>
      <c r="AA65" s="6" t="str">
        <f>MID(FROM_Fragment_Analyzer!$A65,O65+1,P65-O65-1)</f>
        <v>0.0603</v>
      </c>
      <c r="AB65" s="6" t="str">
        <f>MID(FROM_Fragment_Analyzer!$A65,P65+1,Q65-P65-1)</f>
        <v>34.3</v>
      </c>
      <c r="AC65" s="6" t="str">
        <f>MID(FROM_Fragment_Analyzer!$A65,Q65+1,R65-Q65-1)</f>
        <v>0.2622</v>
      </c>
      <c r="AD65" s="6" t="str">
        <f>MID(FROM_Fragment_Analyzer!$A65,R65+1,S65-R65-1)</f>
        <v>378</v>
      </c>
      <c r="AE65" s="6" t="str">
        <f>MID(FROM_Fragment_Analyzer!$A65,S65+1,T65-S65-1)</f>
        <v>19.98</v>
      </c>
      <c r="AF65" s="6" t="str">
        <f>MID(FROM_Fragment_Analyzer!$A65,T65+1,U65-T65-1)</f>
        <v>300</v>
      </c>
      <c r="AG65" s="6" t="str">
        <f>MID(FROM_Fragment_Analyzer!$A65,U65+1,V65-U65-1)</f>
        <v>6.5</v>
      </c>
    </row>
    <row r="66" ht="14.25" customHeight="1">
      <c r="A66" s="6" t="str">
        <f t="shared" ref="A66:C66" si="134">X66</f>
        <v>A9</v>
      </c>
      <c r="B66" s="6" t="str">
        <f t="shared" si="134"/>
        <v>empty</v>
      </c>
      <c r="C66" s="6" t="str">
        <f t="shared" si="134"/>
        <v>250 bp to 550 bp</v>
      </c>
      <c r="D66" s="286">
        <f t="shared" ref="D66:F66" si="135">IFERROR(SUBSTITUTE(AA66,".","")/POWER(10,LEN(AA66)-FIND(".",AA66)),"")</f>
        <v>0.0469</v>
      </c>
      <c r="E66" s="283">
        <f t="shared" si="135"/>
        <v>35.3</v>
      </c>
      <c r="F66" s="286">
        <f t="shared" si="135"/>
        <v>0.2061</v>
      </c>
      <c r="G66" s="6" t="str">
        <f t="shared" si="6"/>
        <v>375</v>
      </c>
      <c r="H66" s="287">
        <f t="shared" si="7"/>
        <v>22.93</v>
      </c>
      <c r="I66" s="6" t="str">
        <f t="shared" si="8"/>
        <v>300</v>
      </c>
      <c r="J66" s="283">
        <f t="shared" si="9"/>
        <v>4.8</v>
      </c>
      <c r="K66" s="57"/>
      <c r="L66" s="6">
        <v>0.0</v>
      </c>
      <c r="M66" s="6">
        <f>FIND(",",FROM_Fragment_Analyzer!A66)</f>
        <v>3</v>
      </c>
      <c r="N66" s="6">
        <f>FIND(",",FROM_Fragment_Analyzer!$A66,CALC_FROM_Fragment_Analyzer!M66+1)</f>
        <v>9</v>
      </c>
      <c r="O66" s="6">
        <f>FIND(",",FROM_Fragment_Analyzer!$A66,CALC_FROM_Fragment_Analyzer!N66+1)</f>
        <v>26</v>
      </c>
      <c r="P66" s="6">
        <f>FIND(",",FROM_Fragment_Analyzer!$A66,CALC_FROM_Fragment_Analyzer!O66+1)</f>
        <v>33</v>
      </c>
      <c r="Q66" s="6">
        <f>FIND(",",FROM_Fragment_Analyzer!$A66,CALC_FROM_Fragment_Analyzer!P66+1)</f>
        <v>38</v>
      </c>
      <c r="R66" s="6">
        <f>FIND(",",FROM_Fragment_Analyzer!$A66,CALC_FROM_Fragment_Analyzer!Q66+1)</f>
        <v>45</v>
      </c>
      <c r="S66" s="6">
        <f>FIND(",",FROM_Fragment_Analyzer!$A66,CALC_FROM_Fragment_Analyzer!R66+1)</f>
        <v>49</v>
      </c>
      <c r="T66" s="6">
        <f>FIND(",",FROM_Fragment_Analyzer!$A66,CALC_FROM_Fragment_Analyzer!S66+1)</f>
        <v>55</v>
      </c>
      <c r="U66" s="6">
        <f>FIND(",",FROM_Fragment_Analyzer!$A66,CALC_FROM_Fragment_Analyzer!T66+1)</f>
        <v>59</v>
      </c>
      <c r="V66" s="6">
        <v>999.0</v>
      </c>
      <c r="W66" s="57"/>
      <c r="X66" s="6" t="str">
        <f>MID(FROM_Fragment_Analyzer!$A66,L66+1,M66-L66-1)</f>
        <v>A9</v>
      </c>
      <c r="Y66" s="6" t="str">
        <f>MID(FROM_Fragment_Analyzer!$A66,M66+1,N66-M66-1)</f>
        <v>empty</v>
      </c>
      <c r="Z66" s="6" t="str">
        <f>MID(FROM_Fragment_Analyzer!$A66,N66+1,O66-N66-1)</f>
        <v>250 bp to 550 bp</v>
      </c>
      <c r="AA66" s="6" t="str">
        <f>MID(FROM_Fragment_Analyzer!$A66,O66+1,P66-O66-1)</f>
        <v>0.0469</v>
      </c>
      <c r="AB66" s="6" t="str">
        <f>MID(FROM_Fragment_Analyzer!$A66,P66+1,Q66-P66-1)</f>
        <v>35.3</v>
      </c>
      <c r="AC66" s="6" t="str">
        <f>MID(FROM_Fragment_Analyzer!$A66,Q66+1,R66-Q66-1)</f>
        <v>0.2061</v>
      </c>
      <c r="AD66" s="6" t="str">
        <f>MID(FROM_Fragment_Analyzer!$A66,R66+1,S66-R66-1)</f>
        <v>375</v>
      </c>
      <c r="AE66" s="6" t="str">
        <f>MID(FROM_Fragment_Analyzer!$A66,S66+1,T66-S66-1)</f>
        <v>22.93</v>
      </c>
      <c r="AF66" s="6" t="str">
        <f>MID(FROM_Fragment_Analyzer!$A66,T66+1,U66-T66-1)</f>
        <v>300</v>
      </c>
      <c r="AG66" s="6" t="str">
        <f>MID(FROM_Fragment_Analyzer!$A66,U66+1,V66-U66-1)</f>
        <v>4.8</v>
      </c>
    </row>
    <row r="67" ht="14.25" customHeight="1">
      <c r="A67" s="6" t="str">
        <f t="shared" ref="A67:C67" si="136">X67</f>
        <v>B9</v>
      </c>
      <c r="B67" s="6" t="str">
        <f t="shared" si="136"/>
        <v>empty</v>
      </c>
      <c r="C67" s="6" t="str">
        <f t="shared" si="136"/>
        <v>250 bp to 550 bp</v>
      </c>
      <c r="D67" s="286">
        <f t="shared" ref="D67:F67" si="137">IFERROR(SUBSTITUTE(AA67,".","")/POWER(10,LEN(AA67)-FIND(".",AA67)),"")</f>
        <v>0.0598</v>
      </c>
      <c r="E67" s="283">
        <f t="shared" si="137"/>
        <v>40.4</v>
      </c>
      <c r="F67" s="286">
        <f t="shared" si="137"/>
        <v>0.2551</v>
      </c>
      <c r="G67" s="6" t="str">
        <f t="shared" si="6"/>
        <v>386</v>
      </c>
      <c r="H67" s="287">
        <f t="shared" si="7"/>
        <v>20.19</v>
      </c>
      <c r="I67" s="6" t="str">
        <f t="shared" si="8"/>
        <v>300</v>
      </c>
      <c r="J67" s="283">
        <f t="shared" si="9"/>
        <v>5</v>
      </c>
      <c r="K67" s="57"/>
      <c r="L67" s="6">
        <v>0.0</v>
      </c>
      <c r="M67" s="6">
        <f>FIND(",",FROM_Fragment_Analyzer!A67)</f>
        <v>3</v>
      </c>
      <c r="N67" s="6">
        <f>FIND(",",FROM_Fragment_Analyzer!$A67,CALC_FROM_Fragment_Analyzer!M67+1)</f>
        <v>9</v>
      </c>
      <c r="O67" s="6">
        <f>FIND(",",FROM_Fragment_Analyzer!$A67,CALC_FROM_Fragment_Analyzer!N67+1)</f>
        <v>26</v>
      </c>
      <c r="P67" s="6">
        <f>FIND(",",FROM_Fragment_Analyzer!$A67,CALC_FROM_Fragment_Analyzer!O67+1)</f>
        <v>33</v>
      </c>
      <c r="Q67" s="6">
        <f>FIND(",",FROM_Fragment_Analyzer!$A67,CALC_FROM_Fragment_Analyzer!P67+1)</f>
        <v>38</v>
      </c>
      <c r="R67" s="6">
        <f>FIND(",",FROM_Fragment_Analyzer!$A67,CALC_FROM_Fragment_Analyzer!Q67+1)</f>
        <v>45</v>
      </c>
      <c r="S67" s="6">
        <f>FIND(",",FROM_Fragment_Analyzer!$A67,CALC_FROM_Fragment_Analyzer!R67+1)</f>
        <v>49</v>
      </c>
      <c r="T67" s="6">
        <f>FIND(",",FROM_Fragment_Analyzer!$A67,CALC_FROM_Fragment_Analyzer!S67+1)</f>
        <v>55</v>
      </c>
      <c r="U67" s="6">
        <f>FIND(",",FROM_Fragment_Analyzer!$A67,CALC_FROM_Fragment_Analyzer!T67+1)</f>
        <v>59</v>
      </c>
      <c r="V67" s="6">
        <v>999.0</v>
      </c>
      <c r="W67" s="57"/>
      <c r="X67" s="6" t="str">
        <f>MID(FROM_Fragment_Analyzer!$A67,L67+1,M67-L67-1)</f>
        <v>B9</v>
      </c>
      <c r="Y67" s="6" t="str">
        <f>MID(FROM_Fragment_Analyzer!$A67,M67+1,N67-M67-1)</f>
        <v>empty</v>
      </c>
      <c r="Z67" s="6" t="str">
        <f>MID(FROM_Fragment_Analyzer!$A67,N67+1,O67-N67-1)</f>
        <v>250 bp to 550 bp</v>
      </c>
      <c r="AA67" s="6" t="str">
        <f>MID(FROM_Fragment_Analyzer!$A67,O67+1,P67-O67-1)</f>
        <v>0.0598</v>
      </c>
      <c r="AB67" s="6" t="str">
        <f>MID(FROM_Fragment_Analyzer!$A67,P67+1,Q67-P67-1)</f>
        <v>40.4</v>
      </c>
      <c r="AC67" s="6" t="str">
        <f>MID(FROM_Fragment_Analyzer!$A67,Q67+1,R67-Q67-1)</f>
        <v>0.2551</v>
      </c>
      <c r="AD67" s="6" t="str">
        <f>MID(FROM_Fragment_Analyzer!$A67,R67+1,S67-R67-1)</f>
        <v>386</v>
      </c>
      <c r="AE67" s="6" t="str">
        <f>MID(FROM_Fragment_Analyzer!$A67,S67+1,T67-S67-1)</f>
        <v>20.19</v>
      </c>
      <c r="AF67" s="6" t="str">
        <f>MID(FROM_Fragment_Analyzer!$A67,T67+1,U67-T67-1)</f>
        <v>300</v>
      </c>
      <c r="AG67" s="6" t="str">
        <f>MID(FROM_Fragment_Analyzer!$A67,U67+1,V67-U67-1)</f>
        <v>5.0</v>
      </c>
    </row>
    <row r="68" ht="14.25" customHeight="1">
      <c r="A68" s="6" t="str">
        <f t="shared" ref="A68:C68" si="138">X68</f>
        <v>C9</v>
      </c>
      <c r="B68" s="6" t="str">
        <f t="shared" si="138"/>
        <v>empty</v>
      </c>
      <c r="C68" s="6" t="str">
        <f t="shared" si="138"/>
        <v>250 bp to 550 bp</v>
      </c>
      <c r="D68" s="286">
        <f t="shared" ref="D68:F68" si="139">IFERROR(SUBSTITUTE(AA68,".","")/POWER(10,LEN(AA68)-FIND(".",AA68)),"")</f>
        <v>0.0715</v>
      </c>
      <c r="E68" s="283">
        <f t="shared" si="139"/>
        <v>30.1</v>
      </c>
      <c r="F68" s="286">
        <f t="shared" si="139"/>
        <v>0.3085</v>
      </c>
      <c r="G68" s="6" t="str">
        <f t="shared" si="6"/>
        <v>381</v>
      </c>
      <c r="H68" s="287">
        <f t="shared" si="7"/>
        <v>22.12</v>
      </c>
      <c r="I68" s="6" t="str">
        <f t="shared" si="8"/>
        <v>300</v>
      </c>
      <c r="J68" s="283">
        <f t="shared" si="9"/>
        <v>6.3</v>
      </c>
      <c r="K68" s="57"/>
      <c r="L68" s="6">
        <v>0.0</v>
      </c>
      <c r="M68" s="6">
        <f>FIND(",",FROM_Fragment_Analyzer!A68)</f>
        <v>3</v>
      </c>
      <c r="N68" s="6">
        <f>FIND(",",FROM_Fragment_Analyzer!$A68,CALC_FROM_Fragment_Analyzer!M68+1)</f>
        <v>9</v>
      </c>
      <c r="O68" s="6">
        <f>FIND(",",FROM_Fragment_Analyzer!$A68,CALC_FROM_Fragment_Analyzer!N68+1)</f>
        <v>26</v>
      </c>
      <c r="P68" s="6">
        <f>FIND(",",FROM_Fragment_Analyzer!$A68,CALC_FROM_Fragment_Analyzer!O68+1)</f>
        <v>33</v>
      </c>
      <c r="Q68" s="6">
        <f>FIND(",",FROM_Fragment_Analyzer!$A68,CALC_FROM_Fragment_Analyzer!P68+1)</f>
        <v>38</v>
      </c>
      <c r="R68" s="6">
        <f>FIND(",",FROM_Fragment_Analyzer!$A68,CALC_FROM_Fragment_Analyzer!Q68+1)</f>
        <v>45</v>
      </c>
      <c r="S68" s="6">
        <f>FIND(",",FROM_Fragment_Analyzer!$A68,CALC_FROM_Fragment_Analyzer!R68+1)</f>
        <v>49</v>
      </c>
      <c r="T68" s="6">
        <f>FIND(",",FROM_Fragment_Analyzer!$A68,CALC_FROM_Fragment_Analyzer!S68+1)</f>
        <v>55</v>
      </c>
      <c r="U68" s="6">
        <f>FIND(",",FROM_Fragment_Analyzer!$A68,CALC_FROM_Fragment_Analyzer!T68+1)</f>
        <v>59</v>
      </c>
      <c r="V68" s="6">
        <v>999.0</v>
      </c>
      <c r="W68" s="57"/>
      <c r="X68" s="6" t="str">
        <f>MID(FROM_Fragment_Analyzer!$A68,L68+1,M68-L68-1)</f>
        <v>C9</v>
      </c>
      <c r="Y68" s="6" t="str">
        <f>MID(FROM_Fragment_Analyzer!$A68,M68+1,N68-M68-1)</f>
        <v>empty</v>
      </c>
      <c r="Z68" s="6" t="str">
        <f>MID(FROM_Fragment_Analyzer!$A68,N68+1,O68-N68-1)</f>
        <v>250 bp to 550 bp</v>
      </c>
      <c r="AA68" s="6" t="str">
        <f>MID(FROM_Fragment_Analyzer!$A68,O68+1,P68-O68-1)</f>
        <v>0.0715</v>
      </c>
      <c r="AB68" s="6" t="str">
        <f>MID(FROM_Fragment_Analyzer!$A68,P68+1,Q68-P68-1)</f>
        <v>30.1</v>
      </c>
      <c r="AC68" s="6" t="str">
        <f>MID(FROM_Fragment_Analyzer!$A68,Q68+1,R68-Q68-1)</f>
        <v>0.3085</v>
      </c>
      <c r="AD68" s="6" t="str">
        <f>MID(FROM_Fragment_Analyzer!$A68,R68+1,S68-R68-1)</f>
        <v>381</v>
      </c>
      <c r="AE68" s="6" t="str">
        <f>MID(FROM_Fragment_Analyzer!$A68,S68+1,T68-S68-1)</f>
        <v>22.12</v>
      </c>
      <c r="AF68" s="6" t="str">
        <f>MID(FROM_Fragment_Analyzer!$A68,T68+1,U68-T68-1)</f>
        <v>300</v>
      </c>
      <c r="AG68" s="6" t="str">
        <f>MID(FROM_Fragment_Analyzer!$A68,U68+1,V68-U68-1)</f>
        <v>6.3</v>
      </c>
    </row>
    <row r="69" ht="14.25" customHeight="1">
      <c r="A69" s="6" t="str">
        <f t="shared" ref="A69:C69" si="140">X69</f>
        <v>D9</v>
      </c>
      <c r="B69" s="6" t="str">
        <f t="shared" si="140"/>
        <v>empty</v>
      </c>
      <c r="C69" s="6" t="str">
        <f t="shared" si="140"/>
        <v>250 bp to 550 bp</v>
      </c>
      <c r="D69" s="286">
        <f t="shared" ref="D69:F69" si="141">IFERROR(SUBSTITUTE(AA69,".","")/POWER(10,LEN(AA69)-FIND(".",AA69)),"")</f>
        <v>0.0732</v>
      </c>
      <c r="E69" s="283">
        <f t="shared" si="141"/>
        <v>42.6</v>
      </c>
      <c r="F69" s="286">
        <f t="shared" si="141"/>
        <v>0.3127</v>
      </c>
      <c r="G69" s="6" t="str">
        <f t="shared" si="6"/>
        <v>385</v>
      </c>
      <c r="H69" s="287">
        <f t="shared" si="7"/>
        <v>21.38</v>
      </c>
      <c r="I69" s="6" t="str">
        <f t="shared" si="8"/>
        <v>300</v>
      </c>
      <c r="J69" s="283">
        <f t="shared" si="9"/>
        <v>6.1</v>
      </c>
      <c r="K69" s="57"/>
      <c r="L69" s="6">
        <v>0.0</v>
      </c>
      <c r="M69" s="6">
        <f>FIND(",",FROM_Fragment_Analyzer!A69)</f>
        <v>3</v>
      </c>
      <c r="N69" s="6">
        <f>FIND(",",FROM_Fragment_Analyzer!$A69,CALC_FROM_Fragment_Analyzer!M69+1)</f>
        <v>9</v>
      </c>
      <c r="O69" s="6">
        <f>FIND(",",FROM_Fragment_Analyzer!$A69,CALC_FROM_Fragment_Analyzer!N69+1)</f>
        <v>26</v>
      </c>
      <c r="P69" s="6">
        <f>FIND(",",FROM_Fragment_Analyzer!$A69,CALC_FROM_Fragment_Analyzer!O69+1)</f>
        <v>33</v>
      </c>
      <c r="Q69" s="6">
        <f>FIND(",",FROM_Fragment_Analyzer!$A69,CALC_FROM_Fragment_Analyzer!P69+1)</f>
        <v>38</v>
      </c>
      <c r="R69" s="6">
        <f>FIND(",",FROM_Fragment_Analyzer!$A69,CALC_FROM_Fragment_Analyzer!Q69+1)</f>
        <v>45</v>
      </c>
      <c r="S69" s="6">
        <f>FIND(",",FROM_Fragment_Analyzer!$A69,CALC_FROM_Fragment_Analyzer!R69+1)</f>
        <v>49</v>
      </c>
      <c r="T69" s="6">
        <f>FIND(",",FROM_Fragment_Analyzer!$A69,CALC_FROM_Fragment_Analyzer!S69+1)</f>
        <v>55</v>
      </c>
      <c r="U69" s="6">
        <f>FIND(",",FROM_Fragment_Analyzer!$A69,CALC_FROM_Fragment_Analyzer!T69+1)</f>
        <v>59</v>
      </c>
      <c r="V69" s="6">
        <v>999.0</v>
      </c>
      <c r="W69" s="57"/>
      <c r="X69" s="6" t="str">
        <f>MID(FROM_Fragment_Analyzer!$A69,L69+1,M69-L69-1)</f>
        <v>D9</v>
      </c>
      <c r="Y69" s="6" t="str">
        <f>MID(FROM_Fragment_Analyzer!$A69,M69+1,N69-M69-1)</f>
        <v>empty</v>
      </c>
      <c r="Z69" s="6" t="str">
        <f>MID(FROM_Fragment_Analyzer!$A69,N69+1,O69-N69-1)</f>
        <v>250 bp to 550 bp</v>
      </c>
      <c r="AA69" s="6" t="str">
        <f>MID(FROM_Fragment_Analyzer!$A69,O69+1,P69-O69-1)</f>
        <v>0.0732</v>
      </c>
      <c r="AB69" s="6" t="str">
        <f>MID(FROM_Fragment_Analyzer!$A69,P69+1,Q69-P69-1)</f>
        <v>42.6</v>
      </c>
      <c r="AC69" s="6" t="str">
        <f>MID(FROM_Fragment_Analyzer!$A69,Q69+1,R69-Q69-1)</f>
        <v>0.3127</v>
      </c>
      <c r="AD69" s="6" t="str">
        <f>MID(FROM_Fragment_Analyzer!$A69,R69+1,S69-R69-1)</f>
        <v>385</v>
      </c>
      <c r="AE69" s="6" t="str">
        <f>MID(FROM_Fragment_Analyzer!$A69,S69+1,T69-S69-1)</f>
        <v>21.38</v>
      </c>
      <c r="AF69" s="6" t="str">
        <f>MID(FROM_Fragment_Analyzer!$A69,T69+1,U69-T69-1)</f>
        <v>300</v>
      </c>
      <c r="AG69" s="6" t="str">
        <f>MID(FROM_Fragment_Analyzer!$A69,U69+1,V69-U69-1)</f>
        <v>6.1</v>
      </c>
    </row>
    <row r="70" ht="14.25" customHeight="1">
      <c r="A70" s="6" t="str">
        <f t="shared" ref="A70:C70" si="142">X70</f>
        <v>E9</v>
      </c>
      <c r="B70" s="6" t="str">
        <f t="shared" si="142"/>
        <v>empty</v>
      </c>
      <c r="C70" s="6" t="str">
        <f t="shared" si="142"/>
        <v>250 bp to 550 bp</v>
      </c>
      <c r="D70" s="286">
        <f t="shared" ref="D70:F70" si="143">IFERROR(SUBSTITUTE(AA70,".","")/POWER(10,LEN(AA70)-FIND(".",AA70)),"")</f>
        <v>0.065</v>
      </c>
      <c r="E70" s="283">
        <f t="shared" si="143"/>
        <v>38.7</v>
      </c>
      <c r="F70" s="286">
        <f t="shared" si="143"/>
        <v>0.2742</v>
      </c>
      <c r="G70" s="6" t="str">
        <f t="shared" si="6"/>
        <v>390</v>
      </c>
      <c r="H70" s="287">
        <f t="shared" si="7"/>
        <v>20.8</v>
      </c>
      <c r="I70" s="6" t="str">
        <f t="shared" si="8"/>
        <v>300</v>
      </c>
      <c r="J70" s="283">
        <f t="shared" si="9"/>
        <v>5.2</v>
      </c>
      <c r="K70" s="57"/>
      <c r="L70" s="6">
        <v>0.0</v>
      </c>
      <c r="M70" s="6">
        <f>FIND(",",FROM_Fragment_Analyzer!A70)</f>
        <v>3</v>
      </c>
      <c r="N70" s="6">
        <f>FIND(",",FROM_Fragment_Analyzer!$A70,CALC_FROM_Fragment_Analyzer!M70+1)</f>
        <v>9</v>
      </c>
      <c r="O70" s="6">
        <f>FIND(",",FROM_Fragment_Analyzer!$A70,CALC_FROM_Fragment_Analyzer!N70+1)</f>
        <v>26</v>
      </c>
      <c r="P70" s="6">
        <f>FIND(",",FROM_Fragment_Analyzer!$A70,CALC_FROM_Fragment_Analyzer!O70+1)</f>
        <v>33</v>
      </c>
      <c r="Q70" s="6">
        <f>FIND(",",FROM_Fragment_Analyzer!$A70,CALC_FROM_Fragment_Analyzer!P70+1)</f>
        <v>38</v>
      </c>
      <c r="R70" s="6">
        <f>FIND(",",FROM_Fragment_Analyzer!$A70,CALC_FROM_Fragment_Analyzer!Q70+1)</f>
        <v>45</v>
      </c>
      <c r="S70" s="6">
        <f>FIND(",",FROM_Fragment_Analyzer!$A70,CALC_FROM_Fragment_Analyzer!R70+1)</f>
        <v>49</v>
      </c>
      <c r="T70" s="6">
        <f>FIND(",",FROM_Fragment_Analyzer!$A70,CALC_FROM_Fragment_Analyzer!S70+1)</f>
        <v>55</v>
      </c>
      <c r="U70" s="6">
        <f>FIND(",",FROM_Fragment_Analyzer!$A70,CALC_FROM_Fragment_Analyzer!T70+1)</f>
        <v>59</v>
      </c>
      <c r="V70" s="6">
        <v>999.0</v>
      </c>
      <c r="W70" s="57"/>
      <c r="X70" s="6" t="str">
        <f>MID(FROM_Fragment_Analyzer!$A70,L70+1,M70-L70-1)</f>
        <v>E9</v>
      </c>
      <c r="Y70" s="6" t="str">
        <f>MID(FROM_Fragment_Analyzer!$A70,M70+1,N70-M70-1)</f>
        <v>empty</v>
      </c>
      <c r="Z70" s="6" t="str">
        <f>MID(FROM_Fragment_Analyzer!$A70,N70+1,O70-N70-1)</f>
        <v>250 bp to 550 bp</v>
      </c>
      <c r="AA70" s="6" t="str">
        <f>MID(FROM_Fragment_Analyzer!$A70,O70+1,P70-O70-1)</f>
        <v>0.0650</v>
      </c>
      <c r="AB70" s="6" t="str">
        <f>MID(FROM_Fragment_Analyzer!$A70,P70+1,Q70-P70-1)</f>
        <v>38.7</v>
      </c>
      <c r="AC70" s="6" t="str">
        <f>MID(FROM_Fragment_Analyzer!$A70,Q70+1,R70-Q70-1)</f>
        <v>0.2742</v>
      </c>
      <c r="AD70" s="6" t="str">
        <f>MID(FROM_Fragment_Analyzer!$A70,R70+1,S70-R70-1)</f>
        <v>390</v>
      </c>
      <c r="AE70" s="6" t="str">
        <f>MID(FROM_Fragment_Analyzer!$A70,S70+1,T70-S70-1)</f>
        <v>20.80</v>
      </c>
      <c r="AF70" s="6" t="str">
        <f>MID(FROM_Fragment_Analyzer!$A70,T70+1,U70-T70-1)</f>
        <v>300</v>
      </c>
      <c r="AG70" s="6" t="str">
        <f>MID(FROM_Fragment_Analyzer!$A70,U70+1,V70-U70-1)</f>
        <v>5.2</v>
      </c>
    </row>
    <row r="71" ht="14.25" customHeight="1">
      <c r="A71" s="6" t="str">
        <f t="shared" ref="A71:C71" si="144">X71</f>
        <v>F9</v>
      </c>
      <c r="B71" s="6" t="str">
        <f t="shared" si="144"/>
        <v>empty</v>
      </c>
      <c r="C71" s="6" t="str">
        <f t="shared" si="144"/>
        <v>250 bp to 550 bp</v>
      </c>
      <c r="D71" s="286">
        <f t="shared" ref="D71:F71" si="145">IFERROR(SUBSTITUTE(AA71,".","")/POWER(10,LEN(AA71)-FIND(".",AA71)),"")</f>
        <v>0.0666</v>
      </c>
      <c r="E71" s="283">
        <f t="shared" si="145"/>
        <v>36.5</v>
      </c>
      <c r="F71" s="286">
        <f t="shared" si="145"/>
        <v>0.2923</v>
      </c>
      <c r="G71" s="6" t="str">
        <f t="shared" si="6"/>
        <v>375</v>
      </c>
      <c r="H71" s="287">
        <f t="shared" si="7"/>
        <v>21.37</v>
      </c>
      <c r="I71" s="6" t="str">
        <f t="shared" si="8"/>
        <v>300</v>
      </c>
      <c r="J71" s="283">
        <f t="shared" si="9"/>
        <v>5.3</v>
      </c>
      <c r="K71" s="57"/>
      <c r="L71" s="6">
        <v>0.0</v>
      </c>
      <c r="M71" s="6">
        <f>FIND(",",FROM_Fragment_Analyzer!A71)</f>
        <v>3</v>
      </c>
      <c r="N71" s="6">
        <f>FIND(",",FROM_Fragment_Analyzer!$A71,CALC_FROM_Fragment_Analyzer!M71+1)</f>
        <v>9</v>
      </c>
      <c r="O71" s="6">
        <f>FIND(",",FROM_Fragment_Analyzer!$A71,CALC_FROM_Fragment_Analyzer!N71+1)</f>
        <v>26</v>
      </c>
      <c r="P71" s="6">
        <f>FIND(",",FROM_Fragment_Analyzer!$A71,CALC_FROM_Fragment_Analyzer!O71+1)</f>
        <v>33</v>
      </c>
      <c r="Q71" s="6">
        <f>FIND(",",FROM_Fragment_Analyzer!$A71,CALC_FROM_Fragment_Analyzer!P71+1)</f>
        <v>38</v>
      </c>
      <c r="R71" s="6">
        <f>FIND(",",FROM_Fragment_Analyzer!$A71,CALC_FROM_Fragment_Analyzer!Q71+1)</f>
        <v>45</v>
      </c>
      <c r="S71" s="6">
        <f>FIND(",",FROM_Fragment_Analyzer!$A71,CALC_FROM_Fragment_Analyzer!R71+1)</f>
        <v>49</v>
      </c>
      <c r="T71" s="6">
        <f>FIND(",",FROM_Fragment_Analyzer!$A71,CALC_FROM_Fragment_Analyzer!S71+1)</f>
        <v>55</v>
      </c>
      <c r="U71" s="6">
        <f>FIND(",",FROM_Fragment_Analyzer!$A71,CALC_FROM_Fragment_Analyzer!T71+1)</f>
        <v>59</v>
      </c>
      <c r="V71" s="6">
        <v>999.0</v>
      </c>
      <c r="W71" s="57"/>
      <c r="X71" s="6" t="str">
        <f>MID(FROM_Fragment_Analyzer!$A71,L71+1,M71-L71-1)</f>
        <v>F9</v>
      </c>
      <c r="Y71" s="6" t="str">
        <f>MID(FROM_Fragment_Analyzer!$A71,M71+1,N71-M71-1)</f>
        <v>empty</v>
      </c>
      <c r="Z71" s="6" t="str">
        <f>MID(FROM_Fragment_Analyzer!$A71,N71+1,O71-N71-1)</f>
        <v>250 bp to 550 bp</v>
      </c>
      <c r="AA71" s="6" t="str">
        <f>MID(FROM_Fragment_Analyzer!$A71,O71+1,P71-O71-1)</f>
        <v>0.0666</v>
      </c>
      <c r="AB71" s="6" t="str">
        <f>MID(FROM_Fragment_Analyzer!$A71,P71+1,Q71-P71-1)</f>
        <v>36.5</v>
      </c>
      <c r="AC71" s="6" t="str">
        <f>MID(FROM_Fragment_Analyzer!$A71,Q71+1,R71-Q71-1)</f>
        <v>0.2923</v>
      </c>
      <c r="AD71" s="6" t="str">
        <f>MID(FROM_Fragment_Analyzer!$A71,R71+1,S71-R71-1)</f>
        <v>375</v>
      </c>
      <c r="AE71" s="6" t="str">
        <f>MID(FROM_Fragment_Analyzer!$A71,S71+1,T71-S71-1)</f>
        <v>21.37</v>
      </c>
      <c r="AF71" s="6" t="str">
        <f>MID(FROM_Fragment_Analyzer!$A71,T71+1,U71-T71-1)</f>
        <v>300</v>
      </c>
      <c r="AG71" s="6" t="str">
        <f>MID(FROM_Fragment_Analyzer!$A71,U71+1,V71-U71-1)</f>
        <v>5.3</v>
      </c>
    </row>
    <row r="72" ht="14.25" customHeight="1">
      <c r="A72" s="6" t="str">
        <f t="shared" ref="A72:C72" si="146">X72</f>
        <v>G9</v>
      </c>
      <c r="B72" s="6" t="str">
        <f t="shared" si="146"/>
        <v>empty</v>
      </c>
      <c r="C72" s="6" t="str">
        <f t="shared" si="146"/>
        <v>250 bp to 550 bp</v>
      </c>
      <c r="D72" s="286">
        <f t="shared" ref="D72:F72" si="147">IFERROR(SUBSTITUTE(AA72,".","")/POWER(10,LEN(AA72)-FIND(".",AA72)),"")</f>
        <v>0.0422</v>
      </c>
      <c r="E72" s="283">
        <f t="shared" si="147"/>
        <v>31.7</v>
      </c>
      <c r="F72" s="286">
        <f t="shared" si="147"/>
        <v>0.1771</v>
      </c>
      <c r="G72" s="6" t="str">
        <f t="shared" si="6"/>
        <v>392</v>
      </c>
      <c r="H72" s="287">
        <f t="shared" si="7"/>
        <v>20.97</v>
      </c>
      <c r="I72" s="6" t="str">
        <f t="shared" si="8"/>
        <v>300</v>
      </c>
      <c r="J72" s="283">
        <f t="shared" si="9"/>
        <v>5.8</v>
      </c>
      <c r="K72" s="57"/>
      <c r="L72" s="6">
        <v>0.0</v>
      </c>
      <c r="M72" s="6">
        <f>FIND(",",FROM_Fragment_Analyzer!A72)</f>
        <v>3</v>
      </c>
      <c r="N72" s="6">
        <f>FIND(",",FROM_Fragment_Analyzer!$A72,CALC_FROM_Fragment_Analyzer!M72+1)</f>
        <v>9</v>
      </c>
      <c r="O72" s="6">
        <f>FIND(",",FROM_Fragment_Analyzer!$A72,CALC_FROM_Fragment_Analyzer!N72+1)</f>
        <v>26</v>
      </c>
      <c r="P72" s="6">
        <f>FIND(",",FROM_Fragment_Analyzer!$A72,CALC_FROM_Fragment_Analyzer!O72+1)</f>
        <v>33</v>
      </c>
      <c r="Q72" s="6">
        <f>FIND(",",FROM_Fragment_Analyzer!$A72,CALC_FROM_Fragment_Analyzer!P72+1)</f>
        <v>38</v>
      </c>
      <c r="R72" s="6">
        <f>FIND(",",FROM_Fragment_Analyzer!$A72,CALC_FROM_Fragment_Analyzer!Q72+1)</f>
        <v>45</v>
      </c>
      <c r="S72" s="6">
        <f>FIND(",",FROM_Fragment_Analyzer!$A72,CALC_FROM_Fragment_Analyzer!R72+1)</f>
        <v>49</v>
      </c>
      <c r="T72" s="6">
        <f>FIND(",",FROM_Fragment_Analyzer!$A72,CALC_FROM_Fragment_Analyzer!S72+1)</f>
        <v>55</v>
      </c>
      <c r="U72" s="6">
        <f>FIND(",",FROM_Fragment_Analyzer!$A72,CALC_FROM_Fragment_Analyzer!T72+1)</f>
        <v>59</v>
      </c>
      <c r="V72" s="6">
        <v>999.0</v>
      </c>
      <c r="W72" s="57"/>
      <c r="X72" s="6" t="str">
        <f>MID(FROM_Fragment_Analyzer!$A72,L72+1,M72-L72-1)</f>
        <v>G9</v>
      </c>
      <c r="Y72" s="6" t="str">
        <f>MID(FROM_Fragment_Analyzer!$A72,M72+1,N72-M72-1)</f>
        <v>empty</v>
      </c>
      <c r="Z72" s="6" t="str">
        <f>MID(FROM_Fragment_Analyzer!$A72,N72+1,O72-N72-1)</f>
        <v>250 bp to 550 bp</v>
      </c>
      <c r="AA72" s="6" t="str">
        <f>MID(FROM_Fragment_Analyzer!$A72,O72+1,P72-O72-1)</f>
        <v>0.0422</v>
      </c>
      <c r="AB72" s="6" t="str">
        <f>MID(FROM_Fragment_Analyzer!$A72,P72+1,Q72-P72-1)</f>
        <v>31.7</v>
      </c>
      <c r="AC72" s="6" t="str">
        <f>MID(FROM_Fragment_Analyzer!$A72,Q72+1,R72-Q72-1)</f>
        <v>0.1771</v>
      </c>
      <c r="AD72" s="6" t="str">
        <f>MID(FROM_Fragment_Analyzer!$A72,R72+1,S72-R72-1)</f>
        <v>392</v>
      </c>
      <c r="AE72" s="6" t="str">
        <f>MID(FROM_Fragment_Analyzer!$A72,S72+1,T72-S72-1)</f>
        <v>20.97</v>
      </c>
      <c r="AF72" s="6" t="str">
        <f>MID(FROM_Fragment_Analyzer!$A72,T72+1,U72-T72-1)</f>
        <v>300</v>
      </c>
      <c r="AG72" s="6" t="str">
        <f>MID(FROM_Fragment_Analyzer!$A72,U72+1,V72-U72-1)</f>
        <v>5.8</v>
      </c>
    </row>
    <row r="73" ht="14.25" customHeight="1">
      <c r="A73" s="6" t="str">
        <f t="shared" ref="A73:C73" si="148">X73</f>
        <v>H9</v>
      </c>
      <c r="B73" s="6" t="str">
        <f t="shared" si="148"/>
        <v>empty</v>
      </c>
      <c r="C73" s="6" t="str">
        <f t="shared" si="148"/>
        <v>250 bp to 550 bp</v>
      </c>
      <c r="D73" s="286">
        <f t="shared" ref="D73:F73" si="149">IFERROR(SUBSTITUTE(AA73,".","")/POWER(10,LEN(AA73)-FIND(".",AA73)),"")</f>
        <v>0.0428</v>
      </c>
      <c r="E73" s="283">
        <f t="shared" si="149"/>
        <v>31.6</v>
      </c>
      <c r="F73" s="286">
        <f t="shared" si="149"/>
        <v>0.1861</v>
      </c>
      <c r="G73" s="6" t="str">
        <f t="shared" si="6"/>
        <v>379</v>
      </c>
      <c r="H73" s="287">
        <f t="shared" si="7"/>
        <v>22.11</v>
      </c>
      <c r="I73" s="6" t="str">
        <f t="shared" si="8"/>
        <v>300</v>
      </c>
      <c r="J73" s="283">
        <f t="shared" si="9"/>
        <v>5.7</v>
      </c>
      <c r="K73" s="57"/>
      <c r="L73" s="6">
        <v>0.0</v>
      </c>
      <c r="M73" s="6">
        <f>FIND(",",FROM_Fragment_Analyzer!A73)</f>
        <v>3</v>
      </c>
      <c r="N73" s="6">
        <f>FIND(",",FROM_Fragment_Analyzer!$A73,CALC_FROM_Fragment_Analyzer!M73+1)</f>
        <v>9</v>
      </c>
      <c r="O73" s="6">
        <f>FIND(",",FROM_Fragment_Analyzer!$A73,CALC_FROM_Fragment_Analyzer!N73+1)</f>
        <v>26</v>
      </c>
      <c r="P73" s="6">
        <f>FIND(",",FROM_Fragment_Analyzer!$A73,CALC_FROM_Fragment_Analyzer!O73+1)</f>
        <v>33</v>
      </c>
      <c r="Q73" s="6">
        <f>FIND(",",FROM_Fragment_Analyzer!$A73,CALC_FROM_Fragment_Analyzer!P73+1)</f>
        <v>38</v>
      </c>
      <c r="R73" s="6">
        <f>FIND(",",FROM_Fragment_Analyzer!$A73,CALC_FROM_Fragment_Analyzer!Q73+1)</f>
        <v>45</v>
      </c>
      <c r="S73" s="6">
        <f>FIND(",",FROM_Fragment_Analyzer!$A73,CALC_FROM_Fragment_Analyzer!R73+1)</f>
        <v>49</v>
      </c>
      <c r="T73" s="6">
        <f>FIND(",",FROM_Fragment_Analyzer!$A73,CALC_FROM_Fragment_Analyzer!S73+1)</f>
        <v>55</v>
      </c>
      <c r="U73" s="6">
        <f>FIND(",",FROM_Fragment_Analyzer!$A73,CALC_FROM_Fragment_Analyzer!T73+1)</f>
        <v>59</v>
      </c>
      <c r="V73" s="6">
        <v>999.0</v>
      </c>
      <c r="W73" s="57"/>
      <c r="X73" s="6" t="str">
        <f>MID(FROM_Fragment_Analyzer!$A73,L73+1,M73-L73-1)</f>
        <v>H9</v>
      </c>
      <c r="Y73" s="6" t="str">
        <f>MID(FROM_Fragment_Analyzer!$A73,M73+1,N73-M73-1)</f>
        <v>empty</v>
      </c>
      <c r="Z73" s="6" t="str">
        <f>MID(FROM_Fragment_Analyzer!$A73,N73+1,O73-N73-1)</f>
        <v>250 bp to 550 bp</v>
      </c>
      <c r="AA73" s="6" t="str">
        <f>MID(FROM_Fragment_Analyzer!$A73,O73+1,P73-O73-1)</f>
        <v>0.0428</v>
      </c>
      <c r="AB73" s="6" t="str">
        <f>MID(FROM_Fragment_Analyzer!$A73,P73+1,Q73-P73-1)</f>
        <v>31.6</v>
      </c>
      <c r="AC73" s="6" t="str">
        <f>MID(FROM_Fragment_Analyzer!$A73,Q73+1,R73-Q73-1)</f>
        <v>0.1861</v>
      </c>
      <c r="AD73" s="6" t="str">
        <f>MID(FROM_Fragment_Analyzer!$A73,R73+1,S73-R73-1)</f>
        <v>379</v>
      </c>
      <c r="AE73" s="6" t="str">
        <f>MID(FROM_Fragment_Analyzer!$A73,S73+1,T73-S73-1)</f>
        <v>22.11</v>
      </c>
      <c r="AF73" s="6" t="str">
        <f>MID(FROM_Fragment_Analyzer!$A73,T73+1,U73-T73-1)</f>
        <v>300</v>
      </c>
      <c r="AG73" s="6" t="str">
        <f>MID(FROM_Fragment_Analyzer!$A73,U73+1,V73-U73-1)</f>
        <v>5.7</v>
      </c>
    </row>
    <row r="74" ht="14.25" customHeight="1">
      <c r="A74" s="6" t="str">
        <f t="shared" ref="A74:C74" si="150">X74</f>
        <v>A10</v>
      </c>
      <c r="B74" s="6" t="str">
        <f t="shared" si="150"/>
        <v>empty</v>
      </c>
      <c r="C74" s="6" t="str">
        <f t="shared" si="150"/>
        <v>250 bp to 550 bp</v>
      </c>
      <c r="D74" s="286">
        <f t="shared" ref="D74:F74" si="151">IFERROR(SUBSTITUTE(AA74,".","")/POWER(10,LEN(AA74)-FIND(".",AA74)),"")</f>
        <v>0.0546</v>
      </c>
      <c r="E74" s="283">
        <f t="shared" si="151"/>
        <v>37.9</v>
      </c>
      <c r="F74" s="286">
        <f t="shared" si="151"/>
        <v>0.2336</v>
      </c>
      <c r="G74" s="6" t="str">
        <f t="shared" si="6"/>
        <v>384</v>
      </c>
      <c r="H74" s="287">
        <f t="shared" si="7"/>
        <v>19.73</v>
      </c>
      <c r="I74" s="6" t="str">
        <f t="shared" si="8"/>
        <v>300</v>
      </c>
      <c r="J74" s="283">
        <f t="shared" si="9"/>
        <v>5.4</v>
      </c>
      <c r="K74" s="57"/>
      <c r="L74" s="6">
        <v>0.0</v>
      </c>
      <c r="M74" s="6">
        <f>FIND(",",FROM_Fragment_Analyzer!A74)</f>
        <v>4</v>
      </c>
      <c r="N74" s="6">
        <f>FIND(",",FROM_Fragment_Analyzer!$A74,CALC_FROM_Fragment_Analyzer!M74+1)</f>
        <v>10</v>
      </c>
      <c r="O74" s="6">
        <f>FIND(",",FROM_Fragment_Analyzer!$A74,CALC_FROM_Fragment_Analyzer!N74+1)</f>
        <v>27</v>
      </c>
      <c r="P74" s="6">
        <f>FIND(",",FROM_Fragment_Analyzer!$A74,CALC_FROM_Fragment_Analyzer!O74+1)</f>
        <v>34</v>
      </c>
      <c r="Q74" s="6">
        <f>FIND(",",FROM_Fragment_Analyzer!$A74,CALC_FROM_Fragment_Analyzer!P74+1)</f>
        <v>39</v>
      </c>
      <c r="R74" s="6">
        <f>FIND(",",FROM_Fragment_Analyzer!$A74,CALC_FROM_Fragment_Analyzer!Q74+1)</f>
        <v>46</v>
      </c>
      <c r="S74" s="6">
        <f>FIND(",",FROM_Fragment_Analyzer!$A74,CALC_FROM_Fragment_Analyzer!R74+1)</f>
        <v>50</v>
      </c>
      <c r="T74" s="6">
        <f>FIND(",",FROM_Fragment_Analyzer!$A74,CALC_FROM_Fragment_Analyzer!S74+1)</f>
        <v>56</v>
      </c>
      <c r="U74" s="6">
        <f>FIND(",",FROM_Fragment_Analyzer!$A74,CALC_FROM_Fragment_Analyzer!T74+1)</f>
        <v>60</v>
      </c>
      <c r="V74" s="6">
        <v>999.0</v>
      </c>
      <c r="W74" s="57"/>
      <c r="X74" s="6" t="str">
        <f>MID(FROM_Fragment_Analyzer!$A74,L74+1,M74-L74-1)</f>
        <v>A10</v>
      </c>
      <c r="Y74" s="6" t="str">
        <f>MID(FROM_Fragment_Analyzer!$A74,M74+1,N74-M74-1)</f>
        <v>empty</v>
      </c>
      <c r="Z74" s="6" t="str">
        <f>MID(FROM_Fragment_Analyzer!$A74,N74+1,O74-N74-1)</f>
        <v>250 bp to 550 bp</v>
      </c>
      <c r="AA74" s="6" t="str">
        <f>MID(FROM_Fragment_Analyzer!$A74,O74+1,P74-O74-1)</f>
        <v>0.0546</v>
      </c>
      <c r="AB74" s="6" t="str">
        <f>MID(FROM_Fragment_Analyzer!$A74,P74+1,Q74-P74-1)</f>
        <v>37.9</v>
      </c>
      <c r="AC74" s="6" t="str">
        <f>MID(FROM_Fragment_Analyzer!$A74,Q74+1,R74-Q74-1)</f>
        <v>0.2336</v>
      </c>
      <c r="AD74" s="6" t="str">
        <f>MID(FROM_Fragment_Analyzer!$A74,R74+1,S74-R74-1)</f>
        <v>384</v>
      </c>
      <c r="AE74" s="6" t="str">
        <f>MID(FROM_Fragment_Analyzer!$A74,S74+1,T74-S74-1)</f>
        <v>19.73</v>
      </c>
      <c r="AF74" s="6" t="str">
        <f>MID(FROM_Fragment_Analyzer!$A74,T74+1,U74-T74-1)</f>
        <v>300</v>
      </c>
      <c r="AG74" s="6" t="str">
        <f>MID(FROM_Fragment_Analyzer!$A74,U74+1,V74-U74-1)</f>
        <v>5.4</v>
      </c>
    </row>
    <row r="75" ht="14.25" customHeight="1">
      <c r="A75" s="6" t="str">
        <f t="shared" ref="A75:C75" si="152">X75</f>
        <v>B10</v>
      </c>
      <c r="B75" s="6" t="str">
        <f t="shared" si="152"/>
        <v>empty</v>
      </c>
      <c r="C75" s="6" t="str">
        <f t="shared" si="152"/>
        <v>250 bp to 550 bp</v>
      </c>
      <c r="D75" s="286">
        <f t="shared" ref="D75:F75" si="153">IFERROR(SUBSTITUTE(AA75,".","")/POWER(10,LEN(AA75)-FIND(".",AA75)),"")</f>
        <v>0.0636</v>
      </c>
      <c r="E75" s="283">
        <f t="shared" si="153"/>
        <v>33</v>
      </c>
      <c r="F75" s="286">
        <f t="shared" si="153"/>
        <v>0.2669</v>
      </c>
      <c r="G75" s="6" t="str">
        <f t="shared" si="6"/>
        <v>392</v>
      </c>
      <c r="H75" s="287">
        <f t="shared" si="7"/>
        <v>20.03</v>
      </c>
      <c r="I75" s="6" t="str">
        <f t="shared" si="8"/>
        <v>300</v>
      </c>
      <c r="J75" s="283">
        <f t="shared" si="9"/>
        <v>5.4</v>
      </c>
      <c r="K75" s="57"/>
      <c r="L75" s="6">
        <v>0.0</v>
      </c>
      <c r="M75" s="6">
        <f>FIND(",",FROM_Fragment_Analyzer!A75)</f>
        <v>4</v>
      </c>
      <c r="N75" s="6">
        <f>FIND(",",FROM_Fragment_Analyzer!$A75,CALC_FROM_Fragment_Analyzer!M75+1)</f>
        <v>10</v>
      </c>
      <c r="O75" s="6">
        <f>FIND(",",FROM_Fragment_Analyzer!$A75,CALC_FROM_Fragment_Analyzer!N75+1)</f>
        <v>27</v>
      </c>
      <c r="P75" s="6">
        <f>FIND(",",FROM_Fragment_Analyzer!$A75,CALC_FROM_Fragment_Analyzer!O75+1)</f>
        <v>34</v>
      </c>
      <c r="Q75" s="6">
        <f>FIND(",",FROM_Fragment_Analyzer!$A75,CALC_FROM_Fragment_Analyzer!P75+1)</f>
        <v>39</v>
      </c>
      <c r="R75" s="6">
        <f>FIND(",",FROM_Fragment_Analyzer!$A75,CALC_FROM_Fragment_Analyzer!Q75+1)</f>
        <v>46</v>
      </c>
      <c r="S75" s="6">
        <f>FIND(",",FROM_Fragment_Analyzer!$A75,CALC_FROM_Fragment_Analyzer!R75+1)</f>
        <v>50</v>
      </c>
      <c r="T75" s="6">
        <f>FIND(",",FROM_Fragment_Analyzer!$A75,CALC_FROM_Fragment_Analyzer!S75+1)</f>
        <v>56</v>
      </c>
      <c r="U75" s="6">
        <f>FIND(",",FROM_Fragment_Analyzer!$A75,CALC_FROM_Fragment_Analyzer!T75+1)</f>
        <v>60</v>
      </c>
      <c r="V75" s="6">
        <v>999.0</v>
      </c>
      <c r="W75" s="57"/>
      <c r="X75" s="6" t="str">
        <f>MID(FROM_Fragment_Analyzer!$A75,L75+1,M75-L75-1)</f>
        <v>B10</v>
      </c>
      <c r="Y75" s="6" t="str">
        <f>MID(FROM_Fragment_Analyzer!$A75,M75+1,N75-M75-1)</f>
        <v>empty</v>
      </c>
      <c r="Z75" s="6" t="str">
        <f>MID(FROM_Fragment_Analyzer!$A75,N75+1,O75-N75-1)</f>
        <v>250 bp to 550 bp</v>
      </c>
      <c r="AA75" s="6" t="str">
        <f>MID(FROM_Fragment_Analyzer!$A75,O75+1,P75-O75-1)</f>
        <v>0.0636</v>
      </c>
      <c r="AB75" s="6" t="str">
        <f>MID(FROM_Fragment_Analyzer!$A75,P75+1,Q75-P75-1)</f>
        <v>33.0</v>
      </c>
      <c r="AC75" s="6" t="str">
        <f>MID(FROM_Fragment_Analyzer!$A75,Q75+1,R75-Q75-1)</f>
        <v>0.2669</v>
      </c>
      <c r="AD75" s="6" t="str">
        <f>MID(FROM_Fragment_Analyzer!$A75,R75+1,S75-R75-1)</f>
        <v>392</v>
      </c>
      <c r="AE75" s="6" t="str">
        <f>MID(FROM_Fragment_Analyzer!$A75,S75+1,T75-S75-1)</f>
        <v>20.03</v>
      </c>
      <c r="AF75" s="6" t="str">
        <f>MID(FROM_Fragment_Analyzer!$A75,T75+1,U75-T75-1)</f>
        <v>300</v>
      </c>
      <c r="AG75" s="6" t="str">
        <f>MID(FROM_Fragment_Analyzer!$A75,U75+1,V75-U75-1)</f>
        <v>5.4</v>
      </c>
    </row>
    <row r="76" ht="14.25" customHeight="1">
      <c r="A76" s="6" t="str">
        <f t="shared" ref="A76:C76" si="154">X76</f>
        <v>C10</v>
      </c>
      <c r="B76" s="6" t="str">
        <f t="shared" si="154"/>
        <v>empty</v>
      </c>
      <c r="C76" s="6" t="str">
        <f t="shared" si="154"/>
        <v>250 bp to 550 bp</v>
      </c>
      <c r="D76" s="286">
        <f t="shared" ref="D76:F76" si="155">IFERROR(SUBSTITUTE(AA76,".","")/POWER(10,LEN(AA76)-FIND(".",AA76)),"")</f>
        <v>0.0873</v>
      </c>
      <c r="E76" s="283">
        <f t="shared" si="155"/>
        <v>43.5</v>
      </c>
      <c r="F76" s="286">
        <f t="shared" si="155"/>
        <v>0.3661</v>
      </c>
      <c r="G76" s="6" t="str">
        <f t="shared" si="6"/>
        <v>392</v>
      </c>
      <c r="H76" s="287">
        <f t="shared" si="7"/>
        <v>18.88</v>
      </c>
      <c r="I76" s="6" t="str">
        <f t="shared" si="8"/>
        <v>300</v>
      </c>
      <c r="J76" s="283">
        <f t="shared" si="9"/>
        <v>6.2</v>
      </c>
      <c r="K76" s="57"/>
      <c r="L76" s="6">
        <v>0.0</v>
      </c>
      <c r="M76" s="6">
        <f>FIND(",",FROM_Fragment_Analyzer!A76)</f>
        <v>4</v>
      </c>
      <c r="N76" s="6">
        <f>FIND(",",FROM_Fragment_Analyzer!$A76,CALC_FROM_Fragment_Analyzer!M76+1)</f>
        <v>10</v>
      </c>
      <c r="O76" s="6">
        <f>FIND(",",FROM_Fragment_Analyzer!$A76,CALC_FROM_Fragment_Analyzer!N76+1)</f>
        <v>27</v>
      </c>
      <c r="P76" s="6">
        <f>FIND(",",FROM_Fragment_Analyzer!$A76,CALC_FROM_Fragment_Analyzer!O76+1)</f>
        <v>34</v>
      </c>
      <c r="Q76" s="6">
        <f>FIND(",",FROM_Fragment_Analyzer!$A76,CALC_FROM_Fragment_Analyzer!P76+1)</f>
        <v>39</v>
      </c>
      <c r="R76" s="6">
        <f>FIND(",",FROM_Fragment_Analyzer!$A76,CALC_FROM_Fragment_Analyzer!Q76+1)</f>
        <v>46</v>
      </c>
      <c r="S76" s="6">
        <f>FIND(",",FROM_Fragment_Analyzer!$A76,CALC_FROM_Fragment_Analyzer!R76+1)</f>
        <v>50</v>
      </c>
      <c r="T76" s="6">
        <f>FIND(",",FROM_Fragment_Analyzer!$A76,CALC_FROM_Fragment_Analyzer!S76+1)</f>
        <v>56</v>
      </c>
      <c r="U76" s="6">
        <f>FIND(",",FROM_Fragment_Analyzer!$A76,CALC_FROM_Fragment_Analyzer!T76+1)</f>
        <v>60</v>
      </c>
      <c r="V76" s="6">
        <v>999.0</v>
      </c>
      <c r="W76" s="57"/>
      <c r="X76" s="6" t="str">
        <f>MID(FROM_Fragment_Analyzer!$A76,L76+1,M76-L76-1)</f>
        <v>C10</v>
      </c>
      <c r="Y76" s="6" t="str">
        <f>MID(FROM_Fragment_Analyzer!$A76,M76+1,N76-M76-1)</f>
        <v>empty</v>
      </c>
      <c r="Z76" s="6" t="str">
        <f>MID(FROM_Fragment_Analyzer!$A76,N76+1,O76-N76-1)</f>
        <v>250 bp to 550 bp</v>
      </c>
      <c r="AA76" s="6" t="str">
        <f>MID(FROM_Fragment_Analyzer!$A76,O76+1,P76-O76-1)</f>
        <v>0.0873</v>
      </c>
      <c r="AB76" s="6" t="str">
        <f>MID(FROM_Fragment_Analyzer!$A76,P76+1,Q76-P76-1)</f>
        <v>43.5</v>
      </c>
      <c r="AC76" s="6" t="str">
        <f>MID(FROM_Fragment_Analyzer!$A76,Q76+1,R76-Q76-1)</f>
        <v>0.3661</v>
      </c>
      <c r="AD76" s="6" t="str">
        <f>MID(FROM_Fragment_Analyzer!$A76,R76+1,S76-R76-1)</f>
        <v>392</v>
      </c>
      <c r="AE76" s="6" t="str">
        <f>MID(FROM_Fragment_Analyzer!$A76,S76+1,T76-S76-1)</f>
        <v>18.88</v>
      </c>
      <c r="AF76" s="6" t="str">
        <f>MID(FROM_Fragment_Analyzer!$A76,T76+1,U76-T76-1)</f>
        <v>300</v>
      </c>
      <c r="AG76" s="6" t="str">
        <f>MID(FROM_Fragment_Analyzer!$A76,U76+1,V76-U76-1)</f>
        <v>6.2</v>
      </c>
    </row>
    <row r="77" ht="14.25" customHeight="1">
      <c r="A77" s="6" t="str">
        <f t="shared" ref="A77:C77" si="156">X77</f>
        <v>D10</v>
      </c>
      <c r="B77" s="6" t="str">
        <f t="shared" si="156"/>
        <v>empty</v>
      </c>
      <c r="C77" s="6" t="str">
        <f t="shared" si="156"/>
        <v>250 bp to 550 bp</v>
      </c>
      <c r="D77" s="286">
        <f t="shared" ref="D77:F77" si="157">IFERROR(SUBSTITUTE(AA77,".","")/POWER(10,LEN(AA77)-FIND(".",AA77)),"")</f>
        <v>0.0697</v>
      </c>
      <c r="E77" s="283">
        <f t="shared" si="157"/>
        <v>31.3</v>
      </c>
      <c r="F77" s="286">
        <f t="shared" si="157"/>
        <v>0.305</v>
      </c>
      <c r="G77" s="6" t="str">
        <f t="shared" si="6"/>
        <v>376</v>
      </c>
      <c r="H77" s="287">
        <f t="shared" si="7"/>
        <v>21.29</v>
      </c>
      <c r="I77" s="6" t="str">
        <f t="shared" si="8"/>
        <v>300</v>
      </c>
      <c r="J77" s="283">
        <f t="shared" si="9"/>
        <v>6.3</v>
      </c>
      <c r="K77" s="57"/>
      <c r="L77" s="6">
        <v>0.0</v>
      </c>
      <c r="M77" s="6">
        <f>FIND(",",FROM_Fragment_Analyzer!A77)</f>
        <v>4</v>
      </c>
      <c r="N77" s="6">
        <f>FIND(",",FROM_Fragment_Analyzer!$A77,CALC_FROM_Fragment_Analyzer!M77+1)</f>
        <v>10</v>
      </c>
      <c r="O77" s="6">
        <f>FIND(",",FROM_Fragment_Analyzer!$A77,CALC_FROM_Fragment_Analyzer!N77+1)</f>
        <v>27</v>
      </c>
      <c r="P77" s="6">
        <f>FIND(",",FROM_Fragment_Analyzer!$A77,CALC_FROM_Fragment_Analyzer!O77+1)</f>
        <v>34</v>
      </c>
      <c r="Q77" s="6">
        <f>FIND(",",FROM_Fragment_Analyzer!$A77,CALC_FROM_Fragment_Analyzer!P77+1)</f>
        <v>39</v>
      </c>
      <c r="R77" s="6">
        <f>FIND(",",FROM_Fragment_Analyzer!$A77,CALC_FROM_Fragment_Analyzer!Q77+1)</f>
        <v>46</v>
      </c>
      <c r="S77" s="6">
        <f>FIND(",",FROM_Fragment_Analyzer!$A77,CALC_FROM_Fragment_Analyzer!R77+1)</f>
        <v>50</v>
      </c>
      <c r="T77" s="6">
        <f>FIND(",",FROM_Fragment_Analyzer!$A77,CALC_FROM_Fragment_Analyzer!S77+1)</f>
        <v>56</v>
      </c>
      <c r="U77" s="6">
        <f>FIND(",",FROM_Fragment_Analyzer!$A77,CALC_FROM_Fragment_Analyzer!T77+1)</f>
        <v>60</v>
      </c>
      <c r="V77" s="6">
        <v>999.0</v>
      </c>
      <c r="W77" s="57"/>
      <c r="X77" s="6" t="str">
        <f>MID(FROM_Fragment_Analyzer!$A77,L77+1,M77-L77-1)</f>
        <v>D10</v>
      </c>
      <c r="Y77" s="6" t="str">
        <f>MID(FROM_Fragment_Analyzer!$A77,M77+1,N77-M77-1)</f>
        <v>empty</v>
      </c>
      <c r="Z77" s="6" t="str">
        <f>MID(FROM_Fragment_Analyzer!$A77,N77+1,O77-N77-1)</f>
        <v>250 bp to 550 bp</v>
      </c>
      <c r="AA77" s="6" t="str">
        <f>MID(FROM_Fragment_Analyzer!$A77,O77+1,P77-O77-1)</f>
        <v>0.0697</v>
      </c>
      <c r="AB77" s="6" t="str">
        <f>MID(FROM_Fragment_Analyzer!$A77,P77+1,Q77-P77-1)</f>
        <v>31.3</v>
      </c>
      <c r="AC77" s="6" t="str">
        <f>MID(FROM_Fragment_Analyzer!$A77,Q77+1,R77-Q77-1)</f>
        <v>0.3050</v>
      </c>
      <c r="AD77" s="6" t="str">
        <f>MID(FROM_Fragment_Analyzer!$A77,R77+1,S77-R77-1)</f>
        <v>376</v>
      </c>
      <c r="AE77" s="6" t="str">
        <f>MID(FROM_Fragment_Analyzer!$A77,S77+1,T77-S77-1)</f>
        <v>21.29</v>
      </c>
      <c r="AF77" s="6" t="str">
        <f>MID(FROM_Fragment_Analyzer!$A77,T77+1,U77-T77-1)</f>
        <v>300</v>
      </c>
      <c r="AG77" s="6" t="str">
        <f>MID(FROM_Fragment_Analyzer!$A77,U77+1,V77-U77-1)</f>
        <v>6.3</v>
      </c>
    </row>
    <row r="78" ht="14.25" customHeight="1">
      <c r="A78" s="6" t="str">
        <f t="shared" ref="A78:C78" si="158">X78</f>
        <v>E10</v>
      </c>
      <c r="B78" s="6" t="str">
        <f t="shared" si="158"/>
        <v>empty</v>
      </c>
      <c r="C78" s="6" t="str">
        <f t="shared" si="158"/>
        <v>250 bp to 550 bp</v>
      </c>
      <c r="D78" s="286">
        <f t="shared" ref="D78:F78" si="159">IFERROR(SUBSTITUTE(AA78,".","")/POWER(10,LEN(AA78)-FIND(".",AA78)),"")</f>
        <v>0.0532</v>
      </c>
      <c r="E78" s="283">
        <f t="shared" si="159"/>
        <v>32.1</v>
      </c>
      <c r="F78" s="286">
        <f t="shared" si="159"/>
        <v>0.2412</v>
      </c>
      <c r="G78" s="6" t="str">
        <f t="shared" si="6"/>
        <v>363</v>
      </c>
      <c r="H78" s="287">
        <f t="shared" si="7"/>
        <v>23.69</v>
      </c>
      <c r="I78" s="6" t="str">
        <f t="shared" si="8"/>
        <v>300</v>
      </c>
      <c r="J78" s="283">
        <f t="shared" si="9"/>
        <v>4</v>
      </c>
      <c r="K78" s="57"/>
      <c r="L78" s="6">
        <v>0.0</v>
      </c>
      <c r="M78" s="6">
        <f>FIND(",",FROM_Fragment_Analyzer!A78)</f>
        <v>4</v>
      </c>
      <c r="N78" s="6">
        <f>FIND(",",FROM_Fragment_Analyzer!$A78,CALC_FROM_Fragment_Analyzer!M78+1)</f>
        <v>10</v>
      </c>
      <c r="O78" s="6">
        <f>FIND(",",FROM_Fragment_Analyzer!$A78,CALC_FROM_Fragment_Analyzer!N78+1)</f>
        <v>27</v>
      </c>
      <c r="P78" s="6">
        <f>FIND(",",FROM_Fragment_Analyzer!$A78,CALC_FROM_Fragment_Analyzer!O78+1)</f>
        <v>34</v>
      </c>
      <c r="Q78" s="6">
        <f>FIND(",",FROM_Fragment_Analyzer!$A78,CALC_FROM_Fragment_Analyzer!P78+1)</f>
        <v>39</v>
      </c>
      <c r="R78" s="6">
        <f>FIND(",",FROM_Fragment_Analyzer!$A78,CALC_FROM_Fragment_Analyzer!Q78+1)</f>
        <v>46</v>
      </c>
      <c r="S78" s="6">
        <f>FIND(",",FROM_Fragment_Analyzer!$A78,CALC_FROM_Fragment_Analyzer!R78+1)</f>
        <v>50</v>
      </c>
      <c r="T78" s="6">
        <f>FIND(",",FROM_Fragment_Analyzer!$A78,CALC_FROM_Fragment_Analyzer!S78+1)</f>
        <v>56</v>
      </c>
      <c r="U78" s="6">
        <f>FIND(",",FROM_Fragment_Analyzer!$A78,CALC_FROM_Fragment_Analyzer!T78+1)</f>
        <v>60</v>
      </c>
      <c r="V78" s="6">
        <v>999.0</v>
      </c>
      <c r="W78" s="57"/>
      <c r="X78" s="6" t="str">
        <f>MID(FROM_Fragment_Analyzer!$A78,L78+1,M78-L78-1)</f>
        <v>E10</v>
      </c>
      <c r="Y78" s="6" t="str">
        <f>MID(FROM_Fragment_Analyzer!$A78,M78+1,N78-M78-1)</f>
        <v>empty</v>
      </c>
      <c r="Z78" s="6" t="str">
        <f>MID(FROM_Fragment_Analyzer!$A78,N78+1,O78-N78-1)</f>
        <v>250 bp to 550 bp</v>
      </c>
      <c r="AA78" s="6" t="str">
        <f>MID(FROM_Fragment_Analyzer!$A78,O78+1,P78-O78-1)</f>
        <v>0.0532</v>
      </c>
      <c r="AB78" s="6" t="str">
        <f>MID(FROM_Fragment_Analyzer!$A78,P78+1,Q78-P78-1)</f>
        <v>32.1</v>
      </c>
      <c r="AC78" s="6" t="str">
        <f>MID(FROM_Fragment_Analyzer!$A78,Q78+1,R78-Q78-1)</f>
        <v>0.2412</v>
      </c>
      <c r="AD78" s="6" t="str">
        <f>MID(FROM_Fragment_Analyzer!$A78,R78+1,S78-R78-1)</f>
        <v>363</v>
      </c>
      <c r="AE78" s="6" t="str">
        <f>MID(FROM_Fragment_Analyzer!$A78,S78+1,T78-S78-1)</f>
        <v>23.69</v>
      </c>
      <c r="AF78" s="6" t="str">
        <f>MID(FROM_Fragment_Analyzer!$A78,T78+1,U78-T78-1)</f>
        <v>300</v>
      </c>
      <c r="AG78" s="6" t="str">
        <f>MID(FROM_Fragment_Analyzer!$A78,U78+1,V78-U78-1)</f>
        <v>4.0</v>
      </c>
    </row>
    <row r="79" ht="14.25" customHeight="1">
      <c r="A79" s="6" t="str">
        <f t="shared" ref="A79:C79" si="160">X79</f>
        <v>F10</v>
      </c>
      <c r="B79" s="6" t="str">
        <f t="shared" si="160"/>
        <v>empty</v>
      </c>
      <c r="C79" s="6" t="str">
        <f t="shared" si="160"/>
        <v>250 bp to 550 bp</v>
      </c>
      <c r="D79" s="286">
        <f t="shared" ref="D79:F79" si="161">IFERROR(SUBSTITUTE(AA79,".","")/POWER(10,LEN(AA79)-FIND(".",AA79)),"")</f>
        <v>0.0524</v>
      </c>
      <c r="E79" s="283">
        <f t="shared" si="161"/>
        <v>32.5</v>
      </c>
      <c r="F79" s="286">
        <f t="shared" si="161"/>
        <v>0.2288</v>
      </c>
      <c r="G79" s="6" t="str">
        <f t="shared" si="6"/>
        <v>377</v>
      </c>
      <c r="H79" s="287">
        <f t="shared" si="7"/>
        <v>21.09</v>
      </c>
      <c r="I79" s="6" t="str">
        <f t="shared" si="8"/>
        <v>300</v>
      </c>
      <c r="J79" s="283">
        <f t="shared" si="9"/>
        <v>5.3</v>
      </c>
      <c r="K79" s="57"/>
      <c r="L79" s="6">
        <v>0.0</v>
      </c>
      <c r="M79" s="6">
        <f>FIND(",",FROM_Fragment_Analyzer!A79)</f>
        <v>4</v>
      </c>
      <c r="N79" s="6">
        <f>FIND(",",FROM_Fragment_Analyzer!$A79,CALC_FROM_Fragment_Analyzer!M79+1)</f>
        <v>10</v>
      </c>
      <c r="O79" s="6">
        <f>FIND(",",FROM_Fragment_Analyzer!$A79,CALC_FROM_Fragment_Analyzer!N79+1)</f>
        <v>27</v>
      </c>
      <c r="P79" s="6">
        <f>FIND(",",FROM_Fragment_Analyzer!$A79,CALC_FROM_Fragment_Analyzer!O79+1)</f>
        <v>34</v>
      </c>
      <c r="Q79" s="6">
        <f>FIND(",",FROM_Fragment_Analyzer!$A79,CALC_FROM_Fragment_Analyzer!P79+1)</f>
        <v>39</v>
      </c>
      <c r="R79" s="6">
        <f>FIND(",",FROM_Fragment_Analyzer!$A79,CALC_FROM_Fragment_Analyzer!Q79+1)</f>
        <v>46</v>
      </c>
      <c r="S79" s="6">
        <f>FIND(",",FROM_Fragment_Analyzer!$A79,CALC_FROM_Fragment_Analyzer!R79+1)</f>
        <v>50</v>
      </c>
      <c r="T79" s="6">
        <f>FIND(",",FROM_Fragment_Analyzer!$A79,CALC_FROM_Fragment_Analyzer!S79+1)</f>
        <v>56</v>
      </c>
      <c r="U79" s="6">
        <f>FIND(",",FROM_Fragment_Analyzer!$A79,CALC_FROM_Fragment_Analyzer!T79+1)</f>
        <v>60</v>
      </c>
      <c r="V79" s="6">
        <v>999.0</v>
      </c>
      <c r="W79" s="57"/>
      <c r="X79" s="6" t="str">
        <f>MID(FROM_Fragment_Analyzer!$A79,L79+1,M79-L79-1)</f>
        <v>F10</v>
      </c>
      <c r="Y79" s="6" t="str">
        <f>MID(FROM_Fragment_Analyzer!$A79,M79+1,N79-M79-1)</f>
        <v>empty</v>
      </c>
      <c r="Z79" s="6" t="str">
        <f>MID(FROM_Fragment_Analyzer!$A79,N79+1,O79-N79-1)</f>
        <v>250 bp to 550 bp</v>
      </c>
      <c r="AA79" s="6" t="str">
        <f>MID(FROM_Fragment_Analyzer!$A79,O79+1,P79-O79-1)</f>
        <v>0.0524</v>
      </c>
      <c r="AB79" s="6" t="str">
        <f>MID(FROM_Fragment_Analyzer!$A79,P79+1,Q79-P79-1)</f>
        <v>32.5</v>
      </c>
      <c r="AC79" s="6" t="str">
        <f>MID(FROM_Fragment_Analyzer!$A79,Q79+1,R79-Q79-1)</f>
        <v>0.2288</v>
      </c>
      <c r="AD79" s="6" t="str">
        <f>MID(FROM_Fragment_Analyzer!$A79,R79+1,S79-R79-1)</f>
        <v>377</v>
      </c>
      <c r="AE79" s="6" t="str">
        <f>MID(FROM_Fragment_Analyzer!$A79,S79+1,T79-S79-1)</f>
        <v>21.09</v>
      </c>
      <c r="AF79" s="6" t="str">
        <f>MID(FROM_Fragment_Analyzer!$A79,T79+1,U79-T79-1)</f>
        <v>300</v>
      </c>
      <c r="AG79" s="6" t="str">
        <f>MID(FROM_Fragment_Analyzer!$A79,U79+1,V79-U79-1)</f>
        <v>5.3</v>
      </c>
    </row>
    <row r="80" ht="14.25" customHeight="1">
      <c r="A80" s="6" t="str">
        <f t="shared" ref="A80:C80" si="162">X80</f>
        <v>G10</v>
      </c>
      <c r="B80" s="6" t="str">
        <f t="shared" si="162"/>
        <v>empty</v>
      </c>
      <c r="C80" s="6" t="str">
        <f t="shared" si="162"/>
        <v>250 bp to 550 bp</v>
      </c>
      <c r="D80" s="286">
        <f t="shared" ref="D80:F80" si="163">IFERROR(SUBSTITUTE(AA80,".","")/POWER(10,LEN(AA80)-FIND(".",AA80)),"")</f>
        <v>0.0501</v>
      </c>
      <c r="E80" s="283">
        <f t="shared" si="163"/>
        <v>24.2</v>
      </c>
      <c r="F80" s="286">
        <f t="shared" si="163"/>
        <v>0.2099</v>
      </c>
      <c r="G80" s="6" t="str">
        <f t="shared" si="6"/>
        <v>393</v>
      </c>
      <c r="H80" s="287">
        <f t="shared" si="7"/>
        <v>21.59</v>
      </c>
      <c r="I80" s="6" t="str">
        <f t="shared" si="8"/>
        <v>300</v>
      </c>
      <c r="J80" s="283">
        <f t="shared" si="9"/>
        <v>6.8</v>
      </c>
      <c r="K80" s="57"/>
      <c r="L80" s="6">
        <v>0.0</v>
      </c>
      <c r="M80" s="6">
        <f>FIND(",",FROM_Fragment_Analyzer!A80)</f>
        <v>4</v>
      </c>
      <c r="N80" s="6">
        <f>FIND(",",FROM_Fragment_Analyzer!$A80,CALC_FROM_Fragment_Analyzer!M80+1)</f>
        <v>10</v>
      </c>
      <c r="O80" s="6">
        <f>FIND(",",FROM_Fragment_Analyzer!$A80,CALC_FROM_Fragment_Analyzer!N80+1)</f>
        <v>27</v>
      </c>
      <c r="P80" s="6">
        <f>FIND(",",FROM_Fragment_Analyzer!$A80,CALC_FROM_Fragment_Analyzer!O80+1)</f>
        <v>34</v>
      </c>
      <c r="Q80" s="6">
        <f>FIND(",",FROM_Fragment_Analyzer!$A80,CALC_FROM_Fragment_Analyzer!P80+1)</f>
        <v>39</v>
      </c>
      <c r="R80" s="6">
        <f>FIND(",",FROM_Fragment_Analyzer!$A80,CALC_FROM_Fragment_Analyzer!Q80+1)</f>
        <v>46</v>
      </c>
      <c r="S80" s="6">
        <f>FIND(",",FROM_Fragment_Analyzer!$A80,CALC_FROM_Fragment_Analyzer!R80+1)</f>
        <v>50</v>
      </c>
      <c r="T80" s="6">
        <f>FIND(",",FROM_Fragment_Analyzer!$A80,CALC_FROM_Fragment_Analyzer!S80+1)</f>
        <v>56</v>
      </c>
      <c r="U80" s="6">
        <f>FIND(",",FROM_Fragment_Analyzer!$A80,CALC_FROM_Fragment_Analyzer!T80+1)</f>
        <v>60</v>
      </c>
      <c r="V80" s="6">
        <v>999.0</v>
      </c>
      <c r="W80" s="57"/>
      <c r="X80" s="6" t="str">
        <f>MID(FROM_Fragment_Analyzer!$A80,L80+1,M80-L80-1)</f>
        <v>G10</v>
      </c>
      <c r="Y80" s="6" t="str">
        <f>MID(FROM_Fragment_Analyzer!$A80,M80+1,N80-M80-1)</f>
        <v>empty</v>
      </c>
      <c r="Z80" s="6" t="str">
        <f>MID(FROM_Fragment_Analyzer!$A80,N80+1,O80-N80-1)</f>
        <v>250 bp to 550 bp</v>
      </c>
      <c r="AA80" s="6" t="str">
        <f>MID(FROM_Fragment_Analyzer!$A80,O80+1,P80-O80-1)</f>
        <v>0.0501</v>
      </c>
      <c r="AB80" s="6" t="str">
        <f>MID(FROM_Fragment_Analyzer!$A80,P80+1,Q80-P80-1)</f>
        <v>24.2</v>
      </c>
      <c r="AC80" s="6" t="str">
        <f>MID(FROM_Fragment_Analyzer!$A80,Q80+1,R80-Q80-1)</f>
        <v>0.2099</v>
      </c>
      <c r="AD80" s="6" t="str">
        <f>MID(FROM_Fragment_Analyzer!$A80,R80+1,S80-R80-1)</f>
        <v>393</v>
      </c>
      <c r="AE80" s="6" t="str">
        <f>MID(FROM_Fragment_Analyzer!$A80,S80+1,T80-S80-1)</f>
        <v>21.59</v>
      </c>
      <c r="AF80" s="6" t="str">
        <f>MID(FROM_Fragment_Analyzer!$A80,T80+1,U80-T80-1)</f>
        <v>300</v>
      </c>
      <c r="AG80" s="6" t="str">
        <f>MID(FROM_Fragment_Analyzer!$A80,U80+1,V80-U80-1)</f>
        <v>6.8</v>
      </c>
    </row>
    <row r="81" ht="14.25" customHeight="1">
      <c r="A81" s="6" t="str">
        <f t="shared" ref="A81:C81" si="164">X81</f>
        <v>H10</v>
      </c>
      <c r="B81" s="6" t="str">
        <f t="shared" si="164"/>
        <v>empty</v>
      </c>
      <c r="C81" s="6" t="str">
        <f t="shared" si="164"/>
        <v>250 bp to 550 bp</v>
      </c>
      <c r="D81" s="286">
        <f t="shared" ref="D81:F81" si="165">IFERROR(SUBSTITUTE(AA81,".","")/POWER(10,LEN(AA81)-FIND(".",AA81)),"")</f>
        <v>0.0509</v>
      </c>
      <c r="E81" s="283">
        <f t="shared" si="165"/>
        <v>33.7</v>
      </c>
      <c r="F81" s="286">
        <f t="shared" si="165"/>
        <v>0.2151</v>
      </c>
      <c r="G81" s="6" t="str">
        <f t="shared" si="6"/>
        <v>390</v>
      </c>
      <c r="H81" s="287">
        <f t="shared" si="7"/>
        <v>21.09</v>
      </c>
      <c r="I81" s="6" t="str">
        <f t="shared" si="8"/>
        <v>300</v>
      </c>
      <c r="J81" s="283">
        <f t="shared" si="9"/>
        <v>6.6</v>
      </c>
      <c r="K81" s="57"/>
      <c r="L81" s="6">
        <v>0.0</v>
      </c>
      <c r="M81" s="6">
        <f>FIND(",",FROM_Fragment_Analyzer!A81)</f>
        <v>4</v>
      </c>
      <c r="N81" s="6">
        <f>FIND(",",FROM_Fragment_Analyzer!$A81,CALC_FROM_Fragment_Analyzer!M81+1)</f>
        <v>10</v>
      </c>
      <c r="O81" s="6">
        <f>FIND(",",FROM_Fragment_Analyzer!$A81,CALC_FROM_Fragment_Analyzer!N81+1)</f>
        <v>27</v>
      </c>
      <c r="P81" s="6">
        <f>FIND(",",FROM_Fragment_Analyzer!$A81,CALC_FROM_Fragment_Analyzer!O81+1)</f>
        <v>34</v>
      </c>
      <c r="Q81" s="6">
        <f>FIND(",",FROM_Fragment_Analyzer!$A81,CALC_FROM_Fragment_Analyzer!P81+1)</f>
        <v>39</v>
      </c>
      <c r="R81" s="6">
        <f>FIND(",",FROM_Fragment_Analyzer!$A81,CALC_FROM_Fragment_Analyzer!Q81+1)</f>
        <v>46</v>
      </c>
      <c r="S81" s="6">
        <f>FIND(",",FROM_Fragment_Analyzer!$A81,CALC_FROM_Fragment_Analyzer!R81+1)</f>
        <v>50</v>
      </c>
      <c r="T81" s="6">
        <f>FIND(",",FROM_Fragment_Analyzer!$A81,CALC_FROM_Fragment_Analyzer!S81+1)</f>
        <v>56</v>
      </c>
      <c r="U81" s="6">
        <f>FIND(",",FROM_Fragment_Analyzer!$A81,CALC_FROM_Fragment_Analyzer!T81+1)</f>
        <v>60</v>
      </c>
      <c r="V81" s="6">
        <v>999.0</v>
      </c>
      <c r="W81" s="57"/>
      <c r="X81" s="6" t="str">
        <f>MID(FROM_Fragment_Analyzer!$A81,L81+1,M81-L81-1)</f>
        <v>H10</v>
      </c>
      <c r="Y81" s="6" t="str">
        <f>MID(FROM_Fragment_Analyzer!$A81,M81+1,N81-M81-1)</f>
        <v>empty</v>
      </c>
      <c r="Z81" s="6" t="str">
        <f>MID(FROM_Fragment_Analyzer!$A81,N81+1,O81-N81-1)</f>
        <v>250 bp to 550 bp</v>
      </c>
      <c r="AA81" s="6" t="str">
        <f>MID(FROM_Fragment_Analyzer!$A81,O81+1,P81-O81-1)</f>
        <v>0.0509</v>
      </c>
      <c r="AB81" s="6" t="str">
        <f>MID(FROM_Fragment_Analyzer!$A81,P81+1,Q81-P81-1)</f>
        <v>33.7</v>
      </c>
      <c r="AC81" s="6" t="str">
        <f>MID(FROM_Fragment_Analyzer!$A81,Q81+1,R81-Q81-1)</f>
        <v>0.2151</v>
      </c>
      <c r="AD81" s="6" t="str">
        <f>MID(FROM_Fragment_Analyzer!$A81,R81+1,S81-R81-1)</f>
        <v>390</v>
      </c>
      <c r="AE81" s="6" t="str">
        <f>MID(FROM_Fragment_Analyzer!$A81,S81+1,T81-S81-1)</f>
        <v>21.09</v>
      </c>
      <c r="AF81" s="6" t="str">
        <f>MID(FROM_Fragment_Analyzer!$A81,T81+1,U81-T81-1)</f>
        <v>300</v>
      </c>
      <c r="AG81" s="6" t="str">
        <f>MID(FROM_Fragment_Analyzer!$A81,U81+1,V81-U81-1)</f>
        <v>6.6</v>
      </c>
    </row>
    <row r="82" ht="14.25" customHeight="1">
      <c r="A82" s="6" t="str">
        <f t="shared" ref="A82:C82" si="166">X82</f>
        <v>A11</v>
      </c>
      <c r="B82" s="6" t="str">
        <f t="shared" si="166"/>
        <v>empty</v>
      </c>
      <c r="C82" s="6" t="str">
        <f t="shared" si="166"/>
        <v>250 bp to 550 bp</v>
      </c>
      <c r="D82" s="286">
        <f t="shared" ref="D82:F82" si="167">IFERROR(SUBSTITUTE(AA82,".","")/POWER(10,LEN(AA82)-FIND(".",AA82)),"")</f>
        <v>0.041</v>
      </c>
      <c r="E82" s="283">
        <f t="shared" si="167"/>
        <v>38.6</v>
      </c>
      <c r="F82" s="286">
        <f t="shared" si="167"/>
        <v>0.1755</v>
      </c>
      <c r="G82" s="6" t="str">
        <f t="shared" si="6"/>
        <v>384</v>
      </c>
      <c r="H82" s="287">
        <f t="shared" si="7"/>
        <v>21.74</v>
      </c>
      <c r="I82" s="6" t="str">
        <f t="shared" si="8"/>
        <v>300</v>
      </c>
      <c r="J82" s="283">
        <f t="shared" si="9"/>
        <v>5.1</v>
      </c>
      <c r="K82" s="57"/>
      <c r="L82" s="6">
        <v>0.0</v>
      </c>
      <c r="M82" s="6">
        <f>FIND(",",FROM_Fragment_Analyzer!A82)</f>
        <v>4</v>
      </c>
      <c r="N82" s="6">
        <f>FIND(",",FROM_Fragment_Analyzer!$A82,CALC_FROM_Fragment_Analyzer!M82+1)</f>
        <v>10</v>
      </c>
      <c r="O82" s="6">
        <f>FIND(",",FROM_Fragment_Analyzer!$A82,CALC_FROM_Fragment_Analyzer!N82+1)</f>
        <v>27</v>
      </c>
      <c r="P82" s="6">
        <f>FIND(",",FROM_Fragment_Analyzer!$A82,CALC_FROM_Fragment_Analyzer!O82+1)</f>
        <v>34</v>
      </c>
      <c r="Q82" s="6">
        <f>FIND(",",FROM_Fragment_Analyzer!$A82,CALC_FROM_Fragment_Analyzer!P82+1)</f>
        <v>39</v>
      </c>
      <c r="R82" s="6">
        <f>FIND(",",FROM_Fragment_Analyzer!$A82,CALC_FROM_Fragment_Analyzer!Q82+1)</f>
        <v>46</v>
      </c>
      <c r="S82" s="6">
        <f>FIND(",",FROM_Fragment_Analyzer!$A82,CALC_FROM_Fragment_Analyzer!R82+1)</f>
        <v>50</v>
      </c>
      <c r="T82" s="6">
        <f>FIND(",",FROM_Fragment_Analyzer!$A82,CALC_FROM_Fragment_Analyzer!S82+1)</f>
        <v>56</v>
      </c>
      <c r="U82" s="6">
        <f>FIND(",",FROM_Fragment_Analyzer!$A82,CALC_FROM_Fragment_Analyzer!T82+1)</f>
        <v>60</v>
      </c>
      <c r="V82" s="6">
        <v>999.0</v>
      </c>
      <c r="W82" s="57"/>
      <c r="X82" s="6" t="str">
        <f>MID(FROM_Fragment_Analyzer!$A82,L82+1,M82-L82-1)</f>
        <v>A11</v>
      </c>
      <c r="Y82" s="6" t="str">
        <f>MID(FROM_Fragment_Analyzer!$A82,M82+1,N82-M82-1)</f>
        <v>empty</v>
      </c>
      <c r="Z82" s="6" t="str">
        <f>MID(FROM_Fragment_Analyzer!$A82,N82+1,O82-N82-1)</f>
        <v>250 bp to 550 bp</v>
      </c>
      <c r="AA82" s="6" t="str">
        <f>MID(FROM_Fragment_Analyzer!$A82,O82+1,P82-O82-1)</f>
        <v>0.0410</v>
      </c>
      <c r="AB82" s="6" t="str">
        <f>MID(FROM_Fragment_Analyzer!$A82,P82+1,Q82-P82-1)</f>
        <v>38.6</v>
      </c>
      <c r="AC82" s="6" t="str">
        <f>MID(FROM_Fragment_Analyzer!$A82,Q82+1,R82-Q82-1)</f>
        <v>0.1755</v>
      </c>
      <c r="AD82" s="6" t="str">
        <f>MID(FROM_Fragment_Analyzer!$A82,R82+1,S82-R82-1)</f>
        <v>384</v>
      </c>
      <c r="AE82" s="6" t="str">
        <f>MID(FROM_Fragment_Analyzer!$A82,S82+1,T82-S82-1)</f>
        <v>21.74</v>
      </c>
      <c r="AF82" s="6" t="str">
        <f>MID(FROM_Fragment_Analyzer!$A82,T82+1,U82-T82-1)</f>
        <v>300</v>
      </c>
      <c r="AG82" s="6" t="str">
        <f>MID(FROM_Fragment_Analyzer!$A82,U82+1,V82-U82-1)</f>
        <v>5.1</v>
      </c>
    </row>
    <row r="83" ht="14.25" customHeight="1">
      <c r="A83" s="6" t="str">
        <f t="shared" ref="A83:C83" si="168">X83</f>
        <v>B11</v>
      </c>
      <c r="B83" s="6" t="str">
        <f t="shared" si="168"/>
        <v>empty</v>
      </c>
      <c r="C83" s="6" t="str">
        <f t="shared" si="168"/>
        <v>250 bp to 550 bp</v>
      </c>
      <c r="D83" s="286">
        <f t="shared" ref="D83:F83" si="169">IFERROR(SUBSTITUTE(AA83,".","")/POWER(10,LEN(AA83)-FIND(".",AA83)),"")</f>
        <v>0.052</v>
      </c>
      <c r="E83" s="283">
        <f t="shared" si="169"/>
        <v>24.2</v>
      </c>
      <c r="F83" s="286">
        <f t="shared" si="169"/>
        <v>0.2201</v>
      </c>
      <c r="G83" s="6" t="str">
        <f t="shared" si="6"/>
        <v>389</v>
      </c>
      <c r="H83" s="287">
        <f t="shared" si="7"/>
        <v>20.78</v>
      </c>
      <c r="I83" s="6" t="str">
        <f t="shared" si="8"/>
        <v>300</v>
      </c>
      <c r="J83" s="283">
        <f t="shared" si="9"/>
        <v>6.3</v>
      </c>
      <c r="K83" s="57"/>
      <c r="L83" s="6">
        <v>0.0</v>
      </c>
      <c r="M83" s="6">
        <f>FIND(",",FROM_Fragment_Analyzer!A83)</f>
        <v>4</v>
      </c>
      <c r="N83" s="6">
        <f>FIND(",",FROM_Fragment_Analyzer!$A83,CALC_FROM_Fragment_Analyzer!M83+1)</f>
        <v>10</v>
      </c>
      <c r="O83" s="6">
        <f>FIND(",",FROM_Fragment_Analyzer!$A83,CALC_FROM_Fragment_Analyzer!N83+1)</f>
        <v>27</v>
      </c>
      <c r="P83" s="6">
        <f>FIND(",",FROM_Fragment_Analyzer!$A83,CALC_FROM_Fragment_Analyzer!O83+1)</f>
        <v>34</v>
      </c>
      <c r="Q83" s="6">
        <f>FIND(",",FROM_Fragment_Analyzer!$A83,CALC_FROM_Fragment_Analyzer!P83+1)</f>
        <v>39</v>
      </c>
      <c r="R83" s="6">
        <f>FIND(",",FROM_Fragment_Analyzer!$A83,CALC_FROM_Fragment_Analyzer!Q83+1)</f>
        <v>46</v>
      </c>
      <c r="S83" s="6">
        <f>FIND(",",FROM_Fragment_Analyzer!$A83,CALC_FROM_Fragment_Analyzer!R83+1)</f>
        <v>50</v>
      </c>
      <c r="T83" s="6">
        <f>FIND(",",FROM_Fragment_Analyzer!$A83,CALC_FROM_Fragment_Analyzer!S83+1)</f>
        <v>56</v>
      </c>
      <c r="U83" s="6">
        <f>FIND(",",FROM_Fragment_Analyzer!$A83,CALC_FROM_Fragment_Analyzer!T83+1)</f>
        <v>60</v>
      </c>
      <c r="V83" s="6">
        <v>999.0</v>
      </c>
      <c r="W83" s="57"/>
      <c r="X83" s="6" t="str">
        <f>MID(FROM_Fragment_Analyzer!$A83,L83+1,M83-L83-1)</f>
        <v>B11</v>
      </c>
      <c r="Y83" s="6" t="str">
        <f>MID(FROM_Fragment_Analyzer!$A83,M83+1,N83-M83-1)</f>
        <v>empty</v>
      </c>
      <c r="Z83" s="6" t="str">
        <f>MID(FROM_Fragment_Analyzer!$A83,N83+1,O83-N83-1)</f>
        <v>250 bp to 550 bp</v>
      </c>
      <c r="AA83" s="6" t="str">
        <f>MID(FROM_Fragment_Analyzer!$A83,O83+1,P83-O83-1)</f>
        <v>0.0520</v>
      </c>
      <c r="AB83" s="6" t="str">
        <f>MID(FROM_Fragment_Analyzer!$A83,P83+1,Q83-P83-1)</f>
        <v>24.2</v>
      </c>
      <c r="AC83" s="6" t="str">
        <f>MID(FROM_Fragment_Analyzer!$A83,Q83+1,R83-Q83-1)</f>
        <v>0.2201</v>
      </c>
      <c r="AD83" s="6" t="str">
        <f>MID(FROM_Fragment_Analyzer!$A83,R83+1,S83-R83-1)</f>
        <v>389</v>
      </c>
      <c r="AE83" s="6" t="str">
        <f>MID(FROM_Fragment_Analyzer!$A83,S83+1,T83-S83-1)</f>
        <v>20.78</v>
      </c>
      <c r="AF83" s="6" t="str">
        <f>MID(FROM_Fragment_Analyzer!$A83,T83+1,U83-T83-1)</f>
        <v>300</v>
      </c>
      <c r="AG83" s="6" t="str">
        <f>MID(FROM_Fragment_Analyzer!$A83,U83+1,V83-U83-1)</f>
        <v>6.3</v>
      </c>
    </row>
    <row r="84" ht="14.25" customHeight="1">
      <c r="A84" s="6" t="str">
        <f t="shared" ref="A84:C84" si="170">X84</f>
        <v>C11</v>
      </c>
      <c r="B84" s="6" t="str">
        <f t="shared" si="170"/>
        <v>empty</v>
      </c>
      <c r="C84" s="6" t="str">
        <f t="shared" si="170"/>
        <v>250 bp to 550 bp</v>
      </c>
      <c r="D84" s="286">
        <f t="shared" ref="D84:F84" si="171">IFERROR(SUBSTITUTE(AA84,".","")/POWER(10,LEN(AA84)-FIND(".",AA84)),"")</f>
        <v>0.0729</v>
      </c>
      <c r="E84" s="283">
        <f t="shared" si="171"/>
        <v>29.9</v>
      </c>
      <c r="F84" s="286">
        <f t="shared" si="171"/>
        <v>0.3091</v>
      </c>
      <c r="G84" s="6" t="str">
        <f t="shared" si="6"/>
        <v>388</v>
      </c>
      <c r="H84" s="287">
        <f t="shared" si="7"/>
        <v>21.38</v>
      </c>
      <c r="I84" s="6" t="str">
        <f t="shared" si="8"/>
        <v>300</v>
      </c>
      <c r="J84" s="283">
        <f t="shared" si="9"/>
        <v>6.2</v>
      </c>
      <c r="K84" s="57"/>
      <c r="L84" s="6">
        <v>0.0</v>
      </c>
      <c r="M84" s="6">
        <f>FIND(",",FROM_Fragment_Analyzer!A84)</f>
        <v>4</v>
      </c>
      <c r="N84" s="6">
        <f>FIND(",",FROM_Fragment_Analyzer!$A84,CALC_FROM_Fragment_Analyzer!M84+1)</f>
        <v>10</v>
      </c>
      <c r="O84" s="6">
        <f>FIND(",",FROM_Fragment_Analyzer!$A84,CALC_FROM_Fragment_Analyzer!N84+1)</f>
        <v>27</v>
      </c>
      <c r="P84" s="6">
        <f>FIND(",",FROM_Fragment_Analyzer!$A84,CALC_FROM_Fragment_Analyzer!O84+1)</f>
        <v>34</v>
      </c>
      <c r="Q84" s="6">
        <f>FIND(",",FROM_Fragment_Analyzer!$A84,CALC_FROM_Fragment_Analyzer!P84+1)</f>
        <v>39</v>
      </c>
      <c r="R84" s="6">
        <f>FIND(",",FROM_Fragment_Analyzer!$A84,CALC_FROM_Fragment_Analyzer!Q84+1)</f>
        <v>46</v>
      </c>
      <c r="S84" s="6">
        <f>FIND(",",FROM_Fragment_Analyzer!$A84,CALC_FROM_Fragment_Analyzer!R84+1)</f>
        <v>50</v>
      </c>
      <c r="T84" s="6">
        <f>FIND(",",FROM_Fragment_Analyzer!$A84,CALC_FROM_Fragment_Analyzer!S84+1)</f>
        <v>56</v>
      </c>
      <c r="U84" s="6">
        <f>FIND(",",FROM_Fragment_Analyzer!$A84,CALC_FROM_Fragment_Analyzer!T84+1)</f>
        <v>60</v>
      </c>
      <c r="V84" s="6">
        <v>999.0</v>
      </c>
      <c r="W84" s="57"/>
      <c r="X84" s="6" t="str">
        <f>MID(FROM_Fragment_Analyzer!$A84,L84+1,M84-L84-1)</f>
        <v>C11</v>
      </c>
      <c r="Y84" s="6" t="str">
        <f>MID(FROM_Fragment_Analyzer!$A84,M84+1,N84-M84-1)</f>
        <v>empty</v>
      </c>
      <c r="Z84" s="6" t="str">
        <f>MID(FROM_Fragment_Analyzer!$A84,N84+1,O84-N84-1)</f>
        <v>250 bp to 550 bp</v>
      </c>
      <c r="AA84" s="6" t="str">
        <f>MID(FROM_Fragment_Analyzer!$A84,O84+1,P84-O84-1)</f>
        <v>0.0729</v>
      </c>
      <c r="AB84" s="6" t="str">
        <f>MID(FROM_Fragment_Analyzer!$A84,P84+1,Q84-P84-1)</f>
        <v>29.9</v>
      </c>
      <c r="AC84" s="6" t="str">
        <f>MID(FROM_Fragment_Analyzer!$A84,Q84+1,R84-Q84-1)</f>
        <v>0.3091</v>
      </c>
      <c r="AD84" s="6" t="str">
        <f>MID(FROM_Fragment_Analyzer!$A84,R84+1,S84-R84-1)</f>
        <v>388</v>
      </c>
      <c r="AE84" s="6" t="str">
        <f>MID(FROM_Fragment_Analyzer!$A84,S84+1,T84-S84-1)</f>
        <v>21.38</v>
      </c>
      <c r="AF84" s="6" t="str">
        <f>MID(FROM_Fragment_Analyzer!$A84,T84+1,U84-T84-1)</f>
        <v>300</v>
      </c>
      <c r="AG84" s="6" t="str">
        <f>MID(FROM_Fragment_Analyzer!$A84,U84+1,V84-U84-1)</f>
        <v>6.2</v>
      </c>
    </row>
    <row r="85" ht="14.25" customHeight="1">
      <c r="A85" s="6" t="str">
        <f t="shared" ref="A85:C85" si="172">X85</f>
        <v>D11</v>
      </c>
      <c r="B85" s="6" t="str">
        <f t="shared" si="172"/>
        <v>empty</v>
      </c>
      <c r="C85" s="6" t="str">
        <f t="shared" si="172"/>
        <v>250 bp to 550 bp</v>
      </c>
      <c r="D85" s="286">
        <f t="shared" ref="D85:F85" si="173">IFERROR(SUBSTITUTE(AA85,".","")/POWER(10,LEN(AA85)-FIND(".",AA85)),"")</f>
        <v>0.0652</v>
      </c>
      <c r="E85" s="283">
        <f t="shared" si="173"/>
        <v>40.3</v>
      </c>
      <c r="F85" s="286">
        <f t="shared" si="173"/>
        <v>0.2814</v>
      </c>
      <c r="G85" s="6" t="str">
        <f t="shared" si="6"/>
        <v>381</v>
      </c>
      <c r="H85" s="287">
        <f t="shared" si="7"/>
        <v>21</v>
      </c>
      <c r="I85" s="6" t="str">
        <f t="shared" si="8"/>
        <v>300</v>
      </c>
      <c r="J85" s="283">
        <f t="shared" si="9"/>
        <v>5.5</v>
      </c>
      <c r="K85" s="57"/>
      <c r="L85" s="6">
        <v>0.0</v>
      </c>
      <c r="M85" s="6">
        <f>FIND(",",FROM_Fragment_Analyzer!A85)</f>
        <v>4</v>
      </c>
      <c r="N85" s="6">
        <f>FIND(",",FROM_Fragment_Analyzer!$A85,CALC_FROM_Fragment_Analyzer!M85+1)</f>
        <v>10</v>
      </c>
      <c r="O85" s="6">
        <f>FIND(",",FROM_Fragment_Analyzer!$A85,CALC_FROM_Fragment_Analyzer!N85+1)</f>
        <v>27</v>
      </c>
      <c r="P85" s="6">
        <f>FIND(",",FROM_Fragment_Analyzer!$A85,CALC_FROM_Fragment_Analyzer!O85+1)</f>
        <v>34</v>
      </c>
      <c r="Q85" s="6">
        <f>FIND(",",FROM_Fragment_Analyzer!$A85,CALC_FROM_Fragment_Analyzer!P85+1)</f>
        <v>39</v>
      </c>
      <c r="R85" s="6">
        <f>FIND(",",FROM_Fragment_Analyzer!$A85,CALC_FROM_Fragment_Analyzer!Q85+1)</f>
        <v>46</v>
      </c>
      <c r="S85" s="6">
        <f>FIND(",",FROM_Fragment_Analyzer!$A85,CALC_FROM_Fragment_Analyzer!R85+1)</f>
        <v>50</v>
      </c>
      <c r="T85" s="6">
        <f>FIND(",",FROM_Fragment_Analyzer!$A85,CALC_FROM_Fragment_Analyzer!S85+1)</f>
        <v>56</v>
      </c>
      <c r="U85" s="6">
        <f>FIND(",",FROM_Fragment_Analyzer!$A85,CALC_FROM_Fragment_Analyzer!T85+1)</f>
        <v>60</v>
      </c>
      <c r="V85" s="6">
        <v>999.0</v>
      </c>
      <c r="W85" s="57"/>
      <c r="X85" s="6" t="str">
        <f>MID(FROM_Fragment_Analyzer!$A85,L85+1,M85-L85-1)</f>
        <v>D11</v>
      </c>
      <c r="Y85" s="6" t="str">
        <f>MID(FROM_Fragment_Analyzer!$A85,M85+1,N85-M85-1)</f>
        <v>empty</v>
      </c>
      <c r="Z85" s="6" t="str">
        <f>MID(FROM_Fragment_Analyzer!$A85,N85+1,O85-N85-1)</f>
        <v>250 bp to 550 bp</v>
      </c>
      <c r="AA85" s="6" t="str">
        <f>MID(FROM_Fragment_Analyzer!$A85,O85+1,P85-O85-1)</f>
        <v>0.0652</v>
      </c>
      <c r="AB85" s="6" t="str">
        <f>MID(FROM_Fragment_Analyzer!$A85,P85+1,Q85-P85-1)</f>
        <v>40.3</v>
      </c>
      <c r="AC85" s="6" t="str">
        <f>MID(FROM_Fragment_Analyzer!$A85,Q85+1,R85-Q85-1)</f>
        <v>0.2814</v>
      </c>
      <c r="AD85" s="6" t="str">
        <f>MID(FROM_Fragment_Analyzer!$A85,R85+1,S85-R85-1)</f>
        <v>381</v>
      </c>
      <c r="AE85" s="6" t="str">
        <f>MID(FROM_Fragment_Analyzer!$A85,S85+1,T85-S85-1)</f>
        <v>21.00</v>
      </c>
      <c r="AF85" s="6" t="str">
        <f>MID(FROM_Fragment_Analyzer!$A85,T85+1,U85-T85-1)</f>
        <v>300</v>
      </c>
      <c r="AG85" s="6" t="str">
        <f>MID(FROM_Fragment_Analyzer!$A85,U85+1,V85-U85-1)</f>
        <v>5.5</v>
      </c>
    </row>
    <row r="86" ht="14.25" customHeight="1">
      <c r="A86" s="6" t="str">
        <f t="shared" ref="A86:C86" si="174">X86</f>
        <v>E11</v>
      </c>
      <c r="B86" s="6" t="str">
        <f t="shared" si="174"/>
        <v>empty</v>
      </c>
      <c r="C86" s="6" t="str">
        <f t="shared" si="174"/>
        <v>250 bp to 550 bp</v>
      </c>
      <c r="D86" s="286">
        <f t="shared" ref="D86:F86" si="175">IFERROR(SUBSTITUTE(AA86,".","")/POWER(10,LEN(AA86)-FIND(".",AA86)),"")</f>
        <v>0.0714</v>
      </c>
      <c r="E86" s="283">
        <f t="shared" si="175"/>
        <v>41.5</v>
      </c>
      <c r="F86" s="286">
        <f t="shared" si="175"/>
        <v>0.3056</v>
      </c>
      <c r="G86" s="6" t="str">
        <f t="shared" si="6"/>
        <v>385</v>
      </c>
      <c r="H86" s="287">
        <f t="shared" si="7"/>
        <v>18.99</v>
      </c>
      <c r="I86" s="6" t="str">
        <f t="shared" si="8"/>
        <v>300</v>
      </c>
      <c r="J86" s="283">
        <f t="shared" si="9"/>
        <v>5.5</v>
      </c>
      <c r="K86" s="57"/>
      <c r="L86" s="6">
        <v>0.0</v>
      </c>
      <c r="M86" s="6">
        <f>FIND(",",FROM_Fragment_Analyzer!A86)</f>
        <v>4</v>
      </c>
      <c r="N86" s="6">
        <f>FIND(",",FROM_Fragment_Analyzer!$A86,CALC_FROM_Fragment_Analyzer!M86+1)</f>
        <v>10</v>
      </c>
      <c r="O86" s="6">
        <f>FIND(",",FROM_Fragment_Analyzer!$A86,CALC_FROM_Fragment_Analyzer!N86+1)</f>
        <v>27</v>
      </c>
      <c r="P86" s="6">
        <f>FIND(",",FROM_Fragment_Analyzer!$A86,CALC_FROM_Fragment_Analyzer!O86+1)</f>
        <v>34</v>
      </c>
      <c r="Q86" s="6">
        <f>FIND(",",FROM_Fragment_Analyzer!$A86,CALC_FROM_Fragment_Analyzer!P86+1)</f>
        <v>39</v>
      </c>
      <c r="R86" s="6">
        <f>FIND(",",FROM_Fragment_Analyzer!$A86,CALC_FROM_Fragment_Analyzer!Q86+1)</f>
        <v>46</v>
      </c>
      <c r="S86" s="6">
        <f>FIND(",",FROM_Fragment_Analyzer!$A86,CALC_FROM_Fragment_Analyzer!R86+1)</f>
        <v>50</v>
      </c>
      <c r="T86" s="6">
        <f>FIND(",",FROM_Fragment_Analyzer!$A86,CALC_FROM_Fragment_Analyzer!S86+1)</f>
        <v>56</v>
      </c>
      <c r="U86" s="6">
        <f>FIND(",",FROM_Fragment_Analyzer!$A86,CALC_FROM_Fragment_Analyzer!T86+1)</f>
        <v>60</v>
      </c>
      <c r="V86" s="6">
        <v>999.0</v>
      </c>
      <c r="W86" s="57"/>
      <c r="X86" s="6" t="str">
        <f>MID(FROM_Fragment_Analyzer!$A86,L86+1,M86-L86-1)</f>
        <v>E11</v>
      </c>
      <c r="Y86" s="6" t="str">
        <f>MID(FROM_Fragment_Analyzer!$A86,M86+1,N86-M86-1)</f>
        <v>empty</v>
      </c>
      <c r="Z86" s="6" t="str">
        <f>MID(FROM_Fragment_Analyzer!$A86,N86+1,O86-N86-1)</f>
        <v>250 bp to 550 bp</v>
      </c>
      <c r="AA86" s="6" t="str">
        <f>MID(FROM_Fragment_Analyzer!$A86,O86+1,P86-O86-1)</f>
        <v>0.0714</v>
      </c>
      <c r="AB86" s="6" t="str">
        <f>MID(FROM_Fragment_Analyzer!$A86,P86+1,Q86-P86-1)</f>
        <v>41.5</v>
      </c>
      <c r="AC86" s="6" t="str">
        <f>MID(FROM_Fragment_Analyzer!$A86,Q86+1,R86-Q86-1)</f>
        <v>0.3056</v>
      </c>
      <c r="AD86" s="6" t="str">
        <f>MID(FROM_Fragment_Analyzer!$A86,R86+1,S86-R86-1)</f>
        <v>385</v>
      </c>
      <c r="AE86" s="6" t="str">
        <f>MID(FROM_Fragment_Analyzer!$A86,S86+1,T86-S86-1)</f>
        <v>18.99</v>
      </c>
      <c r="AF86" s="6" t="str">
        <f>MID(FROM_Fragment_Analyzer!$A86,T86+1,U86-T86-1)</f>
        <v>300</v>
      </c>
      <c r="AG86" s="6" t="str">
        <f>MID(FROM_Fragment_Analyzer!$A86,U86+1,V86-U86-1)</f>
        <v>5.5</v>
      </c>
    </row>
    <row r="87" ht="14.25" customHeight="1">
      <c r="A87" s="6" t="str">
        <f t="shared" ref="A87:C87" si="176">X87</f>
        <v>F11</v>
      </c>
      <c r="B87" s="6" t="str">
        <f t="shared" si="176"/>
        <v>empty</v>
      </c>
      <c r="C87" s="6" t="str">
        <f t="shared" si="176"/>
        <v>250 bp to 550 bp</v>
      </c>
      <c r="D87" s="286">
        <f t="shared" ref="D87:F87" si="177">IFERROR(SUBSTITUTE(AA87,".","")/POWER(10,LEN(AA87)-FIND(".",AA87)),"")</f>
        <v>0.0557</v>
      </c>
      <c r="E87" s="283">
        <f t="shared" si="177"/>
        <v>38</v>
      </c>
      <c r="F87" s="286">
        <f t="shared" si="177"/>
        <v>0.2383</v>
      </c>
      <c r="G87" s="6" t="str">
        <f t="shared" si="6"/>
        <v>384</v>
      </c>
      <c r="H87" s="287">
        <f t="shared" si="7"/>
        <v>21.44</v>
      </c>
      <c r="I87" s="6" t="str">
        <f t="shared" si="8"/>
        <v>300</v>
      </c>
      <c r="J87" s="283">
        <f t="shared" si="9"/>
        <v>5.6</v>
      </c>
      <c r="K87" s="57"/>
      <c r="L87" s="6">
        <v>0.0</v>
      </c>
      <c r="M87" s="6">
        <f>FIND(",",FROM_Fragment_Analyzer!A87)</f>
        <v>4</v>
      </c>
      <c r="N87" s="6">
        <f>FIND(",",FROM_Fragment_Analyzer!$A87,CALC_FROM_Fragment_Analyzer!M87+1)</f>
        <v>10</v>
      </c>
      <c r="O87" s="6">
        <f>FIND(",",FROM_Fragment_Analyzer!$A87,CALC_FROM_Fragment_Analyzer!N87+1)</f>
        <v>27</v>
      </c>
      <c r="P87" s="6">
        <f>FIND(",",FROM_Fragment_Analyzer!$A87,CALC_FROM_Fragment_Analyzer!O87+1)</f>
        <v>34</v>
      </c>
      <c r="Q87" s="6">
        <f>FIND(",",FROM_Fragment_Analyzer!$A87,CALC_FROM_Fragment_Analyzer!P87+1)</f>
        <v>39</v>
      </c>
      <c r="R87" s="6">
        <f>FIND(",",FROM_Fragment_Analyzer!$A87,CALC_FROM_Fragment_Analyzer!Q87+1)</f>
        <v>46</v>
      </c>
      <c r="S87" s="6">
        <f>FIND(",",FROM_Fragment_Analyzer!$A87,CALC_FROM_Fragment_Analyzer!R87+1)</f>
        <v>50</v>
      </c>
      <c r="T87" s="6">
        <f>FIND(",",FROM_Fragment_Analyzer!$A87,CALC_FROM_Fragment_Analyzer!S87+1)</f>
        <v>56</v>
      </c>
      <c r="U87" s="6">
        <f>FIND(",",FROM_Fragment_Analyzer!$A87,CALC_FROM_Fragment_Analyzer!T87+1)</f>
        <v>60</v>
      </c>
      <c r="V87" s="6">
        <v>999.0</v>
      </c>
      <c r="W87" s="57"/>
      <c r="X87" s="6" t="str">
        <f>MID(FROM_Fragment_Analyzer!$A87,L87+1,M87-L87-1)</f>
        <v>F11</v>
      </c>
      <c r="Y87" s="6" t="str">
        <f>MID(FROM_Fragment_Analyzer!$A87,M87+1,N87-M87-1)</f>
        <v>empty</v>
      </c>
      <c r="Z87" s="6" t="str">
        <f>MID(FROM_Fragment_Analyzer!$A87,N87+1,O87-N87-1)</f>
        <v>250 bp to 550 bp</v>
      </c>
      <c r="AA87" s="6" t="str">
        <f>MID(FROM_Fragment_Analyzer!$A87,O87+1,P87-O87-1)</f>
        <v>0.0557</v>
      </c>
      <c r="AB87" s="6" t="str">
        <f>MID(FROM_Fragment_Analyzer!$A87,P87+1,Q87-P87-1)</f>
        <v>38.0</v>
      </c>
      <c r="AC87" s="6" t="str">
        <f>MID(FROM_Fragment_Analyzer!$A87,Q87+1,R87-Q87-1)</f>
        <v>0.2383</v>
      </c>
      <c r="AD87" s="6" t="str">
        <f>MID(FROM_Fragment_Analyzer!$A87,R87+1,S87-R87-1)</f>
        <v>384</v>
      </c>
      <c r="AE87" s="6" t="str">
        <f>MID(FROM_Fragment_Analyzer!$A87,S87+1,T87-S87-1)</f>
        <v>21.44</v>
      </c>
      <c r="AF87" s="6" t="str">
        <f>MID(FROM_Fragment_Analyzer!$A87,T87+1,U87-T87-1)</f>
        <v>300</v>
      </c>
      <c r="AG87" s="6" t="str">
        <f>MID(FROM_Fragment_Analyzer!$A87,U87+1,V87-U87-1)</f>
        <v>5.6</v>
      </c>
    </row>
    <row r="88" ht="14.25" customHeight="1">
      <c r="A88" s="6" t="str">
        <f t="shared" ref="A88:C88" si="178">X88</f>
        <v>G11</v>
      </c>
      <c r="B88" s="6" t="str">
        <f t="shared" si="178"/>
        <v>empty</v>
      </c>
      <c r="C88" s="6" t="str">
        <f t="shared" si="178"/>
        <v>250 bp to 550 bp</v>
      </c>
      <c r="D88" s="286">
        <f t="shared" ref="D88:F88" si="179">IFERROR(SUBSTITUTE(AA88,".","")/POWER(10,LEN(AA88)-FIND(".",AA88)),"")</f>
        <v>0.0454</v>
      </c>
      <c r="E88" s="283">
        <f t="shared" si="179"/>
        <v>26.6</v>
      </c>
      <c r="F88" s="286">
        <f t="shared" si="179"/>
        <v>0.2008</v>
      </c>
      <c r="G88" s="6" t="str">
        <f t="shared" si="6"/>
        <v>372</v>
      </c>
      <c r="H88" s="287">
        <f t="shared" si="7"/>
        <v>23.71</v>
      </c>
      <c r="I88" s="6" t="str">
        <f t="shared" si="8"/>
        <v>300</v>
      </c>
      <c r="J88" s="283">
        <f t="shared" si="9"/>
        <v>6.2</v>
      </c>
      <c r="K88" s="57"/>
      <c r="L88" s="6">
        <v>0.0</v>
      </c>
      <c r="M88" s="6">
        <f>FIND(",",FROM_Fragment_Analyzer!A88)</f>
        <v>4</v>
      </c>
      <c r="N88" s="6">
        <f>FIND(",",FROM_Fragment_Analyzer!$A88,CALC_FROM_Fragment_Analyzer!M88+1)</f>
        <v>10</v>
      </c>
      <c r="O88" s="6">
        <f>FIND(",",FROM_Fragment_Analyzer!$A88,CALC_FROM_Fragment_Analyzer!N88+1)</f>
        <v>27</v>
      </c>
      <c r="P88" s="6">
        <f>FIND(",",FROM_Fragment_Analyzer!$A88,CALC_FROM_Fragment_Analyzer!O88+1)</f>
        <v>34</v>
      </c>
      <c r="Q88" s="6">
        <f>FIND(",",FROM_Fragment_Analyzer!$A88,CALC_FROM_Fragment_Analyzer!P88+1)</f>
        <v>39</v>
      </c>
      <c r="R88" s="6">
        <f>FIND(",",FROM_Fragment_Analyzer!$A88,CALC_FROM_Fragment_Analyzer!Q88+1)</f>
        <v>46</v>
      </c>
      <c r="S88" s="6">
        <f>FIND(",",FROM_Fragment_Analyzer!$A88,CALC_FROM_Fragment_Analyzer!R88+1)</f>
        <v>50</v>
      </c>
      <c r="T88" s="6">
        <f>FIND(",",FROM_Fragment_Analyzer!$A88,CALC_FROM_Fragment_Analyzer!S88+1)</f>
        <v>56</v>
      </c>
      <c r="U88" s="6">
        <f>FIND(",",FROM_Fragment_Analyzer!$A88,CALC_FROM_Fragment_Analyzer!T88+1)</f>
        <v>60</v>
      </c>
      <c r="V88" s="6">
        <v>999.0</v>
      </c>
      <c r="W88" s="57"/>
      <c r="X88" s="6" t="str">
        <f>MID(FROM_Fragment_Analyzer!$A88,L88+1,M88-L88-1)</f>
        <v>G11</v>
      </c>
      <c r="Y88" s="6" t="str">
        <f>MID(FROM_Fragment_Analyzer!$A88,M88+1,N88-M88-1)</f>
        <v>empty</v>
      </c>
      <c r="Z88" s="6" t="str">
        <f>MID(FROM_Fragment_Analyzer!$A88,N88+1,O88-N88-1)</f>
        <v>250 bp to 550 bp</v>
      </c>
      <c r="AA88" s="6" t="str">
        <f>MID(FROM_Fragment_Analyzer!$A88,O88+1,P88-O88-1)</f>
        <v>0.0454</v>
      </c>
      <c r="AB88" s="6" t="str">
        <f>MID(FROM_Fragment_Analyzer!$A88,P88+1,Q88-P88-1)</f>
        <v>26.6</v>
      </c>
      <c r="AC88" s="6" t="str">
        <f>MID(FROM_Fragment_Analyzer!$A88,Q88+1,R88-Q88-1)</f>
        <v>0.2008</v>
      </c>
      <c r="AD88" s="6" t="str">
        <f>MID(FROM_Fragment_Analyzer!$A88,R88+1,S88-R88-1)</f>
        <v>372</v>
      </c>
      <c r="AE88" s="6" t="str">
        <f>MID(FROM_Fragment_Analyzer!$A88,S88+1,T88-S88-1)</f>
        <v>23.71</v>
      </c>
      <c r="AF88" s="6" t="str">
        <f>MID(FROM_Fragment_Analyzer!$A88,T88+1,U88-T88-1)</f>
        <v>300</v>
      </c>
      <c r="AG88" s="6" t="str">
        <f>MID(FROM_Fragment_Analyzer!$A88,U88+1,V88-U88-1)</f>
        <v>6.2</v>
      </c>
    </row>
    <row r="89" ht="14.25" customHeight="1">
      <c r="A89" s="6" t="str">
        <f t="shared" ref="A89:C89" si="180">X89</f>
        <v>H11</v>
      </c>
      <c r="B89" s="6" t="str">
        <f t="shared" si="180"/>
        <v>empty</v>
      </c>
      <c r="C89" s="6" t="str">
        <f t="shared" si="180"/>
        <v>250 bp to 550 bp</v>
      </c>
      <c r="D89" s="286">
        <f t="shared" ref="D89:F89" si="181">IFERROR(SUBSTITUTE(AA89,".","")/POWER(10,LEN(AA89)-FIND(".",AA89)),"")</f>
        <v>0.0454</v>
      </c>
      <c r="E89" s="283">
        <f t="shared" si="181"/>
        <v>27.2</v>
      </c>
      <c r="F89" s="286">
        <f t="shared" si="181"/>
        <v>0.1895</v>
      </c>
      <c r="G89" s="6" t="str">
        <f t="shared" si="6"/>
        <v>394</v>
      </c>
      <c r="H89" s="287">
        <f t="shared" si="7"/>
        <v>21.01</v>
      </c>
      <c r="I89" s="6" t="str">
        <f t="shared" si="8"/>
        <v>300</v>
      </c>
      <c r="J89" s="283">
        <f t="shared" si="9"/>
        <v>6.5</v>
      </c>
      <c r="K89" s="57"/>
      <c r="L89" s="6">
        <v>0.0</v>
      </c>
      <c r="M89" s="6">
        <f>FIND(",",FROM_Fragment_Analyzer!A89)</f>
        <v>4</v>
      </c>
      <c r="N89" s="6">
        <f>FIND(",",FROM_Fragment_Analyzer!$A89,CALC_FROM_Fragment_Analyzer!M89+1)</f>
        <v>10</v>
      </c>
      <c r="O89" s="6">
        <f>FIND(",",FROM_Fragment_Analyzer!$A89,CALC_FROM_Fragment_Analyzer!N89+1)</f>
        <v>27</v>
      </c>
      <c r="P89" s="6">
        <f>FIND(",",FROM_Fragment_Analyzer!$A89,CALC_FROM_Fragment_Analyzer!O89+1)</f>
        <v>34</v>
      </c>
      <c r="Q89" s="6">
        <f>FIND(",",FROM_Fragment_Analyzer!$A89,CALC_FROM_Fragment_Analyzer!P89+1)</f>
        <v>39</v>
      </c>
      <c r="R89" s="6">
        <f>FIND(",",FROM_Fragment_Analyzer!$A89,CALC_FROM_Fragment_Analyzer!Q89+1)</f>
        <v>46</v>
      </c>
      <c r="S89" s="6">
        <f>FIND(",",FROM_Fragment_Analyzer!$A89,CALC_FROM_Fragment_Analyzer!R89+1)</f>
        <v>50</v>
      </c>
      <c r="T89" s="6">
        <f>FIND(",",FROM_Fragment_Analyzer!$A89,CALC_FROM_Fragment_Analyzer!S89+1)</f>
        <v>56</v>
      </c>
      <c r="U89" s="6">
        <f>FIND(",",FROM_Fragment_Analyzer!$A89,CALC_FROM_Fragment_Analyzer!T89+1)</f>
        <v>60</v>
      </c>
      <c r="V89" s="6">
        <v>999.0</v>
      </c>
      <c r="W89" s="57"/>
      <c r="X89" s="6" t="str">
        <f>MID(FROM_Fragment_Analyzer!$A89,L89+1,M89-L89-1)</f>
        <v>H11</v>
      </c>
      <c r="Y89" s="6" t="str">
        <f>MID(FROM_Fragment_Analyzer!$A89,M89+1,N89-M89-1)</f>
        <v>empty</v>
      </c>
      <c r="Z89" s="6" t="str">
        <f>MID(FROM_Fragment_Analyzer!$A89,N89+1,O89-N89-1)</f>
        <v>250 bp to 550 bp</v>
      </c>
      <c r="AA89" s="6" t="str">
        <f>MID(FROM_Fragment_Analyzer!$A89,O89+1,P89-O89-1)</f>
        <v>0.0454</v>
      </c>
      <c r="AB89" s="6" t="str">
        <f>MID(FROM_Fragment_Analyzer!$A89,P89+1,Q89-P89-1)</f>
        <v>27.2</v>
      </c>
      <c r="AC89" s="6" t="str">
        <f>MID(FROM_Fragment_Analyzer!$A89,Q89+1,R89-Q89-1)</f>
        <v>0.1895</v>
      </c>
      <c r="AD89" s="6" t="str">
        <f>MID(FROM_Fragment_Analyzer!$A89,R89+1,S89-R89-1)</f>
        <v>394</v>
      </c>
      <c r="AE89" s="6" t="str">
        <f>MID(FROM_Fragment_Analyzer!$A89,S89+1,T89-S89-1)</f>
        <v>21.01</v>
      </c>
      <c r="AF89" s="6" t="str">
        <f>MID(FROM_Fragment_Analyzer!$A89,T89+1,U89-T89-1)</f>
        <v>300</v>
      </c>
      <c r="AG89" s="6" t="str">
        <f>MID(FROM_Fragment_Analyzer!$A89,U89+1,V89-U89-1)</f>
        <v>6.5</v>
      </c>
    </row>
    <row r="90" ht="14.25" customHeight="1">
      <c r="A90" s="6" t="str">
        <f t="shared" ref="A90:C90" si="182">X90</f>
        <v>A12</v>
      </c>
      <c r="B90" s="6" t="str">
        <f t="shared" si="182"/>
        <v>empty</v>
      </c>
      <c r="C90" s="6" t="str">
        <f t="shared" si="182"/>
        <v>250 bp to 550 bp</v>
      </c>
      <c r="D90" s="286">
        <f t="shared" ref="D90:F90" si="183">IFERROR(SUBSTITUTE(AA90,".","")/POWER(10,LEN(AA90)-FIND(".",AA90)),"")</f>
        <v>0.0608</v>
      </c>
      <c r="E90" s="283">
        <f t="shared" si="183"/>
        <v>33.3</v>
      </c>
      <c r="F90" s="286">
        <f t="shared" si="183"/>
        <v>0.2661</v>
      </c>
      <c r="G90" s="6" t="str">
        <f t="shared" si="6"/>
        <v>376</v>
      </c>
      <c r="H90" s="287">
        <f t="shared" si="7"/>
        <v>22.03</v>
      </c>
      <c r="I90" s="6" t="str">
        <f t="shared" si="8"/>
        <v>300</v>
      </c>
      <c r="J90" s="283">
        <f t="shared" si="9"/>
        <v>6.2</v>
      </c>
      <c r="K90" s="57"/>
      <c r="L90" s="6">
        <v>0.0</v>
      </c>
      <c r="M90" s="6">
        <f>FIND(",",FROM_Fragment_Analyzer!A90)</f>
        <v>4</v>
      </c>
      <c r="N90" s="6">
        <f>FIND(",",FROM_Fragment_Analyzer!$A90,CALC_FROM_Fragment_Analyzer!M90+1)</f>
        <v>10</v>
      </c>
      <c r="O90" s="6">
        <f>FIND(",",FROM_Fragment_Analyzer!$A90,CALC_FROM_Fragment_Analyzer!N90+1)</f>
        <v>27</v>
      </c>
      <c r="P90" s="6">
        <f>FIND(",",FROM_Fragment_Analyzer!$A90,CALC_FROM_Fragment_Analyzer!O90+1)</f>
        <v>34</v>
      </c>
      <c r="Q90" s="6">
        <f>FIND(",",FROM_Fragment_Analyzer!$A90,CALC_FROM_Fragment_Analyzer!P90+1)</f>
        <v>39</v>
      </c>
      <c r="R90" s="6">
        <f>FIND(",",FROM_Fragment_Analyzer!$A90,CALC_FROM_Fragment_Analyzer!Q90+1)</f>
        <v>46</v>
      </c>
      <c r="S90" s="6">
        <f>FIND(",",FROM_Fragment_Analyzer!$A90,CALC_FROM_Fragment_Analyzer!R90+1)</f>
        <v>50</v>
      </c>
      <c r="T90" s="6">
        <f>FIND(",",FROM_Fragment_Analyzer!$A90,CALC_FROM_Fragment_Analyzer!S90+1)</f>
        <v>56</v>
      </c>
      <c r="U90" s="6">
        <f>FIND(",",FROM_Fragment_Analyzer!$A90,CALC_FROM_Fragment_Analyzer!T90+1)</f>
        <v>60</v>
      </c>
      <c r="V90" s="6">
        <v>999.0</v>
      </c>
      <c r="W90" s="57"/>
      <c r="X90" s="6" t="str">
        <f>MID(FROM_Fragment_Analyzer!$A90,L90+1,M90-L90-1)</f>
        <v>A12</v>
      </c>
      <c r="Y90" s="6" t="str">
        <f>MID(FROM_Fragment_Analyzer!$A90,M90+1,N90-M90-1)</f>
        <v>empty</v>
      </c>
      <c r="Z90" s="6" t="str">
        <f>MID(FROM_Fragment_Analyzer!$A90,N90+1,O90-N90-1)</f>
        <v>250 bp to 550 bp</v>
      </c>
      <c r="AA90" s="6" t="str">
        <f>MID(FROM_Fragment_Analyzer!$A90,O90+1,P90-O90-1)</f>
        <v>0.0608</v>
      </c>
      <c r="AB90" s="6" t="str">
        <f>MID(FROM_Fragment_Analyzer!$A90,P90+1,Q90-P90-1)</f>
        <v>33.3</v>
      </c>
      <c r="AC90" s="6" t="str">
        <f>MID(FROM_Fragment_Analyzer!$A90,Q90+1,R90-Q90-1)</f>
        <v>0.2661</v>
      </c>
      <c r="AD90" s="6" t="str">
        <f>MID(FROM_Fragment_Analyzer!$A90,R90+1,S90-R90-1)</f>
        <v>376</v>
      </c>
      <c r="AE90" s="6" t="str">
        <f>MID(FROM_Fragment_Analyzer!$A90,S90+1,T90-S90-1)</f>
        <v>22.03</v>
      </c>
      <c r="AF90" s="6" t="str">
        <f>MID(FROM_Fragment_Analyzer!$A90,T90+1,U90-T90-1)</f>
        <v>300</v>
      </c>
      <c r="AG90" s="6" t="str">
        <f>MID(FROM_Fragment_Analyzer!$A90,U90+1,V90-U90-1)</f>
        <v>6.2</v>
      </c>
    </row>
    <row r="91" ht="14.25" customHeight="1">
      <c r="A91" s="6" t="str">
        <f t="shared" ref="A91:C91" si="184">X91</f>
        <v>B12</v>
      </c>
      <c r="B91" s="6" t="str">
        <f t="shared" si="184"/>
        <v>empty</v>
      </c>
      <c r="C91" s="6" t="str">
        <f t="shared" si="184"/>
        <v>250 bp to 550 bp</v>
      </c>
      <c r="D91" s="286">
        <f t="shared" ref="D91:F91" si="185">IFERROR(SUBSTITUTE(AA91,".","")/POWER(10,LEN(AA91)-FIND(".",AA91)),"")</f>
        <v>0.0732</v>
      </c>
      <c r="E91" s="283">
        <f t="shared" si="185"/>
        <v>44.8</v>
      </c>
      <c r="F91" s="286">
        <f t="shared" si="185"/>
        <v>0.3024</v>
      </c>
      <c r="G91" s="6" t="str">
        <f t="shared" si="6"/>
        <v>398</v>
      </c>
      <c r="H91" s="287">
        <f t="shared" si="7"/>
        <v>19.57</v>
      </c>
      <c r="I91" s="6" t="str">
        <f t="shared" si="8"/>
        <v>300</v>
      </c>
      <c r="J91" s="283">
        <f t="shared" si="9"/>
        <v>5.8</v>
      </c>
      <c r="K91" s="57"/>
      <c r="L91" s="6">
        <v>0.0</v>
      </c>
      <c r="M91" s="6">
        <f>FIND(",",FROM_Fragment_Analyzer!A91)</f>
        <v>4</v>
      </c>
      <c r="N91" s="6">
        <f>FIND(",",FROM_Fragment_Analyzer!$A91,CALC_FROM_Fragment_Analyzer!M91+1)</f>
        <v>10</v>
      </c>
      <c r="O91" s="6">
        <f>FIND(",",FROM_Fragment_Analyzer!$A91,CALC_FROM_Fragment_Analyzer!N91+1)</f>
        <v>27</v>
      </c>
      <c r="P91" s="6">
        <f>FIND(",",FROM_Fragment_Analyzer!$A91,CALC_FROM_Fragment_Analyzer!O91+1)</f>
        <v>34</v>
      </c>
      <c r="Q91" s="6">
        <f>FIND(",",FROM_Fragment_Analyzer!$A91,CALC_FROM_Fragment_Analyzer!P91+1)</f>
        <v>39</v>
      </c>
      <c r="R91" s="6">
        <f>FIND(",",FROM_Fragment_Analyzer!$A91,CALC_FROM_Fragment_Analyzer!Q91+1)</f>
        <v>46</v>
      </c>
      <c r="S91" s="6">
        <f>FIND(",",FROM_Fragment_Analyzer!$A91,CALC_FROM_Fragment_Analyzer!R91+1)</f>
        <v>50</v>
      </c>
      <c r="T91" s="6">
        <f>FIND(",",FROM_Fragment_Analyzer!$A91,CALC_FROM_Fragment_Analyzer!S91+1)</f>
        <v>56</v>
      </c>
      <c r="U91" s="6">
        <f>FIND(",",FROM_Fragment_Analyzer!$A91,CALC_FROM_Fragment_Analyzer!T91+1)</f>
        <v>60</v>
      </c>
      <c r="V91" s="6">
        <v>999.0</v>
      </c>
      <c r="W91" s="57"/>
      <c r="X91" s="6" t="str">
        <f>MID(FROM_Fragment_Analyzer!$A91,L91+1,M91-L91-1)</f>
        <v>B12</v>
      </c>
      <c r="Y91" s="6" t="str">
        <f>MID(FROM_Fragment_Analyzer!$A91,M91+1,N91-M91-1)</f>
        <v>empty</v>
      </c>
      <c r="Z91" s="6" t="str">
        <f>MID(FROM_Fragment_Analyzer!$A91,N91+1,O91-N91-1)</f>
        <v>250 bp to 550 bp</v>
      </c>
      <c r="AA91" s="6" t="str">
        <f>MID(FROM_Fragment_Analyzer!$A91,O91+1,P91-O91-1)</f>
        <v>0.0732</v>
      </c>
      <c r="AB91" s="6" t="str">
        <f>MID(FROM_Fragment_Analyzer!$A91,P91+1,Q91-P91-1)</f>
        <v>44.8</v>
      </c>
      <c r="AC91" s="6" t="str">
        <f>MID(FROM_Fragment_Analyzer!$A91,Q91+1,R91-Q91-1)</f>
        <v>0.3024</v>
      </c>
      <c r="AD91" s="6" t="str">
        <f>MID(FROM_Fragment_Analyzer!$A91,R91+1,S91-R91-1)</f>
        <v>398</v>
      </c>
      <c r="AE91" s="6" t="str">
        <f>MID(FROM_Fragment_Analyzer!$A91,S91+1,T91-S91-1)</f>
        <v>19.57</v>
      </c>
      <c r="AF91" s="6" t="str">
        <f>MID(FROM_Fragment_Analyzer!$A91,T91+1,U91-T91-1)</f>
        <v>300</v>
      </c>
      <c r="AG91" s="6" t="str">
        <f>MID(FROM_Fragment_Analyzer!$A91,U91+1,V91-U91-1)</f>
        <v>5.8</v>
      </c>
    </row>
    <row r="92" ht="14.25" customHeight="1">
      <c r="A92" s="6" t="str">
        <f t="shared" ref="A92:C92" si="186">X92</f>
        <v>C12</v>
      </c>
      <c r="B92" s="6" t="str">
        <f t="shared" si="186"/>
        <v>empty</v>
      </c>
      <c r="C92" s="6" t="str">
        <f t="shared" si="186"/>
        <v>250 bp to 550 bp</v>
      </c>
      <c r="D92" s="286">
        <f t="shared" ref="D92:F92" si="187">IFERROR(SUBSTITUTE(AA92,".","")/POWER(10,LEN(AA92)-FIND(".",AA92)),"")</f>
        <v>0.0747</v>
      </c>
      <c r="E92" s="283">
        <f t="shared" si="187"/>
        <v>30.1</v>
      </c>
      <c r="F92" s="286">
        <f t="shared" si="187"/>
        <v>0.3315</v>
      </c>
      <c r="G92" s="6" t="str">
        <f t="shared" si="6"/>
        <v>371</v>
      </c>
      <c r="H92" s="287">
        <f t="shared" si="7"/>
        <v>21.86</v>
      </c>
      <c r="I92" s="6" t="str">
        <f t="shared" si="8"/>
        <v>300</v>
      </c>
      <c r="J92" s="283">
        <f t="shared" si="9"/>
        <v>6.8</v>
      </c>
      <c r="K92" s="57"/>
      <c r="L92" s="6">
        <v>0.0</v>
      </c>
      <c r="M92" s="6">
        <f>FIND(",",FROM_Fragment_Analyzer!A92)</f>
        <v>4</v>
      </c>
      <c r="N92" s="6">
        <f>FIND(",",FROM_Fragment_Analyzer!$A92,CALC_FROM_Fragment_Analyzer!M92+1)</f>
        <v>10</v>
      </c>
      <c r="O92" s="6">
        <f>FIND(",",FROM_Fragment_Analyzer!$A92,CALC_FROM_Fragment_Analyzer!N92+1)</f>
        <v>27</v>
      </c>
      <c r="P92" s="6">
        <f>FIND(",",FROM_Fragment_Analyzer!$A92,CALC_FROM_Fragment_Analyzer!O92+1)</f>
        <v>34</v>
      </c>
      <c r="Q92" s="6">
        <f>FIND(",",FROM_Fragment_Analyzer!$A92,CALC_FROM_Fragment_Analyzer!P92+1)</f>
        <v>39</v>
      </c>
      <c r="R92" s="6">
        <f>FIND(",",FROM_Fragment_Analyzer!$A92,CALC_FROM_Fragment_Analyzer!Q92+1)</f>
        <v>46</v>
      </c>
      <c r="S92" s="6">
        <f>FIND(",",FROM_Fragment_Analyzer!$A92,CALC_FROM_Fragment_Analyzer!R92+1)</f>
        <v>50</v>
      </c>
      <c r="T92" s="6">
        <f>FIND(",",FROM_Fragment_Analyzer!$A92,CALC_FROM_Fragment_Analyzer!S92+1)</f>
        <v>56</v>
      </c>
      <c r="U92" s="6">
        <f>FIND(",",FROM_Fragment_Analyzer!$A92,CALC_FROM_Fragment_Analyzer!T92+1)</f>
        <v>60</v>
      </c>
      <c r="V92" s="6">
        <v>999.0</v>
      </c>
      <c r="W92" s="57"/>
      <c r="X92" s="6" t="str">
        <f>MID(FROM_Fragment_Analyzer!$A92,L92+1,M92-L92-1)</f>
        <v>C12</v>
      </c>
      <c r="Y92" s="6" t="str">
        <f>MID(FROM_Fragment_Analyzer!$A92,M92+1,N92-M92-1)</f>
        <v>empty</v>
      </c>
      <c r="Z92" s="6" t="str">
        <f>MID(FROM_Fragment_Analyzer!$A92,N92+1,O92-N92-1)</f>
        <v>250 bp to 550 bp</v>
      </c>
      <c r="AA92" s="6" t="str">
        <f>MID(FROM_Fragment_Analyzer!$A92,O92+1,P92-O92-1)</f>
        <v>0.0747</v>
      </c>
      <c r="AB92" s="6" t="str">
        <f>MID(FROM_Fragment_Analyzer!$A92,P92+1,Q92-P92-1)</f>
        <v>30.1</v>
      </c>
      <c r="AC92" s="6" t="str">
        <f>MID(FROM_Fragment_Analyzer!$A92,Q92+1,R92-Q92-1)</f>
        <v>0.3315</v>
      </c>
      <c r="AD92" s="6" t="str">
        <f>MID(FROM_Fragment_Analyzer!$A92,R92+1,S92-R92-1)</f>
        <v>371</v>
      </c>
      <c r="AE92" s="6" t="str">
        <f>MID(FROM_Fragment_Analyzer!$A92,S92+1,T92-S92-1)</f>
        <v>21.86</v>
      </c>
      <c r="AF92" s="6" t="str">
        <f>MID(FROM_Fragment_Analyzer!$A92,T92+1,U92-T92-1)</f>
        <v>300</v>
      </c>
      <c r="AG92" s="6" t="str">
        <f>MID(FROM_Fragment_Analyzer!$A92,U92+1,V92-U92-1)</f>
        <v>6.8</v>
      </c>
    </row>
    <row r="93" ht="14.25" customHeight="1">
      <c r="A93" s="6" t="str">
        <f t="shared" ref="A93:C93" si="188">X93</f>
        <v>D12</v>
      </c>
      <c r="B93" s="6" t="str">
        <f t="shared" si="188"/>
        <v>empty</v>
      </c>
      <c r="C93" s="6" t="str">
        <f t="shared" si="188"/>
        <v>250 bp to 550 bp</v>
      </c>
      <c r="D93" s="286">
        <f t="shared" ref="D93:F93" si="189">IFERROR(SUBSTITUTE(AA93,".","")/POWER(10,LEN(AA93)-FIND(".",AA93)),"")</f>
        <v>0.0723</v>
      </c>
      <c r="E93" s="283">
        <f t="shared" si="189"/>
        <v>39.5</v>
      </c>
      <c r="F93" s="286">
        <f t="shared" si="189"/>
        <v>0.3148</v>
      </c>
      <c r="G93" s="6" t="str">
        <f t="shared" si="6"/>
        <v>378</v>
      </c>
      <c r="H93" s="287">
        <f t="shared" si="7"/>
        <v>20.69</v>
      </c>
      <c r="I93" s="6" t="str">
        <f t="shared" si="8"/>
        <v>300</v>
      </c>
      <c r="J93" s="283">
        <f t="shared" si="9"/>
        <v>6.1</v>
      </c>
      <c r="K93" s="57"/>
      <c r="L93" s="6">
        <v>0.0</v>
      </c>
      <c r="M93" s="6">
        <f>FIND(",",FROM_Fragment_Analyzer!A93)</f>
        <v>4</v>
      </c>
      <c r="N93" s="6">
        <f>FIND(",",FROM_Fragment_Analyzer!$A93,CALC_FROM_Fragment_Analyzer!M93+1)</f>
        <v>10</v>
      </c>
      <c r="O93" s="6">
        <f>FIND(",",FROM_Fragment_Analyzer!$A93,CALC_FROM_Fragment_Analyzer!N93+1)</f>
        <v>27</v>
      </c>
      <c r="P93" s="6">
        <f>FIND(",",FROM_Fragment_Analyzer!$A93,CALC_FROM_Fragment_Analyzer!O93+1)</f>
        <v>34</v>
      </c>
      <c r="Q93" s="6">
        <f>FIND(",",FROM_Fragment_Analyzer!$A93,CALC_FROM_Fragment_Analyzer!P93+1)</f>
        <v>39</v>
      </c>
      <c r="R93" s="6">
        <f>FIND(",",FROM_Fragment_Analyzer!$A93,CALC_FROM_Fragment_Analyzer!Q93+1)</f>
        <v>46</v>
      </c>
      <c r="S93" s="6">
        <f>FIND(",",FROM_Fragment_Analyzer!$A93,CALC_FROM_Fragment_Analyzer!R93+1)</f>
        <v>50</v>
      </c>
      <c r="T93" s="6">
        <f>FIND(",",FROM_Fragment_Analyzer!$A93,CALC_FROM_Fragment_Analyzer!S93+1)</f>
        <v>56</v>
      </c>
      <c r="U93" s="6">
        <f>FIND(",",FROM_Fragment_Analyzer!$A93,CALC_FROM_Fragment_Analyzer!T93+1)</f>
        <v>60</v>
      </c>
      <c r="V93" s="6">
        <v>999.0</v>
      </c>
      <c r="W93" s="57"/>
      <c r="X93" s="6" t="str">
        <f>MID(FROM_Fragment_Analyzer!$A93,L93+1,M93-L93-1)</f>
        <v>D12</v>
      </c>
      <c r="Y93" s="6" t="str">
        <f>MID(FROM_Fragment_Analyzer!$A93,M93+1,N93-M93-1)</f>
        <v>empty</v>
      </c>
      <c r="Z93" s="6" t="str">
        <f>MID(FROM_Fragment_Analyzer!$A93,N93+1,O93-N93-1)</f>
        <v>250 bp to 550 bp</v>
      </c>
      <c r="AA93" s="6" t="str">
        <f>MID(FROM_Fragment_Analyzer!$A93,O93+1,P93-O93-1)</f>
        <v>0.0723</v>
      </c>
      <c r="AB93" s="6" t="str">
        <f>MID(FROM_Fragment_Analyzer!$A93,P93+1,Q93-P93-1)</f>
        <v>39.5</v>
      </c>
      <c r="AC93" s="6" t="str">
        <f>MID(FROM_Fragment_Analyzer!$A93,Q93+1,R93-Q93-1)</f>
        <v>0.3148</v>
      </c>
      <c r="AD93" s="6" t="str">
        <f>MID(FROM_Fragment_Analyzer!$A93,R93+1,S93-R93-1)</f>
        <v>378</v>
      </c>
      <c r="AE93" s="6" t="str">
        <f>MID(FROM_Fragment_Analyzer!$A93,S93+1,T93-S93-1)</f>
        <v>20.69</v>
      </c>
      <c r="AF93" s="6" t="str">
        <f>MID(FROM_Fragment_Analyzer!$A93,T93+1,U93-T93-1)</f>
        <v>300</v>
      </c>
      <c r="AG93" s="6" t="str">
        <f>MID(FROM_Fragment_Analyzer!$A93,U93+1,V93-U93-1)</f>
        <v>6.1</v>
      </c>
    </row>
    <row r="94" ht="14.25" customHeight="1">
      <c r="A94" s="6" t="str">
        <f t="shared" ref="A94:C94" si="190">X94</f>
        <v>E12</v>
      </c>
      <c r="B94" s="6" t="str">
        <f t="shared" si="190"/>
        <v>empty</v>
      </c>
      <c r="C94" s="6" t="str">
        <f t="shared" si="190"/>
        <v>250 bp to 550 bp</v>
      </c>
      <c r="D94" s="286">
        <f t="shared" ref="D94:F94" si="191">IFERROR(SUBSTITUTE(AA94,".","")/POWER(10,LEN(AA94)-FIND(".",AA94)),"")</f>
        <v>0.0788</v>
      </c>
      <c r="E94" s="283">
        <f t="shared" si="191"/>
        <v>32.7</v>
      </c>
      <c r="F94" s="286">
        <f t="shared" si="191"/>
        <v>0.3465</v>
      </c>
      <c r="G94" s="6" t="str">
        <f t="shared" si="6"/>
        <v>374</v>
      </c>
      <c r="H94" s="287">
        <f t="shared" si="7"/>
        <v>19.68</v>
      </c>
      <c r="I94" s="6" t="str">
        <f t="shared" si="8"/>
        <v>300</v>
      </c>
      <c r="J94" s="283">
        <f t="shared" si="9"/>
        <v>6.7</v>
      </c>
      <c r="K94" s="57"/>
      <c r="L94" s="6">
        <v>0.0</v>
      </c>
      <c r="M94" s="6">
        <f>FIND(",",FROM_Fragment_Analyzer!A94)</f>
        <v>4</v>
      </c>
      <c r="N94" s="6">
        <f>FIND(",",FROM_Fragment_Analyzer!$A94,CALC_FROM_Fragment_Analyzer!M94+1)</f>
        <v>10</v>
      </c>
      <c r="O94" s="6">
        <f>FIND(",",FROM_Fragment_Analyzer!$A94,CALC_FROM_Fragment_Analyzer!N94+1)</f>
        <v>27</v>
      </c>
      <c r="P94" s="6">
        <f>FIND(",",FROM_Fragment_Analyzer!$A94,CALC_FROM_Fragment_Analyzer!O94+1)</f>
        <v>34</v>
      </c>
      <c r="Q94" s="6">
        <f>FIND(",",FROM_Fragment_Analyzer!$A94,CALC_FROM_Fragment_Analyzer!P94+1)</f>
        <v>39</v>
      </c>
      <c r="R94" s="6">
        <f>FIND(",",FROM_Fragment_Analyzer!$A94,CALC_FROM_Fragment_Analyzer!Q94+1)</f>
        <v>46</v>
      </c>
      <c r="S94" s="6">
        <f>FIND(",",FROM_Fragment_Analyzer!$A94,CALC_FROM_Fragment_Analyzer!R94+1)</f>
        <v>50</v>
      </c>
      <c r="T94" s="6">
        <f>FIND(",",FROM_Fragment_Analyzer!$A94,CALC_FROM_Fragment_Analyzer!S94+1)</f>
        <v>56</v>
      </c>
      <c r="U94" s="6">
        <f>FIND(",",FROM_Fragment_Analyzer!$A94,CALC_FROM_Fragment_Analyzer!T94+1)</f>
        <v>60</v>
      </c>
      <c r="V94" s="6">
        <v>999.0</v>
      </c>
      <c r="W94" s="57"/>
      <c r="X94" s="6" t="str">
        <f>MID(FROM_Fragment_Analyzer!$A94,L94+1,M94-L94-1)</f>
        <v>E12</v>
      </c>
      <c r="Y94" s="6" t="str">
        <f>MID(FROM_Fragment_Analyzer!$A94,M94+1,N94-M94-1)</f>
        <v>empty</v>
      </c>
      <c r="Z94" s="6" t="str">
        <f>MID(FROM_Fragment_Analyzer!$A94,N94+1,O94-N94-1)</f>
        <v>250 bp to 550 bp</v>
      </c>
      <c r="AA94" s="6" t="str">
        <f>MID(FROM_Fragment_Analyzer!$A94,O94+1,P94-O94-1)</f>
        <v>0.0788</v>
      </c>
      <c r="AB94" s="6" t="str">
        <f>MID(FROM_Fragment_Analyzer!$A94,P94+1,Q94-P94-1)</f>
        <v>32.7</v>
      </c>
      <c r="AC94" s="6" t="str">
        <f>MID(FROM_Fragment_Analyzer!$A94,Q94+1,R94-Q94-1)</f>
        <v>0.3465</v>
      </c>
      <c r="AD94" s="6" t="str">
        <f>MID(FROM_Fragment_Analyzer!$A94,R94+1,S94-R94-1)</f>
        <v>374</v>
      </c>
      <c r="AE94" s="6" t="str">
        <f>MID(FROM_Fragment_Analyzer!$A94,S94+1,T94-S94-1)</f>
        <v>19.68</v>
      </c>
      <c r="AF94" s="6" t="str">
        <f>MID(FROM_Fragment_Analyzer!$A94,T94+1,U94-T94-1)</f>
        <v>300</v>
      </c>
      <c r="AG94" s="6" t="str">
        <f>MID(FROM_Fragment_Analyzer!$A94,U94+1,V94-U94-1)</f>
        <v>6.7</v>
      </c>
    </row>
    <row r="95" ht="14.25" customHeight="1">
      <c r="A95" s="6" t="str">
        <f t="shared" ref="A95:C95" si="192">X95</f>
        <v>F12</v>
      </c>
      <c r="B95" s="6" t="str">
        <f t="shared" si="192"/>
        <v>empty</v>
      </c>
      <c r="C95" s="6" t="str">
        <f t="shared" si="192"/>
        <v>250 bp to 550 bp</v>
      </c>
      <c r="D95" s="286">
        <f t="shared" ref="D95:F95" si="193">IFERROR(SUBSTITUTE(AA95,".","")/POWER(10,LEN(AA95)-FIND(".",AA95)),"")</f>
        <v>0.0532</v>
      </c>
      <c r="E95" s="283">
        <f t="shared" si="193"/>
        <v>38.4</v>
      </c>
      <c r="F95" s="286">
        <f t="shared" si="193"/>
        <v>0.2277</v>
      </c>
      <c r="G95" s="6" t="str">
        <f t="shared" si="6"/>
        <v>384</v>
      </c>
      <c r="H95" s="287">
        <f t="shared" si="7"/>
        <v>22</v>
      </c>
      <c r="I95" s="6" t="str">
        <f t="shared" si="8"/>
        <v>300</v>
      </c>
      <c r="J95" s="283">
        <f t="shared" si="9"/>
        <v>5.6</v>
      </c>
      <c r="K95" s="57"/>
      <c r="L95" s="6">
        <v>0.0</v>
      </c>
      <c r="M95" s="6">
        <f>FIND(",",FROM_Fragment_Analyzer!A95)</f>
        <v>4</v>
      </c>
      <c r="N95" s="6">
        <f>FIND(",",FROM_Fragment_Analyzer!$A95,CALC_FROM_Fragment_Analyzer!M95+1)</f>
        <v>10</v>
      </c>
      <c r="O95" s="6">
        <f>FIND(",",FROM_Fragment_Analyzer!$A95,CALC_FROM_Fragment_Analyzer!N95+1)</f>
        <v>27</v>
      </c>
      <c r="P95" s="6">
        <f>FIND(",",FROM_Fragment_Analyzer!$A95,CALC_FROM_Fragment_Analyzer!O95+1)</f>
        <v>34</v>
      </c>
      <c r="Q95" s="6">
        <f>FIND(",",FROM_Fragment_Analyzer!$A95,CALC_FROM_Fragment_Analyzer!P95+1)</f>
        <v>39</v>
      </c>
      <c r="R95" s="6">
        <f>FIND(",",FROM_Fragment_Analyzer!$A95,CALC_FROM_Fragment_Analyzer!Q95+1)</f>
        <v>46</v>
      </c>
      <c r="S95" s="6">
        <f>FIND(",",FROM_Fragment_Analyzer!$A95,CALC_FROM_Fragment_Analyzer!R95+1)</f>
        <v>50</v>
      </c>
      <c r="T95" s="6">
        <f>FIND(",",FROM_Fragment_Analyzer!$A95,CALC_FROM_Fragment_Analyzer!S95+1)</f>
        <v>56</v>
      </c>
      <c r="U95" s="6">
        <f>FIND(",",FROM_Fragment_Analyzer!$A95,CALC_FROM_Fragment_Analyzer!T95+1)</f>
        <v>60</v>
      </c>
      <c r="V95" s="6">
        <v>999.0</v>
      </c>
      <c r="W95" s="57"/>
      <c r="X95" s="6" t="str">
        <f>MID(FROM_Fragment_Analyzer!$A95,L95+1,M95-L95-1)</f>
        <v>F12</v>
      </c>
      <c r="Y95" s="6" t="str">
        <f>MID(FROM_Fragment_Analyzer!$A95,M95+1,N95-M95-1)</f>
        <v>empty</v>
      </c>
      <c r="Z95" s="6" t="str">
        <f>MID(FROM_Fragment_Analyzer!$A95,N95+1,O95-N95-1)</f>
        <v>250 bp to 550 bp</v>
      </c>
      <c r="AA95" s="6" t="str">
        <f>MID(FROM_Fragment_Analyzer!$A95,O95+1,P95-O95-1)</f>
        <v>0.0532</v>
      </c>
      <c r="AB95" s="6" t="str">
        <f>MID(FROM_Fragment_Analyzer!$A95,P95+1,Q95-P95-1)</f>
        <v>38.4</v>
      </c>
      <c r="AC95" s="6" t="str">
        <f>MID(FROM_Fragment_Analyzer!$A95,Q95+1,R95-Q95-1)</f>
        <v>0.2277</v>
      </c>
      <c r="AD95" s="6" t="str">
        <f>MID(FROM_Fragment_Analyzer!$A95,R95+1,S95-R95-1)</f>
        <v>384</v>
      </c>
      <c r="AE95" s="6" t="str">
        <f>MID(FROM_Fragment_Analyzer!$A95,S95+1,T95-S95-1)</f>
        <v>22.00</v>
      </c>
      <c r="AF95" s="6" t="str">
        <f>MID(FROM_Fragment_Analyzer!$A95,T95+1,U95-T95-1)</f>
        <v>300</v>
      </c>
      <c r="AG95" s="6" t="str">
        <f>MID(FROM_Fragment_Analyzer!$A95,U95+1,V95-U95-1)</f>
        <v>5.6</v>
      </c>
    </row>
    <row r="96" ht="14.25" customHeight="1">
      <c r="A96" s="6" t="str">
        <f t="shared" ref="A96:C96" si="194">X96</f>
        <v>G12</v>
      </c>
      <c r="B96" s="6" t="str">
        <f t="shared" si="194"/>
        <v>empty</v>
      </c>
      <c r="C96" s="6" t="str">
        <f t="shared" si="194"/>
        <v>250 bp to 550 bp</v>
      </c>
      <c r="D96" s="286">
        <f t="shared" ref="D96:F96" si="195">IFERROR(SUBSTITUTE(AA96,".","")/POWER(10,LEN(AA96)-FIND(".",AA96)),"")</f>
        <v>0.0359</v>
      </c>
      <c r="E96" s="283">
        <f t="shared" si="195"/>
        <v>31.6</v>
      </c>
      <c r="F96" s="286">
        <f t="shared" si="195"/>
        <v>0.1546</v>
      </c>
      <c r="G96" s="6" t="str">
        <f t="shared" si="6"/>
        <v>382</v>
      </c>
      <c r="H96" s="287">
        <f t="shared" si="7"/>
        <v>21.13</v>
      </c>
      <c r="I96" s="6" t="str">
        <f t="shared" si="8"/>
        <v>300</v>
      </c>
      <c r="J96" s="283">
        <f t="shared" si="9"/>
        <v>5.6</v>
      </c>
      <c r="K96" s="57"/>
      <c r="L96" s="6">
        <v>0.0</v>
      </c>
      <c r="M96" s="6">
        <f>FIND(",",FROM_Fragment_Analyzer!A96)</f>
        <v>4</v>
      </c>
      <c r="N96" s="6">
        <f>FIND(",",FROM_Fragment_Analyzer!$A96,CALC_FROM_Fragment_Analyzer!M96+1)</f>
        <v>10</v>
      </c>
      <c r="O96" s="6">
        <f>FIND(",",FROM_Fragment_Analyzer!$A96,CALC_FROM_Fragment_Analyzer!N96+1)</f>
        <v>27</v>
      </c>
      <c r="P96" s="6">
        <f>FIND(",",FROM_Fragment_Analyzer!$A96,CALC_FROM_Fragment_Analyzer!O96+1)</f>
        <v>34</v>
      </c>
      <c r="Q96" s="6">
        <f>FIND(",",FROM_Fragment_Analyzer!$A96,CALC_FROM_Fragment_Analyzer!P96+1)</f>
        <v>39</v>
      </c>
      <c r="R96" s="6">
        <f>FIND(",",FROM_Fragment_Analyzer!$A96,CALC_FROM_Fragment_Analyzer!Q96+1)</f>
        <v>46</v>
      </c>
      <c r="S96" s="6">
        <f>FIND(",",FROM_Fragment_Analyzer!$A96,CALC_FROM_Fragment_Analyzer!R96+1)</f>
        <v>50</v>
      </c>
      <c r="T96" s="6">
        <f>FIND(",",FROM_Fragment_Analyzer!$A96,CALC_FROM_Fragment_Analyzer!S96+1)</f>
        <v>56</v>
      </c>
      <c r="U96" s="6">
        <f>FIND(",",FROM_Fragment_Analyzer!$A96,CALC_FROM_Fragment_Analyzer!T96+1)</f>
        <v>60</v>
      </c>
      <c r="V96" s="6">
        <v>999.0</v>
      </c>
      <c r="W96" s="57"/>
      <c r="X96" s="6" t="str">
        <f>MID(FROM_Fragment_Analyzer!$A96,L96+1,M96-L96-1)</f>
        <v>G12</v>
      </c>
      <c r="Y96" s="6" t="str">
        <f>MID(FROM_Fragment_Analyzer!$A96,M96+1,N96-M96-1)</f>
        <v>empty</v>
      </c>
      <c r="Z96" s="6" t="str">
        <f>MID(FROM_Fragment_Analyzer!$A96,N96+1,O96-N96-1)</f>
        <v>250 bp to 550 bp</v>
      </c>
      <c r="AA96" s="6" t="str">
        <f>MID(FROM_Fragment_Analyzer!$A96,O96+1,P96-O96-1)</f>
        <v>0.0359</v>
      </c>
      <c r="AB96" s="6" t="str">
        <f>MID(FROM_Fragment_Analyzer!$A96,P96+1,Q96-P96-1)</f>
        <v>31.6</v>
      </c>
      <c r="AC96" s="6" t="str">
        <f>MID(FROM_Fragment_Analyzer!$A96,Q96+1,R96-Q96-1)</f>
        <v>0.1546</v>
      </c>
      <c r="AD96" s="6" t="str">
        <f>MID(FROM_Fragment_Analyzer!$A96,R96+1,S96-R96-1)</f>
        <v>382</v>
      </c>
      <c r="AE96" s="6" t="str">
        <f>MID(FROM_Fragment_Analyzer!$A96,S96+1,T96-S96-1)</f>
        <v>21.13</v>
      </c>
      <c r="AF96" s="6" t="str">
        <f>MID(FROM_Fragment_Analyzer!$A96,T96+1,U96-T96-1)</f>
        <v>300</v>
      </c>
      <c r="AG96" s="6" t="str">
        <f>MID(FROM_Fragment_Analyzer!$A96,U96+1,V96-U96-1)</f>
        <v>5.6</v>
      </c>
    </row>
    <row r="97" ht="14.25" customHeight="1">
      <c r="A97" s="6" t="str">
        <f t="shared" ref="A97:C97" si="196">X97</f>
        <v>H12</v>
      </c>
      <c r="B97" s="6" t="str">
        <f t="shared" si="196"/>
        <v>empty</v>
      </c>
      <c r="C97" s="6" t="str">
        <f t="shared" si="196"/>
        <v/>
      </c>
      <c r="D97" s="286" t="str">
        <f t="shared" ref="D97:F97" si="197">IFERROR(SUBSTITUTE(AA97,".","")/POWER(10,LEN(AA97)-FIND(".",AA97)),"")</f>
        <v/>
      </c>
      <c r="E97" s="283" t="str">
        <f t="shared" si="197"/>
        <v/>
      </c>
      <c r="F97" s="286" t="str">
        <f t="shared" si="197"/>
        <v/>
      </c>
      <c r="G97" s="6" t="str">
        <f t="shared" si="6"/>
        <v/>
      </c>
      <c r="H97" s="287" t="str">
        <f t="shared" si="7"/>
        <v/>
      </c>
      <c r="I97" s="6" t="str">
        <f t="shared" si="8"/>
        <v/>
      </c>
      <c r="J97" s="283" t="str">
        <f t="shared" si="9"/>
        <v/>
      </c>
      <c r="K97" s="57"/>
      <c r="L97" s="6">
        <v>0.0</v>
      </c>
      <c r="M97" s="6">
        <f>FIND(",",FROM_Fragment_Analyzer!A97)</f>
        <v>4</v>
      </c>
      <c r="N97" s="6">
        <f>FIND(",",FROM_Fragment_Analyzer!$A97,CALC_FROM_Fragment_Analyzer!M97+1)</f>
        <v>10</v>
      </c>
      <c r="O97" s="6">
        <f>FIND(",",FROM_Fragment_Analyzer!$A97,CALC_FROM_Fragment_Analyzer!N97+1)</f>
        <v>11</v>
      </c>
      <c r="P97" s="6">
        <f>FIND(",",FROM_Fragment_Analyzer!$A97,CALC_FROM_Fragment_Analyzer!O97+1)</f>
        <v>12</v>
      </c>
      <c r="Q97" s="6">
        <f>FIND(",",FROM_Fragment_Analyzer!$A97,CALC_FROM_Fragment_Analyzer!P97+1)</f>
        <v>13</v>
      </c>
      <c r="R97" s="6">
        <f>FIND(",",FROM_Fragment_Analyzer!$A97,CALC_FROM_Fragment_Analyzer!Q97+1)</f>
        <v>14</v>
      </c>
      <c r="S97" s="6">
        <f>FIND(",",FROM_Fragment_Analyzer!$A97,CALC_FROM_Fragment_Analyzer!R97+1)</f>
        <v>15</v>
      </c>
      <c r="T97" s="6">
        <f>FIND(",",FROM_Fragment_Analyzer!$A97,CALC_FROM_Fragment_Analyzer!S97+1)</f>
        <v>16</v>
      </c>
      <c r="U97" s="6">
        <f>FIND(",",FROM_Fragment_Analyzer!$A97,CALC_FROM_Fragment_Analyzer!T97+1)</f>
        <v>17</v>
      </c>
      <c r="V97" s="6">
        <v>999.0</v>
      </c>
      <c r="W97" s="57"/>
      <c r="X97" s="6" t="str">
        <f>MID(FROM_Fragment_Analyzer!$A97,L97+1,M97-L97-1)</f>
        <v>H12</v>
      </c>
      <c r="Y97" s="6" t="str">
        <f>MID(FROM_Fragment_Analyzer!$A97,M97+1,N97-M97-1)</f>
        <v>empty</v>
      </c>
      <c r="Z97" s="6" t="str">
        <f>MID(FROM_Fragment_Analyzer!$A97,N97+1,O97-N97-1)</f>
        <v/>
      </c>
      <c r="AA97" s="6" t="str">
        <f>MID(FROM_Fragment_Analyzer!$A97,O97+1,P97-O97-1)</f>
        <v/>
      </c>
      <c r="AB97" s="6" t="str">
        <f>MID(FROM_Fragment_Analyzer!$A97,P97+1,Q97-P97-1)</f>
        <v/>
      </c>
      <c r="AC97" s="6" t="str">
        <f>MID(FROM_Fragment_Analyzer!$A97,Q97+1,R97-Q97-1)</f>
        <v/>
      </c>
      <c r="AD97" s="6" t="str">
        <f>MID(FROM_Fragment_Analyzer!$A97,R97+1,S97-R97-1)</f>
        <v/>
      </c>
      <c r="AE97" s="6" t="str">
        <f>MID(FROM_Fragment_Analyzer!$A97,S97+1,T97-S97-1)</f>
        <v/>
      </c>
      <c r="AF97" s="6" t="str">
        <f>MID(FROM_Fragment_Analyzer!$A97,T97+1,U97-T97-1)</f>
        <v/>
      </c>
      <c r="AG97" s="6" t="str">
        <f>MID(FROM_Fragment_Analyzer!$A97,U97+1,V97-U97-1)</f>
        <v/>
      </c>
    </row>
    <row r="98" ht="14.25" customHeight="1">
      <c r="A98" s="56"/>
      <c r="B98" s="56"/>
      <c r="C98" s="56"/>
      <c r="D98" s="288"/>
      <c r="E98" s="289"/>
      <c r="F98" s="288"/>
      <c r="G98" s="56"/>
      <c r="H98" s="56"/>
      <c r="I98" s="56"/>
      <c r="J98" s="56"/>
      <c r="K98" s="57"/>
      <c r="L98" s="6"/>
      <c r="M98" s="6"/>
      <c r="N98" s="6"/>
      <c r="O98" s="6"/>
      <c r="P98" s="6"/>
      <c r="Q98" s="6"/>
      <c r="R98" s="6"/>
      <c r="S98" s="6"/>
      <c r="T98" s="6"/>
      <c r="U98" s="6"/>
      <c r="V98" s="6"/>
      <c r="W98" s="57"/>
      <c r="X98" s="6"/>
      <c r="Y98" s="6"/>
      <c r="Z98" s="6"/>
      <c r="AA98" s="6"/>
      <c r="AB98" s="6"/>
      <c r="AC98" s="6"/>
      <c r="AD98" s="6"/>
      <c r="AE98" s="6"/>
      <c r="AF98" s="6"/>
      <c r="AG98" s="6"/>
    </row>
    <row r="99" ht="14.25" customHeight="1">
      <c r="A99" s="6"/>
      <c r="B99" s="6"/>
      <c r="C99" s="6"/>
      <c r="D99" s="286"/>
      <c r="E99" s="283"/>
      <c r="F99" s="286"/>
      <c r="G99" s="6"/>
      <c r="H99" s="6"/>
      <c r="I99" s="6"/>
      <c r="J99" s="6"/>
      <c r="K99" s="57"/>
      <c r="L99" s="6"/>
      <c r="M99" s="6"/>
      <c r="N99" s="6"/>
      <c r="O99" s="6"/>
      <c r="P99" s="6"/>
      <c r="Q99" s="6"/>
      <c r="R99" s="6"/>
      <c r="S99" s="6"/>
      <c r="T99" s="6"/>
      <c r="U99" s="6"/>
      <c r="V99" s="6"/>
      <c r="W99" s="57"/>
      <c r="X99" s="6"/>
      <c r="Y99" s="6"/>
      <c r="Z99" s="6"/>
      <c r="AA99" s="6"/>
      <c r="AB99" s="6"/>
      <c r="AC99" s="6"/>
      <c r="AD99" s="6"/>
      <c r="AE99" s="6"/>
      <c r="AF99" s="6"/>
      <c r="AG99" s="6"/>
    </row>
    <row r="100" ht="14.25" customHeight="1">
      <c r="A100" s="6"/>
      <c r="B100" s="6"/>
      <c r="C100" s="6"/>
      <c r="D100" s="286"/>
      <c r="E100" s="283"/>
      <c r="F100" s="286"/>
      <c r="G100" s="6"/>
      <c r="H100" s="6"/>
      <c r="I100" s="6"/>
      <c r="J100" s="6"/>
      <c r="K100" s="57"/>
      <c r="L100" s="6"/>
      <c r="M100" s="6"/>
      <c r="N100" s="6"/>
      <c r="O100" s="6"/>
      <c r="P100" s="6"/>
      <c r="Q100" s="6"/>
      <c r="R100" s="6"/>
      <c r="S100" s="6"/>
      <c r="T100" s="6"/>
      <c r="U100" s="6"/>
      <c r="V100" s="6"/>
      <c r="W100" s="57"/>
      <c r="X100" s="6"/>
      <c r="Y100" s="6"/>
      <c r="Z100" s="6"/>
      <c r="AA100" s="6"/>
      <c r="AB100" s="6"/>
      <c r="AC100" s="6"/>
      <c r="AD100" s="6"/>
      <c r="AE100" s="6"/>
      <c r="AF100" s="6"/>
      <c r="AG100" s="6"/>
    </row>
    <row r="101" ht="14.25" customHeight="1">
      <c r="A101" s="6"/>
      <c r="B101" s="6"/>
      <c r="C101" s="6"/>
      <c r="D101" s="286"/>
      <c r="E101" s="283"/>
      <c r="F101" s="286"/>
      <c r="G101" s="6"/>
      <c r="H101" s="6"/>
      <c r="I101" s="6"/>
      <c r="J101" s="6"/>
      <c r="K101" s="57"/>
      <c r="L101" s="6"/>
      <c r="M101" s="6"/>
      <c r="N101" s="6"/>
      <c r="O101" s="6"/>
      <c r="P101" s="6"/>
      <c r="Q101" s="6"/>
      <c r="R101" s="6"/>
      <c r="S101" s="6"/>
      <c r="T101" s="6"/>
      <c r="U101" s="6"/>
      <c r="V101" s="6"/>
      <c r="W101" s="57"/>
      <c r="X101" s="6"/>
      <c r="Y101" s="6"/>
      <c r="Z101" s="6"/>
      <c r="AA101" s="6"/>
      <c r="AB101" s="6"/>
      <c r="AC101" s="6"/>
      <c r="AD101" s="6"/>
      <c r="AE101" s="6"/>
      <c r="AF101" s="6"/>
      <c r="AG101" s="6"/>
    </row>
    <row r="102" ht="14.25" customHeight="1">
      <c r="A102" s="6"/>
      <c r="B102" s="6"/>
      <c r="C102" s="6"/>
      <c r="D102" s="286"/>
      <c r="E102" s="283"/>
      <c r="F102" s="286"/>
      <c r="G102" s="6"/>
      <c r="H102" s="6"/>
      <c r="I102" s="6"/>
      <c r="J102" s="6"/>
      <c r="K102" s="57"/>
      <c r="L102" s="6"/>
      <c r="M102" s="6"/>
      <c r="N102" s="6"/>
      <c r="O102" s="6"/>
      <c r="P102" s="6"/>
      <c r="Q102" s="6"/>
      <c r="R102" s="6"/>
      <c r="S102" s="6"/>
      <c r="T102" s="6"/>
      <c r="U102" s="6"/>
      <c r="V102" s="6"/>
      <c r="W102" s="57"/>
      <c r="X102" s="6"/>
      <c r="Y102" s="6"/>
      <c r="Z102" s="6"/>
      <c r="AA102" s="6"/>
      <c r="AB102" s="6"/>
      <c r="AC102" s="6"/>
      <c r="AD102" s="6"/>
      <c r="AE102" s="6"/>
      <c r="AF102" s="6"/>
      <c r="AG102" s="6"/>
    </row>
    <row r="103" ht="14.25" customHeight="1">
      <c r="A103" s="6"/>
      <c r="B103" s="6"/>
      <c r="C103" s="6"/>
      <c r="D103" s="286"/>
      <c r="E103" s="283"/>
      <c r="F103" s="286"/>
      <c r="G103" s="6"/>
      <c r="H103" s="6"/>
      <c r="I103" s="6"/>
      <c r="J103" s="6"/>
      <c r="K103" s="57"/>
      <c r="L103" s="6"/>
      <c r="M103" s="6"/>
      <c r="N103" s="6"/>
      <c r="O103" s="6"/>
      <c r="P103" s="6"/>
      <c r="Q103" s="6"/>
      <c r="R103" s="6"/>
      <c r="S103" s="6"/>
      <c r="T103" s="6"/>
      <c r="U103" s="6"/>
      <c r="V103" s="6"/>
      <c r="W103" s="57"/>
      <c r="X103" s="6"/>
      <c r="Y103" s="6"/>
      <c r="Z103" s="6"/>
      <c r="AA103" s="6"/>
      <c r="AB103" s="6"/>
      <c r="AC103" s="6"/>
      <c r="AD103" s="6"/>
      <c r="AE103" s="6"/>
      <c r="AF103" s="6"/>
      <c r="AG103" s="6"/>
    </row>
    <row r="104" ht="14.25" customHeight="1">
      <c r="A104" s="6"/>
      <c r="B104" s="6"/>
      <c r="C104" s="6"/>
      <c r="D104" s="286"/>
      <c r="E104" s="283"/>
      <c r="F104" s="286"/>
      <c r="G104" s="6"/>
      <c r="H104" s="6"/>
      <c r="I104" s="6"/>
      <c r="J104" s="6"/>
      <c r="K104" s="57"/>
      <c r="L104" s="6"/>
      <c r="M104" s="6"/>
      <c r="N104" s="6"/>
      <c r="O104" s="6"/>
      <c r="P104" s="6"/>
      <c r="Q104" s="6"/>
      <c r="R104" s="6"/>
      <c r="S104" s="6"/>
      <c r="T104" s="6"/>
      <c r="U104" s="6"/>
      <c r="V104" s="6"/>
      <c r="W104" s="57"/>
      <c r="X104" s="6"/>
      <c r="Y104" s="6"/>
      <c r="Z104" s="6"/>
      <c r="AA104" s="6"/>
      <c r="AB104" s="6"/>
      <c r="AC104" s="6"/>
      <c r="AD104" s="6"/>
      <c r="AE104" s="6"/>
      <c r="AF104" s="6"/>
      <c r="AG104" s="6"/>
    </row>
    <row r="105" ht="14.25" customHeight="1">
      <c r="A105" s="6"/>
      <c r="B105" s="6"/>
      <c r="C105" s="6"/>
      <c r="D105" s="286"/>
      <c r="E105" s="283"/>
      <c r="F105" s="286"/>
      <c r="G105" s="6"/>
      <c r="H105" s="6"/>
      <c r="I105" s="6"/>
      <c r="J105" s="6"/>
      <c r="K105" s="57"/>
      <c r="L105" s="6"/>
      <c r="M105" s="6"/>
      <c r="N105" s="6"/>
      <c r="O105" s="6"/>
      <c r="P105" s="6"/>
      <c r="Q105" s="6"/>
      <c r="R105" s="6"/>
      <c r="S105" s="6"/>
      <c r="T105" s="6"/>
      <c r="U105" s="6"/>
      <c r="V105" s="6"/>
      <c r="W105" s="57"/>
      <c r="X105" s="6"/>
      <c r="Y105" s="6"/>
      <c r="Z105" s="6"/>
      <c r="AA105" s="6"/>
      <c r="AB105" s="6"/>
      <c r="AC105" s="6"/>
      <c r="AD105" s="6"/>
      <c r="AE105" s="6"/>
      <c r="AF105" s="6"/>
      <c r="AG105" s="6"/>
    </row>
    <row r="106" ht="14.25" customHeight="1">
      <c r="A106" s="6"/>
      <c r="B106" s="6"/>
      <c r="C106" s="6"/>
      <c r="D106" s="286"/>
      <c r="E106" s="283"/>
      <c r="F106" s="286"/>
      <c r="G106" s="6"/>
      <c r="H106" s="6"/>
      <c r="I106" s="6"/>
      <c r="J106" s="6"/>
      <c r="K106" s="57"/>
      <c r="L106" s="6"/>
      <c r="M106" s="6"/>
      <c r="N106" s="6"/>
      <c r="O106" s="6"/>
      <c r="P106" s="6"/>
      <c r="Q106" s="6"/>
      <c r="R106" s="6"/>
      <c r="S106" s="6"/>
      <c r="T106" s="6"/>
      <c r="U106" s="6"/>
      <c r="V106" s="6"/>
      <c r="W106" s="57"/>
      <c r="X106" s="6"/>
      <c r="Y106" s="6"/>
      <c r="Z106" s="6"/>
      <c r="AA106" s="6"/>
      <c r="AB106" s="6"/>
      <c r="AC106" s="6"/>
      <c r="AD106" s="6"/>
      <c r="AE106" s="6"/>
      <c r="AF106" s="6"/>
      <c r="AG106" s="6"/>
    </row>
    <row r="107" ht="14.25" customHeight="1">
      <c r="A107" s="6"/>
      <c r="B107" s="6"/>
      <c r="C107" s="6"/>
      <c r="D107" s="286"/>
      <c r="E107" s="283"/>
      <c r="F107" s="286"/>
      <c r="G107" s="6"/>
      <c r="H107" s="6"/>
      <c r="I107" s="6"/>
      <c r="J107" s="6"/>
      <c r="K107" s="57"/>
      <c r="L107" s="6"/>
      <c r="M107" s="6"/>
      <c r="N107" s="6"/>
      <c r="O107" s="6"/>
      <c r="P107" s="6"/>
      <c r="Q107" s="6"/>
      <c r="R107" s="6"/>
      <c r="S107" s="6"/>
      <c r="T107" s="6"/>
      <c r="U107" s="6"/>
      <c r="V107" s="6"/>
      <c r="W107" s="57"/>
      <c r="X107" s="6"/>
      <c r="Y107" s="6"/>
      <c r="Z107" s="6"/>
      <c r="AA107" s="6"/>
      <c r="AB107" s="6"/>
      <c r="AC107" s="6"/>
      <c r="AD107" s="6"/>
      <c r="AE107" s="6"/>
      <c r="AF107" s="6"/>
      <c r="AG107" s="6"/>
    </row>
    <row r="108" ht="14.25" customHeight="1">
      <c r="A108" s="6"/>
      <c r="B108" s="6"/>
      <c r="C108" s="6"/>
      <c r="D108" s="286"/>
      <c r="E108" s="283"/>
      <c r="F108" s="286"/>
      <c r="G108" s="6"/>
      <c r="H108" s="6"/>
      <c r="I108" s="6"/>
      <c r="J108" s="6"/>
      <c r="K108" s="57"/>
      <c r="L108" s="6"/>
      <c r="M108" s="6"/>
      <c r="N108" s="6"/>
      <c r="O108" s="6"/>
      <c r="P108" s="6"/>
      <c r="Q108" s="6"/>
      <c r="R108" s="6"/>
      <c r="S108" s="6"/>
      <c r="T108" s="6"/>
      <c r="U108" s="6"/>
      <c r="V108" s="6"/>
      <c r="W108" s="57"/>
      <c r="X108" s="6"/>
      <c r="Y108" s="6"/>
      <c r="Z108" s="6"/>
      <c r="AA108" s="6"/>
      <c r="AB108" s="6"/>
      <c r="AC108" s="6"/>
      <c r="AD108" s="6"/>
      <c r="AE108" s="6"/>
      <c r="AF108" s="6"/>
      <c r="AG108" s="6"/>
    </row>
    <row r="109" ht="14.25" customHeight="1">
      <c r="A109" s="6"/>
      <c r="B109" s="6"/>
      <c r="C109" s="6"/>
      <c r="D109" s="286"/>
      <c r="E109" s="283"/>
      <c r="F109" s="286"/>
      <c r="G109" s="6"/>
      <c r="H109" s="6"/>
      <c r="I109" s="6"/>
      <c r="J109" s="6"/>
      <c r="K109" s="57"/>
      <c r="L109" s="6"/>
      <c r="M109" s="6"/>
      <c r="N109" s="6"/>
      <c r="O109" s="6"/>
      <c r="P109" s="6"/>
      <c r="Q109" s="6"/>
      <c r="R109" s="6"/>
      <c r="S109" s="6"/>
      <c r="T109" s="6"/>
      <c r="U109" s="6"/>
      <c r="V109" s="6"/>
      <c r="W109" s="57"/>
      <c r="X109" s="6"/>
      <c r="Y109" s="6"/>
      <c r="Z109" s="6"/>
      <c r="AA109" s="6"/>
      <c r="AB109" s="6"/>
      <c r="AC109" s="6"/>
      <c r="AD109" s="6"/>
      <c r="AE109" s="6"/>
      <c r="AF109" s="6"/>
      <c r="AG109" s="6"/>
    </row>
    <row r="110" ht="14.25" customHeight="1">
      <c r="A110" s="6"/>
      <c r="B110" s="6"/>
      <c r="C110" s="6"/>
      <c r="D110" s="286"/>
      <c r="E110" s="283"/>
      <c r="F110" s="286"/>
      <c r="G110" s="6"/>
      <c r="H110" s="6"/>
      <c r="I110" s="6"/>
      <c r="J110" s="6"/>
      <c r="K110" s="57"/>
      <c r="L110" s="6"/>
      <c r="M110" s="6"/>
      <c r="N110" s="6"/>
      <c r="O110" s="6"/>
      <c r="P110" s="6"/>
      <c r="Q110" s="6"/>
      <c r="R110" s="6"/>
      <c r="S110" s="6"/>
      <c r="T110" s="6"/>
      <c r="U110" s="6"/>
      <c r="V110" s="6"/>
      <c r="W110" s="57"/>
      <c r="X110" s="6"/>
      <c r="Y110" s="6"/>
      <c r="Z110" s="6"/>
      <c r="AA110" s="6"/>
      <c r="AB110" s="6"/>
      <c r="AC110" s="6"/>
      <c r="AD110" s="6"/>
      <c r="AE110" s="6"/>
      <c r="AF110" s="6"/>
      <c r="AG110" s="6"/>
    </row>
    <row r="111" ht="14.25" customHeight="1">
      <c r="A111" s="6"/>
      <c r="B111" s="6"/>
      <c r="C111" s="6"/>
      <c r="D111" s="286"/>
      <c r="E111" s="283"/>
      <c r="F111" s="286"/>
      <c r="G111" s="6"/>
      <c r="H111" s="6"/>
      <c r="I111" s="6"/>
      <c r="J111" s="6"/>
      <c r="K111" s="57"/>
      <c r="L111" s="6"/>
      <c r="M111" s="6"/>
      <c r="N111" s="6"/>
      <c r="O111" s="6"/>
      <c r="P111" s="6"/>
      <c r="Q111" s="6"/>
      <c r="R111" s="6"/>
      <c r="S111" s="6"/>
      <c r="T111" s="6"/>
      <c r="U111" s="6"/>
      <c r="V111" s="6"/>
      <c r="W111" s="57"/>
      <c r="X111" s="6"/>
      <c r="Y111" s="6"/>
      <c r="Z111" s="6"/>
      <c r="AA111" s="6"/>
      <c r="AB111" s="6"/>
      <c r="AC111" s="6"/>
      <c r="AD111" s="6"/>
      <c r="AE111" s="6"/>
      <c r="AF111" s="6"/>
      <c r="AG111" s="6"/>
    </row>
    <row r="112" ht="14.25" customHeight="1">
      <c r="A112" s="6"/>
      <c r="B112" s="6"/>
      <c r="C112" s="6"/>
      <c r="D112" s="286"/>
      <c r="E112" s="283"/>
      <c r="F112" s="286"/>
      <c r="G112" s="6"/>
      <c r="H112" s="6"/>
      <c r="I112" s="6"/>
      <c r="J112" s="6"/>
      <c r="K112" s="57"/>
      <c r="L112" s="6"/>
      <c r="M112" s="6"/>
      <c r="N112" s="6"/>
      <c r="O112" s="6"/>
      <c r="P112" s="6"/>
      <c r="Q112" s="6"/>
      <c r="R112" s="6"/>
      <c r="S112" s="6"/>
      <c r="T112" s="6"/>
      <c r="U112" s="6"/>
      <c r="V112" s="6"/>
      <c r="W112" s="57"/>
      <c r="X112" s="6"/>
      <c r="Y112" s="6"/>
      <c r="Z112" s="6"/>
      <c r="AA112" s="6"/>
      <c r="AB112" s="6"/>
      <c r="AC112" s="6"/>
      <c r="AD112" s="6"/>
      <c r="AE112" s="6"/>
      <c r="AF112" s="6"/>
      <c r="AG112" s="6"/>
    </row>
    <row r="113" ht="14.25" customHeight="1">
      <c r="A113" s="6"/>
      <c r="B113" s="6"/>
      <c r="C113" s="6"/>
      <c r="D113" s="286"/>
      <c r="E113" s="283"/>
      <c r="F113" s="286"/>
      <c r="G113" s="6"/>
      <c r="H113" s="6"/>
      <c r="I113" s="6"/>
      <c r="J113" s="6"/>
      <c r="K113" s="57"/>
      <c r="L113" s="6"/>
      <c r="M113" s="6"/>
      <c r="N113" s="6"/>
      <c r="O113" s="6"/>
      <c r="P113" s="6"/>
      <c r="Q113" s="6"/>
      <c r="R113" s="6"/>
      <c r="S113" s="6"/>
      <c r="T113" s="6"/>
      <c r="U113" s="6"/>
      <c r="V113" s="6"/>
      <c r="W113" s="57"/>
      <c r="X113" s="6"/>
      <c r="Y113" s="6"/>
      <c r="Z113" s="6"/>
      <c r="AA113" s="6"/>
      <c r="AB113" s="6"/>
      <c r="AC113" s="6"/>
      <c r="AD113" s="6"/>
      <c r="AE113" s="6"/>
      <c r="AF113" s="6"/>
      <c r="AG113" s="6"/>
    </row>
    <row r="114" ht="14.25" customHeight="1">
      <c r="A114" s="6"/>
      <c r="B114" s="6"/>
      <c r="C114" s="6"/>
      <c r="D114" s="286"/>
      <c r="E114" s="283"/>
      <c r="F114" s="286"/>
      <c r="G114" s="6"/>
      <c r="H114" s="6"/>
      <c r="I114" s="6"/>
      <c r="J114" s="6"/>
      <c r="K114" s="57"/>
      <c r="L114" s="6"/>
      <c r="M114" s="6"/>
      <c r="N114" s="6"/>
      <c r="O114" s="6"/>
      <c r="P114" s="6"/>
      <c r="Q114" s="6"/>
      <c r="R114" s="6"/>
      <c r="S114" s="6"/>
      <c r="T114" s="6"/>
      <c r="U114" s="6"/>
      <c r="V114" s="6"/>
      <c r="W114" s="57"/>
      <c r="X114" s="6"/>
      <c r="Y114" s="6"/>
      <c r="Z114" s="6"/>
      <c r="AA114" s="6"/>
      <c r="AB114" s="6"/>
      <c r="AC114" s="6"/>
      <c r="AD114" s="6"/>
      <c r="AE114" s="6"/>
      <c r="AF114" s="6"/>
      <c r="AG114" s="6"/>
    </row>
    <row r="115" ht="14.25" customHeight="1">
      <c r="A115" s="6"/>
      <c r="B115" s="6"/>
      <c r="C115" s="6"/>
      <c r="D115" s="286"/>
      <c r="E115" s="283"/>
      <c r="F115" s="286"/>
      <c r="G115" s="6"/>
      <c r="H115" s="6"/>
      <c r="I115" s="6"/>
      <c r="J115" s="6"/>
      <c r="K115" s="57"/>
      <c r="L115" s="6"/>
      <c r="M115" s="6"/>
      <c r="N115" s="6"/>
      <c r="O115" s="6"/>
      <c r="P115" s="6"/>
      <c r="Q115" s="6"/>
      <c r="R115" s="6"/>
      <c r="S115" s="6"/>
      <c r="T115" s="6"/>
      <c r="U115" s="6"/>
      <c r="V115" s="6"/>
      <c r="W115" s="57"/>
      <c r="X115" s="6"/>
      <c r="Y115" s="6"/>
      <c r="Z115" s="6"/>
      <c r="AA115" s="6"/>
      <c r="AB115" s="6"/>
      <c r="AC115" s="6"/>
      <c r="AD115" s="6"/>
      <c r="AE115" s="6"/>
      <c r="AF115" s="6"/>
      <c r="AG115" s="6"/>
    </row>
    <row r="116" ht="14.25" customHeight="1">
      <c r="A116" s="6"/>
      <c r="B116" s="6"/>
      <c r="C116" s="6"/>
      <c r="D116" s="286"/>
      <c r="E116" s="283"/>
      <c r="F116" s="286"/>
      <c r="G116" s="6"/>
      <c r="H116" s="6"/>
      <c r="I116" s="6"/>
      <c r="J116" s="6"/>
      <c r="K116" s="57"/>
      <c r="L116" s="6"/>
      <c r="M116" s="6"/>
      <c r="N116" s="6"/>
      <c r="O116" s="6"/>
      <c r="P116" s="6"/>
      <c r="Q116" s="6"/>
      <c r="R116" s="6"/>
      <c r="S116" s="6"/>
      <c r="T116" s="6"/>
      <c r="U116" s="6"/>
      <c r="V116" s="6"/>
      <c r="W116" s="57"/>
      <c r="X116" s="6"/>
      <c r="Y116" s="6"/>
      <c r="Z116" s="6"/>
      <c r="AA116" s="6"/>
      <c r="AB116" s="6"/>
      <c r="AC116" s="6"/>
      <c r="AD116" s="6"/>
      <c r="AE116" s="6"/>
      <c r="AF116" s="6"/>
      <c r="AG116" s="6"/>
    </row>
    <row r="117" ht="14.25" customHeight="1">
      <c r="A117" s="6"/>
      <c r="B117" s="6"/>
      <c r="C117" s="6"/>
      <c r="D117" s="286"/>
      <c r="E117" s="283"/>
      <c r="F117" s="286"/>
      <c r="G117" s="6"/>
      <c r="H117" s="6"/>
      <c r="I117" s="6"/>
      <c r="J117" s="6"/>
      <c r="K117" s="57"/>
      <c r="L117" s="6"/>
      <c r="M117" s="6"/>
      <c r="N117" s="6"/>
      <c r="O117" s="6"/>
      <c r="P117" s="6"/>
      <c r="Q117" s="6"/>
      <c r="R117" s="6"/>
      <c r="S117" s="6"/>
      <c r="T117" s="6"/>
      <c r="U117" s="6"/>
      <c r="V117" s="6"/>
      <c r="W117" s="57"/>
      <c r="X117" s="6"/>
      <c r="Y117" s="6"/>
      <c r="Z117" s="6"/>
      <c r="AA117" s="6"/>
      <c r="AB117" s="6"/>
      <c r="AC117" s="6"/>
      <c r="AD117" s="6"/>
      <c r="AE117" s="6"/>
      <c r="AF117" s="6"/>
      <c r="AG117" s="6"/>
    </row>
    <row r="118" ht="14.25" customHeight="1">
      <c r="A118" s="6"/>
      <c r="B118" s="6"/>
      <c r="C118" s="6"/>
      <c r="D118" s="286"/>
      <c r="E118" s="283"/>
      <c r="F118" s="286"/>
      <c r="G118" s="6"/>
      <c r="H118" s="6"/>
      <c r="I118" s="6"/>
      <c r="J118" s="6"/>
      <c r="K118" s="57"/>
      <c r="L118" s="6"/>
      <c r="M118" s="6"/>
      <c r="N118" s="6"/>
      <c r="O118" s="6"/>
      <c r="P118" s="6"/>
      <c r="Q118" s="6"/>
      <c r="R118" s="6"/>
      <c r="S118" s="6"/>
      <c r="T118" s="6"/>
      <c r="U118" s="6"/>
      <c r="V118" s="6"/>
      <c r="W118" s="57"/>
      <c r="X118" s="6"/>
      <c r="Y118" s="6"/>
      <c r="Z118" s="6"/>
      <c r="AA118" s="6"/>
      <c r="AB118" s="6"/>
      <c r="AC118" s="6"/>
      <c r="AD118" s="6"/>
      <c r="AE118" s="6"/>
      <c r="AF118" s="6"/>
      <c r="AG118" s="6"/>
    </row>
    <row r="119" ht="14.25" customHeight="1">
      <c r="A119" s="6"/>
      <c r="B119" s="6"/>
      <c r="C119" s="6"/>
      <c r="D119" s="286"/>
      <c r="E119" s="283"/>
      <c r="F119" s="286"/>
      <c r="G119" s="6"/>
      <c r="H119" s="6"/>
      <c r="I119" s="6"/>
      <c r="J119" s="6"/>
      <c r="K119" s="57"/>
      <c r="L119" s="6"/>
      <c r="M119" s="6"/>
      <c r="N119" s="6"/>
      <c r="O119" s="6"/>
      <c r="P119" s="6"/>
      <c r="Q119" s="6"/>
      <c r="R119" s="6"/>
      <c r="S119" s="6"/>
      <c r="T119" s="6"/>
      <c r="U119" s="6"/>
      <c r="V119" s="6"/>
      <c r="W119" s="57"/>
      <c r="X119" s="6"/>
      <c r="Y119" s="6"/>
      <c r="Z119" s="6"/>
      <c r="AA119" s="6"/>
      <c r="AB119" s="6"/>
      <c r="AC119" s="6"/>
      <c r="AD119" s="6"/>
      <c r="AE119" s="6"/>
      <c r="AF119" s="6"/>
      <c r="AG119" s="6"/>
    </row>
    <row r="120" ht="14.25" customHeight="1">
      <c r="A120" s="6"/>
      <c r="B120" s="6"/>
      <c r="C120" s="6"/>
      <c r="D120" s="286"/>
      <c r="E120" s="283"/>
      <c r="F120" s="286"/>
      <c r="G120" s="6"/>
      <c r="H120" s="6"/>
      <c r="I120" s="6"/>
      <c r="J120" s="6"/>
      <c r="K120" s="57"/>
      <c r="L120" s="6"/>
      <c r="M120" s="6"/>
      <c r="N120" s="6"/>
      <c r="O120" s="6"/>
      <c r="P120" s="6"/>
      <c r="Q120" s="6"/>
      <c r="R120" s="6"/>
      <c r="S120" s="6"/>
      <c r="T120" s="6"/>
      <c r="U120" s="6"/>
      <c r="V120" s="6"/>
      <c r="W120" s="57"/>
      <c r="X120" s="6"/>
      <c r="Y120" s="6"/>
      <c r="Z120" s="6"/>
      <c r="AA120" s="6"/>
      <c r="AB120" s="6"/>
      <c r="AC120" s="6"/>
      <c r="AD120" s="6"/>
      <c r="AE120" s="6"/>
      <c r="AF120" s="6"/>
      <c r="AG120" s="6"/>
    </row>
    <row r="121" ht="14.25" customHeight="1">
      <c r="A121" s="6"/>
      <c r="B121" s="6"/>
      <c r="C121" s="6"/>
      <c r="D121" s="286"/>
      <c r="E121" s="283"/>
      <c r="F121" s="286"/>
      <c r="G121" s="6"/>
      <c r="H121" s="6"/>
      <c r="I121" s="6"/>
      <c r="J121" s="6"/>
      <c r="K121" s="57"/>
      <c r="L121" s="6"/>
      <c r="M121" s="6"/>
      <c r="N121" s="6"/>
      <c r="O121" s="6"/>
      <c r="P121" s="6"/>
      <c r="Q121" s="6"/>
      <c r="R121" s="6"/>
      <c r="S121" s="6"/>
      <c r="T121" s="6"/>
      <c r="U121" s="6"/>
      <c r="V121" s="6"/>
      <c r="W121" s="57"/>
      <c r="X121" s="6"/>
      <c r="Y121" s="6"/>
      <c r="Z121" s="6"/>
      <c r="AA121" s="6"/>
      <c r="AB121" s="6"/>
      <c r="AC121" s="6"/>
      <c r="AD121" s="6"/>
      <c r="AE121" s="6"/>
      <c r="AF121" s="6"/>
      <c r="AG121" s="6"/>
    </row>
    <row r="122" ht="14.25" customHeight="1">
      <c r="A122" s="6"/>
      <c r="B122" s="6"/>
      <c r="C122" s="6"/>
      <c r="D122" s="286"/>
      <c r="E122" s="283"/>
      <c r="F122" s="286"/>
      <c r="G122" s="6"/>
      <c r="H122" s="6"/>
      <c r="I122" s="6"/>
      <c r="J122" s="6"/>
      <c r="K122" s="57"/>
      <c r="L122" s="6"/>
      <c r="M122" s="6"/>
      <c r="N122" s="6"/>
      <c r="O122" s="6"/>
      <c r="P122" s="6"/>
      <c r="Q122" s="6"/>
      <c r="R122" s="6"/>
      <c r="S122" s="6"/>
      <c r="T122" s="6"/>
      <c r="U122" s="6"/>
      <c r="V122" s="6"/>
      <c r="W122" s="57"/>
      <c r="X122" s="6"/>
      <c r="Y122" s="6"/>
      <c r="Z122" s="6"/>
      <c r="AA122" s="6"/>
      <c r="AB122" s="6"/>
      <c r="AC122" s="6"/>
      <c r="AD122" s="6"/>
      <c r="AE122" s="6"/>
      <c r="AF122" s="6"/>
      <c r="AG122" s="6"/>
    </row>
    <row r="123" ht="14.25" customHeight="1">
      <c r="A123" s="6"/>
      <c r="B123" s="6"/>
      <c r="C123" s="6"/>
      <c r="D123" s="286"/>
      <c r="E123" s="283"/>
      <c r="F123" s="286"/>
      <c r="G123" s="6"/>
      <c r="H123" s="6"/>
      <c r="I123" s="6"/>
      <c r="J123" s="6"/>
      <c r="K123" s="57"/>
      <c r="L123" s="6"/>
      <c r="M123" s="6"/>
      <c r="N123" s="6"/>
      <c r="O123" s="6"/>
      <c r="P123" s="6"/>
      <c r="Q123" s="6"/>
      <c r="R123" s="6"/>
      <c r="S123" s="6"/>
      <c r="T123" s="6"/>
      <c r="U123" s="6"/>
      <c r="V123" s="6"/>
      <c r="W123" s="57"/>
      <c r="X123" s="6"/>
      <c r="Y123" s="6"/>
      <c r="Z123" s="6"/>
      <c r="AA123" s="6"/>
      <c r="AB123" s="6"/>
      <c r="AC123" s="6"/>
      <c r="AD123" s="6"/>
      <c r="AE123" s="6"/>
      <c r="AF123" s="6"/>
      <c r="AG123" s="6"/>
    </row>
    <row r="124" ht="14.25" customHeight="1">
      <c r="A124" s="6"/>
      <c r="B124" s="6"/>
      <c r="C124" s="6"/>
      <c r="D124" s="286"/>
      <c r="E124" s="283"/>
      <c r="F124" s="286"/>
      <c r="G124" s="6"/>
      <c r="H124" s="6"/>
      <c r="I124" s="6"/>
      <c r="J124" s="6"/>
      <c r="K124" s="57"/>
      <c r="L124" s="6"/>
      <c r="M124" s="6"/>
      <c r="N124" s="6"/>
      <c r="O124" s="6"/>
      <c r="P124" s="6"/>
      <c r="Q124" s="6"/>
      <c r="R124" s="6"/>
      <c r="S124" s="6"/>
      <c r="T124" s="6"/>
      <c r="U124" s="6"/>
      <c r="V124" s="6"/>
      <c r="W124" s="57"/>
      <c r="X124" s="6"/>
      <c r="Y124" s="6"/>
      <c r="Z124" s="6"/>
      <c r="AA124" s="6"/>
      <c r="AB124" s="6"/>
      <c r="AC124" s="6"/>
      <c r="AD124" s="6"/>
      <c r="AE124" s="6"/>
      <c r="AF124" s="6"/>
      <c r="AG124" s="6"/>
    </row>
    <row r="125" ht="14.25" customHeight="1">
      <c r="A125" s="6"/>
      <c r="B125" s="6"/>
      <c r="C125" s="6"/>
      <c r="D125" s="286"/>
      <c r="E125" s="283"/>
      <c r="F125" s="286"/>
      <c r="G125" s="6"/>
      <c r="H125" s="6"/>
      <c r="I125" s="6"/>
      <c r="J125" s="6"/>
      <c r="K125" s="57"/>
      <c r="L125" s="6"/>
      <c r="M125" s="6"/>
      <c r="N125" s="6"/>
      <c r="O125" s="6"/>
      <c r="P125" s="6"/>
      <c r="Q125" s="6"/>
      <c r="R125" s="6"/>
      <c r="S125" s="6"/>
      <c r="T125" s="6"/>
      <c r="U125" s="6"/>
      <c r="V125" s="6"/>
      <c r="W125" s="57"/>
      <c r="X125" s="6"/>
      <c r="Y125" s="6"/>
      <c r="Z125" s="6"/>
      <c r="AA125" s="6"/>
      <c r="AB125" s="6"/>
      <c r="AC125" s="6"/>
      <c r="AD125" s="6"/>
      <c r="AE125" s="6"/>
      <c r="AF125" s="6"/>
      <c r="AG125" s="6"/>
    </row>
    <row r="126" ht="14.25" customHeight="1">
      <c r="A126" s="6"/>
      <c r="B126" s="6"/>
      <c r="C126" s="6"/>
      <c r="D126" s="286"/>
      <c r="E126" s="283"/>
      <c r="F126" s="286"/>
      <c r="G126" s="6"/>
      <c r="H126" s="6"/>
      <c r="I126" s="6"/>
      <c r="J126" s="6"/>
      <c r="K126" s="57"/>
      <c r="L126" s="6"/>
      <c r="M126" s="6"/>
      <c r="N126" s="6"/>
      <c r="O126" s="6"/>
      <c r="P126" s="6"/>
      <c r="Q126" s="6"/>
      <c r="R126" s="6"/>
      <c r="S126" s="6"/>
      <c r="T126" s="6"/>
      <c r="U126" s="6"/>
      <c r="V126" s="6"/>
      <c r="W126" s="57"/>
      <c r="X126" s="6"/>
      <c r="Y126" s="6"/>
      <c r="Z126" s="6"/>
      <c r="AA126" s="6"/>
      <c r="AB126" s="6"/>
      <c r="AC126" s="6"/>
      <c r="AD126" s="6"/>
      <c r="AE126" s="6"/>
      <c r="AF126" s="6"/>
      <c r="AG126" s="6"/>
    </row>
    <row r="127" ht="14.25" customHeight="1">
      <c r="A127" s="6"/>
      <c r="B127" s="6"/>
      <c r="C127" s="6"/>
      <c r="D127" s="286"/>
      <c r="E127" s="283"/>
      <c r="F127" s="286"/>
      <c r="G127" s="6"/>
      <c r="H127" s="6"/>
      <c r="I127" s="6"/>
      <c r="J127" s="6"/>
      <c r="K127" s="57"/>
      <c r="L127" s="6"/>
      <c r="M127" s="6"/>
      <c r="N127" s="6"/>
      <c r="O127" s="6"/>
      <c r="P127" s="6"/>
      <c r="Q127" s="6"/>
      <c r="R127" s="6"/>
      <c r="S127" s="6"/>
      <c r="T127" s="6"/>
      <c r="U127" s="6"/>
      <c r="V127" s="6"/>
      <c r="W127" s="57"/>
      <c r="X127" s="6"/>
      <c r="Y127" s="6"/>
      <c r="Z127" s="6"/>
      <c r="AA127" s="6"/>
      <c r="AB127" s="6"/>
      <c r="AC127" s="6"/>
      <c r="AD127" s="6"/>
      <c r="AE127" s="6"/>
      <c r="AF127" s="6"/>
      <c r="AG127" s="6"/>
    </row>
    <row r="128" ht="14.25" customHeight="1">
      <c r="A128" s="6"/>
      <c r="B128" s="6"/>
      <c r="C128" s="6"/>
      <c r="D128" s="286"/>
      <c r="E128" s="283"/>
      <c r="F128" s="286"/>
      <c r="G128" s="6"/>
      <c r="H128" s="6"/>
      <c r="I128" s="6"/>
      <c r="J128" s="6"/>
      <c r="K128" s="57"/>
      <c r="L128" s="6"/>
      <c r="M128" s="6"/>
      <c r="N128" s="6"/>
      <c r="O128" s="6"/>
      <c r="P128" s="6"/>
      <c r="Q128" s="6"/>
      <c r="R128" s="6"/>
      <c r="S128" s="6"/>
      <c r="T128" s="6"/>
      <c r="U128" s="6"/>
      <c r="V128" s="6"/>
      <c r="W128" s="57"/>
      <c r="X128" s="6"/>
      <c r="Y128" s="6"/>
      <c r="Z128" s="6"/>
      <c r="AA128" s="6"/>
      <c r="AB128" s="6"/>
      <c r="AC128" s="6"/>
      <c r="AD128" s="6"/>
      <c r="AE128" s="6"/>
      <c r="AF128" s="6"/>
      <c r="AG128" s="6"/>
    </row>
    <row r="129" ht="14.25" customHeight="1">
      <c r="A129" s="6"/>
      <c r="B129" s="6"/>
      <c r="C129" s="6"/>
      <c r="D129" s="286"/>
      <c r="E129" s="283"/>
      <c r="F129" s="286"/>
      <c r="G129" s="6"/>
      <c r="H129" s="6"/>
      <c r="I129" s="6"/>
      <c r="J129" s="6"/>
      <c r="K129" s="57"/>
      <c r="L129" s="6"/>
      <c r="M129" s="6"/>
      <c r="N129" s="6"/>
      <c r="O129" s="6"/>
      <c r="P129" s="6"/>
      <c r="Q129" s="6"/>
      <c r="R129" s="6"/>
      <c r="S129" s="6"/>
      <c r="T129" s="6"/>
      <c r="U129" s="6"/>
      <c r="V129" s="6"/>
      <c r="W129" s="57"/>
      <c r="X129" s="6"/>
      <c r="Y129" s="6"/>
      <c r="Z129" s="6"/>
      <c r="AA129" s="6"/>
      <c r="AB129" s="6"/>
      <c r="AC129" s="6"/>
      <c r="AD129" s="6"/>
      <c r="AE129" s="6"/>
      <c r="AF129" s="6"/>
      <c r="AG129" s="6"/>
    </row>
    <row r="130" ht="14.25" customHeight="1">
      <c r="A130" s="6"/>
      <c r="B130" s="6"/>
      <c r="C130" s="6"/>
      <c r="D130" s="286"/>
      <c r="E130" s="283"/>
      <c r="F130" s="286"/>
      <c r="G130" s="6"/>
      <c r="H130" s="6"/>
      <c r="I130" s="6"/>
      <c r="J130" s="6"/>
      <c r="K130" s="57"/>
      <c r="L130" s="6"/>
      <c r="M130" s="6"/>
      <c r="N130" s="6"/>
      <c r="O130" s="6"/>
      <c r="P130" s="6"/>
      <c r="Q130" s="6"/>
      <c r="R130" s="6"/>
      <c r="S130" s="6"/>
      <c r="T130" s="6"/>
      <c r="U130" s="6"/>
      <c r="V130" s="6"/>
      <c r="W130" s="57"/>
      <c r="X130" s="6"/>
      <c r="Y130" s="6"/>
      <c r="Z130" s="6"/>
      <c r="AA130" s="6"/>
      <c r="AB130" s="6"/>
      <c r="AC130" s="6"/>
      <c r="AD130" s="6"/>
      <c r="AE130" s="6"/>
      <c r="AF130" s="6"/>
      <c r="AG130" s="6"/>
    </row>
    <row r="131" ht="14.25" customHeight="1">
      <c r="A131" s="6"/>
      <c r="B131" s="6"/>
      <c r="C131" s="6"/>
      <c r="D131" s="286"/>
      <c r="E131" s="283"/>
      <c r="F131" s="286"/>
      <c r="G131" s="6"/>
      <c r="H131" s="6"/>
      <c r="I131" s="6"/>
      <c r="J131" s="6"/>
      <c r="K131" s="57"/>
      <c r="L131" s="6"/>
      <c r="M131" s="6"/>
      <c r="N131" s="6"/>
      <c r="O131" s="6"/>
      <c r="P131" s="6"/>
      <c r="Q131" s="6"/>
      <c r="R131" s="6"/>
      <c r="S131" s="6"/>
      <c r="T131" s="6"/>
      <c r="U131" s="6"/>
      <c r="V131" s="6"/>
      <c r="W131" s="57"/>
      <c r="X131" s="6"/>
      <c r="Y131" s="6"/>
      <c r="Z131" s="6"/>
      <c r="AA131" s="6"/>
      <c r="AB131" s="6"/>
      <c r="AC131" s="6"/>
      <c r="AD131" s="6"/>
      <c r="AE131" s="6"/>
      <c r="AF131" s="6"/>
      <c r="AG131" s="6"/>
    </row>
    <row r="132" ht="14.25" customHeight="1">
      <c r="A132" s="6"/>
      <c r="B132" s="6"/>
      <c r="C132" s="6"/>
      <c r="D132" s="286"/>
      <c r="E132" s="283"/>
      <c r="F132" s="286"/>
      <c r="G132" s="6"/>
      <c r="H132" s="6"/>
      <c r="I132" s="6"/>
      <c r="J132" s="6"/>
      <c r="K132" s="57"/>
      <c r="L132" s="6"/>
      <c r="M132" s="6"/>
      <c r="N132" s="6"/>
      <c r="O132" s="6"/>
      <c r="P132" s="6"/>
      <c r="Q132" s="6"/>
      <c r="R132" s="6"/>
      <c r="S132" s="6"/>
      <c r="T132" s="6"/>
      <c r="U132" s="6"/>
      <c r="V132" s="6"/>
      <c r="W132" s="57"/>
      <c r="X132" s="6"/>
      <c r="Y132" s="6"/>
      <c r="Z132" s="6"/>
      <c r="AA132" s="6"/>
      <c r="AB132" s="6"/>
      <c r="AC132" s="6"/>
      <c r="AD132" s="6"/>
      <c r="AE132" s="6"/>
      <c r="AF132" s="6"/>
      <c r="AG132" s="6"/>
    </row>
    <row r="133" ht="14.25" customHeight="1">
      <c r="A133" s="6"/>
      <c r="B133" s="6"/>
      <c r="C133" s="6"/>
      <c r="D133" s="286"/>
      <c r="E133" s="283"/>
      <c r="F133" s="286"/>
      <c r="G133" s="6"/>
      <c r="H133" s="6"/>
      <c r="I133" s="6"/>
      <c r="J133" s="6"/>
      <c r="K133" s="57"/>
      <c r="L133" s="6"/>
      <c r="M133" s="6"/>
      <c r="N133" s="6"/>
      <c r="O133" s="6"/>
      <c r="P133" s="6"/>
      <c r="Q133" s="6"/>
      <c r="R133" s="6"/>
      <c r="S133" s="6"/>
      <c r="T133" s="6"/>
      <c r="U133" s="6"/>
      <c r="V133" s="6"/>
      <c r="W133" s="57"/>
      <c r="X133" s="6"/>
      <c r="Y133" s="6"/>
      <c r="Z133" s="6"/>
      <c r="AA133" s="6"/>
      <c r="AB133" s="6"/>
      <c r="AC133" s="6"/>
      <c r="AD133" s="6"/>
      <c r="AE133" s="6"/>
      <c r="AF133" s="6"/>
      <c r="AG133" s="6"/>
    </row>
    <row r="134" ht="14.25" customHeight="1">
      <c r="A134" s="6"/>
      <c r="B134" s="6"/>
      <c r="C134" s="6"/>
      <c r="D134" s="286"/>
      <c r="E134" s="283"/>
      <c r="F134" s="286"/>
      <c r="G134" s="6"/>
      <c r="H134" s="6"/>
      <c r="I134" s="6"/>
      <c r="J134" s="6"/>
      <c r="K134" s="57"/>
      <c r="L134" s="6"/>
      <c r="M134" s="6"/>
      <c r="N134" s="6"/>
      <c r="O134" s="6"/>
      <c r="P134" s="6"/>
      <c r="Q134" s="6"/>
      <c r="R134" s="6"/>
      <c r="S134" s="6"/>
      <c r="T134" s="6"/>
      <c r="U134" s="6"/>
      <c r="V134" s="6"/>
      <c r="W134" s="57"/>
      <c r="X134" s="6"/>
      <c r="Y134" s="6"/>
      <c r="Z134" s="6"/>
      <c r="AA134" s="6"/>
      <c r="AB134" s="6"/>
      <c r="AC134" s="6"/>
      <c r="AD134" s="6"/>
      <c r="AE134" s="6"/>
      <c r="AF134" s="6"/>
      <c r="AG134" s="6"/>
    </row>
    <row r="135" ht="14.25" customHeight="1">
      <c r="A135" s="6"/>
      <c r="B135" s="6"/>
      <c r="C135" s="6"/>
      <c r="D135" s="286"/>
      <c r="E135" s="283"/>
      <c r="F135" s="286"/>
      <c r="G135" s="6"/>
      <c r="H135" s="6"/>
      <c r="I135" s="6"/>
      <c r="J135" s="6"/>
      <c r="K135" s="57"/>
      <c r="L135" s="6"/>
      <c r="M135" s="6"/>
      <c r="N135" s="6"/>
      <c r="O135" s="6"/>
      <c r="P135" s="6"/>
      <c r="Q135" s="6"/>
      <c r="R135" s="6"/>
      <c r="S135" s="6"/>
      <c r="T135" s="6"/>
      <c r="U135" s="6"/>
      <c r="V135" s="6"/>
      <c r="W135" s="57"/>
      <c r="X135" s="6"/>
      <c r="Y135" s="6"/>
      <c r="Z135" s="6"/>
      <c r="AA135" s="6"/>
      <c r="AB135" s="6"/>
      <c r="AC135" s="6"/>
      <c r="AD135" s="6"/>
      <c r="AE135" s="6"/>
      <c r="AF135" s="6"/>
      <c r="AG135" s="6"/>
    </row>
    <row r="136" ht="14.25" customHeight="1">
      <c r="A136" s="6"/>
      <c r="B136" s="6"/>
      <c r="C136" s="6"/>
      <c r="D136" s="286"/>
      <c r="E136" s="283"/>
      <c r="F136" s="286"/>
      <c r="G136" s="6"/>
      <c r="H136" s="6"/>
      <c r="I136" s="6"/>
      <c r="J136" s="6"/>
      <c r="K136" s="57"/>
      <c r="L136" s="6"/>
      <c r="M136" s="6"/>
      <c r="N136" s="6"/>
      <c r="O136" s="6"/>
      <c r="P136" s="6"/>
      <c r="Q136" s="6"/>
      <c r="R136" s="6"/>
      <c r="S136" s="6"/>
      <c r="T136" s="6"/>
      <c r="U136" s="6"/>
      <c r="V136" s="6"/>
      <c r="W136" s="57"/>
      <c r="X136" s="6"/>
      <c r="Y136" s="6"/>
      <c r="Z136" s="6"/>
      <c r="AA136" s="6"/>
      <c r="AB136" s="6"/>
      <c r="AC136" s="6"/>
      <c r="AD136" s="6"/>
      <c r="AE136" s="6"/>
      <c r="AF136" s="6"/>
      <c r="AG136" s="6"/>
    </row>
    <row r="137" ht="14.25" customHeight="1">
      <c r="A137" s="6"/>
      <c r="B137" s="6"/>
      <c r="C137" s="6"/>
      <c r="D137" s="286"/>
      <c r="E137" s="283"/>
      <c r="F137" s="286"/>
      <c r="G137" s="6"/>
      <c r="H137" s="6"/>
      <c r="I137" s="6"/>
      <c r="J137" s="6"/>
      <c r="K137" s="57"/>
      <c r="L137" s="6"/>
      <c r="M137" s="6"/>
      <c r="N137" s="6"/>
      <c r="O137" s="6"/>
      <c r="P137" s="6"/>
      <c r="Q137" s="6"/>
      <c r="R137" s="6"/>
      <c r="S137" s="6"/>
      <c r="T137" s="6"/>
      <c r="U137" s="6"/>
      <c r="V137" s="6"/>
      <c r="W137" s="57"/>
      <c r="X137" s="6"/>
      <c r="Y137" s="6"/>
      <c r="Z137" s="6"/>
      <c r="AA137" s="6"/>
      <c r="AB137" s="6"/>
      <c r="AC137" s="6"/>
      <c r="AD137" s="6"/>
      <c r="AE137" s="6"/>
      <c r="AF137" s="6"/>
      <c r="AG137" s="6"/>
    </row>
    <row r="138" ht="14.25" customHeight="1">
      <c r="A138" s="6"/>
      <c r="B138" s="6"/>
      <c r="C138" s="6"/>
      <c r="D138" s="286"/>
      <c r="E138" s="283"/>
      <c r="F138" s="286"/>
      <c r="G138" s="6"/>
      <c r="H138" s="6"/>
      <c r="I138" s="6"/>
      <c r="J138" s="6"/>
      <c r="K138" s="57"/>
      <c r="L138" s="6"/>
      <c r="M138" s="6"/>
      <c r="N138" s="6"/>
      <c r="O138" s="6"/>
      <c r="P138" s="6"/>
      <c r="Q138" s="6"/>
      <c r="R138" s="6"/>
      <c r="S138" s="6"/>
      <c r="T138" s="6"/>
      <c r="U138" s="6"/>
      <c r="V138" s="6"/>
      <c r="W138" s="57"/>
      <c r="X138" s="6"/>
      <c r="Y138" s="6"/>
      <c r="Z138" s="6"/>
      <c r="AA138" s="6"/>
      <c r="AB138" s="6"/>
      <c r="AC138" s="6"/>
      <c r="AD138" s="6"/>
      <c r="AE138" s="6"/>
      <c r="AF138" s="6"/>
      <c r="AG138" s="6"/>
    </row>
    <row r="139" ht="14.25" customHeight="1">
      <c r="A139" s="6"/>
      <c r="B139" s="6"/>
      <c r="C139" s="6"/>
      <c r="D139" s="286"/>
      <c r="E139" s="283"/>
      <c r="F139" s="286"/>
      <c r="G139" s="6"/>
      <c r="H139" s="6"/>
      <c r="I139" s="6"/>
      <c r="J139" s="6"/>
      <c r="K139" s="57"/>
      <c r="L139" s="6"/>
      <c r="M139" s="6"/>
      <c r="N139" s="6"/>
      <c r="O139" s="6"/>
      <c r="P139" s="6"/>
      <c r="Q139" s="6"/>
      <c r="R139" s="6"/>
      <c r="S139" s="6"/>
      <c r="T139" s="6"/>
      <c r="U139" s="6"/>
      <c r="V139" s="6"/>
      <c r="W139" s="57"/>
      <c r="X139" s="6"/>
      <c r="Y139" s="6"/>
      <c r="Z139" s="6"/>
      <c r="AA139" s="6"/>
      <c r="AB139" s="6"/>
      <c r="AC139" s="6"/>
      <c r="AD139" s="6"/>
      <c r="AE139" s="6"/>
      <c r="AF139" s="6"/>
      <c r="AG139" s="6"/>
    </row>
    <row r="140" ht="14.25" customHeight="1">
      <c r="A140" s="6"/>
      <c r="B140" s="6"/>
      <c r="C140" s="6"/>
      <c r="D140" s="286"/>
      <c r="E140" s="283"/>
      <c r="F140" s="286"/>
      <c r="G140" s="6"/>
      <c r="H140" s="6"/>
      <c r="I140" s="6"/>
      <c r="J140" s="6"/>
      <c r="K140" s="57"/>
      <c r="L140" s="6"/>
      <c r="M140" s="6"/>
      <c r="N140" s="6"/>
      <c r="O140" s="6"/>
      <c r="P140" s="6"/>
      <c r="Q140" s="6"/>
      <c r="R140" s="6"/>
      <c r="S140" s="6"/>
      <c r="T140" s="6"/>
      <c r="U140" s="6"/>
      <c r="V140" s="6"/>
      <c r="W140" s="57"/>
      <c r="X140" s="6"/>
      <c r="Y140" s="6"/>
      <c r="Z140" s="6"/>
      <c r="AA140" s="6"/>
      <c r="AB140" s="6"/>
      <c r="AC140" s="6"/>
      <c r="AD140" s="6"/>
      <c r="AE140" s="6"/>
      <c r="AF140" s="6"/>
      <c r="AG140" s="6"/>
    </row>
    <row r="141" ht="14.25" customHeight="1">
      <c r="A141" s="6"/>
      <c r="B141" s="6"/>
      <c r="C141" s="6"/>
      <c r="D141" s="286"/>
      <c r="E141" s="283"/>
      <c r="F141" s="286"/>
      <c r="G141" s="6"/>
      <c r="H141" s="6"/>
      <c r="I141" s="6"/>
      <c r="J141" s="6"/>
      <c r="K141" s="57"/>
      <c r="L141" s="6"/>
      <c r="M141" s="6"/>
      <c r="N141" s="6"/>
      <c r="O141" s="6"/>
      <c r="P141" s="6"/>
      <c r="Q141" s="6"/>
      <c r="R141" s="6"/>
      <c r="S141" s="6"/>
      <c r="T141" s="6"/>
      <c r="U141" s="6"/>
      <c r="V141" s="6"/>
      <c r="W141" s="57"/>
      <c r="X141" s="6"/>
      <c r="Y141" s="6"/>
      <c r="Z141" s="6"/>
      <c r="AA141" s="6"/>
      <c r="AB141" s="6"/>
      <c r="AC141" s="6"/>
      <c r="AD141" s="6"/>
      <c r="AE141" s="6"/>
      <c r="AF141" s="6"/>
      <c r="AG141" s="6"/>
    </row>
    <row r="142" ht="14.25" customHeight="1">
      <c r="A142" s="6"/>
      <c r="B142" s="6"/>
      <c r="C142" s="6"/>
      <c r="D142" s="286"/>
      <c r="E142" s="283"/>
      <c r="F142" s="286"/>
      <c r="G142" s="6"/>
      <c r="H142" s="6"/>
      <c r="I142" s="6"/>
      <c r="J142" s="6"/>
      <c r="K142" s="57"/>
      <c r="L142" s="6"/>
      <c r="M142" s="6"/>
      <c r="N142" s="6"/>
      <c r="O142" s="6"/>
      <c r="P142" s="6"/>
      <c r="Q142" s="6"/>
      <c r="R142" s="6"/>
      <c r="S142" s="6"/>
      <c r="T142" s="6"/>
      <c r="U142" s="6"/>
      <c r="V142" s="6"/>
      <c r="W142" s="57"/>
      <c r="X142" s="6"/>
      <c r="Y142" s="6"/>
      <c r="Z142" s="6"/>
      <c r="AA142" s="6"/>
      <c r="AB142" s="6"/>
      <c r="AC142" s="6"/>
      <c r="AD142" s="6"/>
      <c r="AE142" s="6"/>
      <c r="AF142" s="6"/>
      <c r="AG142" s="6"/>
    </row>
    <row r="143" ht="14.25" customHeight="1">
      <c r="A143" s="6"/>
      <c r="B143" s="6"/>
      <c r="C143" s="6"/>
      <c r="D143" s="286"/>
      <c r="E143" s="283"/>
      <c r="F143" s="286"/>
      <c r="G143" s="6"/>
      <c r="H143" s="6"/>
      <c r="I143" s="6"/>
      <c r="J143" s="6"/>
      <c r="K143" s="57"/>
      <c r="L143" s="6"/>
      <c r="M143" s="6"/>
      <c r="N143" s="6"/>
      <c r="O143" s="6"/>
      <c r="P143" s="6"/>
      <c r="Q143" s="6"/>
      <c r="R143" s="6"/>
      <c r="S143" s="6"/>
      <c r="T143" s="6"/>
      <c r="U143" s="6"/>
      <c r="V143" s="6"/>
      <c r="W143" s="57"/>
      <c r="X143" s="6"/>
      <c r="Y143" s="6"/>
      <c r="Z143" s="6"/>
      <c r="AA143" s="6"/>
      <c r="AB143" s="6"/>
      <c r="AC143" s="6"/>
      <c r="AD143" s="6"/>
      <c r="AE143" s="6"/>
      <c r="AF143" s="6"/>
      <c r="AG143" s="6"/>
    </row>
    <row r="144" ht="14.25" customHeight="1">
      <c r="A144" s="6"/>
      <c r="B144" s="6"/>
      <c r="C144" s="6"/>
      <c r="D144" s="286"/>
      <c r="E144" s="283"/>
      <c r="F144" s="286"/>
      <c r="G144" s="6"/>
      <c r="H144" s="6"/>
      <c r="I144" s="6"/>
      <c r="J144" s="6"/>
      <c r="K144" s="57"/>
      <c r="L144" s="6"/>
      <c r="M144" s="6"/>
      <c r="N144" s="6"/>
      <c r="O144" s="6"/>
      <c r="P144" s="6"/>
      <c r="Q144" s="6"/>
      <c r="R144" s="6"/>
      <c r="S144" s="6"/>
      <c r="T144" s="6"/>
      <c r="U144" s="6"/>
      <c r="V144" s="6"/>
      <c r="W144" s="57"/>
      <c r="X144" s="6"/>
      <c r="Y144" s="6"/>
      <c r="Z144" s="6"/>
      <c r="AA144" s="6"/>
      <c r="AB144" s="6"/>
      <c r="AC144" s="6"/>
      <c r="AD144" s="6"/>
      <c r="AE144" s="6"/>
      <c r="AF144" s="6"/>
      <c r="AG144" s="6"/>
    </row>
    <row r="145" ht="14.25" customHeight="1">
      <c r="A145" s="6"/>
      <c r="B145" s="6"/>
      <c r="C145" s="6"/>
      <c r="D145" s="286"/>
      <c r="E145" s="283"/>
      <c r="F145" s="286"/>
      <c r="G145" s="6"/>
      <c r="H145" s="6"/>
      <c r="I145" s="6"/>
      <c r="J145" s="6"/>
      <c r="K145" s="57"/>
      <c r="L145" s="6"/>
      <c r="M145" s="6"/>
      <c r="N145" s="6"/>
      <c r="O145" s="6"/>
      <c r="P145" s="6"/>
      <c r="Q145" s="6"/>
      <c r="R145" s="6"/>
      <c r="S145" s="6"/>
      <c r="T145" s="6"/>
      <c r="U145" s="6"/>
      <c r="V145" s="6"/>
      <c r="W145" s="57"/>
      <c r="X145" s="6"/>
      <c r="Y145" s="6"/>
      <c r="Z145" s="6"/>
      <c r="AA145" s="6"/>
      <c r="AB145" s="6"/>
      <c r="AC145" s="6"/>
      <c r="AD145" s="6"/>
      <c r="AE145" s="6"/>
      <c r="AF145" s="6"/>
      <c r="AG145" s="6"/>
    </row>
    <row r="146" ht="14.25" customHeight="1">
      <c r="A146" s="6"/>
      <c r="B146" s="6"/>
      <c r="C146" s="6"/>
      <c r="D146" s="286"/>
      <c r="E146" s="283"/>
      <c r="F146" s="286"/>
      <c r="G146" s="6"/>
      <c r="H146" s="6"/>
      <c r="I146" s="6"/>
      <c r="J146" s="6"/>
      <c r="K146" s="57"/>
      <c r="L146" s="6"/>
      <c r="M146" s="6"/>
      <c r="N146" s="6"/>
      <c r="O146" s="6"/>
      <c r="P146" s="6"/>
      <c r="Q146" s="6"/>
      <c r="R146" s="6"/>
      <c r="S146" s="6"/>
      <c r="T146" s="6"/>
      <c r="U146" s="6"/>
      <c r="V146" s="6"/>
      <c r="W146" s="57"/>
      <c r="X146" s="6"/>
      <c r="Y146" s="6"/>
      <c r="Z146" s="6"/>
      <c r="AA146" s="6"/>
      <c r="AB146" s="6"/>
      <c r="AC146" s="6"/>
      <c r="AD146" s="6"/>
      <c r="AE146" s="6"/>
      <c r="AF146" s="6"/>
      <c r="AG146" s="6"/>
    </row>
    <row r="147" ht="14.25" customHeight="1">
      <c r="A147" s="6"/>
      <c r="B147" s="6"/>
      <c r="C147" s="6"/>
      <c r="D147" s="286"/>
      <c r="E147" s="283"/>
      <c r="F147" s="286"/>
      <c r="G147" s="6"/>
      <c r="H147" s="6"/>
      <c r="I147" s="6"/>
      <c r="J147" s="6"/>
      <c r="K147" s="57"/>
      <c r="L147" s="6"/>
      <c r="M147" s="6"/>
      <c r="N147" s="6"/>
      <c r="O147" s="6"/>
      <c r="P147" s="6"/>
      <c r="Q147" s="6"/>
      <c r="R147" s="6"/>
      <c r="S147" s="6"/>
      <c r="T147" s="6"/>
      <c r="U147" s="6"/>
      <c r="V147" s="6"/>
      <c r="W147" s="57"/>
      <c r="X147" s="6"/>
      <c r="Y147" s="6"/>
      <c r="Z147" s="6"/>
      <c r="AA147" s="6"/>
      <c r="AB147" s="6"/>
      <c r="AC147" s="6"/>
      <c r="AD147" s="6"/>
      <c r="AE147" s="6"/>
      <c r="AF147" s="6"/>
      <c r="AG147" s="6"/>
    </row>
    <row r="148" ht="14.25" customHeight="1">
      <c r="A148" s="6"/>
      <c r="B148" s="6"/>
      <c r="C148" s="6"/>
      <c r="D148" s="286"/>
      <c r="E148" s="283"/>
      <c r="F148" s="286"/>
      <c r="G148" s="6"/>
      <c r="H148" s="6"/>
      <c r="I148" s="6"/>
      <c r="J148" s="6"/>
      <c r="K148" s="57"/>
      <c r="L148" s="6"/>
      <c r="M148" s="6"/>
      <c r="N148" s="6"/>
      <c r="O148" s="6"/>
      <c r="P148" s="6"/>
      <c r="Q148" s="6"/>
      <c r="R148" s="6"/>
      <c r="S148" s="6"/>
      <c r="T148" s="6"/>
      <c r="U148" s="6"/>
      <c r="V148" s="6"/>
      <c r="W148" s="57"/>
      <c r="X148" s="6"/>
      <c r="Y148" s="6"/>
      <c r="Z148" s="6"/>
      <c r="AA148" s="6"/>
      <c r="AB148" s="6"/>
      <c r="AC148" s="6"/>
      <c r="AD148" s="6"/>
      <c r="AE148" s="6"/>
      <c r="AF148" s="6"/>
      <c r="AG148" s="6"/>
    </row>
    <row r="149" ht="14.25" customHeight="1">
      <c r="A149" s="6"/>
      <c r="B149" s="6"/>
      <c r="C149" s="6"/>
      <c r="D149" s="286"/>
      <c r="E149" s="283"/>
      <c r="F149" s="286"/>
      <c r="G149" s="6"/>
      <c r="H149" s="6"/>
      <c r="I149" s="6"/>
      <c r="J149" s="6"/>
      <c r="K149" s="57"/>
      <c r="L149" s="6"/>
      <c r="M149" s="6"/>
      <c r="N149" s="6"/>
      <c r="O149" s="6"/>
      <c r="P149" s="6"/>
      <c r="Q149" s="6"/>
      <c r="R149" s="6"/>
      <c r="S149" s="6"/>
      <c r="T149" s="6"/>
      <c r="U149" s="6"/>
      <c r="V149" s="6"/>
      <c r="W149" s="57"/>
      <c r="X149" s="6"/>
      <c r="Y149" s="6"/>
      <c r="Z149" s="6"/>
      <c r="AA149" s="6"/>
      <c r="AB149" s="6"/>
      <c r="AC149" s="6"/>
      <c r="AD149" s="6"/>
      <c r="AE149" s="6"/>
      <c r="AF149" s="6"/>
      <c r="AG149" s="6"/>
    </row>
    <row r="150" ht="14.25" customHeight="1">
      <c r="A150" s="6"/>
      <c r="B150" s="6"/>
      <c r="C150" s="6"/>
      <c r="D150" s="286"/>
      <c r="E150" s="283"/>
      <c r="F150" s="286"/>
      <c r="G150" s="6"/>
      <c r="H150" s="6"/>
      <c r="I150" s="6"/>
      <c r="J150" s="6"/>
      <c r="K150" s="57"/>
      <c r="L150" s="6"/>
      <c r="M150" s="6"/>
      <c r="N150" s="6"/>
      <c r="O150" s="6"/>
      <c r="P150" s="6"/>
      <c r="Q150" s="6"/>
      <c r="R150" s="6"/>
      <c r="S150" s="6"/>
      <c r="T150" s="6"/>
      <c r="U150" s="6"/>
      <c r="V150" s="6"/>
      <c r="W150" s="57"/>
      <c r="X150" s="6"/>
      <c r="Y150" s="6"/>
      <c r="Z150" s="6"/>
      <c r="AA150" s="6"/>
      <c r="AB150" s="6"/>
      <c r="AC150" s="6"/>
      <c r="AD150" s="6"/>
      <c r="AE150" s="6"/>
      <c r="AF150" s="6"/>
      <c r="AG150" s="6"/>
    </row>
    <row r="151" ht="14.25" customHeight="1">
      <c r="A151" s="6"/>
      <c r="B151" s="6"/>
      <c r="C151" s="6"/>
      <c r="D151" s="286"/>
      <c r="E151" s="283"/>
      <c r="F151" s="286"/>
      <c r="G151" s="6"/>
      <c r="H151" s="6"/>
      <c r="I151" s="6"/>
      <c r="J151" s="6"/>
      <c r="K151" s="57"/>
      <c r="L151" s="6"/>
      <c r="M151" s="6"/>
      <c r="N151" s="6"/>
      <c r="O151" s="6"/>
      <c r="P151" s="6"/>
      <c r="Q151" s="6"/>
      <c r="R151" s="6"/>
      <c r="S151" s="6"/>
      <c r="T151" s="6"/>
      <c r="U151" s="6"/>
      <c r="V151" s="6"/>
      <c r="W151" s="57"/>
      <c r="X151" s="6"/>
      <c r="Y151" s="6"/>
      <c r="Z151" s="6"/>
      <c r="AA151" s="6"/>
      <c r="AB151" s="6"/>
      <c r="AC151" s="6"/>
      <c r="AD151" s="6"/>
      <c r="AE151" s="6"/>
      <c r="AF151" s="6"/>
      <c r="AG151" s="6"/>
    </row>
    <row r="152" ht="14.25" customHeight="1">
      <c r="A152" s="6"/>
      <c r="B152" s="6"/>
      <c r="C152" s="6"/>
      <c r="D152" s="286"/>
      <c r="E152" s="283"/>
      <c r="F152" s="286"/>
      <c r="G152" s="6"/>
      <c r="H152" s="6"/>
      <c r="I152" s="6"/>
      <c r="J152" s="6"/>
      <c r="K152" s="57"/>
      <c r="L152" s="6"/>
      <c r="M152" s="6"/>
      <c r="N152" s="6"/>
      <c r="O152" s="6"/>
      <c r="P152" s="6"/>
      <c r="Q152" s="6"/>
      <c r="R152" s="6"/>
      <c r="S152" s="6"/>
      <c r="T152" s="6"/>
      <c r="U152" s="6"/>
      <c r="V152" s="6"/>
      <c r="W152" s="57"/>
      <c r="X152" s="6"/>
      <c r="Y152" s="6"/>
      <c r="Z152" s="6"/>
      <c r="AA152" s="6"/>
      <c r="AB152" s="6"/>
      <c r="AC152" s="6"/>
      <c r="AD152" s="6"/>
      <c r="AE152" s="6"/>
      <c r="AF152" s="6"/>
      <c r="AG152" s="6"/>
    </row>
    <row r="153" ht="14.25" customHeight="1">
      <c r="A153" s="6"/>
      <c r="B153" s="6"/>
      <c r="C153" s="6"/>
      <c r="D153" s="286"/>
      <c r="E153" s="283"/>
      <c r="F153" s="286"/>
      <c r="G153" s="6"/>
      <c r="H153" s="6"/>
      <c r="I153" s="6"/>
      <c r="J153" s="6"/>
      <c r="K153" s="57"/>
      <c r="L153" s="6"/>
      <c r="M153" s="6"/>
      <c r="N153" s="6"/>
      <c r="O153" s="6"/>
      <c r="P153" s="6"/>
      <c r="Q153" s="6"/>
      <c r="R153" s="6"/>
      <c r="S153" s="6"/>
      <c r="T153" s="6"/>
      <c r="U153" s="6"/>
      <c r="V153" s="6"/>
      <c r="W153" s="57"/>
      <c r="X153" s="6"/>
      <c r="Y153" s="6"/>
      <c r="Z153" s="6"/>
      <c r="AA153" s="6"/>
      <c r="AB153" s="6"/>
      <c r="AC153" s="6"/>
      <c r="AD153" s="6"/>
      <c r="AE153" s="6"/>
      <c r="AF153" s="6"/>
      <c r="AG153" s="6"/>
    </row>
    <row r="154" ht="14.25" customHeight="1">
      <c r="A154" s="6"/>
      <c r="B154" s="6"/>
      <c r="C154" s="6"/>
      <c r="D154" s="286"/>
      <c r="E154" s="283"/>
      <c r="F154" s="286"/>
      <c r="G154" s="6"/>
      <c r="H154" s="6"/>
      <c r="I154" s="6"/>
      <c r="J154" s="6"/>
      <c r="K154" s="57"/>
      <c r="L154" s="6"/>
      <c r="M154" s="6"/>
      <c r="N154" s="6"/>
      <c r="O154" s="6"/>
      <c r="P154" s="6"/>
      <c r="Q154" s="6"/>
      <c r="R154" s="6"/>
      <c r="S154" s="6"/>
      <c r="T154" s="6"/>
      <c r="U154" s="6"/>
      <c r="V154" s="6"/>
      <c r="W154" s="57"/>
      <c r="X154" s="6"/>
      <c r="Y154" s="6"/>
      <c r="Z154" s="6"/>
      <c r="AA154" s="6"/>
      <c r="AB154" s="6"/>
      <c r="AC154" s="6"/>
      <c r="AD154" s="6"/>
      <c r="AE154" s="6"/>
      <c r="AF154" s="6"/>
      <c r="AG154" s="6"/>
    </row>
    <row r="155" ht="14.25" customHeight="1">
      <c r="A155" s="6"/>
      <c r="B155" s="6"/>
      <c r="C155" s="6"/>
      <c r="D155" s="286"/>
      <c r="E155" s="283"/>
      <c r="F155" s="286"/>
      <c r="G155" s="6"/>
      <c r="H155" s="6"/>
      <c r="I155" s="6"/>
      <c r="J155" s="6"/>
      <c r="K155" s="57"/>
      <c r="L155" s="6"/>
      <c r="M155" s="6"/>
      <c r="N155" s="6"/>
      <c r="O155" s="6"/>
      <c r="P155" s="6"/>
      <c r="Q155" s="6"/>
      <c r="R155" s="6"/>
      <c r="S155" s="6"/>
      <c r="T155" s="6"/>
      <c r="U155" s="6"/>
      <c r="V155" s="6"/>
      <c r="W155" s="57"/>
      <c r="X155" s="6"/>
      <c r="Y155" s="6"/>
      <c r="Z155" s="6"/>
      <c r="AA155" s="6"/>
      <c r="AB155" s="6"/>
      <c r="AC155" s="6"/>
      <c r="AD155" s="6"/>
      <c r="AE155" s="6"/>
      <c r="AF155" s="6"/>
      <c r="AG155" s="6"/>
    </row>
    <row r="156" ht="14.25" customHeight="1">
      <c r="A156" s="6"/>
      <c r="B156" s="6"/>
      <c r="C156" s="6"/>
      <c r="D156" s="286"/>
      <c r="E156" s="283"/>
      <c r="F156" s="286"/>
      <c r="G156" s="6"/>
      <c r="H156" s="6"/>
      <c r="I156" s="6"/>
      <c r="J156" s="6"/>
      <c r="K156" s="57"/>
      <c r="L156" s="6"/>
      <c r="M156" s="6"/>
      <c r="N156" s="6"/>
      <c r="O156" s="6"/>
      <c r="P156" s="6"/>
      <c r="Q156" s="6"/>
      <c r="R156" s="6"/>
      <c r="S156" s="6"/>
      <c r="T156" s="6"/>
      <c r="U156" s="6"/>
      <c r="V156" s="6"/>
      <c r="W156" s="57"/>
      <c r="X156" s="6"/>
      <c r="Y156" s="6"/>
      <c r="Z156" s="6"/>
      <c r="AA156" s="6"/>
      <c r="AB156" s="6"/>
      <c r="AC156" s="6"/>
      <c r="AD156" s="6"/>
      <c r="AE156" s="6"/>
      <c r="AF156" s="6"/>
      <c r="AG156" s="6"/>
    </row>
    <row r="157" ht="14.25" customHeight="1">
      <c r="A157" s="6"/>
      <c r="B157" s="6"/>
      <c r="C157" s="6"/>
      <c r="D157" s="286"/>
      <c r="E157" s="283"/>
      <c r="F157" s="286"/>
      <c r="G157" s="6"/>
      <c r="H157" s="6"/>
      <c r="I157" s="6"/>
      <c r="J157" s="6"/>
      <c r="K157" s="57"/>
      <c r="L157" s="6"/>
      <c r="M157" s="6"/>
      <c r="N157" s="6"/>
      <c r="O157" s="6"/>
      <c r="P157" s="6"/>
      <c r="Q157" s="6"/>
      <c r="R157" s="6"/>
      <c r="S157" s="6"/>
      <c r="T157" s="6"/>
      <c r="U157" s="6"/>
      <c r="V157" s="6"/>
      <c r="W157" s="57"/>
      <c r="X157" s="6"/>
      <c r="Y157" s="6"/>
      <c r="Z157" s="6"/>
      <c r="AA157" s="6"/>
      <c r="AB157" s="6"/>
      <c r="AC157" s="6"/>
      <c r="AD157" s="6"/>
      <c r="AE157" s="6"/>
      <c r="AF157" s="6"/>
      <c r="AG157" s="6"/>
    </row>
    <row r="158" ht="14.25" customHeight="1">
      <c r="A158" s="6"/>
      <c r="B158" s="6"/>
      <c r="C158" s="6"/>
      <c r="D158" s="286"/>
      <c r="E158" s="283"/>
      <c r="F158" s="286"/>
      <c r="G158" s="6"/>
      <c r="H158" s="6"/>
      <c r="I158" s="6"/>
      <c r="J158" s="6"/>
      <c r="K158" s="57"/>
      <c r="L158" s="6"/>
      <c r="M158" s="6"/>
      <c r="N158" s="6"/>
      <c r="O158" s="6"/>
      <c r="P158" s="6"/>
      <c r="Q158" s="6"/>
      <c r="R158" s="6"/>
      <c r="S158" s="6"/>
      <c r="T158" s="6"/>
      <c r="U158" s="6"/>
      <c r="V158" s="6"/>
      <c r="W158" s="57"/>
      <c r="X158" s="6"/>
      <c r="Y158" s="6"/>
      <c r="Z158" s="6"/>
      <c r="AA158" s="6"/>
      <c r="AB158" s="6"/>
      <c r="AC158" s="6"/>
      <c r="AD158" s="6"/>
      <c r="AE158" s="6"/>
      <c r="AF158" s="6"/>
      <c r="AG158" s="6"/>
    </row>
    <row r="159" ht="14.25" customHeight="1">
      <c r="A159" s="6"/>
      <c r="B159" s="6"/>
      <c r="C159" s="6"/>
      <c r="D159" s="286"/>
      <c r="E159" s="283"/>
      <c r="F159" s="286"/>
      <c r="G159" s="6"/>
      <c r="H159" s="6"/>
      <c r="I159" s="6"/>
      <c r="J159" s="6"/>
      <c r="K159" s="57"/>
      <c r="L159" s="6"/>
      <c r="M159" s="6"/>
      <c r="N159" s="6"/>
      <c r="O159" s="6"/>
      <c r="P159" s="6"/>
      <c r="Q159" s="6"/>
      <c r="R159" s="6"/>
      <c r="S159" s="6"/>
      <c r="T159" s="6"/>
      <c r="U159" s="6"/>
      <c r="V159" s="6"/>
      <c r="W159" s="57"/>
      <c r="X159" s="6"/>
      <c r="Y159" s="6"/>
      <c r="Z159" s="6"/>
      <c r="AA159" s="6"/>
      <c r="AB159" s="6"/>
      <c r="AC159" s="6"/>
      <c r="AD159" s="6"/>
      <c r="AE159" s="6"/>
      <c r="AF159" s="6"/>
      <c r="AG159" s="6"/>
    </row>
    <row r="160" ht="14.25" customHeight="1">
      <c r="A160" s="6"/>
      <c r="B160" s="6"/>
      <c r="C160" s="6"/>
      <c r="D160" s="286"/>
      <c r="E160" s="283"/>
      <c r="F160" s="286"/>
      <c r="G160" s="6"/>
      <c r="H160" s="6"/>
      <c r="I160" s="6"/>
      <c r="J160" s="6"/>
      <c r="K160" s="57"/>
      <c r="L160" s="6"/>
      <c r="M160" s="6"/>
      <c r="N160" s="6"/>
      <c r="O160" s="6"/>
      <c r="P160" s="6"/>
      <c r="Q160" s="6"/>
      <c r="R160" s="6"/>
      <c r="S160" s="6"/>
      <c r="T160" s="6"/>
      <c r="U160" s="6"/>
      <c r="V160" s="6"/>
      <c r="W160" s="57"/>
      <c r="X160" s="6"/>
      <c r="Y160" s="6"/>
      <c r="Z160" s="6"/>
      <c r="AA160" s="6"/>
      <c r="AB160" s="6"/>
      <c r="AC160" s="6"/>
      <c r="AD160" s="6"/>
      <c r="AE160" s="6"/>
      <c r="AF160" s="6"/>
      <c r="AG160" s="6"/>
    </row>
    <row r="161" ht="14.25" customHeight="1">
      <c r="A161" s="6"/>
      <c r="B161" s="6"/>
      <c r="C161" s="6"/>
      <c r="D161" s="286"/>
      <c r="E161" s="283"/>
      <c r="F161" s="286"/>
      <c r="G161" s="6"/>
      <c r="H161" s="6"/>
      <c r="I161" s="6"/>
      <c r="J161" s="6"/>
      <c r="K161" s="57"/>
      <c r="L161" s="6"/>
      <c r="M161" s="6"/>
      <c r="N161" s="6"/>
      <c r="O161" s="6"/>
      <c r="P161" s="6"/>
      <c r="Q161" s="6"/>
      <c r="R161" s="6"/>
      <c r="S161" s="6"/>
      <c r="T161" s="6"/>
      <c r="U161" s="6"/>
      <c r="V161" s="6"/>
      <c r="W161" s="57"/>
      <c r="X161" s="6"/>
      <c r="Y161" s="6"/>
      <c r="Z161" s="6"/>
      <c r="AA161" s="6"/>
      <c r="AB161" s="6"/>
      <c r="AC161" s="6"/>
      <c r="AD161" s="6"/>
      <c r="AE161" s="6"/>
      <c r="AF161" s="6"/>
      <c r="AG161" s="6"/>
    </row>
    <row r="162" ht="14.25" customHeight="1">
      <c r="A162" s="6"/>
      <c r="B162" s="6"/>
      <c r="C162" s="6"/>
      <c r="D162" s="286"/>
      <c r="E162" s="283"/>
      <c r="F162" s="286"/>
      <c r="G162" s="6"/>
      <c r="H162" s="6"/>
      <c r="I162" s="6"/>
      <c r="J162" s="6"/>
      <c r="K162" s="57"/>
      <c r="L162" s="6"/>
      <c r="M162" s="6"/>
      <c r="N162" s="6"/>
      <c r="O162" s="6"/>
      <c r="P162" s="6"/>
      <c r="Q162" s="6"/>
      <c r="R162" s="6"/>
      <c r="S162" s="6"/>
      <c r="T162" s="6"/>
      <c r="U162" s="6"/>
      <c r="V162" s="6"/>
      <c r="W162" s="57"/>
      <c r="X162" s="6"/>
      <c r="Y162" s="6"/>
      <c r="Z162" s="6"/>
      <c r="AA162" s="6"/>
      <c r="AB162" s="6"/>
      <c r="AC162" s="6"/>
      <c r="AD162" s="6"/>
      <c r="AE162" s="6"/>
      <c r="AF162" s="6"/>
      <c r="AG162" s="6"/>
    </row>
    <row r="163" ht="14.25" customHeight="1">
      <c r="A163" s="6"/>
      <c r="B163" s="6"/>
      <c r="C163" s="6"/>
      <c r="D163" s="286"/>
      <c r="E163" s="283"/>
      <c r="F163" s="286"/>
      <c r="G163" s="6"/>
      <c r="H163" s="6"/>
      <c r="I163" s="6"/>
      <c r="J163" s="6"/>
      <c r="K163" s="57"/>
      <c r="L163" s="6"/>
      <c r="M163" s="6"/>
      <c r="N163" s="6"/>
      <c r="O163" s="6"/>
      <c r="P163" s="6"/>
      <c r="Q163" s="6"/>
      <c r="R163" s="6"/>
      <c r="S163" s="6"/>
      <c r="T163" s="6"/>
      <c r="U163" s="6"/>
      <c r="V163" s="6"/>
      <c r="W163" s="57"/>
      <c r="X163" s="6"/>
      <c r="Y163" s="6"/>
      <c r="Z163" s="6"/>
      <c r="AA163" s="6"/>
      <c r="AB163" s="6"/>
      <c r="AC163" s="6"/>
      <c r="AD163" s="6"/>
      <c r="AE163" s="6"/>
      <c r="AF163" s="6"/>
      <c r="AG163" s="6"/>
    </row>
    <row r="164" ht="14.25" customHeight="1">
      <c r="A164" s="6"/>
      <c r="B164" s="6"/>
      <c r="C164" s="6"/>
      <c r="D164" s="286"/>
      <c r="E164" s="283"/>
      <c r="F164" s="286"/>
      <c r="G164" s="6"/>
      <c r="H164" s="6"/>
      <c r="I164" s="6"/>
      <c r="J164" s="6"/>
      <c r="K164" s="57"/>
      <c r="L164" s="6"/>
      <c r="M164" s="6"/>
      <c r="N164" s="6"/>
      <c r="O164" s="6"/>
      <c r="P164" s="6"/>
      <c r="Q164" s="6"/>
      <c r="R164" s="6"/>
      <c r="S164" s="6"/>
      <c r="T164" s="6"/>
      <c r="U164" s="6"/>
      <c r="V164" s="6"/>
      <c r="W164" s="57"/>
      <c r="X164" s="6"/>
      <c r="Y164" s="6"/>
      <c r="Z164" s="6"/>
      <c r="AA164" s="6"/>
      <c r="AB164" s="6"/>
      <c r="AC164" s="6"/>
      <c r="AD164" s="6"/>
      <c r="AE164" s="6"/>
      <c r="AF164" s="6"/>
      <c r="AG164" s="6"/>
    </row>
    <row r="165" ht="14.25" customHeight="1">
      <c r="A165" s="6"/>
      <c r="B165" s="6"/>
      <c r="C165" s="6"/>
      <c r="D165" s="286"/>
      <c r="E165" s="283"/>
      <c r="F165" s="286"/>
      <c r="G165" s="6"/>
      <c r="H165" s="6"/>
      <c r="I165" s="6"/>
      <c r="J165" s="6"/>
      <c r="K165" s="57"/>
      <c r="L165" s="6"/>
      <c r="M165" s="6"/>
      <c r="N165" s="6"/>
      <c r="O165" s="6"/>
      <c r="P165" s="6"/>
      <c r="Q165" s="6"/>
      <c r="R165" s="6"/>
      <c r="S165" s="6"/>
      <c r="T165" s="6"/>
      <c r="U165" s="6"/>
      <c r="V165" s="6"/>
      <c r="W165" s="57"/>
      <c r="X165" s="6"/>
      <c r="Y165" s="6"/>
      <c r="Z165" s="6"/>
      <c r="AA165" s="6"/>
      <c r="AB165" s="6"/>
      <c r="AC165" s="6"/>
      <c r="AD165" s="6"/>
      <c r="AE165" s="6"/>
      <c r="AF165" s="6"/>
      <c r="AG165" s="6"/>
    </row>
    <row r="166" ht="14.25" customHeight="1">
      <c r="A166" s="6"/>
      <c r="B166" s="6"/>
      <c r="C166" s="6"/>
      <c r="D166" s="286"/>
      <c r="E166" s="283"/>
      <c r="F166" s="286"/>
      <c r="G166" s="6"/>
      <c r="H166" s="6"/>
      <c r="I166" s="6"/>
      <c r="J166" s="6"/>
      <c r="K166" s="57"/>
      <c r="L166" s="6"/>
      <c r="M166" s="6"/>
      <c r="N166" s="6"/>
      <c r="O166" s="6"/>
      <c r="P166" s="6"/>
      <c r="Q166" s="6"/>
      <c r="R166" s="6"/>
      <c r="S166" s="6"/>
      <c r="T166" s="6"/>
      <c r="U166" s="6"/>
      <c r="V166" s="6"/>
      <c r="W166" s="57"/>
      <c r="X166" s="6"/>
      <c r="Y166" s="6"/>
      <c r="Z166" s="6"/>
      <c r="AA166" s="6"/>
      <c r="AB166" s="6"/>
      <c r="AC166" s="6"/>
      <c r="AD166" s="6"/>
      <c r="AE166" s="6"/>
      <c r="AF166" s="6"/>
      <c r="AG166" s="6"/>
    </row>
    <row r="167" ht="14.25" customHeight="1">
      <c r="A167" s="6"/>
      <c r="B167" s="6"/>
      <c r="C167" s="6"/>
      <c r="D167" s="286"/>
      <c r="E167" s="283"/>
      <c r="F167" s="286"/>
      <c r="G167" s="6"/>
      <c r="H167" s="6"/>
      <c r="I167" s="6"/>
      <c r="J167" s="6"/>
      <c r="K167" s="57"/>
      <c r="L167" s="6"/>
      <c r="M167" s="6"/>
      <c r="N167" s="6"/>
      <c r="O167" s="6"/>
      <c r="P167" s="6"/>
      <c r="Q167" s="6"/>
      <c r="R167" s="6"/>
      <c r="S167" s="6"/>
      <c r="T167" s="6"/>
      <c r="U167" s="6"/>
      <c r="V167" s="6"/>
      <c r="W167" s="57"/>
      <c r="X167" s="6"/>
      <c r="Y167" s="6"/>
      <c r="Z167" s="6"/>
      <c r="AA167" s="6"/>
      <c r="AB167" s="6"/>
      <c r="AC167" s="6"/>
      <c r="AD167" s="6"/>
      <c r="AE167" s="6"/>
      <c r="AF167" s="6"/>
      <c r="AG167" s="6"/>
    </row>
    <row r="168" ht="14.25" customHeight="1">
      <c r="A168" s="6"/>
      <c r="B168" s="6"/>
      <c r="C168" s="6"/>
      <c r="D168" s="286"/>
      <c r="E168" s="283"/>
      <c r="F168" s="286"/>
      <c r="G168" s="6"/>
      <c r="H168" s="6"/>
      <c r="I168" s="6"/>
      <c r="J168" s="6"/>
      <c r="K168" s="57"/>
      <c r="L168" s="6"/>
      <c r="M168" s="6"/>
      <c r="N168" s="6"/>
      <c r="O168" s="6"/>
      <c r="P168" s="6"/>
      <c r="Q168" s="6"/>
      <c r="R168" s="6"/>
      <c r="S168" s="6"/>
      <c r="T168" s="6"/>
      <c r="U168" s="6"/>
      <c r="V168" s="6"/>
      <c r="W168" s="57"/>
      <c r="X168" s="6"/>
      <c r="Y168" s="6"/>
      <c r="Z168" s="6"/>
      <c r="AA168" s="6"/>
      <c r="AB168" s="6"/>
      <c r="AC168" s="6"/>
      <c r="AD168" s="6"/>
      <c r="AE168" s="6"/>
      <c r="AF168" s="6"/>
      <c r="AG168" s="6"/>
    </row>
    <row r="169" ht="14.25" customHeight="1">
      <c r="A169" s="6"/>
      <c r="B169" s="6"/>
      <c r="C169" s="6"/>
      <c r="D169" s="286"/>
      <c r="E169" s="283"/>
      <c r="F169" s="286"/>
      <c r="G169" s="6"/>
      <c r="H169" s="6"/>
      <c r="I169" s="6"/>
      <c r="J169" s="6"/>
      <c r="K169" s="57"/>
      <c r="L169" s="6"/>
      <c r="M169" s="6"/>
      <c r="N169" s="6"/>
      <c r="O169" s="6"/>
      <c r="P169" s="6"/>
      <c r="Q169" s="6"/>
      <c r="R169" s="6"/>
      <c r="S169" s="6"/>
      <c r="T169" s="6"/>
      <c r="U169" s="6"/>
      <c r="V169" s="6"/>
      <c r="W169" s="57"/>
      <c r="X169" s="6"/>
      <c r="Y169" s="6"/>
      <c r="Z169" s="6"/>
      <c r="AA169" s="6"/>
      <c r="AB169" s="6"/>
      <c r="AC169" s="6"/>
      <c r="AD169" s="6"/>
      <c r="AE169" s="6"/>
      <c r="AF169" s="6"/>
      <c r="AG169" s="6"/>
    </row>
    <row r="170" ht="14.25" customHeight="1">
      <c r="A170" s="6"/>
      <c r="B170" s="6"/>
      <c r="C170" s="6"/>
      <c r="D170" s="286"/>
      <c r="E170" s="283"/>
      <c r="F170" s="286"/>
      <c r="G170" s="6"/>
      <c r="H170" s="6"/>
      <c r="I170" s="6"/>
      <c r="J170" s="6"/>
      <c r="K170" s="57"/>
      <c r="L170" s="6"/>
      <c r="M170" s="6"/>
      <c r="N170" s="6"/>
      <c r="O170" s="6"/>
      <c r="P170" s="6"/>
      <c r="Q170" s="6"/>
      <c r="R170" s="6"/>
      <c r="S170" s="6"/>
      <c r="T170" s="6"/>
      <c r="U170" s="6"/>
      <c r="V170" s="6"/>
      <c r="W170" s="57"/>
      <c r="X170" s="6"/>
      <c r="Y170" s="6"/>
      <c r="Z170" s="6"/>
      <c r="AA170" s="6"/>
      <c r="AB170" s="6"/>
      <c r="AC170" s="6"/>
      <c r="AD170" s="6"/>
      <c r="AE170" s="6"/>
      <c r="AF170" s="6"/>
      <c r="AG170" s="6"/>
    </row>
    <row r="171" ht="14.25" customHeight="1">
      <c r="A171" s="6"/>
      <c r="B171" s="6"/>
      <c r="C171" s="6"/>
      <c r="D171" s="286"/>
      <c r="E171" s="283"/>
      <c r="F171" s="286"/>
      <c r="G171" s="6"/>
      <c r="H171" s="6"/>
      <c r="I171" s="6"/>
      <c r="J171" s="6"/>
      <c r="K171" s="57"/>
      <c r="L171" s="6"/>
      <c r="M171" s="6"/>
      <c r="N171" s="6"/>
      <c r="O171" s="6"/>
      <c r="P171" s="6"/>
      <c r="Q171" s="6"/>
      <c r="R171" s="6"/>
      <c r="S171" s="6"/>
      <c r="T171" s="6"/>
      <c r="U171" s="6"/>
      <c r="V171" s="6"/>
      <c r="W171" s="57"/>
      <c r="X171" s="6"/>
      <c r="Y171" s="6"/>
      <c r="Z171" s="6"/>
      <c r="AA171" s="6"/>
      <c r="AB171" s="6"/>
      <c r="AC171" s="6"/>
      <c r="AD171" s="6"/>
      <c r="AE171" s="6"/>
      <c r="AF171" s="6"/>
      <c r="AG171" s="6"/>
    </row>
    <row r="172" ht="14.25" customHeight="1">
      <c r="A172" s="6"/>
      <c r="B172" s="6"/>
      <c r="C172" s="6"/>
      <c r="D172" s="286"/>
      <c r="E172" s="283"/>
      <c r="F172" s="286"/>
      <c r="G172" s="6"/>
      <c r="H172" s="6"/>
      <c r="I172" s="6"/>
      <c r="J172" s="6"/>
      <c r="K172" s="57"/>
      <c r="L172" s="6"/>
      <c r="M172" s="6"/>
      <c r="N172" s="6"/>
      <c r="O172" s="6"/>
      <c r="P172" s="6"/>
      <c r="Q172" s="6"/>
      <c r="R172" s="6"/>
      <c r="S172" s="6"/>
      <c r="T172" s="6"/>
      <c r="U172" s="6"/>
      <c r="V172" s="6"/>
      <c r="W172" s="57"/>
      <c r="X172" s="6"/>
      <c r="Y172" s="6"/>
      <c r="Z172" s="6"/>
      <c r="AA172" s="6"/>
      <c r="AB172" s="6"/>
      <c r="AC172" s="6"/>
      <c r="AD172" s="6"/>
      <c r="AE172" s="6"/>
      <c r="AF172" s="6"/>
      <c r="AG172" s="6"/>
    </row>
    <row r="173" ht="14.25" customHeight="1">
      <c r="A173" s="6"/>
      <c r="B173" s="6"/>
      <c r="C173" s="6"/>
      <c r="D173" s="286"/>
      <c r="E173" s="283"/>
      <c r="F173" s="286"/>
      <c r="G173" s="6"/>
      <c r="H173" s="6"/>
      <c r="I173" s="6"/>
      <c r="J173" s="6"/>
      <c r="K173" s="57"/>
      <c r="L173" s="6"/>
      <c r="M173" s="6"/>
      <c r="N173" s="6"/>
      <c r="O173" s="6"/>
      <c r="P173" s="6"/>
      <c r="Q173" s="6"/>
      <c r="R173" s="6"/>
      <c r="S173" s="6"/>
      <c r="T173" s="6"/>
      <c r="U173" s="6"/>
      <c r="V173" s="6"/>
      <c r="W173" s="57"/>
      <c r="X173" s="6"/>
      <c r="Y173" s="6"/>
      <c r="Z173" s="6"/>
      <c r="AA173" s="6"/>
      <c r="AB173" s="6"/>
      <c r="AC173" s="6"/>
      <c r="AD173" s="6"/>
      <c r="AE173" s="6"/>
      <c r="AF173" s="6"/>
      <c r="AG173" s="6"/>
    </row>
    <row r="174" ht="14.25" customHeight="1">
      <c r="A174" s="6"/>
      <c r="B174" s="6"/>
      <c r="C174" s="6"/>
      <c r="D174" s="286"/>
      <c r="E174" s="283"/>
      <c r="F174" s="286"/>
      <c r="G174" s="6"/>
      <c r="H174" s="6"/>
      <c r="I174" s="6"/>
      <c r="J174" s="6"/>
      <c r="K174" s="57"/>
      <c r="L174" s="6"/>
      <c r="M174" s="6"/>
      <c r="N174" s="6"/>
      <c r="O174" s="6"/>
      <c r="P174" s="6"/>
      <c r="Q174" s="6"/>
      <c r="R174" s="6"/>
      <c r="S174" s="6"/>
      <c r="T174" s="6"/>
      <c r="U174" s="6"/>
      <c r="V174" s="6"/>
      <c r="W174" s="57"/>
      <c r="X174" s="6"/>
      <c r="Y174" s="6"/>
      <c r="Z174" s="6"/>
      <c r="AA174" s="6"/>
      <c r="AB174" s="6"/>
      <c r="AC174" s="6"/>
      <c r="AD174" s="6"/>
      <c r="AE174" s="6"/>
      <c r="AF174" s="6"/>
      <c r="AG174" s="6"/>
    </row>
    <row r="175" ht="14.25" customHeight="1">
      <c r="A175" s="6"/>
      <c r="B175" s="6"/>
      <c r="C175" s="6"/>
      <c r="D175" s="286"/>
      <c r="E175" s="283"/>
      <c r="F175" s="286"/>
      <c r="G175" s="6"/>
      <c r="H175" s="6"/>
      <c r="I175" s="6"/>
      <c r="J175" s="6"/>
      <c r="K175" s="57"/>
      <c r="L175" s="6"/>
      <c r="M175" s="6"/>
      <c r="N175" s="6"/>
      <c r="O175" s="6"/>
      <c r="P175" s="6"/>
      <c r="Q175" s="6"/>
      <c r="R175" s="6"/>
      <c r="S175" s="6"/>
      <c r="T175" s="6"/>
      <c r="U175" s="6"/>
      <c r="V175" s="6"/>
      <c r="W175" s="57"/>
      <c r="X175" s="6"/>
      <c r="Y175" s="6"/>
      <c r="Z175" s="6"/>
      <c r="AA175" s="6"/>
      <c r="AB175" s="6"/>
      <c r="AC175" s="6"/>
      <c r="AD175" s="6"/>
      <c r="AE175" s="6"/>
      <c r="AF175" s="6"/>
      <c r="AG175" s="6"/>
    </row>
    <row r="176" ht="14.25" customHeight="1">
      <c r="A176" s="6"/>
      <c r="B176" s="6"/>
      <c r="C176" s="6"/>
      <c r="D176" s="286"/>
      <c r="E176" s="283"/>
      <c r="F176" s="286"/>
      <c r="G176" s="6"/>
      <c r="H176" s="6"/>
      <c r="I176" s="6"/>
      <c r="J176" s="6"/>
      <c r="K176" s="57"/>
      <c r="L176" s="6"/>
      <c r="M176" s="6"/>
      <c r="N176" s="6"/>
      <c r="O176" s="6"/>
      <c r="P176" s="6"/>
      <c r="Q176" s="6"/>
      <c r="R176" s="6"/>
      <c r="S176" s="6"/>
      <c r="T176" s="6"/>
      <c r="U176" s="6"/>
      <c r="V176" s="6"/>
      <c r="W176" s="57"/>
      <c r="X176" s="6"/>
      <c r="Y176" s="6"/>
      <c r="Z176" s="6"/>
      <c r="AA176" s="6"/>
      <c r="AB176" s="6"/>
      <c r="AC176" s="6"/>
      <c r="AD176" s="6"/>
      <c r="AE176" s="6"/>
      <c r="AF176" s="6"/>
      <c r="AG176" s="6"/>
    </row>
    <row r="177" ht="14.25" customHeight="1">
      <c r="A177" s="6"/>
      <c r="B177" s="6"/>
      <c r="C177" s="6"/>
      <c r="D177" s="286"/>
      <c r="E177" s="283"/>
      <c r="F177" s="286"/>
      <c r="G177" s="6"/>
      <c r="H177" s="6"/>
      <c r="I177" s="6"/>
      <c r="J177" s="6"/>
      <c r="K177" s="57"/>
      <c r="L177" s="6"/>
      <c r="M177" s="6"/>
      <c r="N177" s="6"/>
      <c r="O177" s="6"/>
      <c r="P177" s="6"/>
      <c r="Q177" s="6"/>
      <c r="R177" s="6"/>
      <c r="S177" s="6"/>
      <c r="T177" s="6"/>
      <c r="U177" s="6"/>
      <c r="V177" s="6"/>
      <c r="W177" s="57"/>
      <c r="X177" s="6"/>
      <c r="Y177" s="6"/>
      <c r="Z177" s="6"/>
      <c r="AA177" s="6"/>
      <c r="AB177" s="6"/>
      <c r="AC177" s="6"/>
      <c r="AD177" s="6"/>
      <c r="AE177" s="6"/>
      <c r="AF177" s="6"/>
      <c r="AG177" s="6"/>
    </row>
    <row r="178" ht="14.25" customHeight="1">
      <c r="A178" s="6"/>
      <c r="B178" s="6"/>
      <c r="C178" s="6"/>
      <c r="D178" s="286"/>
      <c r="E178" s="283"/>
      <c r="F178" s="286"/>
      <c r="G178" s="6"/>
      <c r="H178" s="6"/>
      <c r="I178" s="6"/>
      <c r="J178" s="6"/>
      <c r="K178" s="57"/>
      <c r="L178" s="6"/>
      <c r="M178" s="6"/>
      <c r="N178" s="6"/>
      <c r="O178" s="6"/>
      <c r="P178" s="6"/>
      <c r="Q178" s="6"/>
      <c r="R178" s="6"/>
      <c r="S178" s="6"/>
      <c r="T178" s="6"/>
      <c r="U178" s="6"/>
      <c r="V178" s="6"/>
      <c r="W178" s="57"/>
      <c r="X178" s="6"/>
      <c r="Y178" s="6"/>
      <c r="Z178" s="6"/>
      <c r="AA178" s="6"/>
      <c r="AB178" s="6"/>
      <c r="AC178" s="6"/>
      <c r="AD178" s="6"/>
      <c r="AE178" s="6"/>
      <c r="AF178" s="6"/>
      <c r="AG178" s="6"/>
    </row>
    <row r="179" ht="14.25" customHeight="1">
      <c r="A179" s="6"/>
      <c r="B179" s="6"/>
      <c r="C179" s="6"/>
      <c r="D179" s="286"/>
      <c r="E179" s="283"/>
      <c r="F179" s="286"/>
      <c r="G179" s="6"/>
      <c r="H179" s="6"/>
      <c r="I179" s="6"/>
      <c r="J179" s="6"/>
      <c r="K179" s="57"/>
      <c r="L179" s="6"/>
      <c r="M179" s="6"/>
      <c r="N179" s="6"/>
      <c r="O179" s="6"/>
      <c r="P179" s="6"/>
      <c r="Q179" s="6"/>
      <c r="R179" s="6"/>
      <c r="S179" s="6"/>
      <c r="T179" s="6"/>
      <c r="U179" s="6"/>
      <c r="V179" s="6"/>
      <c r="W179" s="57"/>
      <c r="X179" s="6"/>
      <c r="Y179" s="6"/>
      <c r="Z179" s="6"/>
      <c r="AA179" s="6"/>
      <c r="AB179" s="6"/>
      <c r="AC179" s="6"/>
      <c r="AD179" s="6"/>
      <c r="AE179" s="6"/>
      <c r="AF179" s="6"/>
      <c r="AG179" s="6"/>
    </row>
    <row r="180" ht="14.25" customHeight="1">
      <c r="A180" s="6"/>
      <c r="B180" s="6"/>
      <c r="C180" s="6"/>
      <c r="D180" s="286"/>
      <c r="E180" s="283"/>
      <c r="F180" s="286"/>
      <c r="G180" s="6"/>
      <c r="H180" s="6"/>
      <c r="I180" s="6"/>
      <c r="J180" s="6"/>
      <c r="K180" s="57"/>
      <c r="L180" s="6"/>
      <c r="M180" s="6"/>
      <c r="N180" s="6"/>
      <c r="O180" s="6"/>
      <c r="P180" s="6"/>
      <c r="Q180" s="6"/>
      <c r="R180" s="6"/>
      <c r="S180" s="6"/>
      <c r="T180" s="6"/>
      <c r="U180" s="6"/>
      <c r="V180" s="6"/>
      <c r="W180" s="57"/>
      <c r="X180" s="6"/>
      <c r="Y180" s="6"/>
      <c r="Z180" s="6"/>
      <c r="AA180" s="6"/>
      <c r="AB180" s="6"/>
      <c r="AC180" s="6"/>
      <c r="AD180" s="6"/>
      <c r="AE180" s="6"/>
      <c r="AF180" s="6"/>
      <c r="AG180" s="6"/>
    </row>
    <row r="181" ht="14.25" customHeight="1">
      <c r="A181" s="6"/>
      <c r="B181" s="6"/>
      <c r="C181" s="6"/>
      <c r="D181" s="286"/>
      <c r="E181" s="283"/>
      <c r="F181" s="286"/>
      <c r="G181" s="6"/>
      <c r="H181" s="6"/>
      <c r="I181" s="6"/>
      <c r="J181" s="6"/>
      <c r="K181" s="57"/>
      <c r="L181" s="6"/>
      <c r="M181" s="6"/>
      <c r="N181" s="6"/>
      <c r="O181" s="6"/>
      <c r="P181" s="6"/>
      <c r="Q181" s="6"/>
      <c r="R181" s="6"/>
      <c r="S181" s="6"/>
      <c r="T181" s="6"/>
      <c r="U181" s="6"/>
      <c r="V181" s="6"/>
      <c r="W181" s="57"/>
      <c r="X181" s="6"/>
      <c r="Y181" s="6"/>
      <c r="Z181" s="6"/>
      <c r="AA181" s="6"/>
      <c r="AB181" s="6"/>
      <c r="AC181" s="6"/>
      <c r="AD181" s="6"/>
      <c r="AE181" s="6"/>
      <c r="AF181" s="6"/>
      <c r="AG181" s="6"/>
    </row>
    <row r="182" ht="14.25" customHeight="1">
      <c r="A182" s="6"/>
      <c r="B182" s="6"/>
      <c r="C182" s="6"/>
      <c r="D182" s="286"/>
      <c r="E182" s="283"/>
      <c r="F182" s="286"/>
      <c r="G182" s="6"/>
      <c r="H182" s="6"/>
      <c r="I182" s="6"/>
      <c r="J182" s="6"/>
      <c r="K182" s="57"/>
      <c r="L182" s="6"/>
      <c r="M182" s="6"/>
      <c r="N182" s="6"/>
      <c r="O182" s="6"/>
      <c r="P182" s="6"/>
      <c r="Q182" s="6"/>
      <c r="R182" s="6"/>
      <c r="S182" s="6"/>
      <c r="T182" s="6"/>
      <c r="U182" s="6"/>
      <c r="V182" s="6"/>
      <c r="W182" s="57"/>
      <c r="X182" s="6"/>
      <c r="Y182" s="6"/>
      <c r="Z182" s="6"/>
      <c r="AA182" s="6"/>
      <c r="AB182" s="6"/>
      <c r="AC182" s="6"/>
      <c r="AD182" s="6"/>
      <c r="AE182" s="6"/>
      <c r="AF182" s="6"/>
      <c r="AG182" s="6"/>
    </row>
    <row r="183" ht="14.25" customHeight="1">
      <c r="A183" s="6"/>
      <c r="B183" s="6"/>
      <c r="C183" s="6"/>
      <c r="D183" s="286"/>
      <c r="E183" s="283"/>
      <c r="F183" s="286"/>
      <c r="G183" s="6"/>
      <c r="H183" s="6"/>
      <c r="I183" s="6"/>
      <c r="J183" s="6"/>
      <c r="K183" s="57"/>
      <c r="L183" s="6"/>
      <c r="M183" s="6"/>
      <c r="N183" s="6"/>
      <c r="O183" s="6"/>
      <c r="P183" s="6"/>
      <c r="Q183" s="6"/>
      <c r="R183" s="6"/>
      <c r="S183" s="6"/>
      <c r="T183" s="6"/>
      <c r="U183" s="6"/>
      <c r="V183" s="6"/>
      <c r="W183" s="57"/>
      <c r="X183" s="6"/>
      <c r="Y183" s="6"/>
      <c r="Z183" s="6"/>
      <c r="AA183" s="6"/>
      <c r="AB183" s="6"/>
      <c r="AC183" s="6"/>
      <c r="AD183" s="6"/>
      <c r="AE183" s="6"/>
      <c r="AF183" s="6"/>
      <c r="AG183" s="6"/>
    </row>
    <row r="184" ht="14.25" customHeight="1">
      <c r="A184" s="6"/>
      <c r="B184" s="6"/>
      <c r="C184" s="6"/>
      <c r="D184" s="286"/>
      <c r="E184" s="283"/>
      <c r="F184" s="286"/>
      <c r="G184" s="6"/>
      <c r="H184" s="6"/>
      <c r="I184" s="6"/>
      <c r="J184" s="6"/>
      <c r="K184" s="57"/>
      <c r="L184" s="6"/>
      <c r="M184" s="6"/>
      <c r="N184" s="6"/>
      <c r="O184" s="6"/>
      <c r="P184" s="6"/>
      <c r="Q184" s="6"/>
      <c r="R184" s="6"/>
      <c r="S184" s="6"/>
      <c r="T184" s="6"/>
      <c r="U184" s="6"/>
      <c r="V184" s="6"/>
      <c r="W184" s="57"/>
      <c r="X184" s="6"/>
      <c r="Y184" s="6"/>
      <c r="Z184" s="6"/>
      <c r="AA184" s="6"/>
      <c r="AB184" s="6"/>
      <c r="AC184" s="6"/>
      <c r="AD184" s="6"/>
      <c r="AE184" s="6"/>
      <c r="AF184" s="6"/>
      <c r="AG184" s="6"/>
    </row>
    <row r="185" ht="14.25" customHeight="1">
      <c r="A185" s="6"/>
      <c r="B185" s="6"/>
      <c r="C185" s="6"/>
      <c r="D185" s="286"/>
      <c r="E185" s="283"/>
      <c r="F185" s="286"/>
      <c r="G185" s="6"/>
      <c r="H185" s="6"/>
      <c r="I185" s="6"/>
      <c r="J185" s="6"/>
      <c r="K185" s="57"/>
      <c r="L185" s="6"/>
      <c r="M185" s="6"/>
      <c r="N185" s="6"/>
      <c r="O185" s="6"/>
      <c r="P185" s="6"/>
      <c r="Q185" s="6"/>
      <c r="R185" s="6"/>
      <c r="S185" s="6"/>
      <c r="T185" s="6"/>
      <c r="U185" s="6"/>
      <c r="V185" s="6"/>
      <c r="W185" s="57"/>
      <c r="X185" s="6"/>
      <c r="Y185" s="6"/>
      <c r="Z185" s="6"/>
      <c r="AA185" s="6"/>
      <c r="AB185" s="6"/>
      <c r="AC185" s="6"/>
      <c r="AD185" s="6"/>
      <c r="AE185" s="6"/>
      <c r="AF185" s="6"/>
      <c r="AG185" s="6"/>
    </row>
    <row r="186" ht="14.25" customHeight="1">
      <c r="A186" s="6"/>
      <c r="B186" s="6"/>
      <c r="C186" s="6"/>
      <c r="D186" s="286"/>
      <c r="E186" s="283"/>
      <c r="F186" s="286"/>
      <c r="G186" s="6"/>
      <c r="H186" s="6"/>
      <c r="I186" s="6"/>
      <c r="J186" s="6"/>
      <c r="K186" s="57"/>
      <c r="L186" s="6"/>
      <c r="M186" s="6"/>
      <c r="N186" s="6"/>
      <c r="O186" s="6"/>
      <c r="P186" s="6"/>
      <c r="Q186" s="6"/>
      <c r="R186" s="6"/>
      <c r="S186" s="6"/>
      <c r="T186" s="6"/>
      <c r="U186" s="6"/>
      <c r="V186" s="6"/>
      <c r="W186" s="57"/>
      <c r="X186" s="6"/>
      <c r="Y186" s="6"/>
      <c r="Z186" s="6"/>
      <c r="AA186" s="6"/>
      <c r="AB186" s="6"/>
      <c r="AC186" s="6"/>
      <c r="AD186" s="6"/>
      <c r="AE186" s="6"/>
      <c r="AF186" s="6"/>
      <c r="AG186" s="6"/>
    </row>
    <row r="187" ht="14.25" customHeight="1">
      <c r="A187" s="6"/>
      <c r="B187" s="6"/>
      <c r="C187" s="6"/>
      <c r="D187" s="286"/>
      <c r="E187" s="283"/>
      <c r="F187" s="286"/>
      <c r="G187" s="6"/>
      <c r="H187" s="6"/>
      <c r="I187" s="6"/>
      <c r="J187" s="6"/>
      <c r="K187" s="57"/>
      <c r="L187" s="6"/>
      <c r="M187" s="6"/>
      <c r="N187" s="6"/>
      <c r="O187" s="6"/>
      <c r="P187" s="6"/>
      <c r="Q187" s="6"/>
      <c r="R187" s="6"/>
      <c r="S187" s="6"/>
      <c r="T187" s="6"/>
      <c r="U187" s="6"/>
      <c r="V187" s="6"/>
      <c r="W187" s="57"/>
      <c r="X187" s="6"/>
      <c r="Y187" s="6"/>
      <c r="Z187" s="6"/>
      <c r="AA187" s="6"/>
      <c r="AB187" s="6"/>
      <c r="AC187" s="6"/>
      <c r="AD187" s="6"/>
      <c r="AE187" s="6"/>
      <c r="AF187" s="6"/>
      <c r="AG187" s="6"/>
    </row>
    <row r="188" ht="14.25" customHeight="1">
      <c r="A188" s="6"/>
      <c r="B188" s="6"/>
      <c r="C188" s="6"/>
      <c r="D188" s="286"/>
      <c r="E188" s="283"/>
      <c r="F188" s="286"/>
      <c r="G188" s="6"/>
      <c r="H188" s="6"/>
      <c r="I188" s="6"/>
      <c r="J188" s="6"/>
      <c r="K188" s="57"/>
      <c r="L188" s="6"/>
      <c r="M188" s="6"/>
      <c r="N188" s="6"/>
      <c r="O188" s="6"/>
      <c r="P188" s="6"/>
      <c r="Q188" s="6"/>
      <c r="R188" s="6"/>
      <c r="S188" s="6"/>
      <c r="T188" s="6"/>
      <c r="U188" s="6"/>
      <c r="V188" s="6"/>
      <c r="W188" s="57"/>
      <c r="X188" s="6"/>
      <c r="Y188" s="6"/>
      <c r="Z188" s="6"/>
      <c r="AA188" s="6"/>
      <c r="AB188" s="6"/>
      <c r="AC188" s="6"/>
      <c r="AD188" s="6"/>
      <c r="AE188" s="6"/>
      <c r="AF188" s="6"/>
      <c r="AG188" s="6"/>
    </row>
    <row r="189" ht="14.25" customHeight="1">
      <c r="A189" s="6"/>
      <c r="B189" s="6"/>
      <c r="C189" s="6"/>
      <c r="D189" s="286"/>
      <c r="E189" s="283"/>
      <c r="F189" s="286"/>
      <c r="G189" s="6"/>
      <c r="H189" s="6"/>
      <c r="I189" s="6"/>
      <c r="J189" s="6"/>
      <c r="K189" s="57"/>
      <c r="L189" s="6"/>
      <c r="M189" s="6"/>
      <c r="N189" s="6"/>
      <c r="O189" s="6"/>
      <c r="P189" s="6"/>
      <c r="Q189" s="6"/>
      <c r="R189" s="6"/>
      <c r="S189" s="6"/>
      <c r="T189" s="6"/>
      <c r="U189" s="6"/>
      <c r="V189" s="6"/>
      <c r="W189" s="57"/>
      <c r="X189" s="6"/>
      <c r="Y189" s="6"/>
      <c r="Z189" s="6"/>
      <c r="AA189" s="6"/>
      <c r="AB189" s="6"/>
      <c r="AC189" s="6"/>
      <c r="AD189" s="6"/>
      <c r="AE189" s="6"/>
      <c r="AF189" s="6"/>
      <c r="AG189" s="6"/>
    </row>
    <row r="190" ht="14.25" customHeight="1">
      <c r="A190" s="6"/>
      <c r="B190" s="6"/>
      <c r="C190" s="6"/>
      <c r="D190" s="286"/>
      <c r="E190" s="283"/>
      <c r="F190" s="286"/>
      <c r="G190" s="6"/>
      <c r="H190" s="6"/>
      <c r="I190" s="6"/>
      <c r="J190" s="6"/>
      <c r="K190" s="57"/>
      <c r="L190" s="6"/>
      <c r="M190" s="6"/>
      <c r="N190" s="6"/>
      <c r="O190" s="6"/>
      <c r="P190" s="6"/>
      <c r="Q190" s="6"/>
      <c r="R190" s="6"/>
      <c r="S190" s="6"/>
      <c r="T190" s="6"/>
      <c r="U190" s="6"/>
      <c r="V190" s="6"/>
      <c r="W190" s="57"/>
      <c r="X190" s="6"/>
      <c r="Y190" s="6"/>
      <c r="Z190" s="6"/>
      <c r="AA190" s="6"/>
      <c r="AB190" s="6"/>
      <c r="AC190" s="6"/>
      <c r="AD190" s="6"/>
      <c r="AE190" s="6"/>
      <c r="AF190" s="6"/>
      <c r="AG190" s="6"/>
    </row>
    <row r="191" ht="14.25" customHeight="1">
      <c r="A191" s="6"/>
      <c r="B191" s="6"/>
      <c r="C191" s="6"/>
      <c r="D191" s="286"/>
      <c r="E191" s="283"/>
      <c r="F191" s="286"/>
      <c r="G191" s="6"/>
      <c r="H191" s="6"/>
      <c r="I191" s="6"/>
      <c r="J191" s="6"/>
      <c r="K191" s="57"/>
      <c r="L191" s="6"/>
      <c r="M191" s="6"/>
      <c r="N191" s="6"/>
      <c r="O191" s="6"/>
      <c r="P191" s="6"/>
      <c r="Q191" s="6"/>
      <c r="R191" s="6"/>
      <c r="S191" s="6"/>
      <c r="T191" s="6"/>
      <c r="U191" s="6"/>
      <c r="V191" s="6"/>
      <c r="W191" s="57"/>
      <c r="X191" s="6"/>
      <c r="Y191" s="6"/>
      <c r="Z191" s="6"/>
      <c r="AA191" s="6"/>
      <c r="AB191" s="6"/>
      <c r="AC191" s="6"/>
      <c r="AD191" s="6"/>
      <c r="AE191" s="6"/>
      <c r="AF191" s="6"/>
      <c r="AG191" s="6"/>
    </row>
    <row r="192" ht="14.25" customHeight="1">
      <c r="A192" s="6"/>
      <c r="B192" s="6"/>
      <c r="C192" s="6"/>
      <c r="D192" s="286"/>
      <c r="E192" s="283"/>
      <c r="F192" s="286"/>
      <c r="G192" s="6"/>
      <c r="H192" s="6"/>
      <c r="I192" s="6"/>
      <c r="J192" s="6"/>
      <c r="K192" s="57"/>
      <c r="L192" s="6"/>
      <c r="M192" s="6"/>
      <c r="N192" s="6"/>
      <c r="O192" s="6"/>
      <c r="P192" s="6"/>
      <c r="Q192" s="6"/>
      <c r="R192" s="6"/>
      <c r="S192" s="6"/>
      <c r="T192" s="6"/>
      <c r="U192" s="6"/>
      <c r="V192" s="6"/>
      <c r="W192" s="57"/>
      <c r="X192" s="6"/>
      <c r="Y192" s="6"/>
      <c r="Z192" s="6"/>
      <c r="AA192" s="6"/>
      <c r="AB192" s="6"/>
      <c r="AC192" s="6"/>
      <c r="AD192" s="6"/>
      <c r="AE192" s="6"/>
      <c r="AF192" s="6"/>
      <c r="AG192" s="6"/>
    </row>
    <row r="193" ht="14.25" customHeight="1">
      <c r="A193" s="6"/>
      <c r="B193" s="6"/>
      <c r="C193" s="6"/>
      <c r="D193" s="286"/>
      <c r="E193" s="283"/>
      <c r="F193" s="286"/>
      <c r="G193" s="6"/>
      <c r="H193" s="6"/>
      <c r="I193" s="6"/>
      <c r="J193" s="6"/>
      <c r="K193" s="57"/>
      <c r="L193" s="6"/>
      <c r="M193" s="6"/>
      <c r="N193" s="6"/>
      <c r="O193" s="6"/>
      <c r="P193" s="6"/>
      <c r="Q193" s="6"/>
      <c r="R193" s="6"/>
      <c r="S193" s="6"/>
      <c r="T193" s="6"/>
      <c r="U193" s="6"/>
      <c r="V193" s="6"/>
      <c r="W193" s="57"/>
      <c r="X193" s="6"/>
      <c r="Y193" s="6"/>
      <c r="Z193" s="6"/>
      <c r="AA193" s="6"/>
      <c r="AB193" s="6"/>
      <c r="AC193" s="6"/>
      <c r="AD193" s="6"/>
      <c r="AE193" s="6"/>
      <c r="AF193" s="6"/>
      <c r="AG193" s="6"/>
    </row>
    <row r="194" ht="14.25" customHeight="1">
      <c r="A194" s="6"/>
      <c r="B194" s="6"/>
      <c r="C194" s="6"/>
      <c r="D194" s="286"/>
      <c r="E194" s="283"/>
      <c r="F194" s="286"/>
      <c r="G194" s="6"/>
      <c r="H194" s="6"/>
      <c r="I194" s="6"/>
      <c r="J194" s="6"/>
      <c r="K194" s="57"/>
      <c r="L194" s="6"/>
      <c r="M194" s="6"/>
      <c r="N194" s="6"/>
      <c r="O194" s="6"/>
      <c r="P194" s="6"/>
      <c r="Q194" s="6"/>
      <c r="R194" s="6"/>
      <c r="S194" s="6"/>
      <c r="T194" s="6"/>
      <c r="U194" s="6"/>
      <c r="V194" s="6"/>
      <c r="W194" s="57"/>
      <c r="X194" s="6"/>
      <c r="Y194" s="6"/>
      <c r="Z194" s="6"/>
      <c r="AA194" s="6"/>
      <c r="AB194" s="6"/>
      <c r="AC194" s="6"/>
      <c r="AD194" s="6"/>
      <c r="AE194" s="6"/>
      <c r="AF194" s="6"/>
      <c r="AG194" s="6"/>
    </row>
    <row r="195" ht="14.25" customHeight="1">
      <c r="A195" s="6"/>
      <c r="B195" s="6"/>
      <c r="C195" s="6"/>
      <c r="D195" s="286"/>
      <c r="E195" s="283"/>
      <c r="F195" s="286"/>
      <c r="G195" s="6"/>
      <c r="H195" s="6"/>
      <c r="I195" s="6"/>
      <c r="J195" s="6"/>
      <c r="K195" s="57"/>
      <c r="L195" s="6"/>
      <c r="M195" s="6"/>
      <c r="N195" s="6"/>
      <c r="O195" s="6"/>
      <c r="P195" s="6"/>
      <c r="Q195" s="6"/>
      <c r="R195" s="6"/>
      <c r="S195" s="6"/>
      <c r="T195" s="6"/>
      <c r="U195" s="6"/>
      <c r="V195" s="6"/>
      <c r="W195" s="57"/>
      <c r="X195" s="6"/>
      <c r="Y195" s="6"/>
      <c r="Z195" s="6"/>
      <c r="AA195" s="6"/>
      <c r="AB195" s="6"/>
      <c r="AC195" s="6"/>
      <c r="AD195" s="6"/>
      <c r="AE195" s="6"/>
      <c r="AF195" s="6"/>
      <c r="AG195" s="6"/>
    </row>
    <row r="196" ht="14.25" customHeight="1">
      <c r="A196" s="6"/>
      <c r="B196" s="6"/>
      <c r="C196" s="6"/>
      <c r="D196" s="286"/>
      <c r="E196" s="283"/>
      <c r="F196" s="286"/>
      <c r="G196" s="6"/>
      <c r="H196" s="6"/>
      <c r="I196" s="6"/>
      <c r="J196" s="6"/>
      <c r="K196" s="57"/>
      <c r="L196" s="6"/>
      <c r="M196" s="6"/>
      <c r="N196" s="6"/>
      <c r="O196" s="6"/>
      <c r="P196" s="6"/>
      <c r="Q196" s="6"/>
      <c r="R196" s="6"/>
      <c r="S196" s="6"/>
      <c r="T196" s="6"/>
      <c r="U196" s="6"/>
      <c r="V196" s="6"/>
      <c r="W196" s="57"/>
      <c r="X196" s="6"/>
      <c r="Y196" s="6"/>
      <c r="Z196" s="6"/>
      <c r="AA196" s="6"/>
      <c r="AB196" s="6"/>
      <c r="AC196" s="6"/>
      <c r="AD196" s="6"/>
      <c r="AE196" s="6"/>
      <c r="AF196" s="6"/>
      <c r="AG196" s="6"/>
    </row>
    <row r="197" ht="14.25" customHeight="1">
      <c r="A197" s="6"/>
      <c r="B197" s="6"/>
      <c r="C197" s="6"/>
      <c r="D197" s="286"/>
      <c r="E197" s="283"/>
      <c r="F197" s="286"/>
      <c r="G197" s="6"/>
      <c r="H197" s="6"/>
      <c r="I197" s="6"/>
      <c r="J197" s="6"/>
      <c r="K197" s="57"/>
      <c r="L197" s="6"/>
      <c r="M197" s="6"/>
      <c r="N197" s="6"/>
      <c r="O197" s="6"/>
      <c r="P197" s="6"/>
      <c r="Q197" s="6"/>
      <c r="R197" s="6"/>
      <c r="S197" s="6"/>
      <c r="T197" s="6"/>
      <c r="U197" s="6"/>
      <c r="V197" s="6"/>
      <c r="W197" s="57"/>
      <c r="X197" s="6"/>
      <c r="Y197" s="6"/>
      <c r="Z197" s="6"/>
      <c r="AA197" s="6"/>
      <c r="AB197" s="6"/>
      <c r="AC197" s="6"/>
      <c r="AD197" s="6"/>
      <c r="AE197" s="6"/>
      <c r="AF197" s="6"/>
      <c r="AG197" s="6"/>
    </row>
    <row r="198" ht="14.25" customHeight="1">
      <c r="A198" s="6"/>
      <c r="B198" s="6"/>
      <c r="C198" s="6"/>
      <c r="D198" s="286"/>
      <c r="E198" s="283"/>
      <c r="F198" s="286"/>
      <c r="G198" s="6"/>
      <c r="H198" s="6"/>
      <c r="I198" s="6"/>
      <c r="J198" s="6"/>
      <c r="K198" s="57"/>
      <c r="L198" s="6"/>
      <c r="M198" s="6"/>
      <c r="N198" s="6"/>
      <c r="O198" s="6"/>
      <c r="P198" s="6"/>
      <c r="Q198" s="6"/>
      <c r="R198" s="6"/>
      <c r="S198" s="6"/>
      <c r="T198" s="6"/>
      <c r="U198" s="6"/>
      <c r="V198" s="6"/>
      <c r="W198" s="57"/>
      <c r="X198" s="6"/>
      <c r="Y198" s="6"/>
      <c r="Z198" s="6"/>
      <c r="AA198" s="6"/>
      <c r="AB198" s="6"/>
      <c r="AC198" s="6"/>
      <c r="AD198" s="6"/>
      <c r="AE198" s="6"/>
      <c r="AF198" s="6"/>
      <c r="AG198" s="6"/>
    </row>
    <row r="199" ht="14.25" customHeight="1">
      <c r="A199" s="6"/>
      <c r="B199" s="6"/>
      <c r="C199" s="6"/>
      <c r="D199" s="286"/>
      <c r="E199" s="283"/>
      <c r="F199" s="286"/>
      <c r="G199" s="6"/>
      <c r="H199" s="6"/>
      <c r="I199" s="6"/>
      <c r="J199" s="6"/>
      <c r="K199" s="57"/>
      <c r="L199" s="6"/>
      <c r="M199" s="6"/>
      <c r="N199" s="6"/>
      <c r="O199" s="6"/>
      <c r="P199" s="6"/>
      <c r="Q199" s="6"/>
      <c r="R199" s="6"/>
      <c r="S199" s="6"/>
      <c r="T199" s="6"/>
      <c r="U199" s="6"/>
      <c r="V199" s="6"/>
      <c r="W199" s="57"/>
      <c r="X199" s="6"/>
      <c r="Y199" s="6"/>
      <c r="Z199" s="6"/>
      <c r="AA199" s="6"/>
      <c r="AB199" s="6"/>
      <c r="AC199" s="6"/>
      <c r="AD199" s="6"/>
      <c r="AE199" s="6"/>
      <c r="AF199" s="6"/>
      <c r="AG199" s="6"/>
    </row>
    <row r="200" ht="14.25" customHeight="1">
      <c r="A200" s="6"/>
      <c r="B200" s="6"/>
      <c r="C200" s="6"/>
      <c r="D200" s="286"/>
      <c r="E200" s="283"/>
      <c r="F200" s="286"/>
      <c r="G200" s="6"/>
      <c r="H200" s="6"/>
      <c r="I200" s="6"/>
      <c r="J200" s="6"/>
      <c r="K200" s="57"/>
      <c r="L200" s="6"/>
      <c r="M200" s="6"/>
      <c r="N200" s="6"/>
      <c r="O200" s="6"/>
      <c r="P200" s="6"/>
      <c r="Q200" s="6"/>
      <c r="R200" s="6"/>
      <c r="S200" s="6"/>
      <c r="T200" s="6"/>
      <c r="U200" s="6"/>
      <c r="V200" s="6"/>
      <c r="W200" s="57"/>
      <c r="X200" s="6"/>
      <c r="Y200" s="6"/>
      <c r="Z200" s="6"/>
      <c r="AA200" s="6"/>
      <c r="AB200" s="6"/>
      <c r="AC200" s="6"/>
      <c r="AD200" s="6"/>
      <c r="AE200" s="6"/>
      <c r="AF200" s="6"/>
      <c r="AG200" s="6"/>
    </row>
    <row r="201" ht="14.25" customHeight="1">
      <c r="A201" s="6"/>
      <c r="B201" s="6"/>
      <c r="C201" s="6"/>
      <c r="D201" s="286"/>
      <c r="E201" s="283"/>
      <c r="F201" s="286"/>
      <c r="G201" s="6"/>
      <c r="H201" s="6"/>
      <c r="I201" s="6"/>
      <c r="J201" s="6"/>
      <c r="K201" s="57"/>
      <c r="L201" s="6"/>
      <c r="M201" s="6"/>
      <c r="N201" s="6"/>
      <c r="O201" s="6"/>
      <c r="P201" s="6"/>
      <c r="Q201" s="6"/>
      <c r="R201" s="6"/>
      <c r="S201" s="6"/>
      <c r="T201" s="6"/>
      <c r="U201" s="6"/>
      <c r="V201" s="6"/>
      <c r="W201" s="57"/>
      <c r="X201" s="6"/>
      <c r="Y201" s="6"/>
      <c r="Z201" s="6"/>
      <c r="AA201" s="6"/>
      <c r="AB201" s="6"/>
      <c r="AC201" s="6"/>
      <c r="AD201" s="6"/>
      <c r="AE201" s="6"/>
      <c r="AF201" s="6"/>
      <c r="AG201" s="6"/>
    </row>
    <row r="202" ht="14.25" customHeight="1">
      <c r="A202" s="6"/>
      <c r="B202" s="6"/>
      <c r="C202" s="6"/>
      <c r="D202" s="286"/>
      <c r="E202" s="283"/>
      <c r="F202" s="286"/>
      <c r="G202" s="6"/>
      <c r="H202" s="6"/>
      <c r="I202" s="6"/>
      <c r="J202" s="6"/>
      <c r="K202" s="57"/>
      <c r="L202" s="6"/>
      <c r="M202" s="6"/>
      <c r="N202" s="6"/>
      <c r="O202" s="6"/>
      <c r="P202" s="6"/>
      <c r="Q202" s="6"/>
      <c r="R202" s="6"/>
      <c r="S202" s="6"/>
      <c r="T202" s="6"/>
      <c r="U202" s="6"/>
      <c r="V202" s="6"/>
      <c r="W202" s="57"/>
      <c r="X202" s="6"/>
      <c r="Y202" s="6"/>
      <c r="Z202" s="6"/>
      <c r="AA202" s="6"/>
      <c r="AB202" s="6"/>
      <c r="AC202" s="6"/>
      <c r="AD202" s="6"/>
      <c r="AE202" s="6"/>
      <c r="AF202" s="6"/>
      <c r="AG202" s="6"/>
    </row>
    <row r="203" ht="14.25" customHeight="1">
      <c r="A203" s="6"/>
      <c r="B203" s="6"/>
      <c r="C203" s="6"/>
      <c r="D203" s="286"/>
      <c r="E203" s="283"/>
      <c r="F203" s="286"/>
      <c r="G203" s="6"/>
      <c r="H203" s="6"/>
      <c r="I203" s="6"/>
      <c r="J203" s="6"/>
      <c r="K203" s="57"/>
      <c r="L203" s="6"/>
      <c r="M203" s="6"/>
      <c r="N203" s="6"/>
      <c r="O203" s="6"/>
      <c r="P203" s="6"/>
      <c r="Q203" s="6"/>
      <c r="R203" s="6"/>
      <c r="S203" s="6"/>
      <c r="T203" s="6"/>
      <c r="U203" s="6"/>
      <c r="V203" s="6"/>
      <c r="W203" s="57"/>
      <c r="X203" s="6"/>
      <c r="Y203" s="6"/>
      <c r="Z203" s="6"/>
      <c r="AA203" s="6"/>
      <c r="AB203" s="6"/>
      <c r="AC203" s="6"/>
      <c r="AD203" s="6"/>
      <c r="AE203" s="6"/>
      <c r="AF203" s="6"/>
      <c r="AG203" s="6"/>
    </row>
    <row r="204" ht="14.25" customHeight="1">
      <c r="A204" s="6"/>
      <c r="B204" s="6"/>
      <c r="C204" s="6"/>
      <c r="D204" s="286"/>
      <c r="E204" s="283"/>
      <c r="F204" s="286"/>
      <c r="G204" s="6"/>
      <c r="H204" s="6"/>
      <c r="I204" s="6"/>
      <c r="J204" s="6"/>
      <c r="K204" s="57"/>
      <c r="L204" s="6"/>
      <c r="M204" s="6"/>
      <c r="N204" s="6"/>
      <c r="O204" s="6"/>
      <c r="P204" s="6"/>
      <c r="Q204" s="6"/>
      <c r="R204" s="6"/>
      <c r="S204" s="6"/>
      <c r="T204" s="6"/>
      <c r="U204" s="6"/>
      <c r="V204" s="6"/>
      <c r="W204" s="57"/>
      <c r="X204" s="6"/>
      <c r="Y204" s="6"/>
      <c r="Z204" s="6"/>
      <c r="AA204" s="6"/>
      <c r="AB204" s="6"/>
      <c r="AC204" s="6"/>
      <c r="AD204" s="6"/>
      <c r="AE204" s="6"/>
      <c r="AF204" s="6"/>
      <c r="AG204" s="6"/>
    </row>
    <row r="205" ht="14.25" customHeight="1">
      <c r="A205" s="6"/>
      <c r="B205" s="6"/>
      <c r="C205" s="6"/>
      <c r="D205" s="286"/>
      <c r="E205" s="283"/>
      <c r="F205" s="286"/>
      <c r="G205" s="6"/>
      <c r="H205" s="6"/>
      <c r="I205" s="6"/>
      <c r="J205" s="6"/>
      <c r="K205" s="57"/>
      <c r="L205" s="6"/>
      <c r="M205" s="6"/>
      <c r="N205" s="6"/>
      <c r="O205" s="6"/>
      <c r="P205" s="6"/>
      <c r="Q205" s="6"/>
      <c r="R205" s="6"/>
      <c r="S205" s="6"/>
      <c r="T205" s="6"/>
      <c r="U205" s="6"/>
      <c r="V205" s="6"/>
      <c r="W205" s="57"/>
      <c r="X205" s="6"/>
      <c r="Y205" s="6"/>
      <c r="Z205" s="6"/>
      <c r="AA205" s="6"/>
      <c r="AB205" s="6"/>
      <c r="AC205" s="6"/>
      <c r="AD205" s="6"/>
      <c r="AE205" s="6"/>
      <c r="AF205" s="6"/>
      <c r="AG205" s="6"/>
    </row>
    <row r="206" ht="14.25" customHeight="1">
      <c r="A206" s="6"/>
      <c r="B206" s="6"/>
      <c r="C206" s="6"/>
      <c r="D206" s="286"/>
      <c r="E206" s="283"/>
      <c r="F206" s="286"/>
      <c r="G206" s="6"/>
      <c r="H206" s="6"/>
      <c r="I206" s="6"/>
      <c r="J206" s="6"/>
      <c r="K206" s="57"/>
      <c r="L206" s="6"/>
      <c r="M206" s="6"/>
      <c r="N206" s="6"/>
      <c r="O206" s="6"/>
      <c r="P206" s="6"/>
      <c r="Q206" s="6"/>
      <c r="R206" s="6"/>
      <c r="S206" s="6"/>
      <c r="T206" s="6"/>
      <c r="U206" s="6"/>
      <c r="V206" s="6"/>
      <c r="W206" s="57"/>
      <c r="X206" s="6"/>
      <c r="Y206" s="6"/>
      <c r="Z206" s="6"/>
      <c r="AA206" s="6"/>
      <c r="AB206" s="6"/>
      <c r="AC206" s="6"/>
      <c r="AD206" s="6"/>
      <c r="AE206" s="6"/>
      <c r="AF206" s="6"/>
      <c r="AG206" s="6"/>
    </row>
    <row r="207" ht="14.25" customHeight="1">
      <c r="A207" s="6"/>
      <c r="B207" s="6"/>
      <c r="C207" s="6"/>
      <c r="D207" s="286"/>
      <c r="E207" s="283"/>
      <c r="F207" s="286"/>
      <c r="G207" s="6"/>
      <c r="H207" s="6"/>
      <c r="I207" s="6"/>
      <c r="J207" s="6"/>
      <c r="K207" s="57"/>
      <c r="L207" s="6"/>
      <c r="M207" s="6"/>
      <c r="N207" s="6"/>
      <c r="O207" s="6"/>
      <c r="P207" s="6"/>
      <c r="Q207" s="6"/>
      <c r="R207" s="6"/>
      <c r="S207" s="6"/>
      <c r="T207" s="6"/>
      <c r="U207" s="6"/>
      <c r="V207" s="6"/>
      <c r="W207" s="57"/>
      <c r="X207" s="6"/>
      <c r="Y207" s="6"/>
      <c r="Z207" s="6"/>
      <c r="AA207" s="6"/>
      <c r="AB207" s="6"/>
      <c r="AC207" s="6"/>
      <c r="AD207" s="6"/>
      <c r="AE207" s="6"/>
      <c r="AF207" s="6"/>
      <c r="AG207" s="6"/>
    </row>
    <row r="208" ht="14.25" customHeight="1">
      <c r="A208" s="6"/>
      <c r="B208" s="6"/>
      <c r="C208" s="6"/>
      <c r="D208" s="286"/>
      <c r="E208" s="283"/>
      <c r="F208" s="286"/>
      <c r="G208" s="6"/>
      <c r="H208" s="6"/>
      <c r="I208" s="6"/>
      <c r="J208" s="6"/>
      <c r="K208" s="57"/>
      <c r="L208" s="6"/>
      <c r="M208" s="6"/>
      <c r="N208" s="6"/>
      <c r="O208" s="6"/>
      <c r="P208" s="6"/>
      <c r="Q208" s="6"/>
      <c r="R208" s="6"/>
      <c r="S208" s="6"/>
      <c r="T208" s="6"/>
      <c r="U208" s="6"/>
      <c r="V208" s="6"/>
      <c r="W208" s="57"/>
      <c r="X208" s="6"/>
      <c r="Y208" s="6"/>
      <c r="Z208" s="6"/>
      <c r="AA208" s="6"/>
      <c r="AB208" s="6"/>
      <c r="AC208" s="6"/>
      <c r="AD208" s="6"/>
      <c r="AE208" s="6"/>
      <c r="AF208" s="6"/>
      <c r="AG208" s="6"/>
    </row>
    <row r="209" ht="14.25" customHeight="1">
      <c r="A209" s="6"/>
      <c r="B209" s="6"/>
      <c r="C209" s="6"/>
      <c r="D209" s="286"/>
      <c r="E209" s="283"/>
      <c r="F209" s="286"/>
      <c r="G209" s="6"/>
      <c r="H209" s="6"/>
      <c r="I209" s="6"/>
      <c r="J209" s="6"/>
      <c r="K209" s="57"/>
      <c r="L209" s="6"/>
      <c r="M209" s="6"/>
      <c r="N209" s="6"/>
      <c r="O209" s="6"/>
      <c r="P209" s="6"/>
      <c r="Q209" s="6"/>
      <c r="R209" s="6"/>
      <c r="S209" s="6"/>
      <c r="T209" s="6"/>
      <c r="U209" s="6"/>
      <c r="V209" s="6"/>
      <c r="W209" s="57"/>
      <c r="X209" s="6"/>
      <c r="Y209" s="6"/>
      <c r="Z209" s="6"/>
      <c r="AA209" s="6"/>
      <c r="AB209" s="6"/>
      <c r="AC209" s="6"/>
      <c r="AD209" s="6"/>
      <c r="AE209" s="6"/>
      <c r="AF209" s="6"/>
      <c r="AG209" s="6"/>
    </row>
    <row r="210" ht="14.25" customHeight="1">
      <c r="A210" s="6"/>
      <c r="B210" s="6"/>
      <c r="C210" s="6"/>
      <c r="D210" s="286"/>
      <c r="E210" s="283"/>
      <c r="F210" s="286"/>
      <c r="G210" s="6"/>
      <c r="H210" s="6"/>
      <c r="I210" s="6"/>
      <c r="J210" s="6"/>
      <c r="K210" s="57"/>
      <c r="L210" s="6"/>
      <c r="M210" s="6"/>
      <c r="N210" s="6"/>
      <c r="O210" s="6"/>
      <c r="P210" s="6"/>
      <c r="Q210" s="6"/>
      <c r="R210" s="6"/>
      <c r="S210" s="6"/>
      <c r="T210" s="6"/>
      <c r="U210" s="6"/>
      <c r="V210" s="6"/>
      <c r="W210" s="57"/>
      <c r="X210" s="6"/>
      <c r="Y210" s="6"/>
      <c r="Z210" s="6"/>
      <c r="AA210" s="6"/>
      <c r="AB210" s="6"/>
      <c r="AC210" s="6"/>
      <c r="AD210" s="6"/>
      <c r="AE210" s="6"/>
      <c r="AF210" s="6"/>
      <c r="AG210" s="6"/>
    </row>
    <row r="211" ht="14.25" customHeight="1">
      <c r="A211" s="6"/>
      <c r="B211" s="6"/>
      <c r="C211" s="6"/>
      <c r="D211" s="286"/>
      <c r="E211" s="283"/>
      <c r="F211" s="286"/>
      <c r="G211" s="6"/>
      <c r="H211" s="6"/>
      <c r="I211" s="6"/>
      <c r="J211" s="6"/>
      <c r="K211" s="57"/>
      <c r="L211" s="6"/>
      <c r="M211" s="6"/>
      <c r="N211" s="6"/>
      <c r="O211" s="6"/>
      <c r="P211" s="6"/>
      <c r="Q211" s="6"/>
      <c r="R211" s="6"/>
      <c r="S211" s="6"/>
      <c r="T211" s="6"/>
      <c r="U211" s="6"/>
      <c r="V211" s="6"/>
      <c r="W211" s="57"/>
      <c r="X211" s="6"/>
      <c r="Y211" s="6"/>
      <c r="Z211" s="6"/>
      <c r="AA211" s="6"/>
      <c r="AB211" s="6"/>
      <c r="AC211" s="6"/>
      <c r="AD211" s="6"/>
      <c r="AE211" s="6"/>
      <c r="AF211" s="6"/>
      <c r="AG211" s="6"/>
    </row>
    <row r="212" ht="14.25" customHeight="1">
      <c r="A212" s="6"/>
      <c r="B212" s="6"/>
      <c r="C212" s="6"/>
      <c r="D212" s="286"/>
      <c r="E212" s="283"/>
      <c r="F212" s="286"/>
      <c r="G212" s="6"/>
      <c r="H212" s="6"/>
      <c r="I212" s="6"/>
      <c r="J212" s="6"/>
      <c r="K212" s="57"/>
      <c r="L212" s="6"/>
      <c r="M212" s="6"/>
      <c r="N212" s="6"/>
      <c r="O212" s="6"/>
      <c r="P212" s="6"/>
      <c r="Q212" s="6"/>
      <c r="R212" s="6"/>
      <c r="S212" s="6"/>
      <c r="T212" s="6"/>
      <c r="U212" s="6"/>
      <c r="V212" s="6"/>
      <c r="W212" s="57"/>
      <c r="X212" s="6"/>
      <c r="Y212" s="6"/>
      <c r="Z212" s="6"/>
      <c r="AA212" s="6"/>
      <c r="AB212" s="6"/>
      <c r="AC212" s="6"/>
      <c r="AD212" s="6"/>
      <c r="AE212" s="6"/>
      <c r="AF212" s="6"/>
      <c r="AG212" s="6"/>
    </row>
    <row r="213" ht="14.25" customHeight="1">
      <c r="A213" s="6"/>
      <c r="B213" s="6"/>
      <c r="C213" s="6"/>
      <c r="D213" s="286"/>
      <c r="E213" s="283"/>
      <c r="F213" s="286"/>
      <c r="G213" s="6"/>
      <c r="H213" s="6"/>
      <c r="I213" s="6"/>
      <c r="J213" s="6"/>
      <c r="K213" s="57"/>
      <c r="L213" s="6"/>
      <c r="M213" s="6"/>
      <c r="N213" s="6"/>
      <c r="O213" s="6"/>
      <c r="P213" s="6"/>
      <c r="Q213" s="6"/>
      <c r="R213" s="6"/>
      <c r="S213" s="6"/>
      <c r="T213" s="6"/>
      <c r="U213" s="6"/>
      <c r="V213" s="6"/>
      <c r="W213" s="57"/>
      <c r="X213" s="6"/>
      <c r="Y213" s="6"/>
      <c r="Z213" s="6"/>
      <c r="AA213" s="6"/>
      <c r="AB213" s="6"/>
      <c r="AC213" s="6"/>
      <c r="AD213" s="6"/>
      <c r="AE213" s="6"/>
      <c r="AF213" s="6"/>
      <c r="AG213" s="6"/>
    </row>
    <row r="214" ht="14.25" customHeight="1">
      <c r="A214" s="6"/>
      <c r="B214" s="6"/>
      <c r="C214" s="6"/>
      <c r="D214" s="286"/>
      <c r="E214" s="283"/>
      <c r="F214" s="286"/>
      <c r="G214" s="6"/>
      <c r="H214" s="6"/>
      <c r="I214" s="6"/>
      <c r="J214" s="6"/>
      <c r="K214" s="57"/>
      <c r="L214" s="6"/>
      <c r="M214" s="6"/>
      <c r="N214" s="6"/>
      <c r="O214" s="6"/>
      <c r="P214" s="6"/>
      <c r="Q214" s="6"/>
      <c r="R214" s="6"/>
      <c r="S214" s="6"/>
      <c r="T214" s="6"/>
      <c r="U214" s="6"/>
      <c r="V214" s="6"/>
      <c r="W214" s="57"/>
      <c r="X214" s="6"/>
      <c r="Y214" s="6"/>
      <c r="Z214" s="6"/>
      <c r="AA214" s="6"/>
      <c r="AB214" s="6"/>
      <c r="AC214" s="6"/>
      <c r="AD214" s="6"/>
      <c r="AE214" s="6"/>
      <c r="AF214" s="6"/>
      <c r="AG214" s="6"/>
    </row>
    <row r="215" ht="14.25" customHeight="1">
      <c r="A215" s="6"/>
      <c r="B215" s="6"/>
      <c r="C215" s="6"/>
      <c r="D215" s="286"/>
      <c r="E215" s="283"/>
      <c r="F215" s="286"/>
      <c r="G215" s="6"/>
      <c r="H215" s="6"/>
      <c r="I215" s="6"/>
      <c r="J215" s="6"/>
      <c r="K215" s="57"/>
      <c r="L215" s="6"/>
      <c r="M215" s="6"/>
      <c r="N215" s="6"/>
      <c r="O215" s="6"/>
      <c r="P215" s="6"/>
      <c r="Q215" s="6"/>
      <c r="R215" s="6"/>
      <c r="S215" s="6"/>
      <c r="T215" s="6"/>
      <c r="U215" s="6"/>
      <c r="V215" s="6"/>
      <c r="W215" s="57"/>
      <c r="X215" s="6"/>
      <c r="Y215" s="6"/>
      <c r="Z215" s="6"/>
      <c r="AA215" s="6"/>
      <c r="AB215" s="6"/>
      <c r="AC215" s="6"/>
      <c r="AD215" s="6"/>
      <c r="AE215" s="6"/>
      <c r="AF215" s="6"/>
      <c r="AG215" s="6"/>
    </row>
    <row r="216" ht="14.25" customHeight="1">
      <c r="A216" s="6"/>
      <c r="B216" s="6"/>
      <c r="C216" s="6"/>
      <c r="D216" s="286"/>
      <c r="E216" s="283"/>
      <c r="F216" s="286"/>
      <c r="G216" s="6"/>
      <c r="H216" s="6"/>
      <c r="I216" s="6"/>
      <c r="J216" s="6"/>
      <c r="K216" s="57"/>
      <c r="L216" s="6"/>
      <c r="M216" s="6"/>
      <c r="N216" s="6"/>
      <c r="O216" s="6"/>
      <c r="P216" s="6"/>
      <c r="Q216" s="6"/>
      <c r="R216" s="6"/>
      <c r="S216" s="6"/>
      <c r="T216" s="6"/>
      <c r="U216" s="6"/>
      <c r="V216" s="6"/>
      <c r="W216" s="57"/>
      <c r="X216" s="6"/>
      <c r="Y216" s="6"/>
      <c r="Z216" s="6"/>
      <c r="AA216" s="6"/>
      <c r="AB216" s="6"/>
      <c r="AC216" s="6"/>
      <c r="AD216" s="6"/>
      <c r="AE216" s="6"/>
      <c r="AF216" s="6"/>
      <c r="AG216" s="6"/>
    </row>
    <row r="217" ht="14.25" customHeight="1">
      <c r="A217" s="6"/>
      <c r="B217" s="6"/>
      <c r="C217" s="6"/>
      <c r="D217" s="286"/>
      <c r="E217" s="283"/>
      <c r="F217" s="286"/>
      <c r="G217" s="6"/>
      <c r="H217" s="6"/>
      <c r="I217" s="6"/>
      <c r="J217" s="6"/>
      <c r="K217" s="57"/>
      <c r="L217" s="6"/>
      <c r="M217" s="6"/>
      <c r="N217" s="6"/>
      <c r="O217" s="6"/>
      <c r="P217" s="6"/>
      <c r="Q217" s="6"/>
      <c r="R217" s="6"/>
      <c r="S217" s="6"/>
      <c r="T217" s="6"/>
      <c r="U217" s="6"/>
      <c r="V217" s="6"/>
      <c r="W217" s="57"/>
      <c r="X217" s="6"/>
      <c r="Y217" s="6"/>
      <c r="Z217" s="6"/>
      <c r="AA217" s="6"/>
      <c r="AB217" s="6"/>
      <c r="AC217" s="6"/>
      <c r="AD217" s="6"/>
      <c r="AE217" s="6"/>
      <c r="AF217" s="6"/>
      <c r="AG217" s="6"/>
    </row>
    <row r="218" ht="14.25" customHeight="1">
      <c r="A218" s="6"/>
      <c r="B218" s="6"/>
      <c r="C218" s="6"/>
      <c r="D218" s="286"/>
      <c r="E218" s="283"/>
      <c r="F218" s="286"/>
      <c r="G218" s="6"/>
      <c r="H218" s="6"/>
      <c r="I218" s="6"/>
      <c r="J218" s="6"/>
      <c r="K218" s="57"/>
      <c r="L218" s="6"/>
      <c r="M218" s="6"/>
      <c r="N218" s="6"/>
      <c r="O218" s="6"/>
      <c r="P218" s="6"/>
      <c r="Q218" s="6"/>
      <c r="R218" s="6"/>
      <c r="S218" s="6"/>
      <c r="T218" s="6"/>
      <c r="U218" s="6"/>
      <c r="V218" s="6"/>
      <c r="W218" s="57"/>
      <c r="X218" s="6"/>
      <c r="Y218" s="6"/>
      <c r="Z218" s="6"/>
      <c r="AA218" s="6"/>
      <c r="AB218" s="6"/>
      <c r="AC218" s="6"/>
      <c r="AD218" s="6"/>
      <c r="AE218" s="6"/>
      <c r="AF218" s="6"/>
      <c r="AG218" s="6"/>
    </row>
    <row r="219" ht="14.25" customHeight="1">
      <c r="A219" s="6"/>
      <c r="B219" s="6"/>
      <c r="C219" s="6"/>
      <c r="D219" s="286"/>
      <c r="E219" s="283"/>
      <c r="F219" s="286"/>
      <c r="G219" s="6"/>
      <c r="H219" s="6"/>
      <c r="I219" s="6"/>
      <c r="J219" s="6"/>
      <c r="K219" s="57"/>
      <c r="L219" s="6"/>
      <c r="M219" s="6"/>
      <c r="N219" s="6"/>
      <c r="O219" s="6"/>
      <c r="P219" s="6"/>
      <c r="Q219" s="6"/>
      <c r="R219" s="6"/>
      <c r="S219" s="6"/>
      <c r="T219" s="6"/>
      <c r="U219" s="6"/>
      <c r="V219" s="6"/>
      <c r="W219" s="57"/>
      <c r="X219" s="6"/>
      <c r="Y219" s="6"/>
      <c r="Z219" s="6"/>
      <c r="AA219" s="6"/>
      <c r="AB219" s="6"/>
      <c r="AC219" s="6"/>
      <c r="AD219" s="6"/>
      <c r="AE219" s="6"/>
      <c r="AF219" s="6"/>
      <c r="AG219" s="6"/>
    </row>
    <row r="220" ht="14.25" customHeight="1">
      <c r="A220" s="6"/>
      <c r="B220" s="6"/>
      <c r="C220" s="6"/>
      <c r="D220" s="286"/>
      <c r="E220" s="283"/>
      <c r="F220" s="286"/>
      <c r="G220" s="6"/>
      <c r="H220" s="6"/>
      <c r="I220" s="6"/>
      <c r="J220" s="6"/>
      <c r="K220" s="57"/>
      <c r="L220" s="6"/>
      <c r="M220" s="6"/>
      <c r="N220" s="6"/>
      <c r="O220" s="6"/>
      <c r="P220" s="6"/>
      <c r="Q220" s="6"/>
      <c r="R220" s="6"/>
      <c r="S220" s="6"/>
      <c r="T220" s="6"/>
      <c r="U220" s="6"/>
      <c r="V220" s="6"/>
      <c r="W220" s="57"/>
      <c r="X220" s="6"/>
      <c r="Y220" s="6"/>
      <c r="Z220" s="6"/>
      <c r="AA220" s="6"/>
      <c r="AB220" s="6"/>
      <c r="AC220" s="6"/>
      <c r="AD220" s="6"/>
      <c r="AE220" s="6"/>
      <c r="AF220" s="6"/>
      <c r="AG220" s="6"/>
    </row>
    <row r="221" ht="14.25" customHeight="1">
      <c r="A221" s="6"/>
      <c r="B221" s="6"/>
      <c r="C221" s="6"/>
      <c r="D221" s="286"/>
      <c r="E221" s="283"/>
      <c r="F221" s="286"/>
      <c r="G221" s="6"/>
      <c r="H221" s="6"/>
      <c r="I221" s="6"/>
      <c r="J221" s="6"/>
      <c r="K221" s="57"/>
      <c r="L221" s="6"/>
      <c r="M221" s="6"/>
      <c r="N221" s="6"/>
      <c r="O221" s="6"/>
      <c r="P221" s="6"/>
      <c r="Q221" s="6"/>
      <c r="R221" s="6"/>
      <c r="S221" s="6"/>
      <c r="T221" s="6"/>
      <c r="U221" s="6"/>
      <c r="V221" s="6"/>
      <c r="W221" s="57"/>
      <c r="X221" s="6"/>
      <c r="Y221" s="6"/>
      <c r="Z221" s="6"/>
      <c r="AA221" s="6"/>
      <c r="AB221" s="6"/>
      <c r="AC221" s="6"/>
      <c r="AD221" s="6"/>
      <c r="AE221" s="6"/>
      <c r="AF221" s="6"/>
      <c r="AG221" s="6"/>
    </row>
    <row r="222" ht="14.25" customHeight="1">
      <c r="A222" s="6"/>
      <c r="B222" s="6"/>
      <c r="C222" s="6"/>
      <c r="D222" s="286"/>
      <c r="E222" s="283"/>
      <c r="F222" s="286"/>
      <c r="G222" s="6"/>
      <c r="H222" s="6"/>
      <c r="I222" s="6"/>
      <c r="J222" s="6"/>
      <c r="K222" s="57"/>
      <c r="L222" s="6"/>
      <c r="M222" s="6"/>
      <c r="N222" s="6"/>
      <c r="O222" s="6"/>
      <c r="P222" s="6"/>
      <c r="Q222" s="6"/>
      <c r="R222" s="6"/>
      <c r="S222" s="6"/>
      <c r="T222" s="6"/>
      <c r="U222" s="6"/>
      <c r="V222" s="6"/>
      <c r="W222" s="57"/>
      <c r="X222" s="6"/>
      <c r="Y222" s="6"/>
      <c r="Z222" s="6"/>
      <c r="AA222" s="6"/>
      <c r="AB222" s="6"/>
      <c r="AC222" s="6"/>
      <c r="AD222" s="6"/>
      <c r="AE222" s="6"/>
      <c r="AF222" s="6"/>
      <c r="AG222" s="6"/>
    </row>
    <row r="223" ht="14.25" customHeight="1">
      <c r="A223" s="6"/>
      <c r="B223" s="6"/>
      <c r="C223" s="6"/>
      <c r="D223" s="286"/>
      <c r="E223" s="283"/>
      <c r="F223" s="286"/>
      <c r="G223" s="6"/>
      <c r="H223" s="6"/>
      <c r="I223" s="6"/>
      <c r="J223" s="6"/>
      <c r="K223" s="57"/>
      <c r="L223" s="6"/>
      <c r="M223" s="6"/>
      <c r="N223" s="6"/>
      <c r="O223" s="6"/>
      <c r="P223" s="6"/>
      <c r="Q223" s="6"/>
      <c r="R223" s="6"/>
      <c r="S223" s="6"/>
      <c r="T223" s="6"/>
      <c r="U223" s="6"/>
      <c r="V223" s="6"/>
      <c r="W223" s="57"/>
      <c r="X223" s="6"/>
      <c r="Y223" s="6"/>
      <c r="Z223" s="6"/>
      <c r="AA223" s="6"/>
      <c r="AB223" s="6"/>
      <c r="AC223" s="6"/>
      <c r="AD223" s="6"/>
      <c r="AE223" s="6"/>
      <c r="AF223" s="6"/>
      <c r="AG223" s="6"/>
    </row>
    <row r="224" ht="14.25" customHeight="1">
      <c r="A224" s="6"/>
      <c r="B224" s="6"/>
      <c r="C224" s="6"/>
      <c r="D224" s="286"/>
      <c r="E224" s="283"/>
      <c r="F224" s="286"/>
      <c r="G224" s="6"/>
      <c r="H224" s="6"/>
      <c r="I224" s="6"/>
      <c r="J224" s="6"/>
      <c r="K224" s="57"/>
      <c r="L224" s="6"/>
      <c r="M224" s="6"/>
      <c r="N224" s="6"/>
      <c r="O224" s="6"/>
      <c r="P224" s="6"/>
      <c r="Q224" s="6"/>
      <c r="R224" s="6"/>
      <c r="S224" s="6"/>
      <c r="T224" s="6"/>
      <c r="U224" s="6"/>
      <c r="V224" s="6"/>
      <c r="W224" s="57"/>
      <c r="X224" s="6"/>
      <c r="Y224" s="6"/>
      <c r="Z224" s="6"/>
      <c r="AA224" s="6"/>
      <c r="AB224" s="6"/>
      <c r="AC224" s="6"/>
      <c r="AD224" s="6"/>
      <c r="AE224" s="6"/>
      <c r="AF224" s="6"/>
      <c r="AG224" s="6"/>
    </row>
    <row r="225" ht="14.25" customHeight="1">
      <c r="A225" s="6"/>
      <c r="B225" s="6"/>
      <c r="C225" s="6"/>
      <c r="D225" s="286"/>
      <c r="E225" s="283"/>
      <c r="F225" s="286"/>
      <c r="G225" s="6"/>
      <c r="H225" s="6"/>
      <c r="I225" s="6"/>
      <c r="J225" s="6"/>
      <c r="K225" s="57"/>
      <c r="L225" s="6"/>
      <c r="M225" s="6"/>
      <c r="N225" s="6"/>
      <c r="O225" s="6"/>
      <c r="P225" s="6"/>
      <c r="Q225" s="6"/>
      <c r="R225" s="6"/>
      <c r="S225" s="6"/>
      <c r="T225" s="6"/>
      <c r="U225" s="6"/>
      <c r="V225" s="6"/>
      <c r="W225" s="57"/>
      <c r="X225" s="6"/>
      <c r="Y225" s="6"/>
      <c r="Z225" s="6"/>
      <c r="AA225" s="6"/>
      <c r="AB225" s="6"/>
      <c r="AC225" s="6"/>
      <c r="AD225" s="6"/>
      <c r="AE225" s="6"/>
      <c r="AF225" s="6"/>
      <c r="AG225" s="6"/>
    </row>
    <row r="226" ht="14.25" customHeight="1">
      <c r="A226" s="6"/>
      <c r="B226" s="6"/>
      <c r="C226" s="6"/>
      <c r="D226" s="286"/>
      <c r="E226" s="283"/>
      <c r="F226" s="286"/>
      <c r="G226" s="6"/>
      <c r="H226" s="6"/>
      <c r="I226" s="6"/>
      <c r="J226" s="6"/>
      <c r="K226" s="57"/>
      <c r="L226" s="6"/>
      <c r="M226" s="6"/>
      <c r="N226" s="6"/>
      <c r="O226" s="6"/>
      <c r="P226" s="6"/>
      <c r="Q226" s="6"/>
      <c r="R226" s="6"/>
      <c r="S226" s="6"/>
      <c r="T226" s="6"/>
      <c r="U226" s="6"/>
      <c r="V226" s="6"/>
      <c r="W226" s="57"/>
      <c r="X226" s="6"/>
      <c r="Y226" s="6"/>
      <c r="Z226" s="6"/>
      <c r="AA226" s="6"/>
      <c r="AB226" s="6"/>
      <c r="AC226" s="6"/>
      <c r="AD226" s="6"/>
      <c r="AE226" s="6"/>
      <c r="AF226" s="6"/>
      <c r="AG226" s="6"/>
    </row>
    <row r="227" ht="14.25" customHeight="1">
      <c r="A227" s="6"/>
      <c r="B227" s="6"/>
      <c r="C227" s="6"/>
      <c r="D227" s="286"/>
      <c r="E227" s="283"/>
      <c r="F227" s="286"/>
      <c r="G227" s="6"/>
      <c r="H227" s="6"/>
      <c r="I227" s="6"/>
      <c r="J227" s="6"/>
      <c r="K227" s="57"/>
      <c r="L227" s="6"/>
      <c r="M227" s="6"/>
      <c r="N227" s="6"/>
      <c r="O227" s="6"/>
      <c r="P227" s="6"/>
      <c r="Q227" s="6"/>
      <c r="R227" s="6"/>
      <c r="S227" s="6"/>
      <c r="T227" s="6"/>
      <c r="U227" s="6"/>
      <c r="V227" s="6"/>
      <c r="W227" s="57"/>
      <c r="X227" s="6"/>
      <c r="Y227" s="6"/>
      <c r="Z227" s="6"/>
      <c r="AA227" s="6"/>
      <c r="AB227" s="6"/>
      <c r="AC227" s="6"/>
      <c r="AD227" s="6"/>
      <c r="AE227" s="6"/>
      <c r="AF227" s="6"/>
      <c r="AG227" s="6"/>
    </row>
    <row r="228" ht="14.25" customHeight="1">
      <c r="A228" s="6"/>
      <c r="B228" s="6"/>
      <c r="C228" s="6"/>
      <c r="D228" s="286"/>
      <c r="E228" s="283"/>
      <c r="F228" s="286"/>
      <c r="G228" s="6"/>
      <c r="H228" s="6"/>
      <c r="I228" s="6"/>
      <c r="J228" s="6"/>
      <c r="K228" s="57"/>
      <c r="L228" s="6"/>
      <c r="M228" s="6"/>
      <c r="N228" s="6"/>
      <c r="O228" s="6"/>
      <c r="P228" s="6"/>
      <c r="Q228" s="6"/>
      <c r="R228" s="6"/>
      <c r="S228" s="6"/>
      <c r="T228" s="6"/>
      <c r="U228" s="6"/>
      <c r="V228" s="6"/>
      <c r="W228" s="57"/>
      <c r="X228" s="6"/>
      <c r="Y228" s="6"/>
      <c r="Z228" s="6"/>
      <c r="AA228" s="6"/>
      <c r="AB228" s="6"/>
      <c r="AC228" s="6"/>
      <c r="AD228" s="6"/>
      <c r="AE228" s="6"/>
      <c r="AF228" s="6"/>
      <c r="AG228" s="6"/>
    </row>
    <row r="229" ht="14.25" customHeight="1">
      <c r="A229" s="6"/>
      <c r="B229" s="6"/>
      <c r="C229" s="6"/>
      <c r="D229" s="286"/>
      <c r="E229" s="283"/>
      <c r="F229" s="286"/>
      <c r="G229" s="6"/>
      <c r="H229" s="6"/>
      <c r="I229" s="6"/>
      <c r="J229" s="6"/>
      <c r="K229" s="57"/>
      <c r="L229" s="6"/>
      <c r="M229" s="6"/>
      <c r="N229" s="6"/>
      <c r="O229" s="6"/>
      <c r="P229" s="6"/>
      <c r="Q229" s="6"/>
      <c r="R229" s="6"/>
      <c r="S229" s="6"/>
      <c r="T229" s="6"/>
      <c r="U229" s="6"/>
      <c r="V229" s="6"/>
      <c r="W229" s="57"/>
      <c r="X229" s="6"/>
      <c r="Y229" s="6"/>
      <c r="Z229" s="6"/>
      <c r="AA229" s="6"/>
      <c r="AB229" s="6"/>
      <c r="AC229" s="6"/>
      <c r="AD229" s="6"/>
      <c r="AE229" s="6"/>
      <c r="AF229" s="6"/>
      <c r="AG229" s="6"/>
    </row>
    <row r="230" ht="14.25" customHeight="1">
      <c r="A230" s="6"/>
      <c r="B230" s="6"/>
      <c r="C230" s="6"/>
      <c r="D230" s="286"/>
      <c r="E230" s="283"/>
      <c r="F230" s="286"/>
      <c r="G230" s="6"/>
      <c r="H230" s="6"/>
      <c r="I230" s="6"/>
      <c r="J230" s="6"/>
      <c r="K230" s="57"/>
      <c r="L230" s="6"/>
      <c r="M230" s="6"/>
      <c r="N230" s="6"/>
      <c r="O230" s="6"/>
      <c r="P230" s="6"/>
      <c r="Q230" s="6"/>
      <c r="R230" s="6"/>
      <c r="S230" s="6"/>
      <c r="T230" s="6"/>
      <c r="U230" s="6"/>
      <c r="V230" s="6"/>
      <c r="W230" s="57"/>
      <c r="X230" s="6"/>
      <c r="Y230" s="6"/>
      <c r="Z230" s="6"/>
      <c r="AA230" s="6"/>
      <c r="AB230" s="6"/>
      <c r="AC230" s="6"/>
      <c r="AD230" s="6"/>
      <c r="AE230" s="6"/>
      <c r="AF230" s="6"/>
      <c r="AG230" s="6"/>
    </row>
    <row r="231" ht="14.25" customHeight="1">
      <c r="A231" s="6"/>
      <c r="B231" s="6"/>
      <c r="C231" s="6"/>
      <c r="D231" s="286"/>
      <c r="E231" s="283"/>
      <c r="F231" s="286"/>
      <c r="G231" s="6"/>
      <c r="H231" s="6"/>
      <c r="I231" s="6"/>
      <c r="J231" s="6"/>
      <c r="K231" s="57"/>
      <c r="L231" s="6"/>
      <c r="M231" s="6"/>
      <c r="N231" s="6"/>
      <c r="O231" s="6"/>
      <c r="P231" s="6"/>
      <c r="Q231" s="6"/>
      <c r="R231" s="6"/>
      <c r="S231" s="6"/>
      <c r="T231" s="6"/>
      <c r="U231" s="6"/>
      <c r="V231" s="6"/>
      <c r="W231" s="57"/>
      <c r="X231" s="6"/>
      <c r="Y231" s="6"/>
      <c r="Z231" s="6"/>
      <c r="AA231" s="6"/>
      <c r="AB231" s="6"/>
      <c r="AC231" s="6"/>
      <c r="AD231" s="6"/>
      <c r="AE231" s="6"/>
      <c r="AF231" s="6"/>
      <c r="AG231" s="6"/>
    </row>
    <row r="232" ht="14.25" customHeight="1">
      <c r="A232" s="6"/>
      <c r="B232" s="6"/>
      <c r="C232" s="6"/>
      <c r="D232" s="286"/>
      <c r="E232" s="283"/>
      <c r="F232" s="286"/>
      <c r="G232" s="6"/>
      <c r="H232" s="6"/>
      <c r="I232" s="6"/>
      <c r="J232" s="6"/>
      <c r="K232" s="57"/>
      <c r="L232" s="6"/>
      <c r="M232" s="6"/>
      <c r="N232" s="6"/>
      <c r="O232" s="6"/>
      <c r="P232" s="6"/>
      <c r="Q232" s="6"/>
      <c r="R232" s="6"/>
      <c r="S232" s="6"/>
      <c r="T232" s="6"/>
      <c r="U232" s="6"/>
      <c r="V232" s="6"/>
      <c r="W232" s="57"/>
      <c r="X232" s="6"/>
      <c r="Y232" s="6"/>
      <c r="Z232" s="6"/>
      <c r="AA232" s="6"/>
      <c r="AB232" s="6"/>
      <c r="AC232" s="6"/>
      <c r="AD232" s="6"/>
      <c r="AE232" s="6"/>
      <c r="AF232" s="6"/>
      <c r="AG232" s="6"/>
    </row>
    <row r="233" ht="14.25" customHeight="1">
      <c r="A233" s="6"/>
      <c r="B233" s="6"/>
      <c r="C233" s="6"/>
      <c r="D233" s="286"/>
      <c r="E233" s="283"/>
      <c r="F233" s="286"/>
      <c r="G233" s="6"/>
      <c r="H233" s="6"/>
      <c r="I233" s="6"/>
      <c r="J233" s="6"/>
      <c r="K233" s="57"/>
      <c r="L233" s="6"/>
      <c r="M233" s="6"/>
      <c r="N233" s="6"/>
      <c r="O233" s="6"/>
      <c r="P233" s="6"/>
      <c r="Q233" s="6"/>
      <c r="R233" s="6"/>
      <c r="S233" s="6"/>
      <c r="T233" s="6"/>
      <c r="U233" s="6"/>
      <c r="V233" s="6"/>
      <c r="W233" s="57"/>
      <c r="X233" s="6"/>
      <c r="Y233" s="6"/>
      <c r="Z233" s="6"/>
      <c r="AA233" s="6"/>
      <c r="AB233" s="6"/>
      <c r="AC233" s="6"/>
      <c r="AD233" s="6"/>
      <c r="AE233" s="6"/>
      <c r="AF233" s="6"/>
      <c r="AG233" s="6"/>
    </row>
    <row r="234" ht="14.25" customHeight="1">
      <c r="A234" s="6"/>
      <c r="B234" s="6"/>
      <c r="C234" s="6"/>
      <c r="D234" s="286"/>
      <c r="E234" s="283"/>
      <c r="F234" s="286"/>
      <c r="G234" s="6"/>
      <c r="H234" s="6"/>
      <c r="I234" s="6"/>
      <c r="J234" s="6"/>
      <c r="K234" s="57"/>
      <c r="L234" s="6"/>
      <c r="M234" s="6"/>
      <c r="N234" s="6"/>
      <c r="O234" s="6"/>
      <c r="P234" s="6"/>
      <c r="Q234" s="6"/>
      <c r="R234" s="6"/>
      <c r="S234" s="6"/>
      <c r="T234" s="6"/>
      <c r="U234" s="6"/>
      <c r="V234" s="6"/>
      <c r="W234" s="57"/>
      <c r="X234" s="6"/>
      <c r="Y234" s="6"/>
      <c r="Z234" s="6"/>
      <c r="AA234" s="6"/>
      <c r="AB234" s="6"/>
      <c r="AC234" s="6"/>
      <c r="AD234" s="6"/>
      <c r="AE234" s="6"/>
      <c r="AF234" s="6"/>
      <c r="AG234" s="6"/>
    </row>
    <row r="235" ht="14.25" customHeight="1">
      <c r="A235" s="6"/>
      <c r="B235" s="6"/>
      <c r="C235" s="6"/>
      <c r="D235" s="286"/>
      <c r="E235" s="283"/>
      <c r="F235" s="286"/>
      <c r="G235" s="6"/>
      <c r="H235" s="6"/>
      <c r="I235" s="6"/>
      <c r="J235" s="6"/>
      <c r="K235" s="57"/>
      <c r="L235" s="6"/>
      <c r="M235" s="6"/>
      <c r="N235" s="6"/>
      <c r="O235" s="6"/>
      <c r="P235" s="6"/>
      <c r="Q235" s="6"/>
      <c r="R235" s="6"/>
      <c r="S235" s="6"/>
      <c r="T235" s="6"/>
      <c r="U235" s="6"/>
      <c r="V235" s="6"/>
      <c r="W235" s="57"/>
      <c r="X235" s="6"/>
      <c r="Y235" s="6"/>
      <c r="Z235" s="6"/>
      <c r="AA235" s="6"/>
      <c r="AB235" s="6"/>
      <c r="AC235" s="6"/>
      <c r="AD235" s="6"/>
      <c r="AE235" s="6"/>
      <c r="AF235" s="6"/>
      <c r="AG235" s="6"/>
    </row>
    <row r="236" ht="14.25" customHeight="1">
      <c r="A236" s="6"/>
      <c r="B236" s="6"/>
      <c r="C236" s="6"/>
      <c r="D236" s="286"/>
      <c r="E236" s="283"/>
      <c r="F236" s="286"/>
      <c r="G236" s="6"/>
      <c r="H236" s="6"/>
      <c r="I236" s="6"/>
      <c r="J236" s="6"/>
      <c r="K236" s="57"/>
      <c r="L236" s="6"/>
      <c r="M236" s="6"/>
      <c r="N236" s="6"/>
      <c r="O236" s="6"/>
      <c r="P236" s="6"/>
      <c r="Q236" s="6"/>
      <c r="R236" s="6"/>
      <c r="S236" s="6"/>
      <c r="T236" s="6"/>
      <c r="U236" s="6"/>
      <c r="V236" s="6"/>
      <c r="W236" s="57"/>
      <c r="X236" s="6"/>
      <c r="Y236" s="6"/>
      <c r="Z236" s="6"/>
      <c r="AA236" s="6"/>
      <c r="AB236" s="6"/>
      <c r="AC236" s="6"/>
      <c r="AD236" s="6"/>
      <c r="AE236" s="6"/>
      <c r="AF236" s="6"/>
      <c r="AG236" s="6"/>
    </row>
    <row r="237" ht="14.25" customHeight="1">
      <c r="A237" s="6"/>
      <c r="B237" s="6"/>
      <c r="C237" s="6"/>
      <c r="D237" s="286"/>
      <c r="E237" s="283"/>
      <c r="F237" s="286"/>
      <c r="G237" s="6"/>
      <c r="H237" s="6"/>
      <c r="I237" s="6"/>
      <c r="J237" s="6"/>
      <c r="K237" s="57"/>
      <c r="L237" s="6"/>
      <c r="M237" s="6"/>
      <c r="N237" s="6"/>
      <c r="O237" s="6"/>
      <c r="P237" s="6"/>
      <c r="Q237" s="6"/>
      <c r="R237" s="6"/>
      <c r="S237" s="6"/>
      <c r="T237" s="6"/>
      <c r="U237" s="6"/>
      <c r="V237" s="6"/>
      <c r="W237" s="57"/>
      <c r="X237" s="6"/>
      <c r="Y237" s="6"/>
      <c r="Z237" s="6"/>
      <c r="AA237" s="6"/>
      <c r="AB237" s="6"/>
      <c r="AC237" s="6"/>
      <c r="AD237" s="6"/>
      <c r="AE237" s="6"/>
      <c r="AF237" s="6"/>
      <c r="AG237" s="6"/>
    </row>
    <row r="238" ht="14.25" customHeight="1">
      <c r="A238" s="6"/>
      <c r="B238" s="6"/>
      <c r="C238" s="6"/>
      <c r="D238" s="286"/>
      <c r="E238" s="283"/>
      <c r="F238" s="286"/>
      <c r="G238" s="6"/>
      <c r="H238" s="6"/>
      <c r="I238" s="6"/>
      <c r="J238" s="6"/>
      <c r="K238" s="57"/>
      <c r="L238" s="6"/>
      <c r="M238" s="6"/>
      <c r="N238" s="6"/>
      <c r="O238" s="6"/>
      <c r="P238" s="6"/>
      <c r="Q238" s="6"/>
      <c r="R238" s="6"/>
      <c r="S238" s="6"/>
      <c r="T238" s="6"/>
      <c r="U238" s="6"/>
      <c r="V238" s="6"/>
      <c r="W238" s="57"/>
      <c r="X238" s="6"/>
      <c r="Y238" s="6"/>
      <c r="Z238" s="6"/>
      <c r="AA238" s="6"/>
      <c r="AB238" s="6"/>
      <c r="AC238" s="6"/>
      <c r="AD238" s="6"/>
      <c r="AE238" s="6"/>
      <c r="AF238" s="6"/>
      <c r="AG238" s="6"/>
    </row>
    <row r="239" ht="14.25" customHeight="1">
      <c r="A239" s="6"/>
      <c r="B239" s="6"/>
      <c r="C239" s="6"/>
      <c r="D239" s="286"/>
      <c r="E239" s="283"/>
      <c r="F239" s="286"/>
      <c r="G239" s="6"/>
      <c r="H239" s="6"/>
      <c r="I239" s="6"/>
      <c r="J239" s="6"/>
      <c r="K239" s="57"/>
      <c r="L239" s="6"/>
      <c r="M239" s="6"/>
      <c r="N239" s="6"/>
      <c r="O239" s="6"/>
      <c r="P239" s="6"/>
      <c r="Q239" s="6"/>
      <c r="R239" s="6"/>
      <c r="S239" s="6"/>
      <c r="T239" s="6"/>
      <c r="U239" s="6"/>
      <c r="V239" s="6"/>
      <c r="W239" s="57"/>
      <c r="X239" s="6"/>
      <c r="Y239" s="6"/>
      <c r="Z239" s="6"/>
      <c r="AA239" s="6"/>
      <c r="AB239" s="6"/>
      <c r="AC239" s="6"/>
      <c r="AD239" s="6"/>
      <c r="AE239" s="6"/>
      <c r="AF239" s="6"/>
      <c r="AG239" s="6"/>
    </row>
    <row r="240" ht="14.25" customHeight="1">
      <c r="A240" s="6"/>
      <c r="B240" s="6"/>
      <c r="C240" s="6"/>
      <c r="D240" s="286"/>
      <c r="E240" s="283"/>
      <c r="F240" s="286"/>
      <c r="G240" s="6"/>
      <c r="H240" s="6"/>
      <c r="I240" s="6"/>
      <c r="J240" s="6"/>
      <c r="K240" s="57"/>
      <c r="L240" s="6"/>
      <c r="M240" s="6"/>
      <c r="N240" s="6"/>
      <c r="O240" s="6"/>
      <c r="P240" s="6"/>
      <c r="Q240" s="6"/>
      <c r="R240" s="6"/>
      <c r="S240" s="6"/>
      <c r="T240" s="6"/>
      <c r="U240" s="6"/>
      <c r="V240" s="6"/>
      <c r="W240" s="57"/>
      <c r="X240" s="6"/>
      <c r="Y240" s="6"/>
      <c r="Z240" s="6"/>
      <c r="AA240" s="6"/>
      <c r="AB240" s="6"/>
      <c r="AC240" s="6"/>
      <c r="AD240" s="6"/>
      <c r="AE240" s="6"/>
      <c r="AF240" s="6"/>
      <c r="AG240" s="6"/>
    </row>
    <row r="241" ht="14.25" customHeight="1">
      <c r="A241" s="6"/>
      <c r="B241" s="6"/>
      <c r="C241" s="6"/>
      <c r="D241" s="286"/>
      <c r="E241" s="283"/>
      <c r="F241" s="286"/>
      <c r="G241" s="6"/>
      <c r="H241" s="6"/>
      <c r="I241" s="6"/>
      <c r="J241" s="6"/>
      <c r="K241" s="57"/>
      <c r="L241" s="6"/>
      <c r="M241" s="6"/>
      <c r="N241" s="6"/>
      <c r="O241" s="6"/>
      <c r="P241" s="6"/>
      <c r="Q241" s="6"/>
      <c r="R241" s="6"/>
      <c r="S241" s="6"/>
      <c r="T241" s="6"/>
      <c r="U241" s="6"/>
      <c r="V241" s="6"/>
      <c r="W241" s="57"/>
      <c r="X241" s="6"/>
      <c r="Y241" s="6"/>
      <c r="Z241" s="6"/>
      <c r="AA241" s="6"/>
      <c r="AB241" s="6"/>
      <c r="AC241" s="6"/>
      <c r="AD241" s="6"/>
      <c r="AE241" s="6"/>
      <c r="AF241" s="6"/>
      <c r="AG241" s="6"/>
    </row>
    <row r="242" ht="14.25" customHeight="1">
      <c r="A242" s="6"/>
      <c r="B242" s="6"/>
      <c r="C242" s="6"/>
      <c r="D242" s="286"/>
      <c r="E242" s="283"/>
      <c r="F242" s="286"/>
      <c r="G242" s="6"/>
      <c r="H242" s="6"/>
      <c r="I242" s="6"/>
      <c r="J242" s="6"/>
      <c r="K242" s="57"/>
      <c r="L242" s="6"/>
      <c r="M242" s="6"/>
      <c r="N242" s="6"/>
      <c r="O242" s="6"/>
      <c r="P242" s="6"/>
      <c r="Q242" s="6"/>
      <c r="R242" s="6"/>
      <c r="S242" s="6"/>
      <c r="T242" s="6"/>
      <c r="U242" s="6"/>
      <c r="V242" s="6"/>
      <c r="W242" s="57"/>
      <c r="X242" s="6"/>
      <c r="Y242" s="6"/>
      <c r="Z242" s="6"/>
      <c r="AA242" s="6"/>
      <c r="AB242" s="6"/>
      <c r="AC242" s="6"/>
      <c r="AD242" s="6"/>
      <c r="AE242" s="6"/>
      <c r="AF242" s="6"/>
      <c r="AG242" s="6"/>
    </row>
    <row r="243" ht="14.25" customHeight="1">
      <c r="A243" s="6"/>
      <c r="B243" s="6"/>
      <c r="C243" s="6"/>
      <c r="D243" s="286"/>
      <c r="E243" s="283"/>
      <c r="F243" s="286"/>
      <c r="G243" s="6"/>
      <c r="H243" s="6"/>
      <c r="I243" s="6"/>
      <c r="J243" s="6"/>
      <c r="K243" s="57"/>
      <c r="L243" s="6"/>
      <c r="M243" s="6"/>
      <c r="N243" s="6"/>
      <c r="O243" s="6"/>
      <c r="P243" s="6"/>
      <c r="Q243" s="6"/>
      <c r="R243" s="6"/>
      <c r="S243" s="6"/>
      <c r="T243" s="6"/>
      <c r="U243" s="6"/>
      <c r="V243" s="6"/>
      <c r="W243" s="57"/>
      <c r="X243" s="6"/>
      <c r="Y243" s="6"/>
      <c r="Z243" s="6"/>
      <c r="AA243" s="6"/>
      <c r="AB243" s="6"/>
      <c r="AC243" s="6"/>
      <c r="AD243" s="6"/>
      <c r="AE243" s="6"/>
      <c r="AF243" s="6"/>
      <c r="AG243" s="6"/>
    </row>
    <row r="244" ht="14.25" customHeight="1">
      <c r="A244" s="6"/>
      <c r="B244" s="6"/>
      <c r="C244" s="6"/>
      <c r="D244" s="286"/>
      <c r="E244" s="283"/>
      <c r="F244" s="286"/>
      <c r="G244" s="6"/>
      <c r="H244" s="6"/>
      <c r="I244" s="6"/>
      <c r="J244" s="6"/>
      <c r="K244" s="57"/>
      <c r="L244" s="6"/>
      <c r="M244" s="6"/>
      <c r="N244" s="6"/>
      <c r="O244" s="6"/>
      <c r="P244" s="6"/>
      <c r="Q244" s="6"/>
      <c r="R244" s="6"/>
      <c r="S244" s="6"/>
      <c r="T244" s="6"/>
      <c r="U244" s="6"/>
      <c r="V244" s="6"/>
      <c r="W244" s="57"/>
      <c r="X244" s="6"/>
      <c r="Y244" s="6"/>
      <c r="Z244" s="6"/>
      <c r="AA244" s="6"/>
      <c r="AB244" s="6"/>
      <c r="AC244" s="6"/>
      <c r="AD244" s="6"/>
      <c r="AE244" s="6"/>
      <c r="AF244" s="6"/>
      <c r="AG244" s="6"/>
    </row>
    <row r="245" ht="14.25" customHeight="1">
      <c r="A245" s="6"/>
      <c r="B245" s="6"/>
      <c r="C245" s="6"/>
      <c r="D245" s="286"/>
      <c r="E245" s="283"/>
      <c r="F245" s="286"/>
      <c r="G245" s="6"/>
      <c r="H245" s="6"/>
      <c r="I245" s="6"/>
      <c r="J245" s="6"/>
      <c r="K245" s="57"/>
      <c r="L245" s="6"/>
      <c r="M245" s="6"/>
      <c r="N245" s="6"/>
      <c r="O245" s="6"/>
      <c r="P245" s="6"/>
      <c r="Q245" s="6"/>
      <c r="R245" s="6"/>
      <c r="S245" s="6"/>
      <c r="T245" s="6"/>
      <c r="U245" s="6"/>
      <c r="V245" s="6"/>
      <c r="W245" s="57"/>
      <c r="X245" s="6"/>
      <c r="Y245" s="6"/>
      <c r="Z245" s="6"/>
      <c r="AA245" s="6"/>
      <c r="AB245" s="6"/>
      <c r="AC245" s="6"/>
      <c r="AD245" s="6"/>
      <c r="AE245" s="6"/>
      <c r="AF245" s="6"/>
      <c r="AG245" s="6"/>
    </row>
    <row r="246" ht="14.25" customHeight="1">
      <c r="A246" s="6"/>
      <c r="B246" s="6"/>
      <c r="C246" s="6"/>
      <c r="D246" s="286"/>
      <c r="E246" s="283"/>
      <c r="F246" s="286"/>
      <c r="G246" s="6"/>
      <c r="H246" s="6"/>
      <c r="I246" s="6"/>
      <c r="J246" s="6"/>
      <c r="K246" s="57"/>
      <c r="L246" s="6"/>
      <c r="M246" s="6"/>
      <c r="N246" s="6"/>
      <c r="O246" s="6"/>
      <c r="P246" s="6"/>
      <c r="Q246" s="6"/>
      <c r="R246" s="6"/>
      <c r="S246" s="6"/>
      <c r="T246" s="6"/>
      <c r="U246" s="6"/>
      <c r="V246" s="6"/>
      <c r="W246" s="57"/>
      <c r="X246" s="6"/>
      <c r="Y246" s="6"/>
      <c r="Z246" s="6"/>
      <c r="AA246" s="6"/>
      <c r="AB246" s="6"/>
      <c r="AC246" s="6"/>
      <c r="AD246" s="6"/>
      <c r="AE246" s="6"/>
      <c r="AF246" s="6"/>
      <c r="AG246" s="6"/>
    </row>
    <row r="247" ht="14.25" customHeight="1">
      <c r="A247" s="6"/>
      <c r="B247" s="6"/>
      <c r="C247" s="6"/>
      <c r="D247" s="286"/>
      <c r="E247" s="283"/>
      <c r="F247" s="286"/>
      <c r="G247" s="6"/>
      <c r="H247" s="6"/>
      <c r="I247" s="6"/>
      <c r="J247" s="6"/>
      <c r="K247" s="57"/>
      <c r="L247" s="6"/>
      <c r="M247" s="6"/>
      <c r="N247" s="6"/>
      <c r="O247" s="6"/>
      <c r="P247" s="6"/>
      <c r="Q247" s="6"/>
      <c r="R247" s="6"/>
      <c r="S247" s="6"/>
      <c r="T247" s="6"/>
      <c r="U247" s="6"/>
      <c r="V247" s="6"/>
      <c r="W247" s="57"/>
      <c r="X247" s="6"/>
      <c r="Y247" s="6"/>
      <c r="Z247" s="6"/>
      <c r="AA247" s="6"/>
      <c r="AB247" s="6"/>
      <c r="AC247" s="6"/>
      <c r="AD247" s="6"/>
      <c r="AE247" s="6"/>
      <c r="AF247" s="6"/>
      <c r="AG247" s="6"/>
    </row>
    <row r="248" ht="14.25" customHeight="1">
      <c r="A248" s="6"/>
      <c r="B248" s="6"/>
      <c r="C248" s="6"/>
      <c r="D248" s="286"/>
      <c r="E248" s="283"/>
      <c r="F248" s="286"/>
      <c r="G248" s="6"/>
      <c r="H248" s="6"/>
      <c r="I248" s="6"/>
      <c r="J248" s="6"/>
      <c r="K248" s="57"/>
      <c r="L248" s="6"/>
      <c r="M248" s="6"/>
      <c r="N248" s="6"/>
      <c r="O248" s="6"/>
      <c r="P248" s="6"/>
      <c r="Q248" s="6"/>
      <c r="R248" s="6"/>
      <c r="S248" s="6"/>
      <c r="T248" s="6"/>
      <c r="U248" s="6"/>
      <c r="V248" s="6"/>
      <c r="W248" s="57"/>
      <c r="X248" s="6"/>
      <c r="Y248" s="6"/>
      <c r="Z248" s="6"/>
      <c r="AA248" s="6"/>
      <c r="AB248" s="6"/>
      <c r="AC248" s="6"/>
      <c r="AD248" s="6"/>
      <c r="AE248" s="6"/>
      <c r="AF248" s="6"/>
      <c r="AG248" s="6"/>
    </row>
    <row r="249" ht="14.25" customHeight="1">
      <c r="A249" s="6"/>
      <c r="B249" s="6"/>
      <c r="C249" s="6"/>
      <c r="D249" s="286"/>
      <c r="E249" s="283"/>
      <c r="F249" s="286"/>
      <c r="G249" s="6"/>
      <c r="H249" s="6"/>
      <c r="I249" s="6"/>
      <c r="J249" s="6"/>
      <c r="K249" s="57"/>
      <c r="L249" s="6"/>
      <c r="M249" s="6"/>
      <c r="N249" s="6"/>
      <c r="O249" s="6"/>
      <c r="P249" s="6"/>
      <c r="Q249" s="6"/>
      <c r="R249" s="6"/>
      <c r="S249" s="6"/>
      <c r="T249" s="6"/>
      <c r="U249" s="6"/>
      <c r="V249" s="6"/>
      <c r="W249" s="57"/>
      <c r="X249" s="6"/>
      <c r="Y249" s="6"/>
      <c r="Z249" s="6"/>
      <c r="AA249" s="6"/>
      <c r="AB249" s="6"/>
      <c r="AC249" s="6"/>
      <c r="AD249" s="6"/>
      <c r="AE249" s="6"/>
      <c r="AF249" s="6"/>
      <c r="AG249" s="6"/>
    </row>
    <row r="250" ht="14.25" customHeight="1">
      <c r="A250" s="6"/>
      <c r="B250" s="6"/>
      <c r="C250" s="6"/>
      <c r="D250" s="286"/>
      <c r="E250" s="283"/>
      <c r="F250" s="286"/>
      <c r="G250" s="6"/>
      <c r="H250" s="6"/>
      <c r="I250" s="6"/>
      <c r="J250" s="6"/>
      <c r="K250" s="57"/>
      <c r="L250" s="6"/>
      <c r="M250" s="6"/>
      <c r="N250" s="6"/>
      <c r="O250" s="6"/>
      <c r="P250" s="6"/>
      <c r="Q250" s="6"/>
      <c r="R250" s="6"/>
      <c r="S250" s="6"/>
      <c r="T250" s="6"/>
      <c r="U250" s="6"/>
      <c r="V250" s="6"/>
      <c r="W250" s="57"/>
      <c r="X250" s="6"/>
      <c r="Y250" s="6"/>
      <c r="Z250" s="6"/>
      <c r="AA250" s="6"/>
      <c r="AB250" s="6"/>
      <c r="AC250" s="6"/>
      <c r="AD250" s="6"/>
      <c r="AE250" s="6"/>
      <c r="AF250" s="6"/>
      <c r="AG250" s="6"/>
    </row>
    <row r="251" ht="14.25" customHeight="1">
      <c r="A251" s="6"/>
      <c r="B251" s="6"/>
      <c r="C251" s="6"/>
      <c r="D251" s="286"/>
      <c r="E251" s="283"/>
      <c r="F251" s="286"/>
      <c r="G251" s="6"/>
      <c r="H251" s="6"/>
      <c r="I251" s="6"/>
      <c r="J251" s="6"/>
      <c r="K251" s="57"/>
      <c r="L251" s="6"/>
      <c r="M251" s="6"/>
      <c r="N251" s="6"/>
      <c r="O251" s="6"/>
      <c r="P251" s="6"/>
      <c r="Q251" s="6"/>
      <c r="R251" s="6"/>
      <c r="S251" s="6"/>
      <c r="T251" s="6"/>
      <c r="U251" s="6"/>
      <c r="V251" s="6"/>
      <c r="W251" s="57"/>
      <c r="X251" s="6"/>
      <c r="Y251" s="6"/>
      <c r="Z251" s="6"/>
      <c r="AA251" s="6"/>
      <c r="AB251" s="6"/>
      <c r="AC251" s="6"/>
      <c r="AD251" s="6"/>
      <c r="AE251" s="6"/>
      <c r="AF251" s="6"/>
      <c r="AG251" s="6"/>
    </row>
    <row r="252" ht="14.25" customHeight="1">
      <c r="A252" s="6"/>
      <c r="B252" s="6"/>
      <c r="C252" s="6"/>
      <c r="D252" s="286"/>
      <c r="E252" s="283"/>
      <c r="F252" s="286"/>
      <c r="G252" s="6"/>
      <c r="H252" s="6"/>
      <c r="I252" s="6"/>
      <c r="J252" s="6"/>
      <c r="K252" s="57"/>
      <c r="L252" s="6"/>
      <c r="M252" s="6"/>
      <c r="N252" s="6"/>
      <c r="O252" s="6"/>
      <c r="P252" s="6"/>
      <c r="Q252" s="6"/>
      <c r="R252" s="6"/>
      <c r="S252" s="6"/>
      <c r="T252" s="6"/>
      <c r="U252" s="6"/>
      <c r="V252" s="6"/>
      <c r="W252" s="57"/>
      <c r="X252" s="6"/>
      <c r="Y252" s="6"/>
      <c r="Z252" s="6"/>
      <c r="AA252" s="6"/>
      <c r="AB252" s="6"/>
      <c r="AC252" s="6"/>
      <c r="AD252" s="6"/>
      <c r="AE252" s="6"/>
      <c r="AF252" s="6"/>
      <c r="AG252" s="6"/>
    </row>
    <row r="253" ht="14.25" customHeight="1">
      <c r="A253" s="6"/>
      <c r="B253" s="6"/>
      <c r="C253" s="6"/>
      <c r="D253" s="286"/>
      <c r="E253" s="283"/>
      <c r="F253" s="286"/>
      <c r="G253" s="6"/>
      <c r="H253" s="6"/>
      <c r="I253" s="6"/>
      <c r="J253" s="6"/>
      <c r="K253" s="57"/>
      <c r="L253" s="6"/>
      <c r="M253" s="6"/>
      <c r="N253" s="6"/>
      <c r="O253" s="6"/>
      <c r="P253" s="6"/>
      <c r="Q253" s="6"/>
      <c r="R253" s="6"/>
      <c r="S253" s="6"/>
      <c r="T253" s="6"/>
      <c r="U253" s="6"/>
      <c r="V253" s="6"/>
      <c r="W253" s="57"/>
      <c r="X253" s="6"/>
      <c r="Y253" s="6"/>
      <c r="Z253" s="6"/>
      <c r="AA253" s="6"/>
      <c r="AB253" s="6"/>
      <c r="AC253" s="6"/>
      <c r="AD253" s="6"/>
      <c r="AE253" s="6"/>
      <c r="AF253" s="6"/>
      <c r="AG253" s="6"/>
    </row>
    <row r="254" ht="14.25" customHeight="1">
      <c r="A254" s="6"/>
      <c r="B254" s="6"/>
      <c r="C254" s="6"/>
      <c r="D254" s="286"/>
      <c r="E254" s="283"/>
      <c r="F254" s="286"/>
      <c r="G254" s="6"/>
      <c r="H254" s="6"/>
      <c r="I254" s="6"/>
      <c r="J254" s="6"/>
      <c r="K254" s="57"/>
      <c r="L254" s="6"/>
      <c r="M254" s="6"/>
      <c r="N254" s="6"/>
      <c r="O254" s="6"/>
      <c r="P254" s="6"/>
      <c r="Q254" s="6"/>
      <c r="R254" s="6"/>
      <c r="S254" s="6"/>
      <c r="T254" s="6"/>
      <c r="U254" s="6"/>
      <c r="V254" s="6"/>
      <c r="W254" s="57"/>
      <c r="X254" s="6"/>
      <c r="Y254" s="6"/>
      <c r="Z254" s="6"/>
      <c r="AA254" s="6"/>
      <c r="AB254" s="6"/>
      <c r="AC254" s="6"/>
      <c r="AD254" s="6"/>
      <c r="AE254" s="6"/>
      <c r="AF254" s="6"/>
      <c r="AG254" s="6"/>
    </row>
    <row r="255" ht="14.25" customHeight="1">
      <c r="A255" s="6"/>
      <c r="B255" s="6"/>
      <c r="C255" s="6"/>
      <c r="D255" s="286"/>
      <c r="E255" s="283"/>
      <c r="F255" s="286"/>
      <c r="G255" s="6"/>
      <c r="H255" s="6"/>
      <c r="I255" s="6"/>
      <c r="J255" s="6"/>
      <c r="K255" s="57"/>
      <c r="L255" s="6"/>
      <c r="M255" s="6"/>
      <c r="N255" s="6"/>
      <c r="O255" s="6"/>
      <c r="P255" s="6"/>
      <c r="Q255" s="6"/>
      <c r="R255" s="6"/>
      <c r="S255" s="6"/>
      <c r="T255" s="6"/>
      <c r="U255" s="6"/>
      <c r="V255" s="6"/>
      <c r="W255" s="57"/>
      <c r="X255" s="6"/>
      <c r="Y255" s="6"/>
      <c r="Z255" s="6"/>
      <c r="AA255" s="6"/>
      <c r="AB255" s="6"/>
      <c r="AC255" s="6"/>
      <c r="AD255" s="6"/>
      <c r="AE255" s="6"/>
      <c r="AF255" s="6"/>
      <c r="AG255" s="6"/>
    </row>
    <row r="256" ht="14.25" customHeight="1">
      <c r="A256" s="6"/>
      <c r="B256" s="6"/>
      <c r="C256" s="6"/>
      <c r="D256" s="286"/>
      <c r="E256" s="283"/>
      <c r="F256" s="286"/>
      <c r="G256" s="6"/>
      <c r="H256" s="6"/>
      <c r="I256" s="6"/>
      <c r="J256" s="6"/>
      <c r="K256" s="57"/>
      <c r="L256" s="6"/>
      <c r="M256" s="6"/>
      <c r="N256" s="6"/>
      <c r="O256" s="6"/>
      <c r="P256" s="6"/>
      <c r="Q256" s="6"/>
      <c r="R256" s="6"/>
      <c r="S256" s="6"/>
      <c r="T256" s="6"/>
      <c r="U256" s="6"/>
      <c r="V256" s="6"/>
      <c r="W256" s="57"/>
      <c r="X256" s="6"/>
      <c r="Y256" s="6"/>
      <c r="Z256" s="6"/>
      <c r="AA256" s="6"/>
      <c r="AB256" s="6"/>
      <c r="AC256" s="6"/>
      <c r="AD256" s="6"/>
      <c r="AE256" s="6"/>
      <c r="AF256" s="6"/>
      <c r="AG256" s="6"/>
    </row>
    <row r="257" ht="14.25" customHeight="1">
      <c r="A257" s="6"/>
      <c r="B257" s="6"/>
      <c r="C257" s="6"/>
      <c r="D257" s="286"/>
      <c r="E257" s="283"/>
      <c r="F257" s="286"/>
      <c r="G257" s="6"/>
      <c r="H257" s="6"/>
      <c r="I257" s="6"/>
      <c r="J257" s="6"/>
      <c r="K257" s="57"/>
      <c r="L257" s="6"/>
      <c r="M257" s="6"/>
      <c r="N257" s="6"/>
      <c r="O257" s="6"/>
      <c r="P257" s="6"/>
      <c r="Q257" s="6"/>
      <c r="R257" s="6"/>
      <c r="S257" s="6"/>
      <c r="T257" s="6"/>
      <c r="U257" s="6"/>
      <c r="V257" s="6"/>
      <c r="W257" s="57"/>
      <c r="X257" s="6"/>
      <c r="Y257" s="6"/>
      <c r="Z257" s="6"/>
      <c r="AA257" s="6"/>
      <c r="AB257" s="6"/>
      <c r="AC257" s="6"/>
      <c r="AD257" s="6"/>
      <c r="AE257" s="6"/>
      <c r="AF257" s="6"/>
      <c r="AG257" s="6"/>
    </row>
    <row r="258" ht="14.25" customHeight="1">
      <c r="A258" s="6"/>
      <c r="B258" s="6"/>
      <c r="C258" s="6"/>
      <c r="D258" s="286"/>
      <c r="E258" s="283"/>
      <c r="F258" s="286"/>
      <c r="G258" s="6"/>
      <c r="H258" s="6"/>
      <c r="I258" s="6"/>
      <c r="J258" s="6"/>
      <c r="K258" s="57"/>
      <c r="L258" s="6"/>
      <c r="M258" s="6"/>
      <c r="N258" s="6"/>
      <c r="O258" s="6"/>
      <c r="P258" s="6"/>
      <c r="Q258" s="6"/>
      <c r="R258" s="6"/>
      <c r="S258" s="6"/>
      <c r="T258" s="6"/>
      <c r="U258" s="6"/>
      <c r="V258" s="6"/>
      <c r="W258" s="57"/>
      <c r="X258" s="6"/>
      <c r="Y258" s="6"/>
      <c r="Z258" s="6"/>
      <c r="AA258" s="6"/>
      <c r="AB258" s="6"/>
      <c r="AC258" s="6"/>
      <c r="AD258" s="6"/>
      <c r="AE258" s="6"/>
      <c r="AF258" s="6"/>
      <c r="AG258" s="6"/>
    </row>
    <row r="259" ht="14.25" customHeight="1">
      <c r="A259" s="6"/>
      <c r="B259" s="6"/>
      <c r="C259" s="6"/>
      <c r="D259" s="286"/>
      <c r="E259" s="283"/>
      <c r="F259" s="286"/>
      <c r="G259" s="6"/>
      <c r="H259" s="6"/>
      <c r="I259" s="6"/>
      <c r="J259" s="6"/>
      <c r="K259" s="57"/>
      <c r="L259" s="6"/>
      <c r="M259" s="6"/>
      <c r="N259" s="6"/>
      <c r="O259" s="6"/>
      <c r="P259" s="6"/>
      <c r="Q259" s="6"/>
      <c r="R259" s="6"/>
      <c r="S259" s="6"/>
      <c r="T259" s="6"/>
      <c r="U259" s="6"/>
      <c r="V259" s="6"/>
      <c r="W259" s="57"/>
      <c r="X259" s="6"/>
      <c r="Y259" s="6"/>
      <c r="Z259" s="6"/>
      <c r="AA259" s="6"/>
      <c r="AB259" s="6"/>
      <c r="AC259" s="6"/>
      <c r="AD259" s="6"/>
      <c r="AE259" s="6"/>
      <c r="AF259" s="6"/>
      <c r="AG259" s="6"/>
    </row>
    <row r="260" ht="14.25" customHeight="1">
      <c r="A260" s="6"/>
      <c r="B260" s="6"/>
      <c r="C260" s="6"/>
      <c r="D260" s="286"/>
      <c r="E260" s="283"/>
      <c r="F260" s="286"/>
      <c r="G260" s="6"/>
      <c r="H260" s="6"/>
      <c r="I260" s="6"/>
      <c r="J260" s="6"/>
      <c r="K260" s="57"/>
      <c r="L260" s="6"/>
      <c r="M260" s="6"/>
      <c r="N260" s="6"/>
      <c r="O260" s="6"/>
      <c r="P260" s="6"/>
      <c r="Q260" s="6"/>
      <c r="R260" s="6"/>
      <c r="S260" s="6"/>
      <c r="T260" s="6"/>
      <c r="U260" s="6"/>
      <c r="V260" s="6"/>
      <c r="W260" s="57"/>
      <c r="X260" s="6"/>
      <c r="Y260" s="6"/>
      <c r="Z260" s="6"/>
      <c r="AA260" s="6"/>
      <c r="AB260" s="6"/>
      <c r="AC260" s="6"/>
      <c r="AD260" s="6"/>
      <c r="AE260" s="6"/>
      <c r="AF260" s="6"/>
      <c r="AG260" s="6"/>
    </row>
    <row r="261" ht="14.25" customHeight="1">
      <c r="A261" s="6"/>
      <c r="B261" s="6"/>
      <c r="C261" s="6"/>
      <c r="D261" s="286"/>
      <c r="E261" s="283"/>
      <c r="F261" s="286"/>
      <c r="G261" s="6"/>
      <c r="H261" s="6"/>
      <c r="I261" s="6"/>
      <c r="J261" s="6"/>
      <c r="K261" s="57"/>
      <c r="L261" s="6"/>
      <c r="M261" s="6"/>
      <c r="N261" s="6"/>
      <c r="O261" s="6"/>
      <c r="P261" s="6"/>
      <c r="Q261" s="6"/>
      <c r="R261" s="6"/>
      <c r="S261" s="6"/>
      <c r="T261" s="6"/>
      <c r="U261" s="6"/>
      <c r="V261" s="6"/>
      <c r="W261" s="57"/>
      <c r="X261" s="6"/>
      <c r="Y261" s="6"/>
      <c r="Z261" s="6"/>
      <c r="AA261" s="6"/>
      <c r="AB261" s="6"/>
      <c r="AC261" s="6"/>
      <c r="AD261" s="6"/>
      <c r="AE261" s="6"/>
      <c r="AF261" s="6"/>
      <c r="AG261" s="6"/>
    </row>
    <row r="262" ht="14.25" customHeight="1">
      <c r="A262" s="6"/>
      <c r="B262" s="6"/>
      <c r="C262" s="6"/>
      <c r="D262" s="286"/>
      <c r="E262" s="283"/>
      <c r="F262" s="286"/>
      <c r="G262" s="6"/>
      <c r="H262" s="6"/>
      <c r="I262" s="6"/>
      <c r="J262" s="6"/>
      <c r="K262" s="57"/>
      <c r="L262" s="6"/>
      <c r="M262" s="6"/>
      <c r="N262" s="6"/>
      <c r="O262" s="6"/>
      <c r="P262" s="6"/>
      <c r="Q262" s="6"/>
      <c r="R262" s="6"/>
      <c r="S262" s="6"/>
      <c r="T262" s="6"/>
      <c r="U262" s="6"/>
      <c r="V262" s="6"/>
      <c r="W262" s="57"/>
      <c r="X262" s="6"/>
      <c r="Y262" s="6"/>
      <c r="Z262" s="6"/>
      <c r="AA262" s="6"/>
      <c r="AB262" s="6"/>
      <c r="AC262" s="6"/>
      <c r="AD262" s="6"/>
      <c r="AE262" s="6"/>
      <c r="AF262" s="6"/>
      <c r="AG262" s="6"/>
    </row>
    <row r="263" ht="14.25" customHeight="1">
      <c r="A263" s="6"/>
      <c r="B263" s="6"/>
      <c r="C263" s="6"/>
      <c r="D263" s="286"/>
      <c r="E263" s="283"/>
      <c r="F263" s="286"/>
      <c r="G263" s="6"/>
      <c r="H263" s="6"/>
      <c r="I263" s="6"/>
      <c r="J263" s="6"/>
      <c r="K263" s="57"/>
      <c r="L263" s="6"/>
      <c r="M263" s="6"/>
      <c r="N263" s="6"/>
      <c r="O263" s="6"/>
      <c r="P263" s="6"/>
      <c r="Q263" s="6"/>
      <c r="R263" s="6"/>
      <c r="S263" s="6"/>
      <c r="T263" s="6"/>
      <c r="U263" s="6"/>
      <c r="V263" s="6"/>
      <c r="W263" s="57"/>
      <c r="X263" s="6"/>
      <c r="Y263" s="6"/>
      <c r="Z263" s="6"/>
      <c r="AA263" s="6"/>
      <c r="AB263" s="6"/>
      <c r="AC263" s="6"/>
      <c r="AD263" s="6"/>
      <c r="AE263" s="6"/>
      <c r="AF263" s="6"/>
      <c r="AG263" s="6"/>
    </row>
    <row r="264" ht="14.25" customHeight="1">
      <c r="A264" s="6"/>
      <c r="B264" s="6"/>
      <c r="C264" s="6"/>
      <c r="D264" s="286"/>
      <c r="E264" s="283"/>
      <c r="F264" s="286"/>
      <c r="G264" s="6"/>
      <c r="H264" s="6"/>
      <c r="I264" s="6"/>
      <c r="J264" s="6"/>
      <c r="K264" s="57"/>
      <c r="L264" s="6"/>
      <c r="M264" s="6"/>
      <c r="N264" s="6"/>
      <c r="O264" s="6"/>
      <c r="P264" s="6"/>
      <c r="Q264" s="6"/>
      <c r="R264" s="6"/>
      <c r="S264" s="6"/>
      <c r="T264" s="6"/>
      <c r="U264" s="6"/>
      <c r="V264" s="6"/>
      <c r="W264" s="57"/>
      <c r="X264" s="6"/>
      <c r="Y264" s="6"/>
      <c r="Z264" s="6"/>
      <c r="AA264" s="6"/>
      <c r="AB264" s="6"/>
      <c r="AC264" s="6"/>
      <c r="AD264" s="6"/>
      <c r="AE264" s="6"/>
      <c r="AF264" s="6"/>
      <c r="AG264" s="6"/>
    </row>
    <row r="265" ht="14.25" customHeight="1">
      <c r="A265" s="6"/>
      <c r="B265" s="6"/>
      <c r="C265" s="6"/>
      <c r="D265" s="286"/>
      <c r="E265" s="283"/>
      <c r="F265" s="286"/>
      <c r="G265" s="6"/>
      <c r="H265" s="6"/>
      <c r="I265" s="6"/>
      <c r="J265" s="6"/>
      <c r="K265" s="57"/>
      <c r="L265" s="6"/>
      <c r="M265" s="6"/>
      <c r="N265" s="6"/>
      <c r="O265" s="6"/>
      <c r="P265" s="6"/>
      <c r="Q265" s="6"/>
      <c r="R265" s="6"/>
      <c r="S265" s="6"/>
      <c r="T265" s="6"/>
      <c r="U265" s="6"/>
      <c r="V265" s="6"/>
      <c r="W265" s="57"/>
      <c r="X265" s="6"/>
      <c r="Y265" s="6"/>
      <c r="Z265" s="6"/>
      <c r="AA265" s="6"/>
      <c r="AB265" s="6"/>
      <c r="AC265" s="6"/>
      <c r="AD265" s="6"/>
      <c r="AE265" s="6"/>
      <c r="AF265" s="6"/>
      <c r="AG265" s="6"/>
    </row>
    <row r="266" ht="14.25" customHeight="1">
      <c r="A266" s="6"/>
      <c r="B266" s="6"/>
      <c r="C266" s="6"/>
      <c r="D266" s="286"/>
      <c r="E266" s="283"/>
      <c r="F266" s="286"/>
      <c r="G266" s="6"/>
      <c r="H266" s="6"/>
      <c r="I266" s="6"/>
      <c r="J266" s="6"/>
      <c r="K266" s="57"/>
      <c r="L266" s="6"/>
      <c r="M266" s="6"/>
      <c r="N266" s="6"/>
      <c r="O266" s="6"/>
      <c r="P266" s="6"/>
      <c r="Q266" s="6"/>
      <c r="R266" s="6"/>
      <c r="S266" s="6"/>
      <c r="T266" s="6"/>
      <c r="U266" s="6"/>
      <c r="V266" s="6"/>
      <c r="W266" s="57"/>
      <c r="X266" s="6"/>
      <c r="Y266" s="6"/>
      <c r="Z266" s="6"/>
      <c r="AA266" s="6"/>
      <c r="AB266" s="6"/>
      <c r="AC266" s="6"/>
      <c r="AD266" s="6"/>
      <c r="AE266" s="6"/>
      <c r="AF266" s="6"/>
      <c r="AG266" s="6"/>
    </row>
    <row r="267" ht="14.25" customHeight="1">
      <c r="A267" s="6"/>
      <c r="B267" s="6"/>
      <c r="C267" s="6"/>
      <c r="D267" s="286"/>
      <c r="E267" s="283"/>
      <c r="F267" s="286"/>
      <c r="G267" s="6"/>
      <c r="H267" s="6"/>
      <c r="I267" s="6"/>
      <c r="J267" s="6"/>
      <c r="K267" s="57"/>
      <c r="L267" s="6"/>
      <c r="M267" s="6"/>
      <c r="N267" s="6"/>
      <c r="O267" s="6"/>
      <c r="P267" s="6"/>
      <c r="Q267" s="6"/>
      <c r="R267" s="6"/>
      <c r="S267" s="6"/>
      <c r="T267" s="6"/>
      <c r="U267" s="6"/>
      <c r="V267" s="6"/>
      <c r="W267" s="57"/>
      <c r="X267" s="6"/>
      <c r="Y267" s="6"/>
      <c r="Z267" s="6"/>
      <c r="AA267" s="6"/>
      <c r="AB267" s="6"/>
      <c r="AC267" s="6"/>
      <c r="AD267" s="6"/>
      <c r="AE267" s="6"/>
      <c r="AF267" s="6"/>
      <c r="AG267" s="6"/>
    </row>
    <row r="268" ht="14.25" customHeight="1">
      <c r="A268" s="6"/>
      <c r="B268" s="6"/>
      <c r="C268" s="6"/>
      <c r="D268" s="286"/>
      <c r="E268" s="283"/>
      <c r="F268" s="286"/>
      <c r="G268" s="6"/>
      <c r="H268" s="6"/>
      <c r="I268" s="6"/>
      <c r="J268" s="6"/>
      <c r="K268" s="57"/>
      <c r="L268" s="6"/>
      <c r="M268" s="6"/>
      <c r="N268" s="6"/>
      <c r="O268" s="6"/>
      <c r="P268" s="6"/>
      <c r="Q268" s="6"/>
      <c r="R268" s="6"/>
      <c r="S268" s="6"/>
      <c r="T268" s="6"/>
      <c r="U268" s="6"/>
      <c r="V268" s="6"/>
      <c r="W268" s="57"/>
      <c r="X268" s="6"/>
      <c r="Y268" s="6"/>
      <c r="Z268" s="6"/>
      <c r="AA268" s="6"/>
      <c r="AB268" s="6"/>
      <c r="AC268" s="6"/>
      <c r="AD268" s="6"/>
      <c r="AE268" s="6"/>
      <c r="AF268" s="6"/>
      <c r="AG268" s="6"/>
    </row>
    <row r="269" ht="14.25" customHeight="1">
      <c r="A269" s="6"/>
      <c r="B269" s="6"/>
      <c r="C269" s="6"/>
      <c r="D269" s="286"/>
      <c r="E269" s="283"/>
      <c r="F269" s="286"/>
      <c r="G269" s="6"/>
      <c r="H269" s="6"/>
      <c r="I269" s="6"/>
      <c r="J269" s="6"/>
      <c r="K269" s="57"/>
      <c r="L269" s="6"/>
      <c r="M269" s="6"/>
      <c r="N269" s="6"/>
      <c r="O269" s="6"/>
      <c r="P269" s="6"/>
      <c r="Q269" s="6"/>
      <c r="R269" s="6"/>
      <c r="S269" s="6"/>
      <c r="T269" s="6"/>
      <c r="U269" s="6"/>
      <c r="V269" s="6"/>
      <c r="W269" s="57"/>
      <c r="X269" s="6"/>
      <c r="Y269" s="6"/>
      <c r="Z269" s="6"/>
      <c r="AA269" s="6"/>
      <c r="AB269" s="6"/>
      <c r="AC269" s="6"/>
      <c r="AD269" s="6"/>
      <c r="AE269" s="6"/>
      <c r="AF269" s="6"/>
      <c r="AG269" s="6"/>
    </row>
    <row r="270" ht="14.25" customHeight="1">
      <c r="A270" s="6"/>
      <c r="B270" s="6"/>
      <c r="C270" s="6"/>
      <c r="D270" s="286"/>
      <c r="E270" s="283"/>
      <c r="F270" s="286"/>
      <c r="G270" s="6"/>
      <c r="H270" s="6"/>
      <c r="I270" s="6"/>
      <c r="J270" s="6"/>
      <c r="K270" s="57"/>
      <c r="L270" s="6"/>
      <c r="M270" s="6"/>
      <c r="N270" s="6"/>
      <c r="O270" s="6"/>
      <c r="P270" s="6"/>
      <c r="Q270" s="6"/>
      <c r="R270" s="6"/>
      <c r="S270" s="6"/>
      <c r="T270" s="6"/>
      <c r="U270" s="6"/>
      <c r="V270" s="6"/>
      <c r="W270" s="57"/>
      <c r="X270" s="6"/>
      <c r="Y270" s="6"/>
      <c r="Z270" s="6"/>
      <c r="AA270" s="6"/>
      <c r="AB270" s="6"/>
      <c r="AC270" s="6"/>
      <c r="AD270" s="6"/>
      <c r="AE270" s="6"/>
      <c r="AF270" s="6"/>
      <c r="AG270" s="6"/>
    </row>
    <row r="271" ht="14.25" customHeight="1">
      <c r="A271" s="6"/>
      <c r="B271" s="6"/>
      <c r="C271" s="6"/>
      <c r="D271" s="286"/>
      <c r="E271" s="283"/>
      <c r="F271" s="286"/>
      <c r="G271" s="6"/>
      <c r="H271" s="6"/>
      <c r="I271" s="6"/>
      <c r="J271" s="6"/>
      <c r="K271" s="57"/>
      <c r="L271" s="6"/>
      <c r="M271" s="6"/>
      <c r="N271" s="6"/>
      <c r="O271" s="6"/>
      <c r="P271" s="6"/>
      <c r="Q271" s="6"/>
      <c r="R271" s="6"/>
      <c r="S271" s="6"/>
      <c r="T271" s="6"/>
      <c r="U271" s="6"/>
      <c r="V271" s="6"/>
      <c r="W271" s="57"/>
      <c r="X271" s="6"/>
      <c r="Y271" s="6"/>
      <c r="Z271" s="6"/>
      <c r="AA271" s="6"/>
      <c r="AB271" s="6"/>
      <c r="AC271" s="6"/>
      <c r="AD271" s="6"/>
      <c r="AE271" s="6"/>
      <c r="AF271" s="6"/>
      <c r="AG271" s="6"/>
    </row>
    <row r="272" ht="14.25" customHeight="1">
      <c r="A272" s="6"/>
      <c r="B272" s="6"/>
      <c r="C272" s="6"/>
      <c r="D272" s="286"/>
      <c r="E272" s="283"/>
      <c r="F272" s="286"/>
      <c r="G272" s="6"/>
      <c r="H272" s="6"/>
      <c r="I272" s="6"/>
      <c r="J272" s="6"/>
      <c r="K272" s="57"/>
      <c r="L272" s="6"/>
      <c r="M272" s="6"/>
      <c r="N272" s="6"/>
      <c r="O272" s="6"/>
      <c r="P272" s="6"/>
      <c r="Q272" s="6"/>
      <c r="R272" s="6"/>
      <c r="S272" s="6"/>
      <c r="T272" s="6"/>
      <c r="U272" s="6"/>
      <c r="V272" s="6"/>
      <c r="W272" s="57"/>
      <c r="X272" s="6"/>
      <c r="Y272" s="6"/>
      <c r="Z272" s="6"/>
      <c r="AA272" s="6"/>
      <c r="AB272" s="6"/>
      <c r="AC272" s="6"/>
      <c r="AD272" s="6"/>
      <c r="AE272" s="6"/>
      <c r="AF272" s="6"/>
      <c r="AG272" s="6"/>
    </row>
    <row r="273" ht="14.25" customHeight="1">
      <c r="A273" s="6"/>
      <c r="B273" s="6"/>
      <c r="C273" s="6"/>
      <c r="D273" s="286"/>
      <c r="E273" s="283"/>
      <c r="F273" s="286"/>
      <c r="G273" s="6"/>
      <c r="H273" s="6"/>
      <c r="I273" s="6"/>
      <c r="J273" s="6"/>
      <c r="K273" s="57"/>
      <c r="L273" s="6"/>
      <c r="M273" s="6"/>
      <c r="N273" s="6"/>
      <c r="O273" s="6"/>
      <c r="P273" s="6"/>
      <c r="Q273" s="6"/>
      <c r="R273" s="6"/>
      <c r="S273" s="6"/>
      <c r="T273" s="6"/>
      <c r="U273" s="6"/>
      <c r="V273" s="6"/>
      <c r="W273" s="57"/>
      <c r="X273" s="6"/>
      <c r="Y273" s="6"/>
      <c r="Z273" s="6"/>
      <c r="AA273" s="6"/>
      <c r="AB273" s="6"/>
      <c r="AC273" s="6"/>
      <c r="AD273" s="6"/>
      <c r="AE273" s="6"/>
      <c r="AF273" s="6"/>
      <c r="AG273" s="6"/>
    </row>
    <row r="274" ht="14.25" customHeight="1">
      <c r="A274" s="6"/>
      <c r="B274" s="6"/>
      <c r="C274" s="6"/>
      <c r="D274" s="286"/>
      <c r="E274" s="283"/>
      <c r="F274" s="286"/>
      <c r="G274" s="6"/>
      <c r="H274" s="6"/>
      <c r="I274" s="6"/>
      <c r="J274" s="6"/>
      <c r="K274" s="57"/>
      <c r="L274" s="6"/>
      <c r="M274" s="6"/>
      <c r="N274" s="6"/>
      <c r="O274" s="6"/>
      <c r="P274" s="6"/>
      <c r="Q274" s="6"/>
      <c r="R274" s="6"/>
      <c r="S274" s="6"/>
      <c r="T274" s="6"/>
      <c r="U274" s="6"/>
      <c r="V274" s="6"/>
      <c r="W274" s="57"/>
      <c r="X274" s="6"/>
      <c r="Y274" s="6"/>
      <c r="Z274" s="6"/>
      <c r="AA274" s="6"/>
      <c r="AB274" s="6"/>
      <c r="AC274" s="6"/>
      <c r="AD274" s="6"/>
      <c r="AE274" s="6"/>
      <c r="AF274" s="6"/>
      <c r="AG274" s="6"/>
    </row>
    <row r="275" ht="14.25" customHeight="1">
      <c r="A275" s="6"/>
      <c r="B275" s="6"/>
      <c r="C275" s="6"/>
      <c r="D275" s="286"/>
      <c r="E275" s="283"/>
      <c r="F275" s="286"/>
      <c r="G275" s="6"/>
      <c r="H275" s="6"/>
      <c r="I275" s="6"/>
      <c r="J275" s="6"/>
      <c r="K275" s="57"/>
      <c r="L275" s="6"/>
      <c r="M275" s="6"/>
      <c r="N275" s="6"/>
      <c r="O275" s="6"/>
      <c r="P275" s="6"/>
      <c r="Q275" s="6"/>
      <c r="R275" s="6"/>
      <c r="S275" s="6"/>
      <c r="T275" s="6"/>
      <c r="U275" s="6"/>
      <c r="V275" s="6"/>
      <c r="W275" s="57"/>
      <c r="X275" s="6"/>
      <c r="Y275" s="6"/>
      <c r="Z275" s="6"/>
      <c r="AA275" s="6"/>
      <c r="AB275" s="6"/>
      <c r="AC275" s="6"/>
      <c r="AD275" s="6"/>
      <c r="AE275" s="6"/>
      <c r="AF275" s="6"/>
      <c r="AG275" s="6"/>
    </row>
    <row r="276" ht="14.25" customHeight="1">
      <c r="A276" s="6"/>
      <c r="B276" s="6"/>
      <c r="C276" s="6"/>
      <c r="D276" s="286"/>
      <c r="E276" s="283"/>
      <c r="F276" s="286"/>
      <c r="G276" s="6"/>
      <c r="H276" s="6"/>
      <c r="I276" s="6"/>
      <c r="J276" s="6"/>
      <c r="K276" s="57"/>
      <c r="L276" s="6"/>
      <c r="M276" s="6"/>
      <c r="N276" s="6"/>
      <c r="O276" s="6"/>
      <c r="P276" s="6"/>
      <c r="Q276" s="6"/>
      <c r="R276" s="6"/>
      <c r="S276" s="6"/>
      <c r="T276" s="6"/>
      <c r="U276" s="6"/>
      <c r="V276" s="6"/>
      <c r="W276" s="57"/>
      <c r="X276" s="6"/>
      <c r="Y276" s="6"/>
      <c r="Z276" s="6"/>
      <c r="AA276" s="6"/>
      <c r="AB276" s="6"/>
      <c r="AC276" s="6"/>
      <c r="AD276" s="6"/>
      <c r="AE276" s="6"/>
      <c r="AF276" s="6"/>
      <c r="AG276" s="6"/>
    </row>
    <row r="277" ht="14.25" customHeight="1">
      <c r="A277" s="6"/>
      <c r="B277" s="6"/>
      <c r="C277" s="6"/>
      <c r="D277" s="286"/>
      <c r="E277" s="283"/>
      <c r="F277" s="286"/>
      <c r="G277" s="6"/>
      <c r="H277" s="6"/>
      <c r="I277" s="6"/>
      <c r="J277" s="6"/>
      <c r="K277" s="57"/>
      <c r="L277" s="6"/>
      <c r="M277" s="6"/>
      <c r="N277" s="6"/>
      <c r="O277" s="6"/>
      <c r="P277" s="6"/>
      <c r="Q277" s="6"/>
      <c r="R277" s="6"/>
      <c r="S277" s="6"/>
      <c r="T277" s="6"/>
      <c r="U277" s="6"/>
      <c r="V277" s="6"/>
      <c r="W277" s="57"/>
      <c r="X277" s="6"/>
      <c r="Y277" s="6"/>
      <c r="Z277" s="6"/>
      <c r="AA277" s="6"/>
      <c r="AB277" s="6"/>
      <c r="AC277" s="6"/>
      <c r="AD277" s="6"/>
      <c r="AE277" s="6"/>
      <c r="AF277" s="6"/>
      <c r="AG277" s="6"/>
    </row>
    <row r="278" ht="14.25" customHeight="1">
      <c r="A278" s="6"/>
      <c r="B278" s="6"/>
      <c r="C278" s="6"/>
      <c r="D278" s="286"/>
      <c r="E278" s="283"/>
      <c r="F278" s="286"/>
      <c r="G278" s="6"/>
      <c r="H278" s="6"/>
      <c r="I278" s="6"/>
      <c r="J278" s="6"/>
      <c r="K278" s="57"/>
      <c r="L278" s="6"/>
      <c r="M278" s="6"/>
      <c r="N278" s="6"/>
      <c r="O278" s="6"/>
      <c r="P278" s="6"/>
      <c r="Q278" s="6"/>
      <c r="R278" s="6"/>
      <c r="S278" s="6"/>
      <c r="T278" s="6"/>
      <c r="U278" s="6"/>
      <c r="V278" s="6"/>
      <c r="W278" s="57"/>
      <c r="X278" s="6"/>
      <c r="Y278" s="6"/>
      <c r="Z278" s="6"/>
      <c r="AA278" s="6"/>
      <c r="AB278" s="6"/>
      <c r="AC278" s="6"/>
      <c r="AD278" s="6"/>
      <c r="AE278" s="6"/>
      <c r="AF278" s="6"/>
      <c r="AG278" s="6"/>
    </row>
    <row r="279" ht="14.25" customHeight="1">
      <c r="A279" s="6"/>
      <c r="B279" s="6"/>
      <c r="C279" s="6"/>
      <c r="D279" s="286"/>
      <c r="E279" s="283"/>
      <c r="F279" s="286"/>
      <c r="G279" s="6"/>
      <c r="H279" s="6"/>
      <c r="I279" s="6"/>
      <c r="J279" s="6"/>
      <c r="K279" s="57"/>
      <c r="L279" s="6"/>
      <c r="M279" s="6"/>
      <c r="N279" s="6"/>
      <c r="O279" s="6"/>
      <c r="P279" s="6"/>
      <c r="Q279" s="6"/>
      <c r="R279" s="6"/>
      <c r="S279" s="6"/>
      <c r="T279" s="6"/>
      <c r="U279" s="6"/>
      <c r="V279" s="6"/>
      <c r="W279" s="57"/>
      <c r="X279" s="6"/>
      <c r="Y279" s="6"/>
      <c r="Z279" s="6"/>
      <c r="AA279" s="6"/>
      <c r="AB279" s="6"/>
      <c r="AC279" s="6"/>
      <c r="AD279" s="6"/>
      <c r="AE279" s="6"/>
      <c r="AF279" s="6"/>
      <c r="AG279" s="6"/>
    </row>
    <row r="280" ht="14.25" customHeight="1">
      <c r="A280" s="6"/>
      <c r="B280" s="6"/>
      <c r="C280" s="6"/>
      <c r="D280" s="286"/>
      <c r="E280" s="283"/>
      <c r="F280" s="286"/>
      <c r="G280" s="6"/>
      <c r="H280" s="6"/>
      <c r="I280" s="6"/>
      <c r="J280" s="6"/>
      <c r="K280" s="57"/>
      <c r="L280" s="6"/>
      <c r="M280" s="6"/>
      <c r="N280" s="6"/>
      <c r="O280" s="6"/>
      <c r="P280" s="6"/>
      <c r="Q280" s="6"/>
      <c r="R280" s="6"/>
      <c r="S280" s="6"/>
      <c r="T280" s="6"/>
      <c r="U280" s="6"/>
      <c r="V280" s="6"/>
      <c r="W280" s="57"/>
      <c r="X280" s="6"/>
      <c r="Y280" s="6"/>
      <c r="Z280" s="6"/>
      <c r="AA280" s="6"/>
      <c r="AB280" s="6"/>
      <c r="AC280" s="6"/>
      <c r="AD280" s="6"/>
      <c r="AE280" s="6"/>
      <c r="AF280" s="6"/>
      <c r="AG280" s="6"/>
    </row>
    <row r="281" ht="14.25" customHeight="1">
      <c r="A281" s="6"/>
      <c r="B281" s="6"/>
      <c r="C281" s="6"/>
      <c r="D281" s="286"/>
      <c r="E281" s="283"/>
      <c r="F281" s="286"/>
      <c r="G281" s="6"/>
      <c r="H281" s="6"/>
      <c r="I281" s="6"/>
      <c r="J281" s="6"/>
      <c r="K281" s="57"/>
      <c r="L281" s="6"/>
      <c r="M281" s="6"/>
      <c r="N281" s="6"/>
      <c r="O281" s="6"/>
      <c r="P281" s="6"/>
      <c r="Q281" s="6"/>
      <c r="R281" s="6"/>
      <c r="S281" s="6"/>
      <c r="T281" s="6"/>
      <c r="U281" s="6"/>
      <c r="V281" s="6"/>
      <c r="W281" s="57"/>
      <c r="X281" s="6"/>
      <c r="Y281" s="6"/>
      <c r="Z281" s="6"/>
      <c r="AA281" s="6"/>
      <c r="AB281" s="6"/>
      <c r="AC281" s="6"/>
      <c r="AD281" s="6"/>
      <c r="AE281" s="6"/>
      <c r="AF281" s="6"/>
      <c r="AG281" s="6"/>
    </row>
    <row r="282" ht="14.25" customHeight="1">
      <c r="A282" s="6"/>
      <c r="B282" s="6"/>
      <c r="C282" s="6"/>
      <c r="D282" s="286"/>
      <c r="E282" s="283"/>
      <c r="F282" s="286"/>
      <c r="G282" s="6"/>
      <c r="H282" s="6"/>
      <c r="I282" s="6"/>
      <c r="J282" s="6"/>
      <c r="K282" s="57"/>
      <c r="L282" s="6"/>
      <c r="M282" s="6"/>
      <c r="N282" s="6"/>
      <c r="O282" s="6"/>
      <c r="P282" s="6"/>
      <c r="Q282" s="6"/>
      <c r="R282" s="6"/>
      <c r="S282" s="6"/>
      <c r="T282" s="6"/>
      <c r="U282" s="6"/>
      <c r="V282" s="6"/>
      <c r="W282" s="57"/>
      <c r="X282" s="6"/>
      <c r="Y282" s="6"/>
      <c r="Z282" s="6"/>
      <c r="AA282" s="6"/>
      <c r="AB282" s="6"/>
      <c r="AC282" s="6"/>
      <c r="AD282" s="6"/>
      <c r="AE282" s="6"/>
      <c r="AF282" s="6"/>
      <c r="AG282" s="6"/>
    </row>
    <row r="283" ht="14.25" customHeight="1">
      <c r="A283" s="6"/>
      <c r="B283" s="6"/>
      <c r="C283" s="6"/>
      <c r="D283" s="286"/>
      <c r="E283" s="283"/>
      <c r="F283" s="286"/>
      <c r="G283" s="6"/>
      <c r="H283" s="6"/>
      <c r="I283" s="6"/>
      <c r="J283" s="6"/>
      <c r="K283" s="57"/>
      <c r="L283" s="6"/>
      <c r="M283" s="6"/>
      <c r="N283" s="6"/>
      <c r="O283" s="6"/>
      <c r="P283" s="6"/>
      <c r="Q283" s="6"/>
      <c r="R283" s="6"/>
      <c r="S283" s="6"/>
      <c r="T283" s="6"/>
      <c r="U283" s="6"/>
      <c r="V283" s="6"/>
      <c r="W283" s="57"/>
      <c r="X283" s="6"/>
      <c r="Y283" s="6"/>
      <c r="Z283" s="6"/>
      <c r="AA283" s="6"/>
      <c r="AB283" s="6"/>
      <c r="AC283" s="6"/>
      <c r="AD283" s="6"/>
      <c r="AE283" s="6"/>
      <c r="AF283" s="6"/>
      <c r="AG283" s="6"/>
    </row>
    <row r="284" ht="14.25" customHeight="1">
      <c r="A284" s="6"/>
      <c r="B284" s="6"/>
      <c r="C284" s="6"/>
      <c r="D284" s="286"/>
      <c r="E284" s="283"/>
      <c r="F284" s="286"/>
      <c r="G284" s="6"/>
      <c r="H284" s="6"/>
      <c r="I284" s="6"/>
      <c r="J284" s="6"/>
      <c r="K284" s="57"/>
      <c r="L284" s="6"/>
      <c r="M284" s="6"/>
      <c r="N284" s="6"/>
      <c r="O284" s="6"/>
      <c r="P284" s="6"/>
      <c r="Q284" s="6"/>
      <c r="R284" s="6"/>
      <c r="S284" s="6"/>
      <c r="T284" s="6"/>
      <c r="U284" s="6"/>
      <c r="V284" s="6"/>
      <c r="W284" s="57"/>
      <c r="X284" s="6"/>
      <c r="Y284" s="6"/>
      <c r="Z284" s="6"/>
      <c r="AA284" s="6"/>
      <c r="AB284" s="6"/>
      <c r="AC284" s="6"/>
      <c r="AD284" s="6"/>
      <c r="AE284" s="6"/>
      <c r="AF284" s="6"/>
      <c r="AG284" s="6"/>
    </row>
    <row r="285" ht="14.25" customHeight="1">
      <c r="A285" s="6"/>
      <c r="B285" s="6"/>
      <c r="C285" s="6"/>
      <c r="D285" s="286"/>
      <c r="E285" s="283"/>
      <c r="F285" s="286"/>
      <c r="G285" s="6"/>
      <c r="H285" s="6"/>
      <c r="I285" s="6"/>
      <c r="J285" s="6"/>
      <c r="K285" s="57"/>
      <c r="L285" s="6"/>
      <c r="M285" s="6"/>
      <c r="N285" s="6"/>
      <c r="O285" s="6"/>
      <c r="P285" s="6"/>
      <c r="Q285" s="6"/>
      <c r="R285" s="6"/>
      <c r="S285" s="6"/>
      <c r="T285" s="6"/>
      <c r="U285" s="6"/>
      <c r="V285" s="6"/>
      <c r="W285" s="57"/>
      <c r="X285" s="6"/>
      <c r="Y285" s="6"/>
      <c r="Z285" s="6"/>
      <c r="AA285" s="6"/>
      <c r="AB285" s="6"/>
      <c r="AC285" s="6"/>
      <c r="AD285" s="6"/>
      <c r="AE285" s="6"/>
      <c r="AF285" s="6"/>
      <c r="AG285" s="6"/>
    </row>
    <row r="286" ht="14.25" customHeight="1">
      <c r="A286" s="6"/>
      <c r="B286" s="6"/>
      <c r="C286" s="6"/>
      <c r="D286" s="286"/>
      <c r="E286" s="283"/>
      <c r="F286" s="286"/>
      <c r="G286" s="6"/>
      <c r="H286" s="6"/>
      <c r="I286" s="6"/>
      <c r="J286" s="6"/>
      <c r="K286" s="57"/>
      <c r="L286" s="6"/>
      <c r="M286" s="6"/>
      <c r="N286" s="6"/>
      <c r="O286" s="6"/>
      <c r="P286" s="6"/>
      <c r="Q286" s="6"/>
      <c r="R286" s="6"/>
      <c r="S286" s="6"/>
      <c r="T286" s="6"/>
      <c r="U286" s="6"/>
      <c r="V286" s="6"/>
      <c r="W286" s="57"/>
      <c r="X286" s="6"/>
      <c r="Y286" s="6"/>
      <c r="Z286" s="6"/>
      <c r="AA286" s="6"/>
      <c r="AB286" s="6"/>
      <c r="AC286" s="6"/>
      <c r="AD286" s="6"/>
      <c r="AE286" s="6"/>
      <c r="AF286" s="6"/>
      <c r="AG286" s="6"/>
    </row>
    <row r="287" ht="14.25" customHeight="1">
      <c r="A287" s="6"/>
      <c r="B287" s="6"/>
      <c r="C287" s="6"/>
      <c r="D287" s="286"/>
      <c r="E287" s="283"/>
      <c r="F287" s="286"/>
      <c r="G287" s="6"/>
      <c r="H287" s="6"/>
      <c r="I287" s="6"/>
      <c r="J287" s="6"/>
      <c r="K287" s="57"/>
      <c r="L287" s="6"/>
      <c r="M287" s="6"/>
      <c r="N287" s="6"/>
      <c r="O287" s="6"/>
      <c r="P287" s="6"/>
      <c r="Q287" s="6"/>
      <c r="R287" s="6"/>
      <c r="S287" s="6"/>
      <c r="T287" s="6"/>
      <c r="U287" s="6"/>
      <c r="V287" s="6"/>
      <c r="W287" s="57"/>
      <c r="X287" s="6"/>
      <c r="Y287" s="6"/>
      <c r="Z287" s="6"/>
      <c r="AA287" s="6"/>
      <c r="AB287" s="6"/>
      <c r="AC287" s="6"/>
      <c r="AD287" s="6"/>
      <c r="AE287" s="6"/>
      <c r="AF287" s="6"/>
      <c r="AG287" s="6"/>
    </row>
    <row r="288" ht="14.25" customHeight="1">
      <c r="A288" s="6"/>
      <c r="B288" s="6"/>
      <c r="C288" s="6"/>
      <c r="D288" s="286"/>
      <c r="E288" s="283"/>
      <c r="F288" s="286"/>
      <c r="G288" s="6"/>
      <c r="H288" s="6"/>
      <c r="I288" s="6"/>
      <c r="J288" s="6"/>
      <c r="K288" s="57"/>
      <c r="L288" s="6"/>
      <c r="M288" s="6"/>
      <c r="N288" s="6"/>
      <c r="O288" s="6"/>
      <c r="P288" s="6"/>
      <c r="Q288" s="6"/>
      <c r="R288" s="6"/>
      <c r="S288" s="6"/>
      <c r="T288" s="6"/>
      <c r="U288" s="6"/>
      <c r="V288" s="6"/>
      <c r="W288" s="57"/>
      <c r="X288" s="6"/>
      <c r="Y288" s="6"/>
      <c r="Z288" s="6"/>
      <c r="AA288" s="6"/>
      <c r="AB288" s="6"/>
      <c r="AC288" s="6"/>
      <c r="AD288" s="6"/>
      <c r="AE288" s="6"/>
      <c r="AF288" s="6"/>
      <c r="AG288" s="6"/>
    </row>
    <row r="289" ht="14.25" customHeight="1">
      <c r="A289" s="6"/>
      <c r="B289" s="6"/>
      <c r="C289" s="6"/>
      <c r="D289" s="286"/>
      <c r="E289" s="283"/>
      <c r="F289" s="286"/>
      <c r="G289" s="6"/>
      <c r="H289" s="6"/>
      <c r="I289" s="6"/>
      <c r="J289" s="6"/>
      <c r="K289" s="57"/>
      <c r="L289" s="6"/>
      <c r="M289" s="6"/>
      <c r="N289" s="6"/>
      <c r="O289" s="6"/>
      <c r="P289" s="6"/>
      <c r="Q289" s="6"/>
      <c r="R289" s="6"/>
      <c r="S289" s="6"/>
      <c r="T289" s="6"/>
      <c r="U289" s="6"/>
      <c r="V289" s="6"/>
      <c r="W289" s="57"/>
      <c r="X289" s="6"/>
      <c r="Y289" s="6"/>
      <c r="Z289" s="6"/>
      <c r="AA289" s="6"/>
      <c r="AB289" s="6"/>
      <c r="AC289" s="6"/>
      <c r="AD289" s="6"/>
      <c r="AE289" s="6"/>
      <c r="AF289" s="6"/>
      <c r="AG289" s="6"/>
    </row>
    <row r="290" ht="14.25" customHeight="1">
      <c r="A290" s="6"/>
      <c r="B290" s="6"/>
      <c r="C290" s="6"/>
      <c r="D290" s="286"/>
      <c r="E290" s="283"/>
      <c r="F290" s="286"/>
      <c r="G290" s="6"/>
      <c r="H290" s="6"/>
      <c r="I290" s="6"/>
      <c r="J290" s="6"/>
      <c r="K290" s="57"/>
      <c r="L290" s="6"/>
      <c r="M290" s="6"/>
      <c r="N290" s="6"/>
      <c r="O290" s="6"/>
      <c r="P290" s="6"/>
      <c r="Q290" s="6"/>
      <c r="R290" s="6"/>
      <c r="S290" s="6"/>
      <c r="T290" s="6"/>
      <c r="U290" s="6"/>
      <c r="V290" s="6"/>
      <c r="W290" s="57"/>
      <c r="X290" s="6"/>
      <c r="Y290" s="6"/>
      <c r="Z290" s="6"/>
      <c r="AA290" s="6"/>
      <c r="AB290" s="6"/>
      <c r="AC290" s="6"/>
      <c r="AD290" s="6"/>
      <c r="AE290" s="6"/>
      <c r="AF290" s="6"/>
      <c r="AG290" s="6"/>
    </row>
    <row r="291" ht="14.25" customHeight="1">
      <c r="A291" s="6"/>
      <c r="B291" s="6"/>
      <c r="C291" s="6"/>
      <c r="D291" s="286"/>
      <c r="E291" s="283"/>
      <c r="F291" s="286"/>
      <c r="G291" s="6"/>
      <c r="H291" s="6"/>
      <c r="I291" s="6"/>
      <c r="J291" s="6"/>
      <c r="K291" s="57"/>
      <c r="L291" s="6"/>
      <c r="M291" s="6"/>
      <c r="N291" s="6"/>
      <c r="O291" s="6"/>
      <c r="P291" s="6"/>
      <c r="Q291" s="6"/>
      <c r="R291" s="6"/>
      <c r="S291" s="6"/>
      <c r="T291" s="6"/>
      <c r="U291" s="6"/>
      <c r="V291" s="6"/>
      <c r="W291" s="57"/>
      <c r="X291" s="6"/>
      <c r="Y291" s="6"/>
      <c r="Z291" s="6"/>
      <c r="AA291" s="6"/>
      <c r="AB291" s="6"/>
      <c r="AC291" s="6"/>
      <c r="AD291" s="6"/>
      <c r="AE291" s="6"/>
      <c r="AF291" s="6"/>
      <c r="AG291" s="6"/>
    </row>
    <row r="292" ht="14.25" customHeight="1">
      <c r="A292" s="6"/>
      <c r="B292" s="6"/>
      <c r="C292" s="6"/>
      <c r="D292" s="286"/>
      <c r="E292" s="283"/>
      <c r="F292" s="286"/>
      <c r="G292" s="6"/>
      <c r="H292" s="6"/>
      <c r="I292" s="6"/>
      <c r="J292" s="6"/>
      <c r="K292" s="57"/>
      <c r="L292" s="6"/>
      <c r="M292" s="6"/>
      <c r="N292" s="6"/>
      <c r="O292" s="6"/>
      <c r="P292" s="6"/>
      <c r="Q292" s="6"/>
      <c r="R292" s="6"/>
      <c r="S292" s="6"/>
      <c r="T292" s="6"/>
      <c r="U292" s="6"/>
      <c r="V292" s="6"/>
      <c r="W292" s="57"/>
      <c r="X292" s="6"/>
      <c r="Y292" s="6"/>
      <c r="Z292" s="6"/>
      <c r="AA292" s="6"/>
      <c r="AB292" s="6"/>
      <c r="AC292" s="6"/>
      <c r="AD292" s="6"/>
      <c r="AE292" s="6"/>
      <c r="AF292" s="6"/>
      <c r="AG292" s="6"/>
    </row>
    <row r="293" ht="14.25" customHeight="1">
      <c r="A293" s="6"/>
      <c r="B293" s="6"/>
      <c r="C293" s="6"/>
      <c r="D293" s="286"/>
      <c r="E293" s="283"/>
      <c r="F293" s="286"/>
      <c r="G293" s="6"/>
      <c r="H293" s="6"/>
      <c r="I293" s="6"/>
      <c r="J293" s="6"/>
      <c r="K293" s="57"/>
      <c r="L293" s="6"/>
      <c r="M293" s="6"/>
      <c r="N293" s="6"/>
      <c r="O293" s="6"/>
      <c r="P293" s="6"/>
      <c r="Q293" s="6"/>
      <c r="R293" s="6"/>
      <c r="S293" s="6"/>
      <c r="T293" s="6"/>
      <c r="U293" s="6"/>
      <c r="V293" s="6"/>
      <c r="W293" s="57"/>
      <c r="X293" s="6"/>
      <c r="Y293" s="6"/>
      <c r="Z293" s="6"/>
      <c r="AA293" s="6"/>
      <c r="AB293" s="6"/>
      <c r="AC293" s="6"/>
      <c r="AD293" s="6"/>
      <c r="AE293" s="6"/>
      <c r="AF293" s="6"/>
      <c r="AG293" s="6"/>
    </row>
    <row r="294" ht="14.25" customHeight="1">
      <c r="A294" s="6"/>
      <c r="B294" s="6"/>
      <c r="C294" s="6"/>
      <c r="D294" s="286"/>
      <c r="E294" s="283"/>
      <c r="F294" s="286"/>
      <c r="G294" s="6"/>
      <c r="H294" s="6"/>
      <c r="I294" s="6"/>
      <c r="J294" s="6"/>
      <c r="K294" s="57"/>
      <c r="L294" s="6"/>
      <c r="M294" s="6"/>
      <c r="N294" s="6"/>
      <c r="O294" s="6"/>
      <c r="P294" s="6"/>
      <c r="Q294" s="6"/>
      <c r="R294" s="6"/>
      <c r="S294" s="6"/>
      <c r="T294" s="6"/>
      <c r="U294" s="6"/>
      <c r="V294" s="6"/>
      <c r="W294" s="57"/>
      <c r="X294" s="6"/>
      <c r="Y294" s="6"/>
      <c r="Z294" s="6"/>
      <c r="AA294" s="6"/>
      <c r="AB294" s="6"/>
      <c r="AC294" s="6"/>
      <c r="AD294" s="6"/>
      <c r="AE294" s="6"/>
      <c r="AF294" s="6"/>
      <c r="AG294" s="6"/>
    </row>
    <row r="295" ht="14.25" customHeight="1">
      <c r="A295" s="6"/>
      <c r="B295" s="6"/>
      <c r="C295" s="6"/>
      <c r="D295" s="286"/>
      <c r="E295" s="283"/>
      <c r="F295" s="286"/>
      <c r="G295" s="6"/>
      <c r="H295" s="6"/>
      <c r="I295" s="6"/>
      <c r="J295" s="6"/>
      <c r="K295" s="57"/>
      <c r="L295" s="6"/>
      <c r="M295" s="6"/>
      <c r="N295" s="6"/>
      <c r="O295" s="6"/>
      <c r="P295" s="6"/>
      <c r="Q295" s="6"/>
      <c r="R295" s="6"/>
      <c r="S295" s="6"/>
      <c r="T295" s="6"/>
      <c r="U295" s="6"/>
      <c r="V295" s="6"/>
      <c r="W295" s="57"/>
      <c r="X295" s="6"/>
      <c r="Y295" s="6"/>
      <c r="Z295" s="6"/>
      <c r="AA295" s="6"/>
      <c r="AB295" s="6"/>
      <c r="AC295" s="6"/>
      <c r="AD295" s="6"/>
      <c r="AE295" s="6"/>
      <c r="AF295" s="6"/>
      <c r="AG295" s="6"/>
    </row>
    <row r="296" ht="14.25" customHeight="1">
      <c r="A296" s="6"/>
      <c r="B296" s="6"/>
      <c r="C296" s="6"/>
      <c r="D296" s="286"/>
      <c r="E296" s="283"/>
      <c r="F296" s="286"/>
      <c r="G296" s="6"/>
      <c r="H296" s="6"/>
      <c r="I296" s="6"/>
      <c r="J296" s="6"/>
      <c r="K296" s="57"/>
      <c r="L296" s="6"/>
      <c r="M296" s="6"/>
      <c r="N296" s="6"/>
      <c r="O296" s="6"/>
      <c r="P296" s="6"/>
      <c r="Q296" s="6"/>
      <c r="R296" s="6"/>
      <c r="S296" s="6"/>
      <c r="T296" s="6"/>
      <c r="U296" s="6"/>
      <c r="V296" s="6"/>
      <c r="W296" s="57"/>
      <c r="X296" s="6"/>
      <c r="Y296" s="6"/>
      <c r="Z296" s="6"/>
      <c r="AA296" s="6"/>
      <c r="AB296" s="6"/>
      <c r="AC296" s="6"/>
      <c r="AD296" s="6"/>
      <c r="AE296" s="6"/>
      <c r="AF296" s="6"/>
      <c r="AG296" s="6"/>
    </row>
    <row r="297" ht="14.25" customHeight="1">
      <c r="A297" s="6"/>
      <c r="B297" s="6"/>
      <c r="C297" s="6"/>
      <c r="D297" s="286"/>
      <c r="E297" s="283"/>
      <c r="F297" s="286"/>
      <c r="G297" s="6"/>
      <c r="H297" s="6"/>
      <c r="I297" s="6"/>
      <c r="J297" s="6"/>
      <c r="K297" s="57"/>
      <c r="L297" s="6"/>
      <c r="M297" s="6"/>
      <c r="N297" s="6"/>
      <c r="O297" s="6"/>
      <c r="P297" s="6"/>
      <c r="Q297" s="6"/>
      <c r="R297" s="6"/>
      <c r="S297" s="6"/>
      <c r="T297" s="6"/>
      <c r="U297" s="6"/>
      <c r="V297" s="6"/>
      <c r="W297" s="57"/>
      <c r="X297" s="6"/>
      <c r="Y297" s="6"/>
      <c r="Z297" s="6"/>
      <c r="AA297" s="6"/>
      <c r="AB297" s="6"/>
      <c r="AC297" s="6"/>
      <c r="AD297" s="6"/>
      <c r="AE297" s="6"/>
      <c r="AF297" s="6"/>
      <c r="AG297" s="6"/>
    </row>
    <row r="298" ht="14.25" customHeight="1">
      <c r="A298" s="6"/>
      <c r="B298" s="6"/>
      <c r="C298" s="6"/>
      <c r="D298" s="286"/>
      <c r="E298" s="283"/>
      <c r="F298" s="286"/>
      <c r="G298" s="6"/>
      <c r="H298" s="6"/>
      <c r="I298" s="6"/>
      <c r="J298" s="6"/>
      <c r="K298" s="57"/>
      <c r="L298" s="6"/>
      <c r="M298" s="6"/>
      <c r="N298" s="6"/>
      <c r="O298" s="6"/>
      <c r="P298" s="6"/>
      <c r="Q298" s="6"/>
      <c r="R298" s="6"/>
      <c r="S298" s="6"/>
      <c r="T298" s="6"/>
      <c r="U298" s="6"/>
      <c r="V298" s="6"/>
      <c r="W298" s="57"/>
      <c r="X298" s="6"/>
      <c r="Y298" s="6"/>
      <c r="Z298" s="6"/>
      <c r="AA298" s="6"/>
      <c r="AB298" s="6"/>
      <c r="AC298" s="6"/>
      <c r="AD298" s="6"/>
      <c r="AE298" s="6"/>
      <c r="AF298" s="6"/>
      <c r="AG298" s="6"/>
    </row>
    <row r="299" ht="14.25" customHeight="1">
      <c r="A299" s="6"/>
      <c r="B299" s="6"/>
      <c r="C299" s="6"/>
      <c r="D299" s="286"/>
      <c r="E299" s="283"/>
      <c r="F299" s="286"/>
      <c r="G299" s="6"/>
      <c r="H299" s="6"/>
      <c r="I299" s="6"/>
      <c r="J299" s="6"/>
      <c r="K299" s="57"/>
      <c r="L299" s="6"/>
      <c r="M299" s="6"/>
      <c r="N299" s="6"/>
      <c r="O299" s="6"/>
      <c r="P299" s="6"/>
      <c r="Q299" s="6"/>
      <c r="R299" s="6"/>
      <c r="S299" s="6"/>
      <c r="T299" s="6"/>
      <c r="U299" s="6"/>
      <c r="V299" s="6"/>
      <c r="W299" s="57"/>
      <c r="X299" s="6"/>
      <c r="Y299" s="6"/>
      <c r="Z299" s="6"/>
      <c r="AA299" s="6"/>
      <c r="AB299" s="6"/>
      <c r="AC299" s="6"/>
      <c r="AD299" s="6"/>
      <c r="AE299" s="6"/>
      <c r="AF299" s="6"/>
      <c r="AG299" s="6"/>
    </row>
    <row r="300" ht="14.25" customHeight="1">
      <c r="A300" s="6"/>
      <c r="B300" s="6"/>
      <c r="C300" s="6"/>
      <c r="D300" s="286"/>
      <c r="E300" s="283"/>
      <c r="F300" s="286"/>
      <c r="G300" s="6"/>
      <c r="H300" s="6"/>
      <c r="I300" s="6"/>
      <c r="J300" s="6"/>
      <c r="K300" s="57"/>
      <c r="L300" s="6"/>
      <c r="M300" s="6"/>
      <c r="N300" s="6"/>
      <c r="O300" s="6"/>
      <c r="P300" s="6"/>
      <c r="Q300" s="6"/>
      <c r="R300" s="6"/>
      <c r="S300" s="6"/>
      <c r="T300" s="6"/>
      <c r="U300" s="6"/>
      <c r="V300" s="6"/>
      <c r="W300" s="57"/>
      <c r="X300" s="6"/>
      <c r="Y300" s="6"/>
      <c r="Z300" s="6"/>
      <c r="AA300" s="6"/>
      <c r="AB300" s="6"/>
      <c r="AC300" s="6"/>
      <c r="AD300" s="6"/>
      <c r="AE300" s="6"/>
      <c r="AF300" s="6"/>
      <c r="AG300" s="6"/>
    </row>
    <row r="301" ht="14.25" customHeight="1">
      <c r="A301" s="6"/>
      <c r="B301" s="6"/>
      <c r="C301" s="6"/>
      <c r="D301" s="286"/>
      <c r="E301" s="283"/>
      <c r="F301" s="286"/>
      <c r="G301" s="6"/>
      <c r="H301" s="6"/>
      <c r="I301" s="6"/>
      <c r="J301" s="6"/>
      <c r="K301" s="57"/>
      <c r="L301" s="6"/>
      <c r="M301" s="6"/>
      <c r="N301" s="6"/>
      <c r="O301" s="6"/>
      <c r="P301" s="6"/>
      <c r="Q301" s="6"/>
      <c r="R301" s="6"/>
      <c r="S301" s="6"/>
      <c r="T301" s="6"/>
      <c r="U301" s="6"/>
      <c r="V301" s="6"/>
      <c r="W301" s="57"/>
      <c r="X301" s="6"/>
      <c r="Y301" s="6"/>
      <c r="Z301" s="6"/>
      <c r="AA301" s="6"/>
      <c r="AB301" s="6"/>
      <c r="AC301" s="6"/>
      <c r="AD301" s="6"/>
      <c r="AE301" s="6"/>
      <c r="AF301" s="6"/>
      <c r="AG301" s="6"/>
    </row>
    <row r="302" ht="14.25" customHeight="1">
      <c r="A302" s="6"/>
      <c r="B302" s="6"/>
      <c r="C302" s="6"/>
      <c r="D302" s="286"/>
      <c r="E302" s="283"/>
      <c r="F302" s="286"/>
      <c r="G302" s="6"/>
      <c r="H302" s="6"/>
      <c r="I302" s="6"/>
      <c r="J302" s="6"/>
      <c r="K302" s="57"/>
      <c r="L302" s="6"/>
      <c r="M302" s="6"/>
      <c r="N302" s="6"/>
      <c r="O302" s="6"/>
      <c r="P302" s="6"/>
      <c r="Q302" s="6"/>
      <c r="R302" s="6"/>
      <c r="S302" s="6"/>
      <c r="T302" s="6"/>
      <c r="U302" s="6"/>
      <c r="V302" s="6"/>
      <c r="W302" s="57"/>
      <c r="X302" s="6"/>
      <c r="Y302" s="6"/>
      <c r="Z302" s="6"/>
      <c r="AA302" s="6"/>
      <c r="AB302" s="6"/>
      <c r="AC302" s="6"/>
      <c r="AD302" s="6"/>
      <c r="AE302" s="6"/>
      <c r="AF302" s="6"/>
      <c r="AG302" s="6"/>
    </row>
    <row r="303" ht="14.25" customHeight="1">
      <c r="A303" s="6"/>
      <c r="B303" s="6"/>
      <c r="C303" s="6"/>
      <c r="D303" s="286"/>
      <c r="E303" s="283"/>
      <c r="F303" s="286"/>
      <c r="G303" s="6"/>
      <c r="H303" s="6"/>
      <c r="I303" s="6"/>
      <c r="J303" s="6"/>
      <c r="K303" s="57"/>
      <c r="L303" s="6"/>
      <c r="M303" s="6"/>
      <c r="N303" s="6"/>
      <c r="O303" s="6"/>
      <c r="P303" s="6"/>
      <c r="Q303" s="6"/>
      <c r="R303" s="6"/>
      <c r="S303" s="6"/>
      <c r="T303" s="6"/>
      <c r="U303" s="6"/>
      <c r="V303" s="6"/>
      <c r="W303" s="57"/>
      <c r="X303" s="6"/>
      <c r="Y303" s="6"/>
      <c r="Z303" s="6"/>
      <c r="AA303" s="6"/>
      <c r="AB303" s="6"/>
      <c r="AC303" s="6"/>
      <c r="AD303" s="6"/>
      <c r="AE303" s="6"/>
      <c r="AF303" s="6"/>
      <c r="AG303" s="6"/>
    </row>
    <row r="304" ht="14.25" customHeight="1">
      <c r="A304" s="6"/>
      <c r="B304" s="6"/>
      <c r="C304" s="6"/>
      <c r="D304" s="286"/>
      <c r="E304" s="283"/>
      <c r="F304" s="286"/>
      <c r="G304" s="6"/>
      <c r="H304" s="6"/>
      <c r="I304" s="6"/>
      <c r="J304" s="6"/>
      <c r="K304" s="57"/>
      <c r="L304" s="6"/>
      <c r="M304" s="6"/>
      <c r="N304" s="6"/>
      <c r="O304" s="6"/>
      <c r="P304" s="6"/>
      <c r="Q304" s="6"/>
      <c r="R304" s="6"/>
      <c r="S304" s="6"/>
      <c r="T304" s="6"/>
      <c r="U304" s="6"/>
      <c r="V304" s="6"/>
      <c r="W304" s="57"/>
      <c r="X304" s="6"/>
      <c r="Y304" s="6"/>
      <c r="Z304" s="6"/>
      <c r="AA304" s="6"/>
      <c r="AB304" s="6"/>
      <c r="AC304" s="6"/>
      <c r="AD304" s="6"/>
      <c r="AE304" s="6"/>
      <c r="AF304" s="6"/>
      <c r="AG304" s="6"/>
    </row>
    <row r="305" ht="14.25" customHeight="1">
      <c r="A305" s="6"/>
      <c r="B305" s="6"/>
      <c r="C305" s="6"/>
      <c r="D305" s="286"/>
      <c r="E305" s="283"/>
      <c r="F305" s="286"/>
      <c r="G305" s="6"/>
      <c r="H305" s="6"/>
      <c r="I305" s="6"/>
      <c r="J305" s="6"/>
      <c r="K305" s="57"/>
      <c r="L305" s="6"/>
      <c r="M305" s="6"/>
      <c r="N305" s="6"/>
      <c r="O305" s="6"/>
      <c r="P305" s="6"/>
      <c r="Q305" s="6"/>
      <c r="R305" s="6"/>
      <c r="S305" s="6"/>
      <c r="T305" s="6"/>
      <c r="U305" s="6"/>
      <c r="V305" s="6"/>
      <c r="W305" s="57"/>
      <c r="X305" s="6"/>
      <c r="Y305" s="6"/>
      <c r="Z305" s="6"/>
      <c r="AA305" s="6"/>
      <c r="AB305" s="6"/>
      <c r="AC305" s="6"/>
      <c r="AD305" s="6"/>
      <c r="AE305" s="6"/>
      <c r="AF305" s="6"/>
      <c r="AG305" s="6"/>
    </row>
    <row r="306" ht="14.25" customHeight="1">
      <c r="A306" s="6"/>
      <c r="B306" s="6"/>
      <c r="C306" s="6"/>
      <c r="D306" s="286"/>
      <c r="E306" s="283"/>
      <c r="F306" s="286"/>
      <c r="G306" s="6"/>
      <c r="H306" s="6"/>
      <c r="I306" s="6"/>
      <c r="J306" s="6"/>
      <c r="K306" s="57"/>
      <c r="L306" s="6"/>
      <c r="M306" s="6"/>
      <c r="N306" s="6"/>
      <c r="O306" s="6"/>
      <c r="P306" s="6"/>
      <c r="Q306" s="6"/>
      <c r="R306" s="6"/>
      <c r="S306" s="6"/>
      <c r="T306" s="6"/>
      <c r="U306" s="6"/>
      <c r="V306" s="6"/>
      <c r="W306" s="57"/>
      <c r="X306" s="6"/>
      <c r="Y306" s="6"/>
      <c r="Z306" s="6"/>
      <c r="AA306" s="6"/>
      <c r="AB306" s="6"/>
      <c r="AC306" s="6"/>
      <c r="AD306" s="6"/>
      <c r="AE306" s="6"/>
      <c r="AF306" s="6"/>
      <c r="AG306" s="6"/>
    </row>
    <row r="307" ht="14.25" customHeight="1">
      <c r="A307" s="6"/>
      <c r="B307" s="6"/>
      <c r="C307" s="6"/>
      <c r="D307" s="286"/>
      <c r="E307" s="283"/>
      <c r="F307" s="286"/>
      <c r="G307" s="6"/>
      <c r="H307" s="6"/>
      <c r="I307" s="6"/>
      <c r="J307" s="6"/>
      <c r="K307" s="57"/>
      <c r="L307" s="6"/>
      <c r="M307" s="6"/>
      <c r="N307" s="6"/>
      <c r="O307" s="6"/>
      <c r="P307" s="6"/>
      <c r="Q307" s="6"/>
      <c r="R307" s="6"/>
      <c r="S307" s="6"/>
      <c r="T307" s="6"/>
      <c r="U307" s="6"/>
      <c r="V307" s="6"/>
      <c r="W307" s="57"/>
      <c r="X307" s="6"/>
      <c r="Y307" s="6"/>
      <c r="Z307" s="6"/>
      <c r="AA307" s="6"/>
      <c r="AB307" s="6"/>
      <c r="AC307" s="6"/>
      <c r="AD307" s="6"/>
      <c r="AE307" s="6"/>
      <c r="AF307" s="6"/>
      <c r="AG307" s="6"/>
    </row>
    <row r="308" ht="14.25" customHeight="1">
      <c r="A308" s="6"/>
      <c r="B308" s="6"/>
      <c r="C308" s="6"/>
      <c r="D308" s="286"/>
      <c r="E308" s="283"/>
      <c r="F308" s="286"/>
      <c r="G308" s="6"/>
      <c r="H308" s="6"/>
      <c r="I308" s="6"/>
      <c r="J308" s="6"/>
      <c r="K308" s="57"/>
      <c r="L308" s="6"/>
      <c r="M308" s="6"/>
      <c r="N308" s="6"/>
      <c r="O308" s="6"/>
      <c r="P308" s="6"/>
      <c r="Q308" s="6"/>
      <c r="R308" s="6"/>
      <c r="S308" s="6"/>
      <c r="T308" s="6"/>
      <c r="U308" s="6"/>
      <c r="V308" s="6"/>
      <c r="W308" s="57"/>
      <c r="X308" s="6"/>
      <c r="Y308" s="6"/>
      <c r="Z308" s="6"/>
      <c r="AA308" s="6"/>
      <c r="AB308" s="6"/>
      <c r="AC308" s="6"/>
      <c r="AD308" s="6"/>
      <c r="AE308" s="6"/>
      <c r="AF308" s="6"/>
      <c r="AG308" s="6"/>
    </row>
    <row r="309" ht="14.25" customHeight="1">
      <c r="A309" s="6"/>
      <c r="B309" s="6"/>
      <c r="C309" s="6"/>
      <c r="D309" s="286"/>
      <c r="E309" s="283"/>
      <c r="F309" s="286"/>
      <c r="G309" s="6"/>
      <c r="H309" s="6"/>
      <c r="I309" s="6"/>
      <c r="J309" s="6"/>
      <c r="K309" s="57"/>
      <c r="L309" s="6"/>
      <c r="M309" s="6"/>
      <c r="N309" s="6"/>
      <c r="O309" s="6"/>
      <c r="P309" s="6"/>
      <c r="Q309" s="6"/>
      <c r="R309" s="6"/>
      <c r="S309" s="6"/>
      <c r="T309" s="6"/>
      <c r="U309" s="6"/>
      <c r="V309" s="6"/>
      <c r="W309" s="57"/>
      <c r="X309" s="6"/>
      <c r="Y309" s="6"/>
      <c r="Z309" s="6"/>
      <c r="AA309" s="6"/>
      <c r="AB309" s="6"/>
      <c r="AC309" s="6"/>
      <c r="AD309" s="6"/>
      <c r="AE309" s="6"/>
      <c r="AF309" s="6"/>
      <c r="AG309" s="6"/>
    </row>
    <row r="310" ht="14.25" customHeight="1">
      <c r="A310" s="6"/>
      <c r="B310" s="6"/>
      <c r="C310" s="6"/>
      <c r="D310" s="286"/>
      <c r="E310" s="283"/>
      <c r="F310" s="286"/>
      <c r="G310" s="6"/>
      <c r="H310" s="6"/>
      <c r="I310" s="6"/>
      <c r="J310" s="6"/>
      <c r="K310" s="57"/>
      <c r="L310" s="6"/>
      <c r="M310" s="6"/>
      <c r="N310" s="6"/>
      <c r="O310" s="6"/>
      <c r="P310" s="6"/>
      <c r="Q310" s="6"/>
      <c r="R310" s="6"/>
      <c r="S310" s="6"/>
      <c r="T310" s="6"/>
      <c r="U310" s="6"/>
      <c r="V310" s="6"/>
      <c r="W310" s="57"/>
      <c r="X310" s="6"/>
      <c r="Y310" s="6"/>
      <c r="Z310" s="6"/>
      <c r="AA310" s="6"/>
      <c r="AB310" s="6"/>
      <c r="AC310" s="6"/>
      <c r="AD310" s="6"/>
      <c r="AE310" s="6"/>
      <c r="AF310" s="6"/>
      <c r="AG310" s="6"/>
    </row>
    <row r="311" ht="14.25" customHeight="1">
      <c r="A311" s="6"/>
      <c r="B311" s="6"/>
      <c r="C311" s="6"/>
      <c r="D311" s="286"/>
      <c r="E311" s="283"/>
      <c r="F311" s="286"/>
      <c r="G311" s="6"/>
      <c r="H311" s="6"/>
      <c r="I311" s="6"/>
      <c r="J311" s="6"/>
      <c r="K311" s="57"/>
      <c r="L311" s="6"/>
      <c r="M311" s="6"/>
      <c r="N311" s="6"/>
      <c r="O311" s="6"/>
      <c r="P311" s="6"/>
      <c r="Q311" s="6"/>
      <c r="R311" s="6"/>
      <c r="S311" s="6"/>
      <c r="T311" s="6"/>
      <c r="U311" s="6"/>
      <c r="V311" s="6"/>
      <c r="W311" s="57"/>
      <c r="X311" s="6"/>
      <c r="Y311" s="6"/>
      <c r="Z311" s="6"/>
      <c r="AA311" s="6"/>
      <c r="AB311" s="6"/>
      <c r="AC311" s="6"/>
      <c r="AD311" s="6"/>
      <c r="AE311" s="6"/>
      <c r="AF311" s="6"/>
      <c r="AG311" s="6"/>
    </row>
    <row r="312" ht="14.25" customHeight="1">
      <c r="A312" s="6"/>
      <c r="B312" s="6"/>
      <c r="C312" s="6"/>
      <c r="D312" s="286"/>
      <c r="E312" s="283"/>
      <c r="F312" s="286"/>
      <c r="G312" s="6"/>
      <c r="H312" s="6"/>
      <c r="I312" s="6"/>
      <c r="J312" s="6"/>
      <c r="K312" s="57"/>
      <c r="L312" s="6"/>
      <c r="M312" s="6"/>
      <c r="N312" s="6"/>
      <c r="O312" s="6"/>
      <c r="P312" s="6"/>
      <c r="Q312" s="6"/>
      <c r="R312" s="6"/>
      <c r="S312" s="6"/>
      <c r="T312" s="6"/>
      <c r="U312" s="6"/>
      <c r="V312" s="6"/>
      <c r="W312" s="57"/>
      <c r="X312" s="6"/>
      <c r="Y312" s="6"/>
      <c r="Z312" s="6"/>
      <c r="AA312" s="6"/>
      <c r="AB312" s="6"/>
      <c r="AC312" s="6"/>
      <c r="AD312" s="6"/>
      <c r="AE312" s="6"/>
      <c r="AF312" s="6"/>
      <c r="AG312" s="6"/>
    </row>
    <row r="313" ht="14.25" customHeight="1">
      <c r="A313" s="6"/>
      <c r="B313" s="6"/>
      <c r="C313" s="6"/>
      <c r="D313" s="286"/>
      <c r="E313" s="283"/>
      <c r="F313" s="286"/>
      <c r="G313" s="6"/>
      <c r="H313" s="6"/>
      <c r="I313" s="6"/>
      <c r="J313" s="6"/>
      <c r="K313" s="57"/>
      <c r="L313" s="6"/>
      <c r="M313" s="6"/>
      <c r="N313" s="6"/>
      <c r="O313" s="6"/>
      <c r="P313" s="6"/>
      <c r="Q313" s="6"/>
      <c r="R313" s="6"/>
      <c r="S313" s="6"/>
      <c r="T313" s="6"/>
      <c r="U313" s="6"/>
      <c r="V313" s="6"/>
      <c r="W313" s="57"/>
      <c r="X313" s="6"/>
      <c r="Y313" s="6"/>
      <c r="Z313" s="6"/>
      <c r="AA313" s="6"/>
      <c r="AB313" s="6"/>
      <c r="AC313" s="6"/>
      <c r="AD313" s="6"/>
      <c r="AE313" s="6"/>
      <c r="AF313" s="6"/>
      <c r="AG313" s="6"/>
    </row>
    <row r="314" ht="14.25" customHeight="1">
      <c r="A314" s="6"/>
      <c r="B314" s="6"/>
      <c r="C314" s="6"/>
      <c r="D314" s="286"/>
      <c r="E314" s="283"/>
      <c r="F314" s="286"/>
      <c r="G314" s="6"/>
      <c r="H314" s="6"/>
      <c r="I314" s="6"/>
      <c r="J314" s="6"/>
      <c r="K314" s="57"/>
      <c r="L314" s="6"/>
      <c r="M314" s="6"/>
      <c r="N314" s="6"/>
      <c r="O314" s="6"/>
      <c r="P314" s="6"/>
      <c r="Q314" s="6"/>
      <c r="R314" s="6"/>
      <c r="S314" s="6"/>
      <c r="T314" s="6"/>
      <c r="U314" s="6"/>
      <c r="V314" s="6"/>
      <c r="W314" s="57"/>
      <c r="X314" s="6"/>
      <c r="Y314" s="6"/>
      <c r="Z314" s="6"/>
      <c r="AA314" s="6"/>
      <c r="AB314" s="6"/>
      <c r="AC314" s="6"/>
      <c r="AD314" s="6"/>
      <c r="AE314" s="6"/>
      <c r="AF314" s="6"/>
      <c r="AG314" s="6"/>
    </row>
    <row r="315" ht="14.25" customHeight="1">
      <c r="A315" s="6"/>
      <c r="B315" s="6"/>
      <c r="C315" s="6"/>
      <c r="D315" s="286"/>
      <c r="E315" s="283"/>
      <c r="F315" s="286"/>
      <c r="G315" s="6"/>
      <c r="H315" s="6"/>
      <c r="I315" s="6"/>
      <c r="J315" s="6"/>
      <c r="K315" s="57"/>
      <c r="L315" s="6"/>
      <c r="M315" s="6"/>
      <c r="N315" s="6"/>
      <c r="O315" s="6"/>
      <c r="P315" s="6"/>
      <c r="Q315" s="6"/>
      <c r="R315" s="6"/>
      <c r="S315" s="6"/>
      <c r="T315" s="6"/>
      <c r="U315" s="6"/>
      <c r="V315" s="6"/>
      <c r="W315" s="57"/>
      <c r="X315" s="6"/>
      <c r="Y315" s="6"/>
      <c r="Z315" s="6"/>
      <c r="AA315" s="6"/>
      <c r="AB315" s="6"/>
      <c r="AC315" s="6"/>
      <c r="AD315" s="6"/>
      <c r="AE315" s="6"/>
      <c r="AF315" s="6"/>
      <c r="AG315" s="6"/>
    </row>
    <row r="316" ht="14.25" customHeight="1">
      <c r="A316" s="6"/>
      <c r="B316" s="6"/>
      <c r="C316" s="6"/>
      <c r="D316" s="286"/>
      <c r="E316" s="283"/>
      <c r="F316" s="286"/>
      <c r="G316" s="6"/>
      <c r="H316" s="6"/>
      <c r="I316" s="6"/>
      <c r="J316" s="6"/>
      <c r="K316" s="57"/>
      <c r="L316" s="6"/>
      <c r="M316" s="6"/>
      <c r="N316" s="6"/>
      <c r="O316" s="6"/>
      <c r="P316" s="6"/>
      <c r="Q316" s="6"/>
      <c r="R316" s="6"/>
      <c r="S316" s="6"/>
      <c r="T316" s="6"/>
      <c r="U316" s="6"/>
      <c r="V316" s="6"/>
      <c r="W316" s="57"/>
      <c r="X316" s="6"/>
      <c r="Y316" s="6"/>
      <c r="Z316" s="6"/>
      <c r="AA316" s="6"/>
      <c r="AB316" s="6"/>
      <c r="AC316" s="6"/>
      <c r="AD316" s="6"/>
      <c r="AE316" s="6"/>
      <c r="AF316" s="6"/>
      <c r="AG316" s="6"/>
    </row>
    <row r="317" ht="14.25" customHeight="1">
      <c r="A317" s="6"/>
      <c r="B317" s="6"/>
      <c r="C317" s="6"/>
      <c r="D317" s="286"/>
      <c r="E317" s="283"/>
      <c r="F317" s="286"/>
      <c r="G317" s="6"/>
      <c r="H317" s="6"/>
      <c r="I317" s="6"/>
      <c r="J317" s="6"/>
      <c r="K317" s="57"/>
      <c r="L317" s="6"/>
      <c r="M317" s="6"/>
      <c r="N317" s="6"/>
      <c r="O317" s="6"/>
      <c r="P317" s="6"/>
      <c r="Q317" s="6"/>
      <c r="R317" s="6"/>
      <c r="S317" s="6"/>
      <c r="T317" s="6"/>
      <c r="U317" s="6"/>
      <c r="V317" s="6"/>
      <c r="W317" s="57"/>
      <c r="X317" s="6"/>
      <c r="Y317" s="6"/>
      <c r="Z317" s="6"/>
      <c r="AA317" s="6"/>
      <c r="AB317" s="6"/>
      <c r="AC317" s="6"/>
      <c r="AD317" s="6"/>
      <c r="AE317" s="6"/>
      <c r="AF317" s="6"/>
      <c r="AG317" s="6"/>
    </row>
    <row r="318" ht="14.25" customHeight="1">
      <c r="A318" s="6"/>
      <c r="B318" s="6"/>
      <c r="C318" s="6"/>
      <c r="D318" s="286"/>
      <c r="E318" s="283"/>
      <c r="F318" s="286"/>
      <c r="G318" s="6"/>
      <c r="H318" s="6"/>
      <c r="I318" s="6"/>
      <c r="J318" s="6"/>
      <c r="K318" s="57"/>
      <c r="L318" s="6"/>
      <c r="M318" s="6"/>
      <c r="N318" s="6"/>
      <c r="O318" s="6"/>
      <c r="P318" s="6"/>
      <c r="Q318" s="6"/>
      <c r="R318" s="6"/>
      <c r="S318" s="6"/>
      <c r="T318" s="6"/>
      <c r="U318" s="6"/>
      <c r="V318" s="6"/>
      <c r="W318" s="57"/>
      <c r="X318" s="6"/>
      <c r="Y318" s="6"/>
      <c r="Z318" s="6"/>
      <c r="AA318" s="6"/>
      <c r="AB318" s="6"/>
      <c r="AC318" s="6"/>
      <c r="AD318" s="6"/>
      <c r="AE318" s="6"/>
      <c r="AF318" s="6"/>
      <c r="AG318" s="6"/>
    </row>
    <row r="319" ht="14.25" customHeight="1">
      <c r="A319" s="6"/>
      <c r="B319" s="6"/>
      <c r="C319" s="6"/>
      <c r="D319" s="286"/>
      <c r="E319" s="283"/>
      <c r="F319" s="286"/>
      <c r="G319" s="6"/>
      <c r="H319" s="6"/>
      <c r="I319" s="6"/>
      <c r="J319" s="6"/>
      <c r="K319" s="57"/>
      <c r="L319" s="6"/>
      <c r="M319" s="6"/>
      <c r="N319" s="6"/>
      <c r="O319" s="6"/>
      <c r="P319" s="6"/>
      <c r="Q319" s="6"/>
      <c r="R319" s="6"/>
      <c r="S319" s="6"/>
      <c r="T319" s="6"/>
      <c r="U319" s="6"/>
      <c r="V319" s="6"/>
      <c r="W319" s="57"/>
      <c r="X319" s="6"/>
      <c r="Y319" s="6"/>
      <c r="Z319" s="6"/>
      <c r="AA319" s="6"/>
      <c r="AB319" s="6"/>
      <c r="AC319" s="6"/>
      <c r="AD319" s="6"/>
      <c r="AE319" s="6"/>
      <c r="AF319" s="6"/>
      <c r="AG319" s="6"/>
    </row>
    <row r="320" ht="14.25" customHeight="1">
      <c r="A320" s="6"/>
      <c r="B320" s="6"/>
      <c r="C320" s="6"/>
      <c r="D320" s="286"/>
      <c r="E320" s="283"/>
      <c r="F320" s="286"/>
      <c r="G320" s="6"/>
      <c r="H320" s="6"/>
      <c r="I320" s="6"/>
      <c r="J320" s="6"/>
      <c r="K320" s="57"/>
      <c r="L320" s="6"/>
      <c r="M320" s="6"/>
      <c r="N320" s="6"/>
      <c r="O320" s="6"/>
      <c r="P320" s="6"/>
      <c r="Q320" s="6"/>
      <c r="R320" s="6"/>
      <c r="S320" s="6"/>
      <c r="T320" s="6"/>
      <c r="U320" s="6"/>
      <c r="V320" s="6"/>
      <c r="W320" s="57"/>
      <c r="X320" s="6"/>
      <c r="Y320" s="6"/>
      <c r="Z320" s="6"/>
      <c r="AA320" s="6"/>
      <c r="AB320" s="6"/>
      <c r="AC320" s="6"/>
      <c r="AD320" s="6"/>
      <c r="AE320" s="6"/>
      <c r="AF320" s="6"/>
      <c r="AG320" s="6"/>
    </row>
    <row r="321" ht="14.25" customHeight="1">
      <c r="A321" s="6"/>
      <c r="B321" s="6"/>
      <c r="C321" s="6"/>
      <c r="D321" s="286"/>
      <c r="E321" s="283"/>
      <c r="F321" s="286"/>
      <c r="G321" s="6"/>
      <c r="H321" s="6"/>
      <c r="I321" s="6"/>
      <c r="J321" s="6"/>
      <c r="K321" s="57"/>
      <c r="L321" s="6"/>
      <c r="M321" s="6"/>
      <c r="N321" s="6"/>
      <c r="O321" s="6"/>
      <c r="P321" s="6"/>
      <c r="Q321" s="6"/>
      <c r="R321" s="6"/>
      <c r="S321" s="6"/>
      <c r="T321" s="6"/>
      <c r="U321" s="6"/>
      <c r="V321" s="6"/>
      <c r="W321" s="57"/>
      <c r="X321" s="6"/>
      <c r="Y321" s="6"/>
      <c r="Z321" s="6"/>
      <c r="AA321" s="6"/>
      <c r="AB321" s="6"/>
      <c r="AC321" s="6"/>
      <c r="AD321" s="6"/>
      <c r="AE321" s="6"/>
      <c r="AF321" s="6"/>
      <c r="AG321" s="6"/>
    </row>
    <row r="322" ht="14.25" customHeight="1">
      <c r="A322" s="6"/>
      <c r="B322" s="6"/>
      <c r="C322" s="6"/>
      <c r="D322" s="286"/>
      <c r="E322" s="283"/>
      <c r="F322" s="286"/>
      <c r="G322" s="6"/>
      <c r="H322" s="6"/>
      <c r="I322" s="6"/>
      <c r="J322" s="6"/>
      <c r="K322" s="57"/>
      <c r="L322" s="6"/>
      <c r="M322" s="6"/>
      <c r="N322" s="6"/>
      <c r="O322" s="6"/>
      <c r="P322" s="6"/>
      <c r="Q322" s="6"/>
      <c r="R322" s="6"/>
      <c r="S322" s="6"/>
      <c r="T322" s="6"/>
      <c r="U322" s="6"/>
      <c r="V322" s="6"/>
      <c r="W322" s="57"/>
      <c r="X322" s="6"/>
      <c r="Y322" s="6"/>
      <c r="Z322" s="6"/>
      <c r="AA322" s="6"/>
      <c r="AB322" s="6"/>
      <c r="AC322" s="6"/>
      <c r="AD322" s="6"/>
      <c r="AE322" s="6"/>
      <c r="AF322" s="6"/>
      <c r="AG322" s="6"/>
    </row>
    <row r="323" ht="14.25" customHeight="1">
      <c r="A323" s="6"/>
      <c r="B323" s="6"/>
      <c r="C323" s="6"/>
      <c r="D323" s="286"/>
      <c r="E323" s="283"/>
      <c r="F323" s="286"/>
      <c r="G323" s="6"/>
      <c r="H323" s="6"/>
      <c r="I323" s="6"/>
      <c r="J323" s="6"/>
      <c r="K323" s="57"/>
      <c r="L323" s="6"/>
      <c r="M323" s="6"/>
      <c r="N323" s="6"/>
      <c r="O323" s="6"/>
      <c r="P323" s="6"/>
      <c r="Q323" s="6"/>
      <c r="R323" s="6"/>
      <c r="S323" s="6"/>
      <c r="T323" s="6"/>
      <c r="U323" s="6"/>
      <c r="V323" s="6"/>
      <c r="W323" s="57"/>
      <c r="X323" s="6"/>
      <c r="Y323" s="6"/>
      <c r="Z323" s="6"/>
      <c r="AA323" s="6"/>
      <c r="AB323" s="6"/>
      <c r="AC323" s="6"/>
      <c r="AD323" s="6"/>
      <c r="AE323" s="6"/>
      <c r="AF323" s="6"/>
      <c r="AG323" s="6"/>
    </row>
    <row r="324" ht="14.25" customHeight="1">
      <c r="A324" s="6"/>
      <c r="B324" s="6"/>
      <c r="C324" s="6"/>
      <c r="D324" s="286"/>
      <c r="E324" s="283"/>
      <c r="F324" s="286"/>
      <c r="G324" s="6"/>
      <c r="H324" s="6"/>
      <c r="I324" s="6"/>
      <c r="J324" s="6"/>
      <c r="K324" s="57"/>
      <c r="L324" s="6"/>
      <c r="M324" s="6"/>
      <c r="N324" s="6"/>
      <c r="O324" s="6"/>
      <c r="P324" s="6"/>
      <c r="Q324" s="6"/>
      <c r="R324" s="6"/>
      <c r="S324" s="6"/>
      <c r="T324" s="6"/>
      <c r="U324" s="6"/>
      <c r="V324" s="6"/>
      <c r="W324" s="57"/>
      <c r="X324" s="6"/>
      <c r="Y324" s="6"/>
      <c r="Z324" s="6"/>
      <c r="AA324" s="6"/>
      <c r="AB324" s="6"/>
      <c r="AC324" s="6"/>
      <c r="AD324" s="6"/>
      <c r="AE324" s="6"/>
      <c r="AF324" s="6"/>
      <c r="AG324" s="6"/>
    </row>
    <row r="325" ht="14.25" customHeight="1">
      <c r="A325" s="6"/>
      <c r="B325" s="6"/>
      <c r="C325" s="6"/>
      <c r="D325" s="286"/>
      <c r="E325" s="283"/>
      <c r="F325" s="286"/>
      <c r="G325" s="6"/>
      <c r="H325" s="6"/>
      <c r="I325" s="6"/>
      <c r="J325" s="6"/>
      <c r="K325" s="57"/>
      <c r="L325" s="6"/>
      <c r="M325" s="6"/>
      <c r="N325" s="6"/>
      <c r="O325" s="6"/>
      <c r="P325" s="6"/>
      <c r="Q325" s="6"/>
      <c r="R325" s="6"/>
      <c r="S325" s="6"/>
      <c r="T325" s="6"/>
      <c r="U325" s="6"/>
      <c r="V325" s="6"/>
      <c r="W325" s="57"/>
      <c r="X325" s="6"/>
      <c r="Y325" s="6"/>
      <c r="Z325" s="6"/>
      <c r="AA325" s="6"/>
      <c r="AB325" s="6"/>
      <c r="AC325" s="6"/>
      <c r="AD325" s="6"/>
      <c r="AE325" s="6"/>
      <c r="AF325" s="6"/>
      <c r="AG325" s="6"/>
    </row>
    <row r="326" ht="14.25" customHeight="1">
      <c r="A326" s="6"/>
      <c r="B326" s="6"/>
      <c r="C326" s="6"/>
      <c r="D326" s="286"/>
      <c r="E326" s="283"/>
      <c r="F326" s="286"/>
      <c r="G326" s="6"/>
      <c r="H326" s="6"/>
      <c r="I326" s="6"/>
      <c r="J326" s="6"/>
      <c r="K326" s="57"/>
      <c r="L326" s="6"/>
      <c r="M326" s="6"/>
      <c r="N326" s="6"/>
      <c r="O326" s="6"/>
      <c r="P326" s="6"/>
      <c r="Q326" s="6"/>
      <c r="R326" s="6"/>
      <c r="S326" s="6"/>
      <c r="T326" s="6"/>
      <c r="U326" s="6"/>
      <c r="V326" s="6"/>
      <c r="W326" s="57"/>
      <c r="X326" s="6"/>
      <c r="Y326" s="6"/>
      <c r="Z326" s="6"/>
      <c r="AA326" s="6"/>
      <c r="AB326" s="6"/>
      <c r="AC326" s="6"/>
      <c r="AD326" s="6"/>
      <c r="AE326" s="6"/>
      <c r="AF326" s="6"/>
      <c r="AG326" s="6"/>
    </row>
    <row r="327" ht="14.25" customHeight="1">
      <c r="A327" s="6"/>
      <c r="B327" s="6"/>
      <c r="C327" s="6"/>
      <c r="D327" s="286"/>
      <c r="E327" s="283"/>
      <c r="F327" s="286"/>
      <c r="G327" s="6"/>
      <c r="H327" s="6"/>
      <c r="I327" s="6"/>
      <c r="J327" s="6"/>
      <c r="K327" s="57"/>
      <c r="L327" s="6"/>
      <c r="M327" s="6"/>
      <c r="N327" s="6"/>
      <c r="O327" s="6"/>
      <c r="P327" s="6"/>
      <c r="Q327" s="6"/>
      <c r="R327" s="6"/>
      <c r="S327" s="6"/>
      <c r="T327" s="6"/>
      <c r="U327" s="6"/>
      <c r="V327" s="6"/>
      <c r="W327" s="57"/>
      <c r="X327" s="6"/>
      <c r="Y327" s="6"/>
      <c r="Z327" s="6"/>
      <c r="AA327" s="6"/>
      <c r="AB327" s="6"/>
      <c r="AC327" s="6"/>
      <c r="AD327" s="6"/>
      <c r="AE327" s="6"/>
      <c r="AF327" s="6"/>
      <c r="AG327" s="6"/>
    </row>
    <row r="328" ht="14.25" customHeight="1">
      <c r="A328" s="6"/>
      <c r="B328" s="6"/>
      <c r="C328" s="6"/>
      <c r="D328" s="286"/>
      <c r="E328" s="283"/>
      <c r="F328" s="286"/>
      <c r="G328" s="6"/>
      <c r="H328" s="6"/>
      <c r="I328" s="6"/>
      <c r="J328" s="6"/>
      <c r="K328" s="57"/>
      <c r="L328" s="6"/>
      <c r="M328" s="6"/>
      <c r="N328" s="6"/>
      <c r="O328" s="6"/>
      <c r="P328" s="6"/>
      <c r="Q328" s="6"/>
      <c r="R328" s="6"/>
      <c r="S328" s="6"/>
      <c r="T328" s="6"/>
      <c r="U328" s="6"/>
      <c r="V328" s="6"/>
      <c r="W328" s="57"/>
      <c r="X328" s="6"/>
      <c r="Y328" s="6"/>
      <c r="Z328" s="6"/>
      <c r="AA328" s="6"/>
      <c r="AB328" s="6"/>
      <c r="AC328" s="6"/>
      <c r="AD328" s="6"/>
      <c r="AE328" s="6"/>
      <c r="AF328" s="6"/>
      <c r="AG328" s="6"/>
    </row>
    <row r="329" ht="14.25" customHeight="1">
      <c r="A329" s="6"/>
      <c r="B329" s="6"/>
      <c r="C329" s="6"/>
      <c r="D329" s="286"/>
      <c r="E329" s="283"/>
      <c r="F329" s="286"/>
      <c r="G329" s="6"/>
      <c r="H329" s="6"/>
      <c r="I329" s="6"/>
      <c r="J329" s="6"/>
      <c r="K329" s="57"/>
      <c r="L329" s="6"/>
      <c r="M329" s="6"/>
      <c r="N329" s="6"/>
      <c r="O329" s="6"/>
      <c r="P329" s="6"/>
      <c r="Q329" s="6"/>
      <c r="R329" s="6"/>
      <c r="S329" s="6"/>
      <c r="T329" s="6"/>
      <c r="U329" s="6"/>
      <c r="V329" s="6"/>
      <c r="W329" s="57"/>
      <c r="X329" s="6"/>
      <c r="Y329" s="6"/>
      <c r="Z329" s="6"/>
      <c r="AA329" s="6"/>
      <c r="AB329" s="6"/>
      <c r="AC329" s="6"/>
      <c r="AD329" s="6"/>
      <c r="AE329" s="6"/>
      <c r="AF329" s="6"/>
      <c r="AG329" s="6"/>
    </row>
    <row r="330" ht="14.25" customHeight="1">
      <c r="A330" s="6"/>
      <c r="B330" s="6"/>
      <c r="C330" s="6"/>
      <c r="D330" s="286"/>
      <c r="E330" s="283"/>
      <c r="F330" s="286"/>
      <c r="G330" s="6"/>
      <c r="H330" s="6"/>
      <c r="I330" s="6"/>
      <c r="J330" s="6"/>
      <c r="K330" s="57"/>
      <c r="L330" s="6"/>
      <c r="M330" s="6"/>
      <c r="N330" s="6"/>
      <c r="O330" s="6"/>
      <c r="P330" s="6"/>
      <c r="Q330" s="6"/>
      <c r="R330" s="6"/>
      <c r="S330" s="6"/>
      <c r="T330" s="6"/>
      <c r="U330" s="6"/>
      <c r="V330" s="6"/>
      <c r="W330" s="57"/>
      <c r="X330" s="6"/>
      <c r="Y330" s="6"/>
      <c r="Z330" s="6"/>
      <c r="AA330" s="6"/>
      <c r="AB330" s="6"/>
      <c r="AC330" s="6"/>
      <c r="AD330" s="6"/>
      <c r="AE330" s="6"/>
      <c r="AF330" s="6"/>
      <c r="AG330" s="6"/>
    </row>
    <row r="331" ht="14.25" customHeight="1">
      <c r="A331" s="6"/>
      <c r="B331" s="6"/>
      <c r="C331" s="6"/>
      <c r="D331" s="286"/>
      <c r="E331" s="283"/>
      <c r="F331" s="286"/>
      <c r="G331" s="6"/>
      <c r="H331" s="6"/>
      <c r="I331" s="6"/>
      <c r="J331" s="6"/>
      <c r="K331" s="57"/>
      <c r="L331" s="6"/>
      <c r="M331" s="6"/>
      <c r="N331" s="6"/>
      <c r="O331" s="6"/>
      <c r="P331" s="6"/>
      <c r="Q331" s="6"/>
      <c r="R331" s="6"/>
      <c r="S331" s="6"/>
      <c r="T331" s="6"/>
      <c r="U331" s="6"/>
      <c r="V331" s="6"/>
      <c r="W331" s="57"/>
      <c r="X331" s="6"/>
      <c r="Y331" s="6"/>
      <c r="Z331" s="6"/>
      <c r="AA331" s="6"/>
      <c r="AB331" s="6"/>
      <c r="AC331" s="6"/>
      <c r="AD331" s="6"/>
      <c r="AE331" s="6"/>
      <c r="AF331" s="6"/>
      <c r="AG331" s="6"/>
    </row>
    <row r="332" ht="14.25" customHeight="1">
      <c r="A332" s="6"/>
      <c r="B332" s="6"/>
      <c r="C332" s="6"/>
      <c r="D332" s="286"/>
      <c r="E332" s="283"/>
      <c r="F332" s="286"/>
      <c r="G332" s="6"/>
      <c r="H332" s="6"/>
      <c r="I332" s="6"/>
      <c r="J332" s="6"/>
      <c r="K332" s="57"/>
      <c r="L332" s="6"/>
      <c r="M332" s="6"/>
      <c r="N332" s="6"/>
      <c r="O332" s="6"/>
      <c r="P332" s="6"/>
      <c r="Q332" s="6"/>
      <c r="R332" s="6"/>
      <c r="S332" s="6"/>
      <c r="T332" s="6"/>
      <c r="U332" s="6"/>
      <c r="V332" s="6"/>
      <c r="W332" s="57"/>
      <c r="X332" s="6"/>
      <c r="Y332" s="6"/>
      <c r="Z332" s="6"/>
      <c r="AA332" s="6"/>
      <c r="AB332" s="6"/>
      <c r="AC332" s="6"/>
      <c r="AD332" s="6"/>
      <c r="AE332" s="6"/>
      <c r="AF332" s="6"/>
      <c r="AG332" s="6"/>
    </row>
    <row r="333" ht="14.25" customHeight="1">
      <c r="A333" s="6"/>
      <c r="B333" s="6"/>
      <c r="C333" s="6"/>
      <c r="D333" s="286"/>
      <c r="E333" s="283"/>
      <c r="F333" s="286"/>
      <c r="G333" s="6"/>
      <c r="H333" s="6"/>
      <c r="I333" s="6"/>
      <c r="J333" s="6"/>
      <c r="K333" s="57"/>
      <c r="L333" s="6"/>
      <c r="M333" s="6"/>
      <c r="N333" s="6"/>
      <c r="O333" s="6"/>
      <c r="P333" s="6"/>
      <c r="Q333" s="6"/>
      <c r="R333" s="6"/>
      <c r="S333" s="6"/>
      <c r="T333" s="6"/>
      <c r="U333" s="6"/>
      <c r="V333" s="6"/>
      <c r="W333" s="57"/>
      <c r="X333" s="6"/>
      <c r="Y333" s="6"/>
      <c r="Z333" s="6"/>
      <c r="AA333" s="6"/>
      <c r="AB333" s="6"/>
      <c r="AC333" s="6"/>
      <c r="AD333" s="6"/>
      <c r="AE333" s="6"/>
      <c r="AF333" s="6"/>
      <c r="AG333" s="6"/>
    </row>
    <row r="334" ht="14.25" customHeight="1">
      <c r="A334" s="6"/>
      <c r="B334" s="6"/>
      <c r="C334" s="6"/>
      <c r="D334" s="286"/>
      <c r="E334" s="283"/>
      <c r="F334" s="286"/>
      <c r="G334" s="6"/>
      <c r="H334" s="6"/>
      <c r="I334" s="6"/>
      <c r="J334" s="6"/>
      <c r="K334" s="57"/>
      <c r="L334" s="6"/>
      <c r="M334" s="6"/>
      <c r="N334" s="6"/>
      <c r="O334" s="6"/>
      <c r="P334" s="6"/>
      <c r="Q334" s="6"/>
      <c r="R334" s="6"/>
      <c r="S334" s="6"/>
      <c r="T334" s="6"/>
      <c r="U334" s="6"/>
      <c r="V334" s="6"/>
      <c r="W334" s="57"/>
      <c r="X334" s="6"/>
      <c r="Y334" s="6"/>
      <c r="Z334" s="6"/>
      <c r="AA334" s="6"/>
      <c r="AB334" s="6"/>
      <c r="AC334" s="6"/>
      <c r="AD334" s="6"/>
      <c r="AE334" s="6"/>
      <c r="AF334" s="6"/>
      <c r="AG334" s="6"/>
    </row>
    <row r="335" ht="14.25" customHeight="1">
      <c r="A335" s="6"/>
      <c r="B335" s="6"/>
      <c r="C335" s="6"/>
      <c r="D335" s="286"/>
      <c r="E335" s="283"/>
      <c r="F335" s="286"/>
      <c r="G335" s="6"/>
      <c r="H335" s="6"/>
      <c r="I335" s="6"/>
      <c r="J335" s="6"/>
      <c r="K335" s="57"/>
      <c r="L335" s="6"/>
      <c r="M335" s="6"/>
      <c r="N335" s="6"/>
      <c r="O335" s="6"/>
      <c r="P335" s="6"/>
      <c r="Q335" s="6"/>
      <c r="R335" s="6"/>
      <c r="S335" s="6"/>
      <c r="T335" s="6"/>
      <c r="U335" s="6"/>
      <c r="V335" s="6"/>
      <c r="W335" s="57"/>
      <c r="X335" s="6"/>
      <c r="Y335" s="6"/>
      <c r="Z335" s="6"/>
      <c r="AA335" s="6"/>
      <c r="AB335" s="6"/>
      <c r="AC335" s="6"/>
      <c r="AD335" s="6"/>
      <c r="AE335" s="6"/>
      <c r="AF335" s="6"/>
      <c r="AG335" s="6"/>
    </row>
    <row r="336" ht="14.25" customHeight="1">
      <c r="A336" s="6"/>
      <c r="B336" s="6"/>
      <c r="C336" s="6"/>
      <c r="D336" s="286"/>
      <c r="E336" s="283"/>
      <c r="F336" s="286"/>
      <c r="G336" s="6"/>
      <c r="H336" s="6"/>
      <c r="I336" s="6"/>
      <c r="J336" s="6"/>
      <c r="K336" s="57"/>
      <c r="L336" s="6"/>
      <c r="M336" s="6"/>
      <c r="N336" s="6"/>
      <c r="O336" s="6"/>
      <c r="P336" s="6"/>
      <c r="Q336" s="6"/>
      <c r="R336" s="6"/>
      <c r="S336" s="6"/>
      <c r="T336" s="6"/>
      <c r="U336" s="6"/>
      <c r="V336" s="6"/>
      <c r="W336" s="57"/>
      <c r="X336" s="6"/>
      <c r="Y336" s="6"/>
      <c r="Z336" s="6"/>
      <c r="AA336" s="6"/>
      <c r="AB336" s="6"/>
      <c r="AC336" s="6"/>
      <c r="AD336" s="6"/>
      <c r="AE336" s="6"/>
      <c r="AF336" s="6"/>
      <c r="AG336" s="6"/>
    </row>
    <row r="337" ht="14.25" customHeight="1">
      <c r="A337" s="6"/>
      <c r="B337" s="6"/>
      <c r="C337" s="6"/>
      <c r="D337" s="286"/>
      <c r="E337" s="283"/>
      <c r="F337" s="286"/>
      <c r="G337" s="6"/>
      <c r="H337" s="6"/>
      <c r="I337" s="6"/>
      <c r="J337" s="6"/>
      <c r="K337" s="57"/>
      <c r="L337" s="6"/>
      <c r="M337" s="6"/>
      <c r="N337" s="6"/>
      <c r="O337" s="6"/>
      <c r="P337" s="6"/>
      <c r="Q337" s="6"/>
      <c r="R337" s="6"/>
      <c r="S337" s="6"/>
      <c r="T337" s="6"/>
      <c r="U337" s="6"/>
      <c r="V337" s="6"/>
      <c r="W337" s="57"/>
      <c r="X337" s="6"/>
      <c r="Y337" s="6"/>
      <c r="Z337" s="6"/>
      <c r="AA337" s="6"/>
      <c r="AB337" s="6"/>
      <c r="AC337" s="6"/>
      <c r="AD337" s="6"/>
      <c r="AE337" s="6"/>
      <c r="AF337" s="6"/>
      <c r="AG337" s="6"/>
    </row>
    <row r="338" ht="14.25" customHeight="1">
      <c r="A338" s="6"/>
      <c r="B338" s="6"/>
      <c r="C338" s="6"/>
      <c r="D338" s="286"/>
      <c r="E338" s="283"/>
      <c r="F338" s="286"/>
      <c r="G338" s="6"/>
      <c r="H338" s="6"/>
      <c r="I338" s="6"/>
      <c r="J338" s="6"/>
      <c r="K338" s="57"/>
      <c r="L338" s="6"/>
      <c r="M338" s="6"/>
      <c r="N338" s="6"/>
      <c r="O338" s="6"/>
      <c r="P338" s="6"/>
      <c r="Q338" s="6"/>
      <c r="R338" s="6"/>
      <c r="S338" s="6"/>
      <c r="T338" s="6"/>
      <c r="U338" s="6"/>
      <c r="V338" s="6"/>
      <c r="W338" s="57"/>
      <c r="X338" s="6"/>
      <c r="Y338" s="6"/>
      <c r="Z338" s="6"/>
      <c r="AA338" s="6"/>
      <c r="AB338" s="6"/>
      <c r="AC338" s="6"/>
      <c r="AD338" s="6"/>
      <c r="AE338" s="6"/>
      <c r="AF338" s="6"/>
      <c r="AG338" s="6"/>
    </row>
    <row r="339" ht="14.25" customHeight="1">
      <c r="A339" s="6"/>
      <c r="B339" s="6"/>
      <c r="C339" s="6"/>
      <c r="D339" s="286"/>
      <c r="E339" s="283"/>
      <c r="F339" s="286"/>
      <c r="G339" s="6"/>
      <c r="H339" s="6"/>
      <c r="I339" s="6"/>
      <c r="J339" s="6"/>
      <c r="K339" s="57"/>
      <c r="L339" s="6"/>
      <c r="M339" s="6"/>
      <c r="N339" s="6"/>
      <c r="O339" s="6"/>
      <c r="P339" s="6"/>
      <c r="Q339" s="6"/>
      <c r="R339" s="6"/>
      <c r="S339" s="6"/>
      <c r="T339" s="6"/>
      <c r="U339" s="6"/>
      <c r="V339" s="6"/>
      <c r="W339" s="57"/>
      <c r="X339" s="6"/>
      <c r="Y339" s="6"/>
      <c r="Z339" s="6"/>
      <c r="AA339" s="6"/>
      <c r="AB339" s="6"/>
      <c r="AC339" s="6"/>
      <c r="AD339" s="6"/>
      <c r="AE339" s="6"/>
      <c r="AF339" s="6"/>
      <c r="AG339" s="6"/>
    </row>
    <row r="340" ht="14.25" customHeight="1">
      <c r="A340" s="6"/>
      <c r="B340" s="6"/>
      <c r="C340" s="6"/>
      <c r="D340" s="286"/>
      <c r="E340" s="283"/>
      <c r="F340" s="286"/>
      <c r="G340" s="6"/>
      <c r="H340" s="6"/>
      <c r="I340" s="6"/>
      <c r="J340" s="6"/>
      <c r="K340" s="57"/>
      <c r="L340" s="6"/>
      <c r="M340" s="6"/>
      <c r="N340" s="6"/>
      <c r="O340" s="6"/>
      <c r="P340" s="6"/>
      <c r="Q340" s="6"/>
      <c r="R340" s="6"/>
      <c r="S340" s="6"/>
      <c r="T340" s="6"/>
      <c r="U340" s="6"/>
      <c r="V340" s="6"/>
      <c r="W340" s="57"/>
      <c r="X340" s="6"/>
      <c r="Y340" s="6"/>
      <c r="Z340" s="6"/>
      <c r="AA340" s="6"/>
      <c r="AB340" s="6"/>
      <c r="AC340" s="6"/>
      <c r="AD340" s="6"/>
      <c r="AE340" s="6"/>
      <c r="AF340" s="6"/>
      <c r="AG340" s="6"/>
    </row>
    <row r="341" ht="14.25" customHeight="1">
      <c r="A341" s="6"/>
      <c r="B341" s="6"/>
      <c r="C341" s="6"/>
      <c r="D341" s="286"/>
      <c r="E341" s="283"/>
      <c r="F341" s="286"/>
      <c r="G341" s="6"/>
      <c r="H341" s="6"/>
      <c r="I341" s="6"/>
      <c r="J341" s="6"/>
      <c r="K341" s="57"/>
      <c r="L341" s="6"/>
      <c r="M341" s="6"/>
      <c r="N341" s="6"/>
      <c r="O341" s="6"/>
      <c r="P341" s="6"/>
      <c r="Q341" s="6"/>
      <c r="R341" s="6"/>
      <c r="S341" s="6"/>
      <c r="T341" s="6"/>
      <c r="U341" s="6"/>
      <c r="V341" s="6"/>
      <c r="W341" s="57"/>
      <c r="X341" s="6"/>
      <c r="Y341" s="6"/>
      <c r="Z341" s="6"/>
      <c r="AA341" s="6"/>
      <c r="AB341" s="6"/>
      <c r="AC341" s="6"/>
      <c r="AD341" s="6"/>
      <c r="AE341" s="6"/>
      <c r="AF341" s="6"/>
      <c r="AG341" s="6"/>
    </row>
    <row r="342" ht="14.25" customHeight="1">
      <c r="A342" s="6"/>
      <c r="B342" s="6"/>
      <c r="C342" s="6"/>
      <c r="D342" s="286"/>
      <c r="E342" s="283"/>
      <c r="F342" s="286"/>
      <c r="G342" s="6"/>
      <c r="H342" s="6"/>
      <c r="I342" s="6"/>
      <c r="J342" s="6"/>
      <c r="K342" s="57"/>
      <c r="L342" s="6"/>
      <c r="M342" s="6"/>
      <c r="N342" s="6"/>
      <c r="O342" s="6"/>
      <c r="P342" s="6"/>
      <c r="Q342" s="6"/>
      <c r="R342" s="6"/>
      <c r="S342" s="6"/>
      <c r="T342" s="6"/>
      <c r="U342" s="6"/>
      <c r="V342" s="6"/>
      <c r="W342" s="57"/>
      <c r="X342" s="6"/>
      <c r="Y342" s="6"/>
      <c r="Z342" s="6"/>
      <c r="AA342" s="6"/>
      <c r="AB342" s="6"/>
      <c r="AC342" s="6"/>
      <c r="AD342" s="6"/>
      <c r="AE342" s="6"/>
      <c r="AF342" s="6"/>
      <c r="AG342" s="6"/>
    </row>
    <row r="343" ht="14.25" customHeight="1">
      <c r="A343" s="6"/>
      <c r="B343" s="6"/>
      <c r="C343" s="6"/>
      <c r="D343" s="286"/>
      <c r="E343" s="283"/>
      <c r="F343" s="286"/>
      <c r="G343" s="6"/>
      <c r="H343" s="6"/>
      <c r="I343" s="6"/>
      <c r="J343" s="6"/>
      <c r="K343" s="57"/>
      <c r="L343" s="6"/>
      <c r="M343" s="6"/>
      <c r="N343" s="6"/>
      <c r="O343" s="6"/>
      <c r="P343" s="6"/>
      <c r="Q343" s="6"/>
      <c r="R343" s="6"/>
      <c r="S343" s="6"/>
      <c r="T343" s="6"/>
      <c r="U343" s="6"/>
      <c r="V343" s="6"/>
      <c r="W343" s="57"/>
      <c r="X343" s="6"/>
      <c r="Y343" s="6"/>
      <c r="Z343" s="6"/>
      <c r="AA343" s="6"/>
      <c r="AB343" s="6"/>
      <c r="AC343" s="6"/>
      <c r="AD343" s="6"/>
      <c r="AE343" s="6"/>
      <c r="AF343" s="6"/>
      <c r="AG343" s="6"/>
    </row>
    <row r="344" ht="14.25" customHeight="1">
      <c r="A344" s="6"/>
      <c r="B344" s="6"/>
      <c r="C344" s="6"/>
      <c r="D344" s="286"/>
      <c r="E344" s="283"/>
      <c r="F344" s="286"/>
      <c r="G344" s="6"/>
      <c r="H344" s="6"/>
      <c r="I344" s="6"/>
      <c r="J344" s="6"/>
      <c r="K344" s="57"/>
      <c r="L344" s="6"/>
      <c r="M344" s="6"/>
      <c r="N344" s="6"/>
      <c r="O344" s="6"/>
      <c r="P344" s="6"/>
      <c r="Q344" s="6"/>
      <c r="R344" s="6"/>
      <c r="S344" s="6"/>
      <c r="T344" s="6"/>
      <c r="U344" s="6"/>
      <c r="V344" s="6"/>
      <c r="W344" s="57"/>
      <c r="X344" s="6"/>
      <c r="Y344" s="6"/>
      <c r="Z344" s="6"/>
      <c r="AA344" s="6"/>
      <c r="AB344" s="6"/>
      <c r="AC344" s="6"/>
      <c r="AD344" s="6"/>
      <c r="AE344" s="6"/>
      <c r="AF344" s="6"/>
      <c r="AG344" s="6"/>
    </row>
    <row r="345" ht="14.25" customHeight="1">
      <c r="A345" s="6"/>
      <c r="B345" s="6"/>
      <c r="C345" s="6"/>
      <c r="D345" s="286"/>
      <c r="E345" s="283"/>
      <c r="F345" s="286"/>
      <c r="G345" s="6"/>
      <c r="H345" s="6"/>
      <c r="I345" s="6"/>
      <c r="J345" s="6"/>
      <c r="K345" s="57"/>
      <c r="L345" s="6"/>
      <c r="M345" s="6"/>
      <c r="N345" s="6"/>
      <c r="O345" s="6"/>
      <c r="P345" s="6"/>
      <c r="Q345" s="6"/>
      <c r="R345" s="6"/>
      <c r="S345" s="6"/>
      <c r="T345" s="6"/>
      <c r="U345" s="6"/>
      <c r="V345" s="6"/>
      <c r="W345" s="57"/>
      <c r="X345" s="6"/>
      <c r="Y345" s="6"/>
      <c r="Z345" s="6"/>
      <c r="AA345" s="6"/>
      <c r="AB345" s="6"/>
      <c r="AC345" s="6"/>
      <c r="AD345" s="6"/>
      <c r="AE345" s="6"/>
      <c r="AF345" s="6"/>
      <c r="AG345" s="6"/>
    </row>
    <row r="346" ht="14.25" customHeight="1">
      <c r="A346" s="6"/>
      <c r="B346" s="6"/>
      <c r="C346" s="6"/>
      <c r="D346" s="286"/>
      <c r="E346" s="283"/>
      <c r="F346" s="286"/>
      <c r="G346" s="6"/>
      <c r="H346" s="6"/>
      <c r="I346" s="6"/>
      <c r="J346" s="6"/>
      <c r="K346" s="57"/>
      <c r="L346" s="6"/>
      <c r="M346" s="6"/>
      <c r="N346" s="6"/>
      <c r="O346" s="6"/>
      <c r="P346" s="6"/>
      <c r="Q346" s="6"/>
      <c r="R346" s="6"/>
      <c r="S346" s="6"/>
      <c r="T346" s="6"/>
      <c r="U346" s="6"/>
      <c r="V346" s="6"/>
      <c r="W346" s="57"/>
      <c r="X346" s="6"/>
      <c r="Y346" s="6"/>
      <c r="Z346" s="6"/>
      <c r="AA346" s="6"/>
      <c r="AB346" s="6"/>
      <c r="AC346" s="6"/>
      <c r="AD346" s="6"/>
      <c r="AE346" s="6"/>
      <c r="AF346" s="6"/>
      <c r="AG346" s="6"/>
    </row>
    <row r="347" ht="14.25" customHeight="1">
      <c r="A347" s="6"/>
      <c r="B347" s="6"/>
      <c r="C347" s="6"/>
      <c r="D347" s="286"/>
      <c r="E347" s="283"/>
      <c r="F347" s="286"/>
      <c r="G347" s="6"/>
      <c r="H347" s="6"/>
      <c r="I347" s="6"/>
      <c r="J347" s="6"/>
      <c r="K347" s="57"/>
      <c r="L347" s="6"/>
      <c r="M347" s="6"/>
      <c r="N347" s="6"/>
      <c r="O347" s="6"/>
      <c r="P347" s="6"/>
      <c r="Q347" s="6"/>
      <c r="R347" s="6"/>
      <c r="S347" s="6"/>
      <c r="T347" s="6"/>
      <c r="U347" s="6"/>
      <c r="V347" s="6"/>
      <c r="W347" s="57"/>
      <c r="X347" s="6"/>
      <c r="Y347" s="6"/>
      <c r="Z347" s="6"/>
      <c r="AA347" s="6"/>
      <c r="AB347" s="6"/>
      <c r="AC347" s="6"/>
      <c r="AD347" s="6"/>
      <c r="AE347" s="6"/>
      <c r="AF347" s="6"/>
      <c r="AG347" s="6"/>
    </row>
    <row r="348" ht="14.25" customHeight="1">
      <c r="A348" s="6"/>
      <c r="B348" s="6"/>
      <c r="C348" s="6"/>
      <c r="D348" s="286"/>
      <c r="E348" s="283"/>
      <c r="F348" s="286"/>
      <c r="G348" s="6"/>
      <c r="H348" s="6"/>
      <c r="I348" s="6"/>
      <c r="J348" s="6"/>
      <c r="K348" s="57"/>
      <c r="L348" s="6"/>
      <c r="M348" s="6"/>
      <c r="N348" s="6"/>
      <c r="O348" s="6"/>
      <c r="P348" s="6"/>
      <c r="Q348" s="6"/>
      <c r="R348" s="6"/>
      <c r="S348" s="6"/>
      <c r="T348" s="6"/>
      <c r="U348" s="6"/>
      <c r="V348" s="6"/>
      <c r="W348" s="57"/>
      <c r="X348" s="6"/>
      <c r="Y348" s="6"/>
      <c r="Z348" s="6"/>
      <c r="AA348" s="6"/>
      <c r="AB348" s="6"/>
      <c r="AC348" s="6"/>
      <c r="AD348" s="6"/>
      <c r="AE348" s="6"/>
      <c r="AF348" s="6"/>
      <c r="AG348" s="6"/>
    </row>
    <row r="349" ht="14.25" customHeight="1">
      <c r="A349" s="6"/>
      <c r="B349" s="6"/>
      <c r="C349" s="6"/>
      <c r="D349" s="286"/>
      <c r="E349" s="283"/>
      <c r="F349" s="286"/>
      <c r="G349" s="6"/>
      <c r="H349" s="6"/>
      <c r="I349" s="6"/>
      <c r="J349" s="6"/>
      <c r="K349" s="57"/>
      <c r="L349" s="6"/>
      <c r="M349" s="6"/>
      <c r="N349" s="6"/>
      <c r="O349" s="6"/>
      <c r="P349" s="6"/>
      <c r="Q349" s="6"/>
      <c r="R349" s="6"/>
      <c r="S349" s="6"/>
      <c r="T349" s="6"/>
      <c r="U349" s="6"/>
      <c r="V349" s="6"/>
      <c r="W349" s="57"/>
      <c r="X349" s="6"/>
      <c r="Y349" s="6"/>
      <c r="Z349" s="6"/>
      <c r="AA349" s="6"/>
      <c r="AB349" s="6"/>
      <c r="AC349" s="6"/>
      <c r="AD349" s="6"/>
      <c r="AE349" s="6"/>
      <c r="AF349" s="6"/>
      <c r="AG349" s="6"/>
    </row>
    <row r="350" ht="14.25" customHeight="1">
      <c r="A350" s="6"/>
      <c r="B350" s="6"/>
      <c r="C350" s="6"/>
      <c r="D350" s="286"/>
      <c r="E350" s="283"/>
      <c r="F350" s="286"/>
      <c r="G350" s="6"/>
      <c r="H350" s="6"/>
      <c r="I350" s="6"/>
      <c r="J350" s="6"/>
      <c r="K350" s="57"/>
      <c r="L350" s="6"/>
      <c r="M350" s="6"/>
      <c r="N350" s="6"/>
      <c r="O350" s="6"/>
      <c r="P350" s="6"/>
      <c r="Q350" s="6"/>
      <c r="R350" s="6"/>
      <c r="S350" s="6"/>
      <c r="T350" s="6"/>
      <c r="U350" s="6"/>
      <c r="V350" s="6"/>
      <c r="W350" s="57"/>
      <c r="X350" s="6"/>
      <c r="Y350" s="6"/>
      <c r="Z350" s="6"/>
      <c r="AA350" s="6"/>
      <c r="AB350" s="6"/>
      <c r="AC350" s="6"/>
      <c r="AD350" s="6"/>
      <c r="AE350" s="6"/>
      <c r="AF350" s="6"/>
      <c r="AG350" s="6"/>
    </row>
    <row r="351" ht="14.25" customHeight="1">
      <c r="A351" s="6"/>
      <c r="B351" s="6"/>
      <c r="C351" s="6"/>
      <c r="D351" s="286"/>
      <c r="E351" s="283"/>
      <c r="F351" s="286"/>
      <c r="G351" s="6"/>
      <c r="H351" s="6"/>
      <c r="I351" s="6"/>
      <c r="J351" s="6"/>
      <c r="K351" s="57"/>
      <c r="L351" s="6"/>
      <c r="M351" s="6"/>
      <c r="N351" s="6"/>
      <c r="O351" s="6"/>
      <c r="P351" s="6"/>
      <c r="Q351" s="6"/>
      <c r="R351" s="6"/>
      <c r="S351" s="6"/>
      <c r="T351" s="6"/>
      <c r="U351" s="6"/>
      <c r="V351" s="6"/>
      <c r="W351" s="57"/>
      <c r="X351" s="6"/>
      <c r="Y351" s="6"/>
      <c r="Z351" s="6"/>
      <c r="AA351" s="6"/>
      <c r="AB351" s="6"/>
      <c r="AC351" s="6"/>
      <c r="AD351" s="6"/>
      <c r="AE351" s="6"/>
      <c r="AF351" s="6"/>
      <c r="AG351" s="6"/>
    </row>
    <row r="352" ht="14.25" customHeight="1">
      <c r="A352" s="6"/>
      <c r="B352" s="6"/>
      <c r="C352" s="6"/>
      <c r="D352" s="286"/>
      <c r="E352" s="283"/>
      <c r="F352" s="286"/>
      <c r="G352" s="6"/>
      <c r="H352" s="6"/>
      <c r="I352" s="6"/>
      <c r="J352" s="6"/>
      <c r="K352" s="57"/>
      <c r="L352" s="6"/>
      <c r="M352" s="6"/>
      <c r="N352" s="6"/>
      <c r="O352" s="6"/>
      <c r="P352" s="6"/>
      <c r="Q352" s="6"/>
      <c r="R352" s="6"/>
      <c r="S352" s="6"/>
      <c r="T352" s="6"/>
      <c r="U352" s="6"/>
      <c r="V352" s="6"/>
      <c r="W352" s="57"/>
      <c r="X352" s="6"/>
      <c r="Y352" s="6"/>
      <c r="Z352" s="6"/>
      <c r="AA352" s="6"/>
      <c r="AB352" s="6"/>
      <c r="AC352" s="6"/>
      <c r="AD352" s="6"/>
      <c r="AE352" s="6"/>
      <c r="AF352" s="6"/>
      <c r="AG352" s="6"/>
    </row>
    <row r="353" ht="14.25" customHeight="1">
      <c r="A353" s="6"/>
      <c r="B353" s="6"/>
      <c r="C353" s="6"/>
      <c r="D353" s="286"/>
      <c r="E353" s="283"/>
      <c r="F353" s="286"/>
      <c r="G353" s="6"/>
      <c r="H353" s="6"/>
      <c r="I353" s="6"/>
      <c r="J353" s="6"/>
      <c r="K353" s="57"/>
      <c r="L353" s="6"/>
      <c r="M353" s="6"/>
      <c r="N353" s="6"/>
      <c r="O353" s="6"/>
      <c r="P353" s="6"/>
      <c r="Q353" s="6"/>
      <c r="R353" s="6"/>
      <c r="S353" s="6"/>
      <c r="T353" s="6"/>
      <c r="U353" s="6"/>
      <c r="V353" s="6"/>
      <c r="W353" s="57"/>
      <c r="X353" s="6"/>
      <c r="Y353" s="6"/>
      <c r="Z353" s="6"/>
      <c r="AA353" s="6"/>
      <c r="AB353" s="6"/>
      <c r="AC353" s="6"/>
      <c r="AD353" s="6"/>
      <c r="AE353" s="6"/>
      <c r="AF353" s="6"/>
      <c r="AG353" s="6"/>
    </row>
    <row r="354" ht="14.25" customHeight="1">
      <c r="A354" s="6"/>
      <c r="B354" s="6"/>
      <c r="C354" s="6"/>
      <c r="D354" s="286"/>
      <c r="E354" s="283"/>
      <c r="F354" s="286"/>
      <c r="G354" s="6"/>
      <c r="H354" s="6"/>
      <c r="I354" s="6"/>
      <c r="J354" s="6"/>
      <c r="K354" s="57"/>
      <c r="L354" s="6"/>
      <c r="M354" s="6"/>
      <c r="N354" s="6"/>
      <c r="O354" s="6"/>
      <c r="P354" s="6"/>
      <c r="Q354" s="6"/>
      <c r="R354" s="6"/>
      <c r="S354" s="6"/>
      <c r="T354" s="6"/>
      <c r="U354" s="6"/>
      <c r="V354" s="6"/>
      <c r="W354" s="57"/>
      <c r="X354" s="6"/>
      <c r="Y354" s="6"/>
      <c r="Z354" s="6"/>
      <c r="AA354" s="6"/>
      <c r="AB354" s="6"/>
      <c r="AC354" s="6"/>
      <c r="AD354" s="6"/>
      <c r="AE354" s="6"/>
      <c r="AF354" s="6"/>
      <c r="AG354" s="6"/>
    </row>
    <row r="355" ht="14.25" customHeight="1">
      <c r="A355" s="6"/>
      <c r="B355" s="6"/>
      <c r="C355" s="6"/>
      <c r="D355" s="286"/>
      <c r="E355" s="283"/>
      <c r="F355" s="286"/>
      <c r="G355" s="6"/>
      <c r="H355" s="6"/>
      <c r="I355" s="6"/>
      <c r="J355" s="6"/>
      <c r="K355" s="57"/>
      <c r="L355" s="6"/>
      <c r="M355" s="6"/>
      <c r="N355" s="6"/>
      <c r="O355" s="6"/>
      <c r="P355" s="6"/>
      <c r="Q355" s="6"/>
      <c r="R355" s="6"/>
      <c r="S355" s="6"/>
      <c r="T355" s="6"/>
      <c r="U355" s="6"/>
      <c r="V355" s="6"/>
      <c r="W355" s="57"/>
      <c r="X355" s="6"/>
      <c r="Y355" s="6"/>
      <c r="Z355" s="6"/>
      <c r="AA355" s="6"/>
      <c r="AB355" s="6"/>
      <c r="AC355" s="6"/>
      <c r="AD355" s="6"/>
      <c r="AE355" s="6"/>
      <c r="AF355" s="6"/>
      <c r="AG355" s="6"/>
    </row>
    <row r="356" ht="14.25" customHeight="1">
      <c r="A356" s="6"/>
      <c r="B356" s="6"/>
      <c r="C356" s="6"/>
      <c r="D356" s="286"/>
      <c r="E356" s="283"/>
      <c r="F356" s="286"/>
      <c r="G356" s="6"/>
      <c r="H356" s="6"/>
      <c r="I356" s="6"/>
      <c r="J356" s="6"/>
      <c r="K356" s="57"/>
      <c r="L356" s="6"/>
      <c r="M356" s="6"/>
      <c r="N356" s="6"/>
      <c r="O356" s="6"/>
      <c r="P356" s="6"/>
      <c r="Q356" s="6"/>
      <c r="R356" s="6"/>
      <c r="S356" s="6"/>
      <c r="T356" s="6"/>
      <c r="U356" s="6"/>
      <c r="V356" s="6"/>
      <c r="W356" s="57"/>
      <c r="X356" s="6"/>
      <c r="Y356" s="6"/>
      <c r="Z356" s="6"/>
      <c r="AA356" s="6"/>
      <c r="AB356" s="6"/>
      <c r="AC356" s="6"/>
      <c r="AD356" s="6"/>
      <c r="AE356" s="6"/>
      <c r="AF356" s="6"/>
      <c r="AG356" s="6"/>
    </row>
    <row r="357" ht="14.25" customHeight="1">
      <c r="A357" s="6"/>
      <c r="B357" s="6"/>
      <c r="C357" s="6"/>
      <c r="D357" s="286"/>
      <c r="E357" s="283"/>
      <c r="F357" s="286"/>
      <c r="G357" s="6"/>
      <c r="H357" s="6"/>
      <c r="I357" s="6"/>
      <c r="J357" s="6"/>
      <c r="K357" s="57"/>
      <c r="L357" s="6"/>
      <c r="M357" s="6"/>
      <c r="N357" s="6"/>
      <c r="O357" s="6"/>
      <c r="P357" s="6"/>
      <c r="Q357" s="6"/>
      <c r="R357" s="6"/>
      <c r="S357" s="6"/>
      <c r="T357" s="6"/>
      <c r="U357" s="6"/>
      <c r="V357" s="6"/>
      <c r="W357" s="57"/>
      <c r="X357" s="6"/>
      <c r="Y357" s="6"/>
      <c r="Z357" s="6"/>
      <c r="AA357" s="6"/>
      <c r="AB357" s="6"/>
      <c r="AC357" s="6"/>
      <c r="AD357" s="6"/>
      <c r="AE357" s="6"/>
      <c r="AF357" s="6"/>
      <c r="AG357" s="6"/>
    </row>
    <row r="358" ht="14.25" customHeight="1">
      <c r="A358" s="6"/>
      <c r="B358" s="6"/>
      <c r="C358" s="6"/>
      <c r="D358" s="286"/>
      <c r="E358" s="283"/>
      <c r="F358" s="286"/>
      <c r="G358" s="6"/>
      <c r="H358" s="6"/>
      <c r="I358" s="6"/>
      <c r="J358" s="6"/>
      <c r="K358" s="57"/>
      <c r="L358" s="6"/>
      <c r="M358" s="6"/>
      <c r="N358" s="6"/>
      <c r="O358" s="6"/>
      <c r="P358" s="6"/>
      <c r="Q358" s="6"/>
      <c r="R358" s="6"/>
      <c r="S358" s="6"/>
      <c r="T358" s="6"/>
      <c r="U358" s="6"/>
      <c r="V358" s="6"/>
      <c r="W358" s="57"/>
      <c r="X358" s="6"/>
      <c r="Y358" s="6"/>
      <c r="Z358" s="6"/>
      <c r="AA358" s="6"/>
      <c r="AB358" s="6"/>
      <c r="AC358" s="6"/>
      <c r="AD358" s="6"/>
      <c r="AE358" s="6"/>
      <c r="AF358" s="6"/>
      <c r="AG358" s="6"/>
    </row>
    <row r="359" ht="14.25" customHeight="1">
      <c r="A359" s="6"/>
      <c r="B359" s="6"/>
      <c r="C359" s="6"/>
      <c r="D359" s="286"/>
      <c r="E359" s="283"/>
      <c r="F359" s="286"/>
      <c r="G359" s="6"/>
      <c r="H359" s="6"/>
      <c r="I359" s="6"/>
      <c r="J359" s="6"/>
      <c r="K359" s="57"/>
      <c r="L359" s="6"/>
      <c r="M359" s="6"/>
      <c r="N359" s="6"/>
      <c r="O359" s="6"/>
      <c r="P359" s="6"/>
      <c r="Q359" s="6"/>
      <c r="R359" s="6"/>
      <c r="S359" s="6"/>
      <c r="T359" s="6"/>
      <c r="U359" s="6"/>
      <c r="V359" s="6"/>
      <c r="W359" s="57"/>
      <c r="X359" s="6"/>
      <c r="Y359" s="6"/>
      <c r="Z359" s="6"/>
      <c r="AA359" s="6"/>
      <c r="AB359" s="6"/>
      <c r="AC359" s="6"/>
      <c r="AD359" s="6"/>
      <c r="AE359" s="6"/>
      <c r="AF359" s="6"/>
      <c r="AG359" s="6"/>
    </row>
    <row r="360" ht="14.25" customHeight="1">
      <c r="A360" s="6"/>
      <c r="B360" s="6"/>
      <c r="C360" s="6"/>
      <c r="D360" s="286"/>
      <c r="E360" s="283"/>
      <c r="F360" s="286"/>
      <c r="G360" s="6"/>
      <c r="H360" s="6"/>
      <c r="I360" s="6"/>
      <c r="J360" s="6"/>
      <c r="K360" s="57"/>
      <c r="L360" s="6"/>
      <c r="M360" s="6"/>
      <c r="N360" s="6"/>
      <c r="O360" s="6"/>
      <c r="P360" s="6"/>
      <c r="Q360" s="6"/>
      <c r="R360" s="6"/>
      <c r="S360" s="6"/>
      <c r="T360" s="6"/>
      <c r="U360" s="6"/>
      <c r="V360" s="6"/>
      <c r="W360" s="57"/>
      <c r="X360" s="6"/>
      <c r="Y360" s="6"/>
      <c r="Z360" s="6"/>
      <c r="AA360" s="6"/>
      <c r="AB360" s="6"/>
      <c r="AC360" s="6"/>
      <c r="AD360" s="6"/>
      <c r="AE360" s="6"/>
      <c r="AF360" s="6"/>
      <c r="AG360" s="6"/>
    </row>
    <row r="361" ht="14.25" customHeight="1">
      <c r="A361" s="6"/>
      <c r="B361" s="6"/>
      <c r="C361" s="6"/>
      <c r="D361" s="286"/>
      <c r="E361" s="283"/>
      <c r="F361" s="286"/>
      <c r="G361" s="6"/>
      <c r="H361" s="6"/>
      <c r="I361" s="6"/>
      <c r="J361" s="6"/>
      <c r="K361" s="57"/>
      <c r="L361" s="6"/>
      <c r="M361" s="6"/>
      <c r="N361" s="6"/>
      <c r="O361" s="6"/>
      <c r="P361" s="6"/>
      <c r="Q361" s="6"/>
      <c r="R361" s="6"/>
      <c r="S361" s="6"/>
      <c r="T361" s="6"/>
      <c r="U361" s="6"/>
      <c r="V361" s="6"/>
      <c r="W361" s="57"/>
      <c r="X361" s="6"/>
      <c r="Y361" s="6"/>
      <c r="Z361" s="6"/>
      <c r="AA361" s="6"/>
      <c r="AB361" s="6"/>
      <c r="AC361" s="6"/>
      <c r="AD361" s="6"/>
      <c r="AE361" s="6"/>
      <c r="AF361" s="6"/>
      <c r="AG361" s="6"/>
    </row>
    <row r="362" ht="14.25" customHeight="1">
      <c r="A362" s="6"/>
      <c r="B362" s="6"/>
      <c r="C362" s="6"/>
      <c r="D362" s="286"/>
      <c r="E362" s="283"/>
      <c r="F362" s="286"/>
      <c r="G362" s="6"/>
      <c r="H362" s="6"/>
      <c r="I362" s="6"/>
      <c r="J362" s="6"/>
      <c r="K362" s="57"/>
      <c r="L362" s="6"/>
      <c r="M362" s="6"/>
      <c r="N362" s="6"/>
      <c r="O362" s="6"/>
      <c r="P362" s="6"/>
      <c r="Q362" s="6"/>
      <c r="R362" s="6"/>
      <c r="S362" s="6"/>
      <c r="T362" s="6"/>
      <c r="U362" s="6"/>
      <c r="V362" s="6"/>
      <c r="W362" s="57"/>
      <c r="X362" s="6"/>
      <c r="Y362" s="6"/>
      <c r="Z362" s="6"/>
      <c r="AA362" s="6"/>
      <c r="AB362" s="6"/>
      <c r="AC362" s="6"/>
      <c r="AD362" s="6"/>
      <c r="AE362" s="6"/>
      <c r="AF362" s="6"/>
      <c r="AG362" s="6"/>
    </row>
    <row r="363" ht="14.25" customHeight="1">
      <c r="A363" s="6"/>
      <c r="B363" s="6"/>
      <c r="C363" s="6"/>
      <c r="D363" s="286"/>
      <c r="E363" s="283"/>
      <c r="F363" s="286"/>
      <c r="G363" s="6"/>
      <c r="H363" s="6"/>
      <c r="I363" s="6"/>
      <c r="J363" s="6"/>
      <c r="K363" s="57"/>
      <c r="L363" s="6"/>
      <c r="M363" s="6"/>
      <c r="N363" s="6"/>
      <c r="O363" s="6"/>
      <c r="P363" s="6"/>
      <c r="Q363" s="6"/>
      <c r="R363" s="6"/>
      <c r="S363" s="6"/>
      <c r="T363" s="6"/>
      <c r="U363" s="6"/>
      <c r="V363" s="6"/>
      <c r="W363" s="57"/>
      <c r="X363" s="6"/>
      <c r="Y363" s="6"/>
      <c r="Z363" s="6"/>
      <c r="AA363" s="6"/>
      <c r="AB363" s="6"/>
      <c r="AC363" s="6"/>
      <c r="AD363" s="6"/>
      <c r="AE363" s="6"/>
      <c r="AF363" s="6"/>
      <c r="AG363" s="6"/>
    </row>
    <row r="364" ht="14.25" customHeight="1">
      <c r="A364" s="6"/>
      <c r="B364" s="6"/>
      <c r="C364" s="6"/>
      <c r="D364" s="286"/>
      <c r="E364" s="283"/>
      <c r="F364" s="286"/>
      <c r="G364" s="6"/>
      <c r="H364" s="6"/>
      <c r="I364" s="6"/>
      <c r="J364" s="6"/>
      <c r="K364" s="57"/>
      <c r="L364" s="6"/>
      <c r="M364" s="6"/>
      <c r="N364" s="6"/>
      <c r="O364" s="6"/>
      <c r="P364" s="6"/>
      <c r="Q364" s="6"/>
      <c r="R364" s="6"/>
      <c r="S364" s="6"/>
      <c r="T364" s="6"/>
      <c r="U364" s="6"/>
      <c r="V364" s="6"/>
      <c r="W364" s="57"/>
      <c r="X364" s="6"/>
      <c r="Y364" s="6"/>
      <c r="Z364" s="6"/>
      <c r="AA364" s="6"/>
      <c r="AB364" s="6"/>
      <c r="AC364" s="6"/>
      <c r="AD364" s="6"/>
      <c r="AE364" s="6"/>
      <c r="AF364" s="6"/>
      <c r="AG364" s="6"/>
    </row>
    <row r="365" ht="14.25" customHeight="1">
      <c r="A365" s="6"/>
      <c r="B365" s="6"/>
      <c r="C365" s="6"/>
      <c r="D365" s="286"/>
      <c r="E365" s="283"/>
      <c r="F365" s="286"/>
      <c r="G365" s="6"/>
      <c r="H365" s="6"/>
      <c r="I365" s="6"/>
      <c r="J365" s="6"/>
      <c r="K365" s="57"/>
      <c r="L365" s="6"/>
      <c r="M365" s="6"/>
      <c r="N365" s="6"/>
      <c r="O365" s="6"/>
      <c r="P365" s="6"/>
      <c r="Q365" s="6"/>
      <c r="R365" s="6"/>
      <c r="S365" s="6"/>
      <c r="T365" s="6"/>
      <c r="U365" s="6"/>
      <c r="V365" s="6"/>
      <c r="W365" s="57"/>
      <c r="X365" s="6"/>
      <c r="Y365" s="6"/>
      <c r="Z365" s="6"/>
      <c r="AA365" s="6"/>
      <c r="AB365" s="6"/>
      <c r="AC365" s="6"/>
      <c r="AD365" s="6"/>
      <c r="AE365" s="6"/>
      <c r="AF365" s="6"/>
      <c r="AG365" s="6"/>
    </row>
    <row r="366" ht="14.25" customHeight="1">
      <c r="A366" s="6"/>
      <c r="B366" s="6"/>
      <c r="C366" s="6"/>
      <c r="D366" s="286"/>
      <c r="E366" s="283"/>
      <c r="F366" s="286"/>
      <c r="G366" s="6"/>
      <c r="H366" s="6"/>
      <c r="I366" s="6"/>
      <c r="J366" s="6"/>
      <c r="K366" s="57"/>
      <c r="L366" s="6"/>
      <c r="M366" s="6"/>
      <c r="N366" s="6"/>
      <c r="O366" s="6"/>
      <c r="P366" s="6"/>
      <c r="Q366" s="6"/>
      <c r="R366" s="6"/>
      <c r="S366" s="6"/>
      <c r="T366" s="6"/>
      <c r="U366" s="6"/>
      <c r="V366" s="6"/>
      <c r="W366" s="57"/>
      <c r="X366" s="6"/>
      <c r="Y366" s="6"/>
      <c r="Z366" s="6"/>
      <c r="AA366" s="6"/>
      <c r="AB366" s="6"/>
      <c r="AC366" s="6"/>
      <c r="AD366" s="6"/>
      <c r="AE366" s="6"/>
      <c r="AF366" s="6"/>
      <c r="AG366" s="6"/>
    </row>
    <row r="367" ht="14.25" customHeight="1">
      <c r="A367" s="6"/>
      <c r="B367" s="6"/>
      <c r="C367" s="6"/>
      <c r="D367" s="286"/>
      <c r="E367" s="283"/>
      <c r="F367" s="286"/>
      <c r="G367" s="6"/>
      <c r="H367" s="6"/>
      <c r="I367" s="6"/>
      <c r="J367" s="6"/>
      <c r="K367" s="57"/>
      <c r="L367" s="6"/>
      <c r="M367" s="6"/>
      <c r="N367" s="6"/>
      <c r="O367" s="6"/>
      <c r="P367" s="6"/>
      <c r="Q367" s="6"/>
      <c r="R367" s="6"/>
      <c r="S367" s="6"/>
      <c r="T367" s="6"/>
      <c r="U367" s="6"/>
      <c r="V367" s="6"/>
      <c r="W367" s="57"/>
      <c r="X367" s="6"/>
      <c r="Y367" s="6"/>
      <c r="Z367" s="6"/>
      <c r="AA367" s="6"/>
      <c r="AB367" s="6"/>
      <c r="AC367" s="6"/>
      <c r="AD367" s="6"/>
      <c r="AE367" s="6"/>
      <c r="AF367" s="6"/>
      <c r="AG367" s="6"/>
    </row>
    <row r="368" ht="14.25" customHeight="1">
      <c r="A368" s="6"/>
      <c r="B368" s="6"/>
      <c r="C368" s="6"/>
      <c r="D368" s="286"/>
      <c r="E368" s="283"/>
      <c r="F368" s="286"/>
      <c r="G368" s="6"/>
      <c r="H368" s="6"/>
      <c r="I368" s="6"/>
      <c r="J368" s="6"/>
      <c r="K368" s="57"/>
      <c r="L368" s="6"/>
      <c r="M368" s="6"/>
      <c r="N368" s="6"/>
      <c r="O368" s="6"/>
      <c r="P368" s="6"/>
      <c r="Q368" s="6"/>
      <c r="R368" s="6"/>
      <c r="S368" s="6"/>
      <c r="T368" s="6"/>
      <c r="U368" s="6"/>
      <c r="V368" s="6"/>
      <c r="W368" s="57"/>
      <c r="X368" s="6"/>
      <c r="Y368" s="6"/>
      <c r="Z368" s="6"/>
      <c r="AA368" s="6"/>
      <c r="AB368" s="6"/>
      <c r="AC368" s="6"/>
      <c r="AD368" s="6"/>
      <c r="AE368" s="6"/>
      <c r="AF368" s="6"/>
      <c r="AG368" s="6"/>
    </row>
    <row r="369" ht="14.25" customHeight="1">
      <c r="A369" s="6"/>
      <c r="B369" s="6"/>
      <c r="C369" s="6"/>
      <c r="D369" s="286"/>
      <c r="E369" s="283"/>
      <c r="F369" s="286"/>
      <c r="G369" s="6"/>
      <c r="H369" s="6"/>
      <c r="I369" s="6"/>
      <c r="J369" s="6"/>
      <c r="K369" s="57"/>
      <c r="L369" s="6"/>
      <c r="M369" s="6"/>
      <c r="N369" s="6"/>
      <c r="O369" s="6"/>
      <c r="P369" s="6"/>
      <c r="Q369" s="6"/>
      <c r="R369" s="6"/>
      <c r="S369" s="6"/>
      <c r="T369" s="6"/>
      <c r="U369" s="6"/>
      <c r="V369" s="6"/>
      <c r="W369" s="57"/>
      <c r="X369" s="6"/>
      <c r="Y369" s="6"/>
      <c r="Z369" s="6"/>
      <c r="AA369" s="6"/>
      <c r="AB369" s="6"/>
      <c r="AC369" s="6"/>
      <c r="AD369" s="6"/>
      <c r="AE369" s="6"/>
      <c r="AF369" s="6"/>
      <c r="AG369" s="6"/>
    </row>
    <row r="370" ht="14.25" customHeight="1">
      <c r="A370" s="6"/>
      <c r="B370" s="6"/>
      <c r="C370" s="6"/>
      <c r="D370" s="286"/>
      <c r="E370" s="283"/>
      <c r="F370" s="286"/>
      <c r="G370" s="6"/>
      <c r="H370" s="6"/>
      <c r="I370" s="6"/>
      <c r="J370" s="6"/>
      <c r="K370" s="57"/>
      <c r="L370" s="6"/>
      <c r="M370" s="6"/>
      <c r="N370" s="6"/>
      <c r="O370" s="6"/>
      <c r="P370" s="6"/>
      <c r="Q370" s="6"/>
      <c r="R370" s="6"/>
      <c r="S370" s="6"/>
      <c r="T370" s="6"/>
      <c r="U370" s="6"/>
      <c r="V370" s="6"/>
      <c r="W370" s="57"/>
      <c r="X370" s="6"/>
      <c r="Y370" s="6"/>
      <c r="Z370" s="6"/>
      <c r="AA370" s="6"/>
      <c r="AB370" s="6"/>
      <c r="AC370" s="6"/>
      <c r="AD370" s="6"/>
      <c r="AE370" s="6"/>
      <c r="AF370" s="6"/>
      <c r="AG370" s="6"/>
    </row>
    <row r="371" ht="14.25" customHeight="1">
      <c r="A371" s="6"/>
      <c r="B371" s="6"/>
      <c r="C371" s="6"/>
      <c r="D371" s="286"/>
      <c r="E371" s="283"/>
      <c r="F371" s="286"/>
      <c r="G371" s="6"/>
      <c r="H371" s="6"/>
      <c r="I371" s="6"/>
      <c r="J371" s="6"/>
      <c r="K371" s="57"/>
      <c r="L371" s="6"/>
      <c r="M371" s="6"/>
      <c r="N371" s="6"/>
      <c r="O371" s="6"/>
      <c r="P371" s="6"/>
      <c r="Q371" s="6"/>
      <c r="R371" s="6"/>
      <c r="S371" s="6"/>
      <c r="T371" s="6"/>
      <c r="U371" s="6"/>
      <c r="V371" s="6"/>
      <c r="W371" s="57"/>
      <c r="X371" s="6"/>
      <c r="Y371" s="6"/>
      <c r="Z371" s="6"/>
      <c r="AA371" s="6"/>
      <c r="AB371" s="6"/>
      <c r="AC371" s="6"/>
      <c r="AD371" s="6"/>
      <c r="AE371" s="6"/>
      <c r="AF371" s="6"/>
      <c r="AG371" s="6"/>
    </row>
    <row r="372" ht="14.25" customHeight="1">
      <c r="A372" s="6"/>
      <c r="B372" s="6"/>
      <c r="C372" s="6"/>
      <c r="D372" s="286"/>
      <c r="E372" s="283"/>
      <c r="F372" s="286"/>
      <c r="G372" s="6"/>
      <c r="H372" s="6"/>
      <c r="I372" s="6"/>
      <c r="J372" s="6"/>
      <c r="K372" s="57"/>
      <c r="L372" s="6"/>
      <c r="M372" s="6"/>
      <c r="N372" s="6"/>
      <c r="O372" s="6"/>
      <c r="P372" s="6"/>
      <c r="Q372" s="6"/>
      <c r="R372" s="6"/>
      <c r="S372" s="6"/>
      <c r="T372" s="6"/>
      <c r="U372" s="6"/>
      <c r="V372" s="6"/>
      <c r="W372" s="57"/>
      <c r="X372" s="6"/>
      <c r="Y372" s="6"/>
      <c r="Z372" s="6"/>
      <c r="AA372" s="6"/>
      <c r="AB372" s="6"/>
      <c r="AC372" s="6"/>
      <c r="AD372" s="6"/>
      <c r="AE372" s="6"/>
      <c r="AF372" s="6"/>
      <c r="AG372" s="6"/>
    </row>
    <row r="373" ht="14.25" customHeight="1">
      <c r="A373" s="6"/>
      <c r="B373" s="6"/>
      <c r="C373" s="6"/>
      <c r="D373" s="286"/>
      <c r="E373" s="283"/>
      <c r="F373" s="286"/>
      <c r="G373" s="6"/>
      <c r="H373" s="6"/>
      <c r="I373" s="6"/>
      <c r="J373" s="6"/>
      <c r="K373" s="57"/>
      <c r="L373" s="6"/>
      <c r="M373" s="6"/>
      <c r="N373" s="6"/>
      <c r="O373" s="6"/>
      <c r="P373" s="6"/>
      <c r="Q373" s="6"/>
      <c r="R373" s="6"/>
      <c r="S373" s="6"/>
      <c r="T373" s="6"/>
      <c r="U373" s="6"/>
      <c r="V373" s="6"/>
      <c r="W373" s="57"/>
      <c r="X373" s="6"/>
      <c r="Y373" s="6"/>
      <c r="Z373" s="6"/>
      <c r="AA373" s="6"/>
      <c r="AB373" s="6"/>
      <c r="AC373" s="6"/>
      <c r="AD373" s="6"/>
      <c r="AE373" s="6"/>
      <c r="AF373" s="6"/>
      <c r="AG373" s="6"/>
    </row>
    <row r="374" ht="14.25" customHeight="1">
      <c r="A374" s="6"/>
      <c r="B374" s="6"/>
      <c r="C374" s="6"/>
      <c r="D374" s="286"/>
      <c r="E374" s="283"/>
      <c r="F374" s="286"/>
      <c r="G374" s="6"/>
      <c r="H374" s="6"/>
      <c r="I374" s="6"/>
      <c r="J374" s="6"/>
      <c r="K374" s="57"/>
      <c r="L374" s="6"/>
      <c r="M374" s="6"/>
      <c r="N374" s="6"/>
      <c r="O374" s="6"/>
      <c r="P374" s="6"/>
      <c r="Q374" s="6"/>
      <c r="R374" s="6"/>
      <c r="S374" s="6"/>
      <c r="T374" s="6"/>
      <c r="U374" s="6"/>
      <c r="V374" s="6"/>
      <c r="W374" s="57"/>
      <c r="X374" s="6"/>
      <c r="Y374" s="6"/>
      <c r="Z374" s="6"/>
      <c r="AA374" s="6"/>
      <c r="AB374" s="6"/>
      <c r="AC374" s="6"/>
      <c r="AD374" s="6"/>
      <c r="AE374" s="6"/>
      <c r="AF374" s="6"/>
      <c r="AG374" s="6"/>
    </row>
    <row r="375" ht="14.25" customHeight="1">
      <c r="A375" s="6"/>
      <c r="B375" s="6"/>
      <c r="C375" s="6"/>
      <c r="D375" s="286"/>
      <c r="E375" s="283"/>
      <c r="F375" s="286"/>
      <c r="G375" s="6"/>
      <c r="H375" s="6"/>
      <c r="I375" s="6"/>
      <c r="J375" s="6"/>
      <c r="K375" s="57"/>
      <c r="L375" s="6"/>
      <c r="M375" s="6"/>
      <c r="N375" s="6"/>
      <c r="O375" s="6"/>
      <c r="P375" s="6"/>
      <c r="Q375" s="6"/>
      <c r="R375" s="6"/>
      <c r="S375" s="6"/>
      <c r="T375" s="6"/>
      <c r="U375" s="6"/>
      <c r="V375" s="6"/>
      <c r="W375" s="57"/>
      <c r="X375" s="6"/>
      <c r="Y375" s="6"/>
      <c r="Z375" s="6"/>
      <c r="AA375" s="6"/>
      <c r="AB375" s="6"/>
      <c r="AC375" s="6"/>
      <c r="AD375" s="6"/>
      <c r="AE375" s="6"/>
      <c r="AF375" s="6"/>
      <c r="AG375" s="6"/>
    </row>
    <row r="376" ht="14.25" customHeight="1">
      <c r="A376" s="6"/>
      <c r="B376" s="6"/>
      <c r="C376" s="6"/>
      <c r="D376" s="286"/>
      <c r="E376" s="283"/>
      <c r="F376" s="286"/>
      <c r="G376" s="6"/>
      <c r="H376" s="6"/>
      <c r="I376" s="6"/>
      <c r="J376" s="6"/>
      <c r="K376" s="57"/>
      <c r="L376" s="6"/>
      <c r="M376" s="6"/>
      <c r="N376" s="6"/>
      <c r="O376" s="6"/>
      <c r="P376" s="6"/>
      <c r="Q376" s="6"/>
      <c r="R376" s="6"/>
      <c r="S376" s="6"/>
      <c r="T376" s="6"/>
      <c r="U376" s="6"/>
      <c r="V376" s="6"/>
      <c r="W376" s="57"/>
      <c r="X376" s="6"/>
      <c r="Y376" s="6"/>
      <c r="Z376" s="6"/>
      <c r="AA376" s="6"/>
      <c r="AB376" s="6"/>
      <c r="AC376" s="6"/>
      <c r="AD376" s="6"/>
      <c r="AE376" s="6"/>
      <c r="AF376" s="6"/>
      <c r="AG376" s="6"/>
    </row>
    <row r="377" ht="14.25" customHeight="1">
      <c r="A377" s="6"/>
      <c r="B377" s="6"/>
      <c r="C377" s="6"/>
      <c r="D377" s="286"/>
      <c r="E377" s="283"/>
      <c r="F377" s="286"/>
      <c r="G377" s="6"/>
      <c r="H377" s="6"/>
      <c r="I377" s="6"/>
      <c r="J377" s="6"/>
      <c r="K377" s="57"/>
      <c r="L377" s="6"/>
      <c r="M377" s="6"/>
      <c r="N377" s="6"/>
      <c r="O377" s="6"/>
      <c r="P377" s="6"/>
      <c r="Q377" s="6"/>
      <c r="R377" s="6"/>
      <c r="S377" s="6"/>
      <c r="T377" s="6"/>
      <c r="U377" s="6"/>
      <c r="V377" s="6"/>
      <c r="W377" s="57"/>
      <c r="X377" s="6"/>
      <c r="Y377" s="6"/>
      <c r="Z377" s="6"/>
      <c r="AA377" s="6"/>
      <c r="AB377" s="6"/>
      <c r="AC377" s="6"/>
      <c r="AD377" s="6"/>
      <c r="AE377" s="6"/>
      <c r="AF377" s="6"/>
      <c r="AG377" s="6"/>
    </row>
    <row r="378" ht="14.25" customHeight="1">
      <c r="A378" s="6"/>
      <c r="B378" s="6"/>
      <c r="C378" s="6"/>
      <c r="D378" s="286"/>
      <c r="E378" s="283"/>
      <c r="F378" s="286"/>
      <c r="G378" s="6"/>
      <c r="H378" s="6"/>
      <c r="I378" s="6"/>
      <c r="J378" s="6"/>
      <c r="K378" s="57"/>
      <c r="L378" s="6"/>
      <c r="M378" s="6"/>
      <c r="N378" s="6"/>
      <c r="O378" s="6"/>
      <c r="P378" s="6"/>
      <c r="Q378" s="6"/>
      <c r="R378" s="6"/>
      <c r="S378" s="6"/>
      <c r="T378" s="6"/>
      <c r="U378" s="6"/>
      <c r="V378" s="6"/>
      <c r="W378" s="57"/>
      <c r="X378" s="6"/>
      <c r="Y378" s="6"/>
      <c r="Z378" s="6"/>
      <c r="AA378" s="6"/>
      <c r="AB378" s="6"/>
      <c r="AC378" s="6"/>
      <c r="AD378" s="6"/>
      <c r="AE378" s="6"/>
      <c r="AF378" s="6"/>
      <c r="AG378" s="6"/>
    </row>
    <row r="379" ht="14.25" customHeight="1">
      <c r="A379" s="6"/>
      <c r="B379" s="6"/>
      <c r="C379" s="6"/>
      <c r="D379" s="286"/>
      <c r="E379" s="283"/>
      <c r="F379" s="286"/>
      <c r="G379" s="6"/>
      <c r="H379" s="6"/>
      <c r="I379" s="6"/>
      <c r="J379" s="6"/>
      <c r="K379" s="57"/>
      <c r="L379" s="6"/>
      <c r="M379" s="6"/>
      <c r="N379" s="6"/>
      <c r="O379" s="6"/>
      <c r="P379" s="6"/>
      <c r="Q379" s="6"/>
      <c r="R379" s="6"/>
      <c r="S379" s="6"/>
      <c r="T379" s="6"/>
      <c r="U379" s="6"/>
      <c r="V379" s="6"/>
      <c r="W379" s="57"/>
      <c r="X379" s="6"/>
      <c r="Y379" s="6"/>
      <c r="Z379" s="6"/>
      <c r="AA379" s="6"/>
      <c r="AB379" s="6"/>
      <c r="AC379" s="6"/>
      <c r="AD379" s="6"/>
      <c r="AE379" s="6"/>
      <c r="AF379" s="6"/>
      <c r="AG379" s="6"/>
    </row>
    <row r="380" ht="14.25" customHeight="1">
      <c r="A380" s="6"/>
      <c r="B380" s="6"/>
      <c r="C380" s="6"/>
      <c r="D380" s="286"/>
      <c r="E380" s="283"/>
      <c r="F380" s="286"/>
      <c r="G380" s="6"/>
      <c r="H380" s="6"/>
      <c r="I380" s="6"/>
      <c r="J380" s="6"/>
      <c r="K380" s="57"/>
      <c r="L380" s="6"/>
      <c r="M380" s="6"/>
      <c r="N380" s="6"/>
      <c r="O380" s="6"/>
      <c r="P380" s="6"/>
      <c r="Q380" s="6"/>
      <c r="R380" s="6"/>
      <c r="S380" s="6"/>
      <c r="T380" s="6"/>
      <c r="U380" s="6"/>
      <c r="V380" s="6"/>
      <c r="W380" s="57"/>
      <c r="X380" s="6"/>
      <c r="Y380" s="6"/>
      <c r="Z380" s="6"/>
      <c r="AA380" s="6"/>
      <c r="AB380" s="6"/>
      <c r="AC380" s="6"/>
      <c r="AD380" s="6"/>
      <c r="AE380" s="6"/>
      <c r="AF380" s="6"/>
      <c r="AG380" s="6"/>
    </row>
    <row r="381" ht="14.25" customHeight="1">
      <c r="A381" s="6"/>
      <c r="B381" s="6"/>
      <c r="C381" s="6"/>
      <c r="D381" s="286"/>
      <c r="E381" s="283"/>
      <c r="F381" s="286"/>
      <c r="G381" s="6"/>
      <c r="H381" s="6"/>
      <c r="I381" s="6"/>
      <c r="J381" s="6"/>
      <c r="K381" s="57"/>
      <c r="L381" s="6"/>
      <c r="M381" s="6"/>
      <c r="N381" s="6"/>
      <c r="O381" s="6"/>
      <c r="P381" s="6"/>
      <c r="Q381" s="6"/>
      <c r="R381" s="6"/>
      <c r="S381" s="6"/>
      <c r="T381" s="6"/>
      <c r="U381" s="6"/>
      <c r="V381" s="6"/>
      <c r="W381" s="57"/>
      <c r="X381" s="6"/>
      <c r="Y381" s="6"/>
      <c r="Z381" s="6"/>
      <c r="AA381" s="6"/>
      <c r="AB381" s="6"/>
      <c r="AC381" s="6"/>
      <c r="AD381" s="6"/>
      <c r="AE381" s="6"/>
      <c r="AF381" s="6"/>
      <c r="AG381" s="6"/>
    </row>
    <row r="382" ht="14.25" customHeight="1">
      <c r="A382" s="6"/>
      <c r="B382" s="6"/>
      <c r="C382" s="6"/>
      <c r="D382" s="286"/>
      <c r="E382" s="283"/>
      <c r="F382" s="286"/>
      <c r="G382" s="6"/>
      <c r="H382" s="6"/>
      <c r="I382" s="6"/>
      <c r="J382" s="6"/>
      <c r="K382" s="57"/>
      <c r="L382" s="6"/>
      <c r="M382" s="6"/>
      <c r="N382" s="6"/>
      <c r="O382" s="6"/>
      <c r="P382" s="6"/>
      <c r="Q382" s="6"/>
      <c r="R382" s="6"/>
      <c r="S382" s="6"/>
      <c r="T382" s="6"/>
      <c r="U382" s="6"/>
      <c r="V382" s="6"/>
      <c r="W382" s="57"/>
      <c r="X382" s="6"/>
      <c r="Y382" s="6"/>
      <c r="Z382" s="6"/>
      <c r="AA382" s="6"/>
      <c r="AB382" s="6"/>
      <c r="AC382" s="6"/>
      <c r="AD382" s="6"/>
      <c r="AE382" s="6"/>
      <c r="AF382" s="6"/>
      <c r="AG382" s="6"/>
    </row>
    <row r="383" ht="14.25" customHeight="1">
      <c r="A383" s="6"/>
      <c r="B383" s="6"/>
      <c r="C383" s="6"/>
      <c r="D383" s="286"/>
      <c r="E383" s="283"/>
      <c r="F383" s="286"/>
      <c r="G383" s="6"/>
      <c r="H383" s="6"/>
      <c r="I383" s="6"/>
      <c r="J383" s="6"/>
      <c r="K383" s="57"/>
      <c r="L383" s="6"/>
      <c r="M383" s="6"/>
      <c r="N383" s="6"/>
      <c r="O383" s="6"/>
      <c r="P383" s="6"/>
      <c r="Q383" s="6"/>
      <c r="R383" s="6"/>
      <c r="S383" s="6"/>
      <c r="T383" s="6"/>
      <c r="U383" s="6"/>
      <c r="V383" s="6"/>
      <c r="W383" s="57"/>
      <c r="X383" s="6"/>
      <c r="Y383" s="6"/>
      <c r="Z383" s="6"/>
      <c r="AA383" s="6"/>
      <c r="AB383" s="6"/>
      <c r="AC383" s="6"/>
      <c r="AD383" s="6"/>
      <c r="AE383" s="6"/>
      <c r="AF383" s="6"/>
      <c r="AG383" s="6"/>
    </row>
    <row r="384" ht="14.25" customHeight="1">
      <c r="A384" s="6"/>
      <c r="B384" s="6"/>
      <c r="C384" s="6"/>
      <c r="D384" s="286"/>
      <c r="E384" s="283"/>
      <c r="F384" s="286"/>
      <c r="G384" s="6"/>
      <c r="H384" s="6"/>
      <c r="I384" s="6"/>
      <c r="J384" s="6"/>
      <c r="K384" s="57"/>
      <c r="L384" s="6"/>
      <c r="M384" s="6"/>
      <c r="N384" s="6"/>
      <c r="O384" s="6"/>
      <c r="P384" s="6"/>
      <c r="Q384" s="6"/>
      <c r="R384" s="6"/>
      <c r="S384" s="6"/>
      <c r="T384" s="6"/>
      <c r="U384" s="6"/>
      <c r="V384" s="6"/>
      <c r="W384" s="57"/>
      <c r="X384" s="6"/>
      <c r="Y384" s="6"/>
      <c r="Z384" s="6"/>
      <c r="AA384" s="6"/>
      <c r="AB384" s="6"/>
      <c r="AC384" s="6"/>
      <c r="AD384" s="6"/>
      <c r="AE384" s="6"/>
      <c r="AF384" s="6"/>
      <c r="AG384" s="6"/>
    </row>
    <row r="385" ht="14.25" customHeight="1">
      <c r="A385" s="6"/>
      <c r="B385" s="6"/>
      <c r="C385" s="6"/>
      <c r="D385" s="286"/>
      <c r="E385" s="283"/>
      <c r="F385" s="286"/>
      <c r="G385" s="6"/>
      <c r="H385" s="6"/>
      <c r="I385" s="6"/>
      <c r="J385" s="6"/>
      <c r="K385" s="57"/>
      <c r="L385" s="6"/>
      <c r="M385" s="6"/>
      <c r="N385" s="6"/>
      <c r="O385" s="6"/>
      <c r="P385" s="6"/>
      <c r="Q385" s="6"/>
      <c r="R385" s="6"/>
      <c r="S385" s="6"/>
      <c r="T385" s="6"/>
      <c r="U385" s="6"/>
      <c r="V385" s="6"/>
      <c r="W385" s="57"/>
      <c r="X385" s="6"/>
      <c r="Y385" s="6"/>
      <c r="Z385" s="6"/>
      <c r="AA385" s="6"/>
      <c r="AB385" s="6"/>
      <c r="AC385" s="6"/>
      <c r="AD385" s="6"/>
      <c r="AE385" s="6"/>
      <c r="AF385" s="6"/>
      <c r="AG385" s="6"/>
    </row>
    <row r="386" ht="14.25" customHeight="1">
      <c r="A386" s="6"/>
      <c r="B386" s="6"/>
      <c r="C386" s="6"/>
      <c r="D386" s="286"/>
      <c r="E386" s="283"/>
      <c r="F386" s="286"/>
      <c r="G386" s="6"/>
      <c r="H386" s="6"/>
      <c r="I386" s="6"/>
      <c r="J386" s="6"/>
      <c r="K386" s="57"/>
      <c r="L386" s="6"/>
      <c r="M386" s="6"/>
      <c r="N386" s="6"/>
      <c r="O386" s="6"/>
      <c r="P386" s="6"/>
      <c r="Q386" s="6"/>
      <c r="R386" s="6"/>
      <c r="S386" s="6"/>
      <c r="T386" s="6"/>
      <c r="U386" s="6"/>
      <c r="V386" s="6"/>
      <c r="W386" s="57"/>
      <c r="X386" s="6"/>
      <c r="Y386" s="6"/>
      <c r="Z386" s="6"/>
      <c r="AA386" s="6"/>
      <c r="AB386" s="6"/>
      <c r="AC386" s="6"/>
      <c r="AD386" s="6"/>
      <c r="AE386" s="6"/>
      <c r="AF386" s="6"/>
      <c r="AG386" s="6"/>
    </row>
    <row r="387" ht="14.25" customHeight="1">
      <c r="A387" s="6"/>
      <c r="B387" s="6"/>
      <c r="C387" s="6"/>
      <c r="D387" s="286"/>
      <c r="E387" s="283"/>
      <c r="F387" s="286"/>
      <c r="G387" s="6"/>
      <c r="H387" s="6"/>
      <c r="I387" s="6"/>
      <c r="J387" s="6"/>
      <c r="K387" s="57"/>
      <c r="L387" s="6"/>
      <c r="M387" s="6"/>
      <c r="N387" s="6"/>
      <c r="O387" s="6"/>
      <c r="P387" s="6"/>
      <c r="Q387" s="6"/>
      <c r="R387" s="6"/>
      <c r="S387" s="6"/>
      <c r="T387" s="6"/>
      <c r="U387" s="6"/>
      <c r="V387" s="6"/>
      <c r="W387" s="57"/>
      <c r="X387" s="6"/>
      <c r="Y387" s="6"/>
      <c r="Z387" s="6"/>
      <c r="AA387" s="6"/>
      <c r="AB387" s="6"/>
      <c r="AC387" s="6"/>
      <c r="AD387" s="6"/>
      <c r="AE387" s="6"/>
      <c r="AF387" s="6"/>
      <c r="AG387" s="6"/>
    </row>
    <row r="388" ht="14.25" customHeight="1">
      <c r="A388" s="6"/>
      <c r="B388" s="6"/>
      <c r="C388" s="6"/>
      <c r="D388" s="286"/>
      <c r="E388" s="283"/>
      <c r="F388" s="286"/>
      <c r="G388" s="6"/>
      <c r="H388" s="6"/>
      <c r="I388" s="6"/>
      <c r="J388" s="6"/>
      <c r="K388" s="57"/>
      <c r="L388" s="6"/>
      <c r="M388" s="6"/>
      <c r="N388" s="6"/>
      <c r="O388" s="6"/>
      <c r="P388" s="6"/>
      <c r="Q388" s="6"/>
      <c r="R388" s="6"/>
      <c r="S388" s="6"/>
      <c r="T388" s="6"/>
      <c r="U388" s="6"/>
      <c r="V388" s="6"/>
      <c r="W388" s="57"/>
      <c r="X388" s="6"/>
      <c r="Y388" s="6"/>
      <c r="Z388" s="6"/>
      <c r="AA388" s="6"/>
      <c r="AB388" s="6"/>
      <c r="AC388" s="6"/>
      <c r="AD388" s="6"/>
      <c r="AE388" s="6"/>
      <c r="AF388" s="6"/>
      <c r="AG388" s="6"/>
    </row>
    <row r="389" ht="14.25" customHeight="1">
      <c r="A389" s="6"/>
      <c r="B389" s="6"/>
      <c r="C389" s="6"/>
      <c r="D389" s="286"/>
      <c r="E389" s="283"/>
      <c r="F389" s="286"/>
      <c r="G389" s="6"/>
      <c r="H389" s="6"/>
      <c r="I389" s="6"/>
      <c r="J389" s="6"/>
      <c r="K389" s="57"/>
      <c r="L389" s="6"/>
      <c r="M389" s="6"/>
      <c r="N389" s="6"/>
      <c r="O389" s="6"/>
      <c r="P389" s="6"/>
      <c r="Q389" s="6"/>
      <c r="R389" s="6"/>
      <c r="S389" s="6"/>
      <c r="T389" s="6"/>
      <c r="U389" s="6"/>
      <c r="V389" s="6"/>
      <c r="W389" s="57"/>
      <c r="X389" s="6"/>
      <c r="Y389" s="6"/>
      <c r="Z389" s="6"/>
      <c r="AA389" s="6"/>
      <c r="AB389" s="6"/>
      <c r="AC389" s="6"/>
      <c r="AD389" s="6"/>
      <c r="AE389" s="6"/>
      <c r="AF389" s="6"/>
      <c r="AG389" s="6"/>
    </row>
    <row r="390" ht="14.25" customHeight="1">
      <c r="A390" s="6"/>
      <c r="B390" s="6"/>
      <c r="C390" s="6"/>
      <c r="D390" s="286"/>
      <c r="E390" s="283"/>
      <c r="F390" s="286"/>
      <c r="G390" s="6"/>
      <c r="H390" s="6"/>
      <c r="I390" s="6"/>
      <c r="J390" s="6"/>
      <c r="K390" s="57"/>
      <c r="L390" s="6"/>
      <c r="M390" s="6"/>
      <c r="N390" s="6"/>
      <c r="O390" s="6"/>
      <c r="P390" s="6"/>
      <c r="Q390" s="6"/>
      <c r="R390" s="6"/>
      <c r="S390" s="6"/>
      <c r="T390" s="6"/>
      <c r="U390" s="6"/>
      <c r="V390" s="6"/>
      <c r="W390" s="57"/>
      <c r="X390" s="6"/>
      <c r="Y390" s="6"/>
      <c r="Z390" s="6"/>
      <c r="AA390" s="6"/>
      <c r="AB390" s="6"/>
      <c r="AC390" s="6"/>
      <c r="AD390" s="6"/>
      <c r="AE390" s="6"/>
      <c r="AF390" s="6"/>
      <c r="AG390" s="6"/>
    </row>
    <row r="391" ht="14.25" customHeight="1">
      <c r="A391" s="6"/>
      <c r="B391" s="6"/>
      <c r="C391" s="6"/>
      <c r="D391" s="286"/>
      <c r="E391" s="283"/>
      <c r="F391" s="286"/>
      <c r="G391" s="6"/>
      <c r="H391" s="6"/>
      <c r="I391" s="6"/>
      <c r="J391" s="6"/>
      <c r="K391" s="57"/>
      <c r="L391" s="6"/>
      <c r="M391" s="6"/>
      <c r="N391" s="6"/>
      <c r="O391" s="6"/>
      <c r="P391" s="6"/>
      <c r="Q391" s="6"/>
      <c r="R391" s="6"/>
      <c r="S391" s="6"/>
      <c r="T391" s="6"/>
      <c r="U391" s="6"/>
      <c r="V391" s="6"/>
      <c r="W391" s="57"/>
      <c r="X391" s="6"/>
      <c r="Y391" s="6"/>
      <c r="Z391" s="6"/>
      <c r="AA391" s="6"/>
      <c r="AB391" s="6"/>
      <c r="AC391" s="6"/>
      <c r="AD391" s="6"/>
      <c r="AE391" s="6"/>
      <c r="AF391" s="6"/>
      <c r="AG391" s="6"/>
    </row>
    <row r="392" ht="14.25" customHeight="1">
      <c r="A392" s="6"/>
      <c r="B392" s="6"/>
      <c r="C392" s="6"/>
      <c r="D392" s="286"/>
      <c r="E392" s="283"/>
      <c r="F392" s="286"/>
      <c r="G392" s="6"/>
      <c r="H392" s="6"/>
      <c r="I392" s="6"/>
      <c r="J392" s="6"/>
      <c r="K392" s="57"/>
      <c r="L392" s="6"/>
      <c r="M392" s="6"/>
      <c r="N392" s="6"/>
      <c r="O392" s="6"/>
      <c r="P392" s="6"/>
      <c r="Q392" s="6"/>
      <c r="R392" s="6"/>
      <c r="S392" s="6"/>
      <c r="T392" s="6"/>
      <c r="U392" s="6"/>
      <c r="V392" s="6"/>
      <c r="W392" s="57"/>
      <c r="X392" s="6"/>
      <c r="Y392" s="6"/>
      <c r="Z392" s="6"/>
      <c r="AA392" s="6"/>
      <c r="AB392" s="6"/>
      <c r="AC392" s="6"/>
      <c r="AD392" s="6"/>
      <c r="AE392" s="6"/>
      <c r="AF392" s="6"/>
      <c r="AG392" s="6"/>
    </row>
    <row r="393" ht="14.25" customHeight="1">
      <c r="A393" s="6"/>
      <c r="B393" s="6"/>
      <c r="C393" s="6"/>
      <c r="D393" s="286"/>
      <c r="E393" s="283"/>
      <c r="F393" s="286"/>
      <c r="G393" s="6"/>
      <c r="H393" s="6"/>
      <c r="I393" s="6"/>
      <c r="J393" s="6"/>
      <c r="K393" s="57"/>
      <c r="L393" s="6"/>
      <c r="M393" s="6"/>
      <c r="N393" s="6"/>
      <c r="O393" s="6"/>
      <c r="P393" s="6"/>
      <c r="Q393" s="6"/>
      <c r="R393" s="6"/>
      <c r="S393" s="6"/>
      <c r="T393" s="6"/>
      <c r="U393" s="6"/>
      <c r="V393" s="6"/>
      <c r="W393" s="57"/>
      <c r="X393" s="6"/>
      <c r="Y393" s="6"/>
      <c r="Z393" s="6"/>
      <c r="AA393" s="6"/>
      <c r="AB393" s="6"/>
      <c r="AC393" s="6"/>
      <c r="AD393" s="6"/>
      <c r="AE393" s="6"/>
      <c r="AF393" s="6"/>
      <c r="AG393" s="6"/>
    </row>
    <row r="394" ht="14.25" customHeight="1">
      <c r="A394" s="6"/>
      <c r="B394" s="6"/>
      <c r="C394" s="6"/>
      <c r="D394" s="286"/>
      <c r="E394" s="283"/>
      <c r="F394" s="286"/>
      <c r="G394" s="6"/>
      <c r="H394" s="6"/>
      <c r="I394" s="6"/>
      <c r="J394" s="6"/>
      <c r="K394" s="57"/>
      <c r="L394" s="6"/>
      <c r="M394" s="6"/>
      <c r="N394" s="6"/>
      <c r="O394" s="6"/>
      <c r="P394" s="6"/>
      <c r="Q394" s="6"/>
      <c r="R394" s="6"/>
      <c r="S394" s="6"/>
      <c r="T394" s="6"/>
      <c r="U394" s="6"/>
      <c r="V394" s="6"/>
      <c r="W394" s="57"/>
      <c r="X394" s="6"/>
      <c r="Y394" s="6"/>
      <c r="Z394" s="6"/>
      <c r="AA394" s="6"/>
      <c r="AB394" s="6"/>
      <c r="AC394" s="6"/>
      <c r="AD394" s="6"/>
      <c r="AE394" s="6"/>
      <c r="AF394" s="6"/>
      <c r="AG394" s="6"/>
    </row>
    <row r="395" ht="14.25" customHeight="1">
      <c r="A395" s="6"/>
      <c r="B395" s="6"/>
      <c r="C395" s="6"/>
      <c r="D395" s="286"/>
      <c r="E395" s="283"/>
      <c r="F395" s="286"/>
      <c r="G395" s="6"/>
      <c r="H395" s="6"/>
      <c r="I395" s="6"/>
      <c r="J395" s="6"/>
      <c r="K395" s="57"/>
      <c r="L395" s="6"/>
      <c r="M395" s="6"/>
      <c r="N395" s="6"/>
      <c r="O395" s="6"/>
      <c r="P395" s="6"/>
      <c r="Q395" s="6"/>
      <c r="R395" s="6"/>
      <c r="S395" s="6"/>
      <c r="T395" s="6"/>
      <c r="U395" s="6"/>
      <c r="V395" s="6"/>
      <c r="W395" s="57"/>
      <c r="X395" s="6"/>
      <c r="Y395" s="6"/>
      <c r="Z395" s="6"/>
      <c r="AA395" s="6"/>
      <c r="AB395" s="6"/>
      <c r="AC395" s="6"/>
      <c r="AD395" s="6"/>
      <c r="AE395" s="6"/>
      <c r="AF395" s="6"/>
      <c r="AG395" s="6"/>
    </row>
    <row r="396" ht="14.25" customHeight="1">
      <c r="A396" s="6"/>
      <c r="B396" s="6"/>
      <c r="C396" s="6"/>
      <c r="D396" s="286"/>
      <c r="E396" s="283"/>
      <c r="F396" s="286"/>
      <c r="G396" s="6"/>
      <c r="H396" s="6"/>
      <c r="I396" s="6"/>
      <c r="J396" s="6"/>
      <c r="K396" s="57"/>
      <c r="L396" s="6"/>
      <c r="M396" s="6"/>
      <c r="N396" s="6"/>
      <c r="O396" s="6"/>
      <c r="P396" s="6"/>
      <c r="Q396" s="6"/>
      <c r="R396" s="6"/>
      <c r="S396" s="6"/>
      <c r="T396" s="6"/>
      <c r="U396" s="6"/>
      <c r="V396" s="6"/>
      <c r="W396" s="57"/>
      <c r="X396" s="6"/>
      <c r="Y396" s="6"/>
      <c r="Z396" s="6"/>
      <c r="AA396" s="6"/>
      <c r="AB396" s="6"/>
      <c r="AC396" s="6"/>
      <c r="AD396" s="6"/>
      <c r="AE396" s="6"/>
      <c r="AF396" s="6"/>
      <c r="AG396" s="6"/>
    </row>
    <row r="397" ht="14.25" customHeight="1">
      <c r="A397" s="6"/>
      <c r="B397" s="6"/>
      <c r="C397" s="6"/>
      <c r="D397" s="286"/>
      <c r="E397" s="283"/>
      <c r="F397" s="286"/>
      <c r="G397" s="6"/>
      <c r="H397" s="6"/>
      <c r="I397" s="6"/>
      <c r="J397" s="6"/>
      <c r="K397" s="57"/>
      <c r="L397" s="6"/>
      <c r="M397" s="6"/>
      <c r="N397" s="6"/>
      <c r="O397" s="6"/>
      <c r="P397" s="6"/>
      <c r="Q397" s="6"/>
      <c r="R397" s="6"/>
      <c r="S397" s="6"/>
      <c r="T397" s="6"/>
      <c r="U397" s="6"/>
      <c r="V397" s="6"/>
      <c r="W397" s="57"/>
      <c r="X397" s="6"/>
      <c r="Y397" s="6"/>
      <c r="Z397" s="6"/>
      <c r="AA397" s="6"/>
      <c r="AB397" s="6"/>
      <c r="AC397" s="6"/>
      <c r="AD397" s="6"/>
      <c r="AE397" s="6"/>
      <c r="AF397" s="6"/>
      <c r="AG397" s="6"/>
    </row>
    <row r="398" ht="14.25" customHeight="1">
      <c r="A398" s="6"/>
      <c r="B398" s="6"/>
      <c r="C398" s="6"/>
      <c r="D398" s="286"/>
      <c r="E398" s="283"/>
      <c r="F398" s="286"/>
      <c r="G398" s="6"/>
      <c r="H398" s="6"/>
      <c r="I398" s="6"/>
      <c r="J398" s="6"/>
      <c r="K398" s="57"/>
      <c r="L398" s="6"/>
      <c r="M398" s="6"/>
      <c r="N398" s="6"/>
      <c r="O398" s="6"/>
      <c r="P398" s="6"/>
      <c r="Q398" s="6"/>
      <c r="R398" s="6"/>
      <c r="S398" s="6"/>
      <c r="T398" s="6"/>
      <c r="U398" s="6"/>
      <c r="V398" s="6"/>
      <c r="W398" s="57"/>
      <c r="X398" s="6"/>
      <c r="Y398" s="6"/>
      <c r="Z398" s="6"/>
      <c r="AA398" s="6"/>
      <c r="AB398" s="6"/>
      <c r="AC398" s="6"/>
      <c r="AD398" s="6"/>
      <c r="AE398" s="6"/>
      <c r="AF398" s="6"/>
      <c r="AG398" s="6"/>
    </row>
    <row r="399" ht="14.25" customHeight="1">
      <c r="A399" s="6"/>
      <c r="B399" s="6"/>
      <c r="C399" s="6"/>
      <c r="D399" s="286"/>
      <c r="E399" s="283"/>
      <c r="F399" s="286"/>
      <c r="G399" s="6"/>
      <c r="H399" s="6"/>
      <c r="I399" s="6"/>
      <c r="J399" s="6"/>
      <c r="K399" s="57"/>
      <c r="L399" s="6"/>
      <c r="M399" s="6"/>
      <c r="N399" s="6"/>
      <c r="O399" s="6"/>
      <c r="P399" s="6"/>
      <c r="Q399" s="6"/>
      <c r="R399" s="6"/>
      <c r="S399" s="6"/>
      <c r="T399" s="6"/>
      <c r="U399" s="6"/>
      <c r="V399" s="6"/>
      <c r="W399" s="57"/>
      <c r="X399" s="6"/>
      <c r="Y399" s="6"/>
      <c r="Z399" s="6"/>
      <c r="AA399" s="6"/>
      <c r="AB399" s="6"/>
      <c r="AC399" s="6"/>
      <c r="AD399" s="6"/>
      <c r="AE399" s="6"/>
      <c r="AF399" s="6"/>
      <c r="AG399" s="6"/>
    </row>
    <row r="400" ht="14.25" customHeight="1">
      <c r="A400" s="6"/>
      <c r="B400" s="6"/>
      <c r="C400" s="6"/>
      <c r="D400" s="286"/>
      <c r="E400" s="283"/>
      <c r="F400" s="286"/>
      <c r="G400" s="6"/>
      <c r="H400" s="6"/>
      <c r="I400" s="6"/>
      <c r="J400" s="6"/>
      <c r="K400" s="57"/>
      <c r="L400" s="6"/>
      <c r="M400" s="6"/>
      <c r="N400" s="6"/>
      <c r="O400" s="6"/>
      <c r="P400" s="6"/>
      <c r="Q400" s="6"/>
      <c r="R400" s="6"/>
      <c r="S400" s="6"/>
      <c r="T400" s="6"/>
      <c r="U400" s="6"/>
      <c r="V400" s="6"/>
      <c r="W400" s="57"/>
      <c r="X400" s="6"/>
      <c r="Y400" s="6"/>
      <c r="Z400" s="6"/>
      <c r="AA400" s="6"/>
      <c r="AB400" s="6"/>
      <c r="AC400" s="6"/>
      <c r="AD400" s="6"/>
      <c r="AE400" s="6"/>
      <c r="AF400" s="6"/>
      <c r="AG400" s="6"/>
    </row>
    <row r="401" ht="14.25" customHeight="1">
      <c r="A401" s="6"/>
      <c r="B401" s="6"/>
      <c r="C401" s="6"/>
      <c r="D401" s="286"/>
      <c r="E401" s="283"/>
      <c r="F401" s="286"/>
      <c r="G401" s="6"/>
      <c r="H401" s="6"/>
      <c r="I401" s="6"/>
      <c r="J401" s="6"/>
      <c r="K401" s="57"/>
      <c r="L401" s="6"/>
      <c r="M401" s="6"/>
      <c r="N401" s="6"/>
      <c r="O401" s="6"/>
      <c r="P401" s="6"/>
      <c r="Q401" s="6"/>
      <c r="R401" s="6"/>
      <c r="S401" s="6"/>
      <c r="T401" s="6"/>
      <c r="U401" s="6"/>
      <c r="V401" s="6"/>
      <c r="W401" s="57"/>
      <c r="X401" s="6"/>
      <c r="Y401" s="6"/>
      <c r="Z401" s="6"/>
      <c r="AA401" s="6"/>
      <c r="AB401" s="6"/>
      <c r="AC401" s="6"/>
      <c r="AD401" s="6"/>
      <c r="AE401" s="6"/>
      <c r="AF401" s="6"/>
      <c r="AG401" s="6"/>
    </row>
    <row r="402" ht="14.25" customHeight="1">
      <c r="A402" s="6"/>
      <c r="B402" s="6"/>
      <c r="C402" s="6"/>
      <c r="D402" s="286"/>
      <c r="E402" s="283"/>
      <c r="F402" s="286"/>
      <c r="G402" s="6"/>
      <c r="H402" s="6"/>
      <c r="I402" s="6"/>
      <c r="J402" s="6"/>
      <c r="K402" s="57"/>
      <c r="L402" s="6"/>
      <c r="M402" s="6"/>
      <c r="N402" s="6"/>
      <c r="O402" s="6"/>
      <c r="P402" s="6"/>
      <c r="Q402" s="6"/>
      <c r="R402" s="6"/>
      <c r="S402" s="6"/>
      <c r="T402" s="6"/>
      <c r="U402" s="6"/>
      <c r="V402" s="6"/>
      <c r="W402" s="57"/>
      <c r="X402" s="6"/>
      <c r="Y402" s="6"/>
      <c r="Z402" s="6"/>
      <c r="AA402" s="6"/>
      <c r="AB402" s="6"/>
      <c r="AC402" s="6"/>
      <c r="AD402" s="6"/>
      <c r="AE402" s="6"/>
      <c r="AF402" s="6"/>
      <c r="AG402" s="6"/>
    </row>
    <row r="403" ht="14.25" customHeight="1">
      <c r="A403" s="6"/>
      <c r="B403" s="6"/>
      <c r="C403" s="6"/>
      <c r="D403" s="286"/>
      <c r="E403" s="283"/>
      <c r="F403" s="286"/>
      <c r="G403" s="6"/>
      <c r="H403" s="6"/>
      <c r="I403" s="6"/>
      <c r="J403" s="6"/>
      <c r="K403" s="57"/>
      <c r="L403" s="6"/>
      <c r="M403" s="6"/>
      <c r="N403" s="6"/>
      <c r="O403" s="6"/>
      <c r="P403" s="6"/>
      <c r="Q403" s="6"/>
      <c r="R403" s="6"/>
      <c r="S403" s="6"/>
      <c r="T403" s="6"/>
      <c r="U403" s="6"/>
      <c r="V403" s="6"/>
      <c r="W403" s="57"/>
      <c r="X403" s="6"/>
      <c r="Y403" s="6"/>
      <c r="Z403" s="6"/>
      <c r="AA403" s="6"/>
      <c r="AB403" s="6"/>
      <c r="AC403" s="6"/>
      <c r="AD403" s="6"/>
      <c r="AE403" s="6"/>
      <c r="AF403" s="6"/>
      <c r="AG403" s="6"/>
    </row>
    <row r="404" ht="14.25" customHeight="1">
      <c r="A404" s="6"/>
      <c r="B404" s="6"/>
      <c r="C404" s="6"/>
      <c r="D404" s="286"/>
      <c r="E404" s="283"/>
      <c r="F404" s="286"/>
      <c r="G404" s="6"/>
      <c r="H404" s="6"/>
      <c r="I404" s="6"/>
      <c r="J404" s="6"/>
      <c r="K404" s="57"/>
      <c r="L404" s="6"/>
      <c r="M404" s="6"/>
      <c r="N404" s="6"/>
      <c r="O404" s="6"/>
      <c r="P404" s="6"/>
      <c r="Q404" s="6"/>
      <c r="R404" s="6"/>
      <c r="S404" s="6"/>
      <c r="T404" s="6"/>
      <c r="U404" s="6"/>
      <c r="V404" s="6"/>
      <c r="W404" s="57"/>
      <c r="X404" s="6"/>
      <c r="Y404" s="6"/>
      <c r="Z404" s="6"/>
      <c r="AA404" s="6"/>
      <c r="AB404" s="6"/>
      <c r="AC404" s="6"/>
      <c r="AD404" s="6"/>
      <c r="AE404" s="6"/>
      <c r="AF404" s="6"/>
      <c r="AG404" s="6"/>
    </row>
    <row r="405" ht="14.25" customHeight="1">
      <c r="A405" s="6"/>
      <c r="B405" s="6"/>
      <c r="C405" s="6"/>
      <c r="D405" s="286"/>
      <c r="E405" s="283"/>
      <c r="F405" s="286"/>
      <c r="G405" s="6"/>
      <c r="H405" s="6"/>
      <c r="I405" s="6"/>
      <c r="J405" s="6"/>
      <c r="K405" s="57"/>
      <c r="L405" s="6"/>
      <c r="M405" s="6"/>
      <c r="N405" s="6"/>
      <c r="O405" s="6"/>
      <c r="P405" s="6"/>
      <c r="Q405" s="6"/>
      <c r="R405" s="6"/>
      <c r="S405" s="6"/>
      <c r="T405" s="6"/>
      <c r="U405" s="6"/>
      <c r="V405" s="6"/>
      <c r="W405" s="57"/>
      <c r="X405" s="6"/>
      <c r="Y405" s="6"/>
      <c r="Z405" s="6"/>
      <c r="AA405" s="6"/>
      <c r="AB405" s="6"/>
      <c r="AC405" s="6"/>
      <c r="AD405" s="6"/>
      <c r="AE405" s="6"/>
      <c r="AF405" s="6"/>
      <c r="AG405" s="6"/>
    </row>
    <row r="406" ht="14.25" customHeight="1">
      <c r="A406" s="6"/>
      <c r="B406" s="6"/>
      <c r="C406" s="6"/>
      <c r="D406" s="286"/>
      <c r="E406" s="283"/>
      <c r="F406" s="286"/>
      <c r="G406" s="6"/>
      <c r="H406" s="6"/>
      <c r="I406" s="6"/>
      <c r="J406" s="6"/>
      <c r="K406" s="57"/>
      <c r="L406" s="6"/>
      <c r="M406" s="6"/>
      <c r="N406" s="6"/>
      <c r="O406" s="6"/>
      <c r="P406" s="6"/>
      <c r="Q406" s="6"/>
      <c r="R406" s="6"/>
      <c r="S406" s="6"/>
      <c r="T406" s="6"/>
      <c r="U406" s="6"/>
      <c r="V406" s="6"/>
      <c r="W406" s="57"/>
      <c r="X406" s="6"/>
      <c r="Y406" s="6"/>
      <c r="Z406" s="6"/>
      <c r="AA406" s="6"/>
      <c r="AB406" s="6"/>
      <c r="AC406" s="6"/>
      <c r="AD406" s="6"/>
      <c r="AE406" s="6"/>
      <c r="AF406" s="6"/>
      <c r="AG406" s="6"/>
    </row>
    <row r="407" ht="14.25" customHeight="1">
      <c r="A407" s="6"/>
      <c r="B407" s="6"/>
      <c r="C407" s="6"/>
      <c r="D407" s="286"/>
      <c r="E407" s="283"/>
      <c r="F407" s="286"/>
      <c r="G407" s="6"/>
      <c r="H407" s="6"/>
      <c r="I407" s="6"/>
      <c r="J407" s="6"/>
      <c r="K407" s="57"/>
      <c r="L407" s="6"/>
      <c r="M407" s="6"/>
      <c r="N407" s="6"/>
      <c r="O407" s="6"/>
      <c r="P407" s="6"/>
      <c r="Q407" s="6"/>
      <c r="R407" s="6"/>
      <c r="S407" s="6"/>
      <c r="T407" s="6"/>
      <c r="U407" s="6"/>
      <c r="V407" s="6"/>
      <c r="W407" s="57"/>
      <c r="X407" s="6"/>
      <c r="Y407" s="6"/>
      <c r="Z407" s="6"/>
      <c r="AA407" s="6"/>
      <c r="AB407" s="6"/>
      <c r="AC407" s="6"/>
      <c r="AD407" s="6"/>
      <c r="AE407" s="6"/>
      <c r="AF407" s="6"/>
      <c r="AG407" s="6"/>
    </row>
    <row r="408" ht="14.25" customHeight="1">
      <c r="A408" s="6"/>
      <c r="B408" s="6"/>
      <c r="C408" s="6"/>
      <c r="D408" s="286"/>
      <c r="E408" s="283"/>
      <c r="F408" s="286"/>
      <c r="G408" s="6"/>
      <c r="H408" s="6"/>
      <c r="I408" s="6"/>
      <c r="J408" s="6"/>
      <c r="K408" s="57"/>
      <c r="L408" s="6"/>
      <c r="M408" s="6"/>
      <c r="N408" s="6"/>
      <c r="O408" s="6"/>
      <c r="P408" s="6"/>
      <c r="Q408" s="6"/>
      <c r="R408" s="6"/>
      <c r="S408" s="6"/>
      <c r="T408" s="6"/>
      <c r="U408" s="6"/>
      <c r="V408" s="6"/>
      <c r="W408" s="57"/>
      <c r="X408" s="6"/>
      <c r="Y408" s="6"/>
      <c r="Z408" s="6"/>
      <c r="AA408" s="6"/>
      <c r="AB408" s="6"/>
      <c r="AC408" s="6"/>
      <c r="AD408" s="6"/>
      <c r="AE408" s="6"/>
      <c r="AF408" s="6"/>
      <c r="AG408" s="6"/>
    </row>
    <row r="409" ht="14.25" customHeight="1">
      <c r="A409" s="6"/>
      <c r="B409" s="6"/>
      <c r="C409" s="6"/>
      <c r="D409" s="286"/>
      <c r="E409" s="283"/>
      <c r="F409" s="286"/>
      <c r="G409" s="6"/>
      <c r="H409" s="6"/>
      <c r="I409" s="6"/>
      <c r="J409" s="6"/>
      <c r="K409" s="57"/>
      <c r="L409" s="6"/>
      <c r="M409" s="6"/>
      <c r="N409" s="6"/>
      <c r="O409" s="6"/>
      <c r="P409" s="6"/>
      <c r="Q409" s="6"/>
      <c r="R409" s="6"/>
      <c r="S409" s="6"/>
      <c r="T409" s="6"/>
      <c r="U409" s="6"/>
      <c r="V409" s="6"/>
      <c r="W409" s="57"/>
      <c r="X409" s="6"/>
      <c r="Y409" s="6"/>
      <c r="Z409" s="6"/>
      <c r="AA409" s="6"/>
      <c r="AB409" s="6"/>
      <c r="AC409" s="6"/>
      <c r="AD409" s="6"/>
      <c r="AE409" s="6"/>
      <c r="AF409" s="6"/>
      <c r="AG409" s="6"/>
    </row>
    <row r="410" ht="14.25" customHeight="1">
      <c r="A410" s="6"/>
      <c r="B410" s="6"/>
      <c r="C410" s="6"/>
      <c r="D410" s="286"/>
      <c r="E410" s="283"/>
      <c r="F410" s="286"/>
      <c r="G410" s="6"/>
      <c r="H410" s="6"/>
      <c r="I410" s="6"/>
      <c r="J410" s="6"/>
      <c r="K410" s="57"/>
      <c r="L410" s="6"/>
      <c r="M410" s="6"/>
      <c r="N410" s="6"/>
      <c r="O410" s="6"/>
      <c r="P410" s="6"/>
      <c r="Q410" s="6"/>
      <c r="R410" s="6"/>
      <c r="S410" s="6"/>
      <c r="T410" s="6"/>
      <c r="U410" s="6"/>
      <c r="V410" s="6"/>
      <c r="W410" s="57"/>
      <c r="X410" s="6"/>
      <c r="Y410" s="6"/>
      <c r="Z410" s="6"/>
      <c r="AA410" s="6"/>
      <c r="AB410" s="6"/>
      <c r="AC410" s="6"/>
      <c r="AD410" s="6"/>
      <c r="AE410" s="6"/>
      <c r="AF410" s="6"/>
      <c r="AG410" s="6"/>
    </row>
    <row r="411" ht="14.25" customHeight="1">
      <c r="A411" s="6"/>
      <c r="B411" s="6"/>
      <c r="C411" s="6"/>
      <c r="D411" s="286"/>
      <c r="E411" s="283"/>
      <c r="F411" s="286"/>
      <c r="G411" s="6"/>
      <c r="H411" s="6"/>
      <c r="I411" s="6"/>
      <c r="J411" s="6"/>
      <c r="K411" s="57"/>
      <c r="L411" s="6"/>
      <c r="M411" s="6"/>
      <c r="N411" s="6"/>
      <c r="O411" s="6"/>
      <c r="P411" s="6"/>
      <c r="Q411" s="6"/>
      <c r="R411" s="6"/>
      <c r="S411" s="6"/>
      <c r="T411" s="6"/>
      <c r="U411" s="6"/>
      <c r="V411" s="6"/>
      <c r="W411" s="57"/>
      <c r="X411" s="6"/>
      <c r="Y411" s="6"/>
      <c r="Z411" s="6"/>
      <c r="AA411" s="6"/>
      <c r="AB411" s="6"/>
      <c r="AC411" s="6"/>
      <c r="AD411" s="6"/>
      <c r="AE411" s="6"/>
      <c r="AF411" s="6"/>
      <c r="AG411" s="6"/>
    </row>
    <row r="412" ht="14.25" customHeight="1">
      <c r="A412" s="6"/>
      <c r="B412" s="6"/>
      <c r="C412" s="6"/>
      <c r="D412" s="286"/>
      <c r="E412" s="283"/>
      <c r="F412" s="286"/>
      <c r="G412" s="6"/>
      <c r="H412" s="6"/>
      <c r="I412" s="6"/>
      <c r="J412" s="6"/>
      <c r="K412" s="57"/>
      <c r="L412" s="6"/>
      <c r="M412" s="6"/>
      <c r="N412" s="6"/>
      <c r="O412" s="6"/>
      <c r="P412" s="6"/>
      <c r="Q412" s="6"/>
      <c r="R412" s="6"/>
      <c r="S412" s="6"/>
      <c r="T412" s="6"/>
      <c r="U412" s="6"/>
      <c r="V412" s="6"/>
      <c r="W412" s="57"/>
      <c r="X412" s="6"/>
      <c r="Y412" s="6"/>
      <c r="Z412" s="6"/>
      <c r="AA412" s="6"/>
      <c r="AB412" s="6"/>
      <c r="AC412" s="6"/>
      <c r="AD412" s="6"/>
      <c r="AE412" s="6"/>
      <c r="AF412" s="6"/>
      <c r="AG412" s="6"/>
    </row>
    <row r="413" ht="14.25" customHeight="1">
      <c r="A413" s="6"/>
      <c r="B413" s="6"/>
      <c r="C413" s="6"/>
      <c r="D413" s="286"/>
      <c r="E413" s="283"/>
      <c r="F413" s="286"/>
      <c r="G413" s="6"/>
      <c r="H413" s="6"/>
      <c r="I413" s="6"/>
      <c r="J413" s="6"/>
      <c r="K413" s="57"/>
      <c r="L413" s="6"/>
      <c r="M413" s="6"/>
      <c r="N413" s="6"/>
      <c r="O413" s="6"/>
      <c r="P413" s="6"/>
      <c r="Q413" s="6"/>
      <c r="R413" s="6"/>
      <c r="S413" s="6"/>
      <c r="T413" s="6"/>
      <c r="U413" s="6"/>
      <c r="V413" s="6"/>
      <c r="W413" s="57"/>
      <c r="X413" s="6"/>
      <c r="Y413" s="6"/>
      <c r="Z413" s="6"/>
      <c r="AA413" s="6"/>
      <c r="AB413" s="6"/>
      <c r="AC413" s="6"/>
      <c r="AD413" s="6"/>
      <c r="AE413" s="6"/>
      <c r="AF413" s="6"/>
      <c r="AG413" s="6"/>
    </row>
    <row r="414" ht="14.25" customHeight="1">
      <c r="A414" s="6"/>
      <c r="B414" s="6"/>
      <c r="C414" s="6"/>
      <c r="D414" s="286"/>
      <c r="E414" s="283"/>
      <c r="F414" s="286"/>
      <c r="G414" s="6"/>
      <c r="H414" s="6"/>
      <c r="I414" s="6"/>
      <c r="J414" s="6"/>
      <c r="K414" s="57"/>
      <c r="L414" s="6"/>
      <c r="M414" s="6"/>
      <c r="N414" s="6"/>
      <c r="O414" s="6"/>
      <c r="P414" s="6"/>
      <c r="Q414" s="6"/>
      <c r="R414" s="6"/>
      <c r="S414" s="6"/>
      <c r="T414" s="6"/>
      <c r="U414" s="6"/>
      <c r="V414" s="6"/>
      <c r="W414" s="57"/>
      <c r="X414" s="6"/>
      <c r="Y414" s="6"/>
      <c r="Z414" s="6"/>
      <c r="AA414" s="6"/>
      <c r="AB414" s="6"/>
      <c r="AC414" s="6"/>
      <c r="AD414" s="6"/>
      <c r="AE414" s="6"/>
      <c r="AF414" s="6"/>
      <c r="AG414" s="6"/>
    </row>
    <row r="415" ht="14.25" customHeight="1">
      <c r="A415" s="6"/>
      <c r="B415" s="6"/>
      <c r="C415" s="6"/>
      <c r="D415" s="286"/>
      <c r="E415" s="283"/>
      <c r="F415" s="286"/>
      <c r="G415" s="6"/>
      <c r="H415" s="6"/>
      <c r="I415" s="6"/>
      <c r="J415" s="6"/>
      <c r="K415" s="57"/>
      <c r="L415" s="6"/>
      <c r="M415" s="6"/>
      <c r="N415" s="6"/>
      <c r="O415" s="6"/>
      <c r="P415" s="6"/>
      <c r="Q415" s="6"/>
      <c r="R415" s="6"/>
      <c r="S415" s="6"/>
      <c r="T415" s="6"/>
      <c r="U415" s="6"/>
      <c r="V415" s="6"/>
      <c r="W415" s="57"/>
      <c r="X415" s="6"/>
      <c r="Y415" s="6"/>
      <c r="Z415" s="6"/>
      <c r="AA415" s="6"/>
      <c r="AB415" s="6"/>
      <c r="AC415" s="6"/>
      <c r="AD415" s="6"/>
      <c r="AE415" s="6"/>
      <c r="AF415" s="6"/>
      <c r="AG415" s="6"/>
    </row>
    <row r="416" ht="14.25" customHeight="1">
      <c r="A416" s="6"/>
      <c r="B416" s="6"/>
      <c r="C416" s="6"/>
      <c r="D416" s="286"/>
      <c r="E416" s="283"/>
      <c r="F416" s="286"/>
      <c r="G416" s="6"/>
      <c r="H416" s="6"/>
      <c r="I416" s="6"/>
      <c r="J416" s="6"/>
      <c r="K416" s="57"/>
      <c r="L416" s="6"/>
      <c r="M416" s="6"/>
      <c r="N416" s="6"/>
      <c r="O416" s="6"/>
      <c r="P416" s="6"/>
      <c r="Q416" s="6"/>
      <c r="R416" s="6"/>
      <c r="S416" s="6"/>
      <c r="T416" s="6"/>
      <c r="U416" s="6"/>
      <c r="V416" s="6"/>
      <c r="W416" s="57"/>
      <c r="X416" s="6"/>
      <c r="Y416" s="6"/>
      <c r="Z416" s="6"/>
      <c r="AA416" s="6"/>
      <c r="AB416" s="6"/>
      <c r="AC416" s="6"/>
      <c r="AD416" s="6"/>
      <c r="AE416" s="6"/>
      <c r="AF416" s="6"/>
      <c r="AG416" s="6"/>
    </row>
    <row r="417" ht="14.25" customHeight="1">
      <c r="A417" s="6"/>
      <c r="B417" s="6"/>
      <c r="C417" s="6"/>
      <c r="D417" s="286"/>
      <c r="E417" s="283"/>
      <c r="F417" s="286"/>
      <c r="G417" s="6"/>
      <c r="H417" s="6"/>
      <c r="I417" s="6"/>
      <c r="J417" s="6"/>
      <c r="K417" s="57"/>
      <c r="L417" s="6"/>
      <c r="M417" s="6"/>
      <c r="N417" s="6"/>
      <c r="O417" s="6"/>
      <c r="P417" s="6"/>
      <c r="Q417" s="6"/>
      <c r="R417" s="6"/>
      <c r="S417" s="6"/>
      <c r="T417" s="6"/>
      <c r="U417" s="6"/>
      <c r="V417" s="6"/>
      <c r="W417" s="57"/>
      <c r="X417" s="6"/>
      <c r="Y417" s="6"/>
      <c r="Z417" s="6"/>
      <c r="AA417" s="6"/>
      <c r="AB417" s="6"/>
      <c r="AC417" s="6"/>
      <c r="AD417" s="6"/>
      <c r="AE417" s="6"/>
      <c r="AF417" s="6"/>
      <c r="AG417" s="6"/>
    </row>
    <row r="418" ht="14.25" customHeight="1">
      <c r="A418" s="6"/>
      <c r="B418" s="6"/>
      <c r="C418" s="6"/>
      <c r="D418" s="286"/>
      <c r="E418" s="283"/>
      <c r="F418" s="286"/>
      <c r="G418" s="6"/>
      <c r="H418" s="6"/>
      <c r="I418" s="6"/>
      <c r="J418" s="6"/>
      <c r="K418" s="57"/>
      <c r="L418" s="6"/>
      <c r="M418" s="6"/>
      <c r="N418" s="6"/>
      <c r="O418" s="6"/>
      <c r="P418" s="6"/>
      <c r="Q418" s="6"/>
      <c r="R418" s="6"/>
      <c r="S418" s="6"/>
      <c r="T418" s="6"/>
      <c r="U418" s="6"/>
      <c r="V418" s="6"/>
      <c r="W418" s="57"/>
      <c r="X418" s="6"/>
      <c r="Y418" s="6"/>
      <c r="Z418" s="6"/>
      <c r="AA418" s="6"/>
      <c r="AB418" s="6"/>
      <c r="AC418" s="6"/>
      <c r="AD418" s="6"/>
      <c r="AE418" s="6"/>
      <c r="AF418" s="6"/>
      <c r="AG418" s="6"/>
    </row>
    <row r="419" ht="14.25" customHeight="1">
      <c r="A419" s="6"/>
      <c r="B419" s="6"/>
      <c r="C419" s="6"/>
      <c r="D419" s="286"/>
      <c r="E419" s="283"/>
      <c r="F419" s="286"/>
      <c r="G419" s="6"/>
      <c r="H419" s="6"/>
      <c r="I419" s="6"/>
      <c r="J419" s="6"/>
      <c r="K419" s="57"/>
      <c r="L419" s="6"/>
      <c r="M419" s="6"/>
      <c r="N419" s="6"/>
      <c r="O419" s="6"/>
      <c r="P419" s="6"/>
      <c r="Q419" s="6"/>
      <c r="R419" s="6"/>
      <c r="S419" s="6"/>
      <c r="T419" s="6"/>
      <c r="U419" s="6"/>
      <c r="V419" s="6"/>
      <c r="W419" s="57"/>
      <c r="X419" s="6"/>
      <c r="Y419" s="6"/>
      <c r="Z419" s="6"/>
      <c r="AA419" s="6"/>
      <c r="AB419" s="6"/>
      <c r="AC419" s="6"/>
      <c r="AD419" s="6"/>
      <c r="AE419" s="6"/>
      <c r="AF419" s="6"/>
      <c r="AG419" s="6"/>
    </row>
    <row r="420" ht="14.25" customHeight="1">
      <c r="A420" s="6"/>
      <c r="B420" s="6"/>
      <c r="C420" s="6"/>
      <c r="D420" s="286"/>
      <c r="E420" s="283"/>
      <c r="F420" s="286"/>
      <c r="G420" s="6"/>
      <c r="H420" s="6"/>
      <c r="I420" s="6"/>
      <c r="J420" s="6"/>
      <c r="K420" s="57"/>
      <c r="L420" s="6"/>
      <c r="M420" s="6"/>
      <c r="N420" s="6"/>
      <c r="O420" s="6"/>
      <c r="P420" s="6"/>
      <c r="Q420" s="6"/>
      <c r="R420" s="6"/>
      <c r="S420" s="6"/>
      <c r="T420" s="6"/>
      <c r="U420" s="6"/>
      <c r="V420" s="6"/>
      <c r="W420" s="57"/>
      <c r="X420" s="6"/>
      <c r="Y420" s="6"/>
      <c r="Z420" s="6"/>
      <c r="AA420" s="6"/>
      <c r="AB420" s="6"/>
      <c r="AC420" s="6"/>
      <c r="AD420" s="6"/>
      <c r="AE420" s="6"/>
      <c r="AF420" s="6"/>
      <c r="AG420" s="6"/>
    </row>
    <row r="421" ht="14.25" customHeight="1">
      <c r="A421" s="6"/>
      <c r="B421" s="6"/>
      <c r="C421" s="6"/>
      <c r="D421" s="286"/>
      <c r="E421" s="283"/>
      <c r="F421" s="286"/>
      <c r="G421" s="6"/>
      <c r="H421" s="6"/>
      <c r="I421" s="6"/>
      <c r="J421" s="6"/>
      <c r="K421" s="57"/>
      <c r="L421" s="6"/>
      <c r="M421" s="6"/>
      <c r="N421" s="6"/>
      <c r="O421" s="6"/>
      <c r="P421" s="6"/>
      <c r="Q421" s="6"/>
      <c r="R421" s="6"/>
      <c r="S421" s="6"/>
      <c r="T421" s="6"/>
      <c r="U421" s="6"/>
      <c r="V421" s="6"/>
      <c r="W421" s="57"/>
      <c r="X421" s="6"/>
      <c r="Y421" s="6"/>
      <c r="Z421" s="6"/>
      <c r="AA421" s="6"/>
      <c r="AB421" s="6"/>
      <c r="AC421" s="6"/>
      <c r="AD421" s="6"/>
      <c r="AE421" s="6"/>
      <c r="AF421" s="6"/>
      <c r="AG421" s="6"/>
    </row>
    <row r="422" ht="14.25" customHeight="1">
      <c r="A422" s="6"/>
      <c r="B422" s="6"/>
      <c r="C422" s="6"/>
      <c r="D422" s="286"/>
      <c r="E422" s="283"/>
      <c r="F422" s="286"/>
      <c r="G422" s="6"/>
      <c r="H422" s="6"/>
      <c r="I422" s="6"/>
      <c r="J422" s="6"/>
      <c r="K422" s="57"/>
      <c r="L422" s="6"/>
      <c r="M422" s="6"/>
      <c r="N422" s="6"/>
      <c r="O422" s="6"/>
      <c r="P422" s="6"/>
      <c r="Q422" s="6"/>
      <c r="R422" s="6"/>
      <c r="S422" s="6"/>
      <c r="T422" s="6"/>
      <c r="U422" s="6"/>
      <c r="V422" s="6"/>
      <c r="W422" s="57"/>
      <c r="X422" s="6"/>
      <c r="Y422" s="6"/>
      <c r="Z422" s="6"/>
      <c r="AA422" s="6"/>
      <c r="AB422" s="6"/>
      <c r="AC422" s="6"/>
      <c r="AD422" s="6"/>
      <c r="AE422" s="6"/>
      <c r="AF422" s="6"/>
      <c r="AG422" s="6"/>
    </row>
    <row r="423" ht="14.25" customHeight="1">
      <c r="A423" s="6"/>
      <c r="B423" s="6"/>
      <c r="C423" s="6"/>
      <c r="D423" s="286"/>
      <c r="E423" s="283"/>
      <c r="F423" s="286"/>
      <c r="G423" s="6"/>
      <c r="H423" s="6"/>
      <c r="I423" s="6"/>
      <c r="J423" s="6"/>
      <c r="K423" s="57"/>
      <c r="L423" s="6"/>
      <c r="M423" s="6"/>
      <c r="N423" s="6"/>
      <c r="O423" s="6"/>
      <c r="P423" s="6"/>
      <c r="Q423" s="6"/>
      <c r="R423" s="6"/>
      <c r="S423" s="6"/>
      <c r="T423" s="6"/>
      <c r="U423" s="6"/>
      <c r="V423" s="6"/>
      <c r="W423" s="57"/>
      <c r="X423" s="6"/>
      <c r="Y423" s="6"/>
      <c r="Z423" s="6"/>
      <c r="AA423" s="6"/>
      <c r="AB423" s="6"/>
      <c r="AC423" s="6"/>
      <c r="AD423" s="6"/>
      <c r="AE423" s="6"/>
      <c r="AF423" s="6"/>
      <c r="AG423" s="6"/>
    </row>
    <row r="424" ht="14.25" customHeight="1">
      <c r="A424" s="6"/>
      <c r="B424" s="6"/>
      <c r="C424" s="6"/>
      <c r="D424" s="286"/>
      <c r="E424" s="283"/>
      <c r="F424" s="286"/>
      <c r="G424" s="6"/>
      <c r="H424" s="6"/>
      <c r="I424" s="6"/>
      <c r="J424" s="6"/>
      <c r="K424" s="57"/>
      <c r="L424" s="6"/>
      <c r="M424" s="6"/>
      <c r="N424" s="6"/>
      <c r="O424" s="6"/>
      <c r="P424" s="6"/>
      <c r="Q424" s="6"/>
      <c r="R424" s="6"/>
      <c r="S424" s="6"/>
      <c r="T424" s="6"/>
      <c r="U424" s="6"/>
      <c r="V424" s="6"/>
      <c r="W424" s="57"/>
      <c r="X424" s="6"/>
      <c r="Y424" s="6"/>
      <c r="Z424" s="6"/>
      <c r="AA424" s="6"/>
      <c r="AB424" s="6"/>
      <c r="AC424" s="6"/>
      <c r="AD424" s="6"/>
      <c r="AE424" s="6"/>
      <c r="AF424" s="6"/>
      <c r="AG424" s="6"/>
    </row>
    <row r="425" ht="14.25" customHeight="1">
      <c r="A425" s="6"/>
      <c r="B425" s="6"/>
      <c r="C425" s="6"/>
      <c r="D425" s="286"/>
      <c r="E425" s="283"/>
      <c r="F425" s="286"/>
      <c r="G425" s="6"/>
      <c r="H425" s="6"/>
      <c r="I425" s="6"/>
      <c r="J425" s="6"/>
      <c r="K425" s="57"/>
      <c r="L425" s="6"/>
      <c r="M425" s="6"/>
      <c r="N425" s="6"/>
      <c r="O425" s="6"/>
      <c r="P425" s="6"/>
      <c r="Q425" s="6"/>
      <c r="R425" s="6"/>
      <c r="S425" s="6"/>
      <c r="T425" s="6"/>
      <c r="U425" s="6"/>
      <c r="V425" s="6"/>
      <c r="W425" s="57"/>
      <c r="X425" s="6"/>
      <c r="Y425" s="6"/>
      <c r="Z425" s="6"/>
      <c r="AA425" s="6"/>
      <c r="AB425" s="6"/>
      <c r="AC425" s="6"/>
      <c r="AD425" s="6"/>
      <c r="AE425" s="6"/>
      <c r="AF425" s="6"/>
      <c r="AG425" s="6"/>
    </row>
    <row r="426" ht="14.25" customHeight="1">
      <c r="A426" s="6"/>
      <c r="B426" s="6"/>
      <c r="C426" s="6"/>
      <c r="D426" s="286"/>
      <c r="E426" s="283"/>
      <c r="F426" s="286"/>
      <c r="G426" s="6"/>
      <c r="H426" s="6"/>
      <c r="I426" s="6"/>
      <c r="J426" s="6"/>
      <c r="K426" s="57"/>
      <c r="L426" s="6"/>
      <c r="M426" s="6"/>
      <c r="N426" s="6"/>
      <c r="O426" s="6"/>
      <c r="P426" s="6"/>
      <c r="Q426" s="6"/>
      <c r="R426" s="6"/>
      <c r="S426" s="6"/>
      <c r="T426" s="6"/>
      <c r="U426" s="6"/>
      <c r="V426" s="6"/>
      <c r="W426" s="57"/>
      <c r="X426" s="6"/>
      <c r="Y426" s="6"/>
      <c r="Z426" s="6"/>
      <c r="AA426" s="6"/>
      <c r="AB426" s="6"/>
      <c r="AC426" s="6"/>
      <c r="AD426" s="6"/>
      <c r="AE426" s="6"/>
      <c r="AF426" s="6"/>
      <c r="AG426" s="6"/>
    </row>
    <row r="427" ht="14.25" customHeight="1">
      <c r="A427" s="6"/>
      <c r="B427" s="6"/>
      <c r="C427" s="6"/>
      <c r="D427" s="286"/>
      <c r="E427" s="283"/>
      <c r="F427" s="286"/>
      <c r="G427" s="6"/>
      <c r="H427" s="6"/>
      <c r="I427" s="6"/>
      <c r="J427" s="6"/>
      <c r="K427" s="57"/>
      <c r="L427" s="6"/>
      <c r="M427" s="6"/>
      <c r="N427" s="6"/>
      <c r="O427" s="6"/>
      <c r="P427" s="6"/>
      <c r="Q427" s="6"/>
      <c r="R427" s="6"/>
      <c r="S427" s="6"/>
      <c r="T427" s="6"/>
      <c r="U427" s="6"/>
      <c r="V427" s="6"/>
      <c r="W427" s="57"/>
      <c r="X427" s="6"/>
      <c r="Y427" s="6"/>
      <c r="Z427" s="6"/>
      <c r="AA427" s="6"/>
      <c r="AB427" s="6"/>
      <c r="AC427" s="6"/>
      <c r="AD427" s="6"/>
      <c r="AE427" s="6"/>
      <c r="AF427" s="6"/>
      <c r="AG427" s="6"/>
    </row>
    <row r="428" ht="14.25" customHeight="1">
      <c r="A428" s="6"/>
      <c r="B428" s="6"/>
      <c r="C428" s="6"/>
      <c r="D428" s="286"/>
      <c r="E428" s="283"/>
      <c r="F428" s="286"/>
      <c r="G428" s="6"/>
      <c r="H428" s="6"/>
      <c r="I428" s="6"/>
      <c r="J428" s="6"/>
      <c r="K428" s="57"/>
      <c r="L428" s="6"/>
      <c r="M428" s="6"/>
      <c r="N428" s="6"/>
      <c r="O428" s="6"/>
      <c r="P428" s="6"/>
      <c r="Q428" s="6"/>
      <c r="R428" s="6"/>
      <c r="S428" s="6"/>
      <c r="T428" s="6"/>
      <c r="U428" s="6"/>
      <c r="V428" s="6"/>
      <c r="W428" s="57"/>
      <c r="X428" s="6"/>
      <c r="Y428" s="6"/>
      <c r="Z428" s="6"/>
      <c r="AA428" s="6"/>
      <c r="AB428" s="6"/>
      <c r="AC428" s="6"/>
      <c r="AD428" s="6"/>
      <c r="AE428" s="6"/>
      <c r="AF428" s="6"/>
      <c r="AG428" s="6"/>
    </row>
    <row r="429" ht="14.25" customHeight="1">
      <c r="A429" s="6"/>
      <c r="B429" s="6"/>
      <c r="C429" s="6"/>
      <c r="D429" s="286"/>
      <c r="E429" s="283"/>
      <c r="F429" s="286"/>
      <c r="G429" s="6"/>
      <c r="H429" s="6"/>
      <c r="I429" s="6"/>
      <c r="J429" s="6"/>
      <c r="K429" s="57"/>
      <c r="L429" s="6"/>
      <c r="M429" s="6"/>
      <c r="N429" s="6"/>
      <c r="O429" s="6"/>
      <c r="P429" s="6"/>
      <c r="Q429" s="6"/>
      <c r="R429" s="6"/>
      <c r="S429" s="6"/>
      <c r="T429" s="6"/>
      <c r="U429" s="6"/>
      <c r="V429" s="6"/>
      <c r="W429" s="57"/>
      <c r="X429" s="6"/>
      <c r="Y429" s="6"/>
      <c r="Z429" s="6"/>
      <c r="AA429" s="6"/>
      <c r="AB429" s="6"/>
      <c r="AC429" s="6"/>
      <c r="AD429" s="6"/>
      <c r="AE429" s="6"/>
      <c r="AF429" s="6"/>
      <c r="AG429" s="6"/>
    </row>
    <row r="430" ht="14.25" customHeight="1">
      <c r="A430" s="6"/>
      <c r="B430" s="6"/>
      <c r="C430" s="6"/>
      <c r="D430" s="286"/>
      <c r="E430" s="283"/>
      <c r="F430" s="286"/>
      <c r="G430" s="6"/>
      <c r="H430" s="6"/>
      <c r="I430" s="6"/>
      <c r="J430" s="6"/>
      <c r="K430" s="57"/>
      <c r="L430" s="6"/>
      <c r="M430" s="6"/>
      <c r="N430" s="6"/>
      <c r="O430" s="6"/>
      <c r="P430" s="6"/>
      <c r="Q430" s="6"/>
      <c r="R430" s="6"/>
      <c r="S430" s="6"/>
      <c r="T430" s="6"/>
      <c r="U430" s="6"/>
      <c r="V430" s="6"/>
      <c r="W430" s="57"/>
      <c r="X430" s="6"/>
      <c r="Y430" s="6"/>
      <c r="Z430" s="6"/>
      <c r="AA430" s="6"/>
      <c r="AB430" s="6"/>
      <c r="AC430" s="6"/>
      <c r="AD430" s="6"/>
      <c r="AE430" s="6"/>
      <c r="AF430" s="6"/>
      <c r="AG430" s="6"/>
    </row>
    <row r="431" ht="14.25" customHeight="1">
      <c r="A431" s="6"/>
      <c r="B431" s="6"/>
      <c r="C431" s="6"/>
      <c r="D431" s="286"/>
      <c r="E431" s="283"/>
      <c r="F431" s="286"/>
      <c r="G431" s="6"/>
      <c r="H431" s="6"/>
      <c r="I431" s="6"/>
      <c r="J431" s="6"/>
      <c r="K431" s="57"/>
      <c r="L431" s="6"/>
      <c r="M431" s="6"/>
      <c r="N431" s="6"/>
      <c r="O431" s="6"/>
      <c r="P431" s="6"/>
      <c r="Q431" s="6"/>
      <c r="R431" s="6"/>
      <c r="S431" s="6"/>
      <c r="T431" s="6"/>
      <c r="U431" s="6"/>
      <c r="V431" s="6"/>
      <c r="W431" s="57"/>
      <c r="X431" s="6"/>
      <c r="Y431" s="6"/>
      <c r="Z431" s="6"/>
      <c r="AA431" s="6"/>
      <c r="AB431" s="6"/>
      <c r="AC431" s="6"/>
      <c r="AD431" s="6"/>
      <c r="AE431" s="6"/>
      <c r="AF431" s="6"/>
      <c r="AG431" s="6"/>
    </row>
    <row r="432" ht="14.25" customHeight="1">
      <c r="A432" s="6"/>
      <c r="B432" s="6"/>
      <c r="C432" s="6"/>
      <c r="D432" s="286"/>
      <c r="E432" s="283"/>
      <c r="F432" s="286"/>
      <c r="G432" s="6"/>
      <c r="H432" s="6"/>
      <c r="I432" s="6"/>
      <c r="J432" s="6"/>
      <c r="K432" s="57"/>
      <c r="L432" s="6"/>
      <c r="M432" s="6"/>
      <c r="N432" s="6"/>
      <c r="O432" s="6"/>
      <c r="P432" s="6"/>
      <c r="Q432" s="6"/>
      <c r="R432" s="6"/>
      <c r="S432" s="6"/>
      <c r="T432" s="6"/>
      <c r="U432" s="6"/>
      <c r="V432" s="6"/>
      <c r="W432" s="57"/>
      <c r="X432" s="6"/>
      <c r="Y432" s="6"/>
      <c r="Z432" s="6"/>
      <c r="AA432" s="6"/>
      <c r="AB432" s="6"/>
      <c r="AC432" s="6"/>
      <c r="AD432" s="6"/>
      <c r="AE432" s="6"/>
      <c r="AF432" s="6"/>
      <c r="AG432" s="6"/>
    </row>
    <row r="433" ht="14.25" customHeight="1">
      <c r="A433" s="6"/>
      <c r="B433" s="6"/>
      <c r="C433" s="6"/>
      <c r="D433" s="286"/>
      <c r="E433" s="283"/>
      <c r="F433" s="286"/>
      <c r="G433" s="6"/>
      <c r="H433" s="6"/>
      <c r="I433" s="6"/>
      <c r="J433" s="6"/>
      <c r="K433" s="57"/>
      <c r="L433" s="6"/>
      <c r="M433" s="6"/>
      <c r="N433" s="6"/>
      <c r="O433" s="6"/>
      <c r="P433" s="6"/>
      <c r="Q433" s="6"/>
      <c r="R433" s="6"/>
      <c r="S433" s="6"/>
      <c r="T433" s="6"/>
      <c r="U433" s="6"/>
      <c r="V433" s="6"/>
      <c r="W433" s="57"/>
      <c r="X433" s="6"/>
      <c r="Y433" s="6"/>
      <c r="Z433" s="6"/>
      <c r="AA433" s="6"/>
      <c r="AB433" s="6"/>
      <c r="AC433" s="6"/>
      <c r="AD433" s="6"/>
      <c r="AE433" s="6"/>
      <c r="AF433" s="6"/>
      <c r="AG433" s="6"/>
    </row>
    <row r="434" ht="14.25" customHeight="1">
      <c r="A434" s="6"/>
      <c r="B434" s="6"/>
      <c r="C434" s="6"/>
      <c r="D434" s="286"/>
      <c r="E434" s="283"/>
      <c r="F434" s="286"/>
      <c r="G434" s="6"/>
      <c r="H434" s="6"/>
      <c r="I434" s="6"/>
      <c r="J434" s="6"/>
      <c r="K434" s="57"/>
      <c r="L434" s="6"/>
      <c r="M434" s="6"/>
      <c r="N434" s="6"/>
      <c r="O434" s="6"/>
      <c r="P434" s="6"/>
      <c r="Q434" s="6"/>
      <c r="R434" s="6"/>
      <c r="S434" s="6"/>
      <c r="T434" s="6"/>
      <c r="U434" s="6"/>
      <c r="V434" s="6"/>
      <c r="W434" s="57"/>
      <c r="X434" s="6"/>
      <c r="Y434" s="6"/>
      <c r="Z434" s="6"/>
      <c r="AA434" s="6"/>
      <c r="AB434" s="6"/>
      <c r="AC434" s="6"/>
      <c r="AD434" s="6"/>
      <c r="AE434" s="6"/>
      <c r="AF434" s="6"/>
      <c r="AG434" s="6"/>
    </row>
    <row r="435" ht="14.25" customHeight="1">
      <c r="A435" s="6"/>
      <c r="B435" s="6"/>
      <c r="C435" s="6"/>
      <c r="D435" s="286"/>
      <c r="E435" s="283"/>
      <c r="F435" s="286"/>
      <c r="G435" s="6"/>
      <c r="H435" s="6"/>
      <c r="I435" s="6"/>
      <c r="J435" s="6"/>
      <c r="K435" s="57"/>
      <c r="L435" s="6"/>
      <c r="M435" s="6"/>
      <c r="N435" s="6"/>
      <c r="O435" s="6"/>
      <c r="P435" s="6"/>
      <c r="Q435" s="6"/>
      <c r="R435" s="6"/>
      <c r="S435" s="6"/>
      <c r="T435" s="6"/>
      <c r="U435" s="6"/>
      <c r="V435" s="6"/>
      <c r="W435" s="57"/>
      <c r="X435" s="6"/>
      <c r="Y435" s="6"/>
      <c r="Z435" s="6"/>
      <c r="AA435" s="6"/>
      <c r="AB435" s="6"/>
      <c r="AC435" s="6"/>
      <c r="AD435" s="6"/>
      <c r="AE435" s="6"/>
      <c r="AF435" s="6"/>
      <c r="AG435" s="6"/>
    </row>
    <row r="436" ht="14.25" customHeight="1">
      <c r="A436" s="6"/>
      <c r="B436" s="6"/>
      <c r="C436" s="6"/>
      <c r="D436" s="286"/>
      <c r="E436" s="283"/>
      <c r="F436" s="286"/>
      <c r="G436" s="6"/>
      <c r="H436" s="6"/>
      <c r="I436" s="6"/>
      <c r="J436" s="6"/>
      <c r="K436" s="57"/>
      <c r="L436" s="6"/>
      <c r="M436" s="6"/>
      <c r="N436" s="6"/>
      <c r="O436" s="6"/>
      <c r="P436" s="6"/>
      <c r="Q436" s="6"/>
      <c r="R436" s="6"/>
      <c r="S436" s="6"/>
      <c r="T436" s="6"/>
      <c r="U436" s="6"/>
      <c r="V436" s="6"/>
      <c r="W436" s="57"/>
      <c r="X436" s="6"/>
      <c r="Y436" s="6"/>
      <c r="Z436" s="6"/>
      <c r="AA436" s="6"/>
      <c r="AB436" s="6"/>
      <c r="AC436" s="6"/>
      <c r="AD436" s="6"/>
      <c r="AE436" s="6"/>
      <c r="AF436" s="6"/>
      <c r="AG436" s="6"/>
    </row>
    <row r="437" ht="14.25" customHeight="1">
      <c r="A437" s="6"/>
      <c r="B437" s="6"/>
      <c r="C437" s="6"/>
      <c r="D437" s="286"/>
      <c r="E437" s="283"/>
      <c r="F437" s="286"/>
      <c r="G437" s="6"/>
      <c r="H437" s="6"/>
      <c r="I437" s="6"/>
      <c r="J437" s="6"/>
      <c r="K437" s="57"/>
      <c r="L437" s="6"/>
      <c r="M437" s="6"/>
      <c r="N437" s="6"/>
      <c r="O437" s="6"/>
      <c r="P437" s="6"/>
      <c r="Q437" s="6"/>
      <c r="R437" s="6"/>
      <c r="S437" s="6"/>
      <c r="T437" s="6"/>
      <c r="U437" s="6"/>
      <c r="V437" s="6"/>
      <c r="W437" s="57"/>
      <c r="X437" s="6"/>
      <c r="Y437" s="6"/>
      <c r="Z437" s="6"/>
      <c r="AA437" s="6"/>
      <c r="AB437" s="6"/>
      <c r="AC437" s="6"/>
      <c r="AD437" s="6"/>
      <c r="AE437" s="6"/>
      <c r="AF437" s="6"/>
      <c r="AG437" s="6"/>
    </row>
    <row r="438" ht="14.25" customHeight="1">
      <c r="A438" s="6"/>
      <c r="B438" s="6"/>
      <c r="C438" s="6"/>
      <c r="D438" s="286"/>
      <c r="E438" s="283"/>
      <c r="F438" s="286"/>
      <c r="G438" s="6"/>
      <c r="H438" s="6"/>
      <c r="I438" s="6"/>
      <c r="J438" s="6"/>
      <c r="K438" s="57"/>
      <c r="L438" s="6"/>
      <c r="M438" s="6"/>
      <c r="N438" s="6"/>
      <c r="O438" s="6"/>
      <c r="P438" s="6"/>
      <c r="Q438" s="6"/>
      <c r="R438" s="6"/>
      <c r="S438" s="6"/>
      <c r="T438" s="6"/>
      <c r="U438" s="6"/>
      <c r="V438" s="6"/>
      <c r="W438" s="57"/>
      <c r="X438" s="6"/>
      <c r="Y438" s="6"/>
      <c r="Z438" s="6"/>
      <c r="AA438" s="6"/>
      <c r="AB438" s="6"/>
      <c r="AC438" s="6"/>
      <c r="AD438" s="6"/>
      <c r="AE438" s="6"/>
      <c r="AF438" s="6"/>
      <c r="AG438" s="6"/>
    </row>
    <row r="439" ht="14.25" customHeight="1">
      <c r="A439" s="6"/>
      <c r="B439" s="6"/>
      <c r="C439" s="6"/>
      <c r="D439" s="286"/>
      <c r="E439" s="283"/>
      <c r="F439" s="286"/>
      <c r="G439" s="6"/>
      <c r="H439" s="6"/>
      <c r="I439" s="6"/>
      <c r="J439" s="6"/>
      <c r="K439" s="57"/>
      <c r="L439" s="6"/>
      <c r="M439" s="6"/>
      <c r="N439" s="6"/>
      <c r="O439" s="6"/>
      <c r="P439" s="6"/>
      <c r="Q439" s="6"/>
      <c r="R439" s="6"/>
      <c r="S439" s="6"/>
      <c r="T439" s="6"/>
      <c r="U439" s="6"/>
      <c r="V439" s="6"/>
      <c r="W439" s="57"/>
      <c r="X439" s="6"/>
      <c r="Y439" s="6"/>
      <c r="Z439" s="6"/>
      <c r="AA439" s="6"/>
      <c r="AB439" s="6"/>
      <c r="AC439" s="6"/>
      <c r="AD439" s="6"/>
      <c r="AE439" s="6"/>
      <c r="AF439" s="6"/>
      <c r="AG439" s="6"/>
    </row>
    <row r="440" ht="14.25" customHeight="1">
      <c r="A440" s="6"/>
      <c r="B440" s="6"/>
      <c r="C440" s="6"/>
      <c r="D440" s="286"/>
      <c r="E440" s="283"/>
      <c r="F440" s="286"/>
      <c r="G440" s="6"/>
      <c r="H440" s="6"/>
      <c r="I440" s="6"/>
      <c r="J440" s="6"/>
      <c r="K440" s="57"/>
      <c r="L440" s="6"/>
      <c r="M440" s="6"/>
      <c r="N440" s="6"/>
      <c r="O440" s="6"/>
      <c r="P440" s="6"/>
      <c r="Q440" s="6"/>
      <c r="R440" s="6"/>
      <c r="S440" s="6"/>
      <c r="T440" s="6"/>
      <c r="U440" s="6"/>
      <c r="V440" s="6"/>
      <c r="W440" s="57"/>
      <c r="X440" s="6"/>
      <c r="Y440" s="6"/>
      <c r="Z440" s="6"/>
      <c r="AA440" s="6"/>
      <c r="AB440" s="6"/>
      <c r="AC440" s="6"/>
      <c r="AD440" s="6"/>
      <c r="AE440" s="6"/>
      <c r="AF440" s="6"/>
      <c r="AG440" s="6"/>
    </row>
    <row r="441" ht="14.25" customHeight="1">
      <c r="A441" s="6"/>
      <c r="B441" s="6"/>
      <c r="C441" s="6"/>
      <c r="D441" s="286"/>
      <c r="E441" s="283"/>
      <c r="F441" s="286"/>
      <c r="G441" s="6"/>
      <c r="H441" s="6"/>
      <c r="I441" s="6"/>
      <c r="J441" s="6"/>
      <c r="K441" s="57"/>
      <c r="L441" s="6"/>
      <c r="M441" s="6"/>
      <c r="N441" s="6"/>
      <c r="O441" s="6"/>
      <c r="P441" s="6"/>
      <c r="Q441" s="6"/>
      <c r="R441" s="6"/>
      <c r="S441" s="6"/>
      <c r="T441" s="6"/>
      <c r="U441" s="6"/>
      <c r="V441" s="6"/>
      <c r="W441" s="57"/>
      <c r="X441" s="6"/>
      <c r="Y441" s="6"/>
      <c r="Z441" s="6"/>
      <c r="AA441" s="6"/>
      <c r="AB441" s="6"/>
      <c r="AC441" s="6"/>
      <c r="AD441" s="6"/>
      <c r="AE441" s="6"/>
      <c r="AF441" s="6"/>
      <c r="AG441" s="6"/>
    </row>
    <row r="442" ht="14.25" customHeight="1">
      <c r="A442" s="6"/>
      <c r="B442" s="6"/>
      <c r="C442" s="6"/>
      <c r="D442" s="286"/>
      <c r="E442" s="283"/>
      <c r="F442" s="286"/>
      <c r="G442" s="6"/>
      <c r="H442" s="6"/>
      <c r="I442" s="6"/>
      <c r="J442" s="6"/>
      <c r="K442" s="57"/>
      <c r="L442" s="6"/>
      <c r="M442" s="6"/>
      <c r="N442" s="6"/>
      <c r="O442" s="6"/>
      <c r="P442" s="6"/>
      <c r="Q442" s="6"/>
      <c r="R442" s="6"/>
      <c r="S442" s="6"/>
      <c r="T442" s="6"/>
      <c r="U442" s="6"/>
      <c r="V442" s="6"/>
      <c r="W442" s="57"/>
      <c r="X442" s="6"/>
      <c r="Y442" s="6"/>
      <c r="Z442" s="6"/>
      <c r="AA442" s="6"/>
      <c r="AB442" s="6"/>
      <c r="AC442" s="6"/>
      <c r="AD442" s="6"/>
      <c r="AE442" s="6"/>
      <c r="AF442" s="6"/>
      <c r="AG442" s="6"/>
    </row>
    <row r="443" ht="14.25" customHeight="1">
      <c r="A443" s="6"/>
      <c r="B443" s="6"/>
      <c r="C443" s="6"/>
      <c r="D443" s="286"/>
      <c r="E443" s="283"/>
      <c r="F443" s="286"/>
      <c r="G443" s="6"/>
      <c r="H443" s="6"/>
      <c r="I443" s="6"/>
      <c r="J443" s="6"/>
      <c r="K443" s="57"/>
      <c r="L443" s="6"/>
      <c r="M443" s="6"/>
      <c r="N443" s="6"/>
      <c r="O443" s="6"/>
      <c r="P443" s="6"/>
      <c r="Q443" s="6"/>
      <c r="R443" s="6"/>
      <c r="S443" s="6"/>
      <c r="T443" s="6"/>
      <c r="U443" s="6"/>
      <c r="V443" s="6"/>
      <c r="W443" s="57"/>
      <c r="X443" s="6"/>
      <c r="Y443" s="6"/>
      <c r="Z443" s="6"/>
      <c r="AA443" s="6"/>
      <c r="AB443" s="6"/>
      <c r="AC443" s="6"/>
      <c r="AD443" s="6"/>
      <c r="AE443" s="6"/>
      <c r="AF443" s="6"/>
      <c r="AG443" s="6"/>
    </row>
    <row r="444" ht="14.25" customHeight="1">
      <c r="A444" s="6"/>
      <c r="B444" s="6"/>
      <c r="C444" s="6"/>
      <c r="D444" s="286"/>
      <c r="E444" s="283"/>
      <c r="F444" s="286"/>
      <c r="G444" s="6"/>
      <c r="H444" s="6"/>
      <c r="I444" s="6"/>
      <c r="J444" s="6"/>
      <c r="K444" s="57"/>
      <c r="L444" s="6"/>
      <c r="M444" s="6"/>
      <c r="N444" s="6"/>
      <c r="O444" s="6"/>
      <c r="P444" s="6"/>
      <c r="Q444" s="6"/>
      <c r="R444" s="6"/>
      <c r="S444" s="6"/>
      <c r="T444" s="6"/>
      <c r="U444" s="6"/>
      <c r="V444" s="6"/>
      <c r="W444" s="57"/>
      <c r="X444" s="6"/>
      <c r="Y444" s="6"/>
      <c r="Z444" s="6"/>
      <c r="AA444" s="6"/>
      <c r="AB444" s="6"/>
      <c r="AC444" s="6"/>
      <c r="AD444" s="6"/>
      <c r="AE444" s="6"/>
      <c r="AF444" s="6"/>
      <c r="AG444" s="6"/>
    </row>
    <row r="445" ht="14.25" customHeight="1">
      <c r="A445" s="6"/>
      <c r="B445" s="6"/>
      <c r="C445" s="6"/>
      <c r="D445" s="286"/>
      <c r="E445" s="283"/>
      <c r="F445" s="286"/>
      <c r="G445" s="6"/>
      <c r="H445" s="6"/>
      <c r="I445" s="6"/>
      <c r="J445" s="6"/>
      <c r="K445" s="57"/>
      <c r="L445" s="6"/>
      <c r="M445" s="6"/>
      <c r="N445" s="6"/>
      <c r="O445" s="6"/>
      <c r="P445" s="6"/>
      <c r="Q445" s="6"/>
      <c r="R445" s="6"/>
      <c r="S445" s="6"/>
      <c r="T445" s="6"/>
      <c r="U445" s="6"/>
      <c r="V445" s="6"/>
      <c r="W445" s="57"/>
      <c r="X445" s="6"/>
      <c r="Y445" s="6"/>
      <c r="Z445" s="6"/>
      <c r="AA445" s="6"/>
      <c r="AB445" s="6"/>
      <c r="AC445" s="6"/>
      <c r="AD445" s="6"/>
      <c r="AE445" s="6"/>
      <c r="AF445" s="6"/>
      <c r="AG445" s="6"/>
    </row>
    <row r="446" ht="14.25" customHeight="1">
      <c r="A446" s="6"/>
      <c r="B446" s="6"/>
      <c r="C446" s="6"/>
      <c r="D446" s="286"/>
      <c r="E446" s="283"/>
      <c r="F446" s="286"/>
      <c r="G446" s="6"/>
      <c r="H446" s="6"/>
      <c r="I446" s="6"/>
      <c r="J446" s="6"/>
      <c r="K446" s="57"/>
      <c r="L446" s="6"/>
      <c r="M446" s="6"/>
      <c r="N446" s="6"/>
      <c r="O446" s="6"/>
      <c r="P446" s="6"/>
      <c r="Q446" s="6"/>
      <c r="R446" s="6"/>
      <c r="S446" s="6"/>
      <c r="T446" s="6"/>
      <c r="U446" s="6"/>
      <c r="V446" s="6"/>
      <c r="W446" s="57"/>
      <c r="X446" s="6"/>
      <c r="Y446" s="6"/>
      <c r="Z446" s="6"/>
      <c r="AA446" s="6"/>
      <c r="AB446" s="6"/>
      <c r="AC446" s="6"/>
      <c r="AD446" s="6"/>
      <c r="AE446" s="6"/>
      <c r="AF446" s="6"/>
      <c r="AG446" s="6"/>
    </row>
    <row r="447" ht="14.25" customHeight="1">
      <c r="A447" s="6"/>
      <c r="B447" s="6"/>
      <c r="C447" s="6"/>
      <c r="D447" s="286"/>
      <c r="E447" s="283"/>
      <c r="F447" s="286"/>
      <c r="G447" s="6"/>
      <c r="H447" s="6"/>
      <c r="I447" s="6"/>
      <c r="J447" s="6"/>
      <c r="K447" s="57"/>
      <c r="L447" s="6"/>
      <c r="M447" s="6"/>
      <c r="N447" s="6"/>
      <c r="O447" s="6"/>
      <c r="P447" s="6"/>
      <c r="Q447" s="6"/>
      <c r="R447" s="6"/>
      <c r="S447" s="6"/>
      <c r="T447" s="6"/>
      <c r="U447" s="6"/>
      <c r="V447" s="6"/>
      <c r="W447" s="57"/>
      <c r="X447" s="6"/>
      <c r="Y447" s="6"/>
      <c r="Z447" s="6"/>
      <c r="AA447" s="6"/>
      <c r="AB447" s="6"/>
      <c r="AC447" s="6"/>
      <c r="AD447" s="6"/>
      <c r="AE447" s="6"/>
      <c r="AF447" s="6"/>
      <c r="AG447" s="6"/>
    </row>
    <row r="448" ht="14.25" customHeight="1">
      <c r="A448" s="6"/>
      <c r="B448" s="6"/>
      <c r="C448" s="6"/>
      <c r="D448" s="286"/>
      <c r="E448" s="283"/>
      <c r="F448" s="286"/>
      <c r="G448" s="6"/>
      <c r="H448" s="6"/>
      <c r="I448" s="6"/>
      <c r="J448" s="6"/>
      <c r="K448" s="57"/>
      <c r="L448" s="6"/>
      <c r="M448" s="6"/>
      <c r="N448" s="6"/>
      <c r="O448" s="6"/>
      <c r="P448" s="6"/>
      <c r="Q448" s="6"/>
      <c r="R448" s="6"/>
      <c r="S448" s="6"/>
      <c r="T448" s="6"/>
      <c r="U448" s="6"/>
      <c r="V448" s="6"/>
      <c r="W448" s="57"/>
      <c r="X448" s="6"/>
      <c r="Y448" s="6"/>
      <c r="Z448" s="6"/>
      <c r="AA448" s="6"/>
      <c r="AB448" s="6"/>
      <c r="AC448" s="6"/>
      <c r="AD448" s="6"/>
      <c r="AE448" s="6"/>
      <c r="AF448" s="6"/>
      <c r="AG448" s="6"/>
    </row>
    <row r="449" ht="14.25" customHeight="1">
      <c r="A449" s="6"/>
      <c r="B449" s="6"/>
      <c r="C449" s="6"/>
      <c r="D449" s="286"/>
      <c r="E449" s="283"/>
      <c r="F449" s="286"/>
      <c r="G449" s="6"/>
      <c r="H449" s="6"/>
      <c r="I449" s="6"/>
      <c r="J449" s="6"/>
      <c r="K449" s="57"/>
      <c r="L449" s="6"/>
      <c r="M449" s="6"/>
      <c r="N449" s="6"/>
      <c r="O449" s="6"/>
      <c r="P449" s="6"/>
      <c r="Q449" s="6"/>
      <c r="R449" s="6"/>
      <c r="S449" s="6"/>
      <c r="T449" s="6"/>
      <c r="U449" s="6"/>
      <c r="V449" s="6"/>
      <c r="W449" s="57"/>
      <c r="X449" s="6"/>
      <c r="Y449" s="6"/>
      <c r="Z449" s="6"/>
      <c r="AA449" s="6"/>
      <c r="AB449" s="6"/>
      <c r="AC449" s="6"/>
      <c r="AD449" s="6"/>
      <c r="AE449" s="6"/>
      <c r="AF449" s="6"/>
      <c r="AG449" s="6"/>
    </row>
    <row r="450" ht="14.25" customHeight="1">
      <c r="A450" s="6"/>
      <c r="B450" s="6"/>
      <c r="C450" s="6"/>
      <c r="D450" s="286"/>
      <c r="E450" s="283"/>
      <c r="F450" s="286"/>
      <c r="G450" s="6"/>
      <c r="H450" s="6"/>
      <c r="I450" s="6"/>
      <c r="J450" s="6"/>
      <c r="K450" s="57"/>
      <c r="L450" s="6"/>
      <c r="M450" s="6"/>
      <c r="N450" s="6"/>
      <c r="O450" s="6"/>
      <c r="P450" s="6"/>
      <c r="Q450" s="6"/>
      <c r="R450" s="6"/>
      <c r="S450" s="6"/>
      <c r="T450" s="6"/>
      <c r="U450" s="6"/>
      <c r="V450" s="6"/>
      <c r="W450" s="57"/>
      <c r="X450" s="6"/>
      <c r="Y450" s="6"/>
      <c r="Z450" s="6"/>
      <c r="AA450" s="6"/>
      <c r="AB450" s="6"/>
      <c r="AC450" s="6"/>
      <c r="AD450" s="6"/>
      <c r="AE450" s="6"/>
      <c r="AF450" s="6"/>
      <c r="AG450" s="6"/>
    </row>
    <row r="451" ht="14.25" customHeight="1">
      <c r="A451" s="6"/>
      <c r="B451" s="6"/>
      <c r="C451" s="6"/>
      <c r="D451" s="286"/>
      <c r="E451" s="283"/>
      <c r="F451" s="286"/>
      <c r="G451" s="6"/>
      <c r="H451" s="6"/>
      <c r="I451" s="6"/>
      <c r="J451" s="6"/>
      <c r="K451" s="57"/>
      <c r="L451" s="6"/>
      <c r="M451" s="6"/>
      <c r="N451" s="6"/>
      <c r="O451" s="6"/>
      <c r="P451" s="6"/>
      <c r="Q451" s="6"/>
      <c r="R451" s="6"/>
      <c r="S451" s="6"/>
      <c r="T451" s="6"/>
      <c r="U451" s="6"/>
      <c r="V451" s="6"/>
      <c r="W451" s="57"/>
      <c r="X451" s="6"/>
      <c r="Y451" s="6"/>
      <c r="Z451" s="6"/>
      <c r="AA451" s="6"/>
      <c r="AB451" s="6"/>
      <c r="AC451" s="6"/>
      <c r="AD451" s="6"/>
      <c r="AE451" s="6"/>
      <c r="AF451" s="6"/>
      <c r="AG451" s="6"/>
    </row>
    <row r="452" ht="14.25" customHeight="1">
      <c r="A452" s="6"/>
      <c r="B452" s="6"/>
      <c r="C452" s="6"/>
      <c r="D452" s="286"/>
      <c r="E452" s="283"/>
      <c r="F452" s="286"/>
      <c r="G452" s="6"/>
      <c r="H452" s="6"/>
      <c r="I452" s="6"/>
      <c r="J452" s="6"/>
      <c r="K452" s="57"/>
      <c r="L452" s="6"/>
      <c r="M452" s="6"/>
      <c r="N452" s="6"/>
      <c r="O452" s="6"/>
      <c r="P452" s="6"/>
      <c r="Q452" s="6"/>
      <c r="R452" s="6"/>
      <c r="S452" s="6"/>
      <c r="T452" s="6"/>
      <c r="U452" s="6"/>
      <c r="V452" s="6"/>
      <c r="W452" s="57"/>
      <c r="X452" s="6"/>
      <c r="Y452" s="6"/>
      <c r="Z452" s="6"/>
      <c r="AA452" s="6"/>
      <c r="AB452" s="6"/>
      <c r="AC452" s="6"/>
      <c r="AD452" s="6"/>
      <c r="AE452" s="6"/>
      <c r="AF452" s="6"/>
      <c r="AG452" s="6"/>
    </row>
    <row r="453" ht="14.25" customHeight="1">
      <c r="A453" s="6"/>
      <c r="B453" s="6"/>
      <c r="C453" s="6"/>
      <c r="D453" s="286"/>
      <c r="E453" s="283"/>
      <c r="F453" s="286"/>
      <c r="G453" s="6"/>
      <c r="H453" s="6"/>
      <c r="I453" s="6"/>
      <c r="J453" s="6"/>
      <c r="K453" s="57"/>
      <c r="L453" s="6"/>
      <c r="M453" s="6"/>
      <c r="N453" s="6"/>
      <c r="O453" s="6"/>
      <c r="P453" s="6"/>
      <c r="Q453" s="6"/>
      <c r="R453" s="6"/>
      <c r="S453" s="6"/>
      <c r="T453" s="6"/>
      <c r="U453" s="6"/>
      <c r="V453" s="6"/>
      <c r="W453" s="57"/>
      <c r="X453" s="6"/>
      <c r="Y453" s="6"/>
      <c r="Z453" s="6"/>
      <c r="AA453" s="6"/>
      <c r="AB453" s="6"/>
      <c r="AC453" s="6"/>
      <c r="AD453" s="6"/>
      <c r="AE453" s="6"/>
      <c r="AF453" s="6"/>
      <c r="AG453" s="6"/>
    </row>
    <row r="454" ht="14.25" customHeight="1">
      <c r="A454" s="6"/>
      <c r="B454" s="6"/>
      <c r="C454" s="6"/>
      <c r="D454" s="286"/>
      <c r="E454" s="283"/>
      <c r="F454" s="286"/>
      <c r="G454" s="6"/>
      <c r="H454" s="6"/>
      <c r="I454" s="6"/>
      <c r="J454" s="6"/>
      <c r="K454" s="57"/>
      <c r="L454" s="6"/>
      <c r="M454" s="6"/>
      <c r="N454" s="6"/>
      <c r="O454" s="6"/>
      <c r="P454" s="6"/>
      <c r="Q454" s="6"/>
      <c r="R454" s="6"/>
      <c r="S454" s="6"/>
      <c r="T454" s="6"/>
      <c r="U454" s="6"/>
      <c r="V454" s="6"/>
      <c r="W454" s="57"/>
      <c r="X454" s="6"/>
      <c r="Y454" s="6"/>
      <c r="Z454" s="6"/>
      <c r="AA454" s="6"/>
      <c r="AB454" s="6"/>
      <c r="AC454" s="6"/>
      <c r="AD454" s="6"/>
      <c r="AE454" s="6"/>
      <c r="AF454" s="6"/>
      <c r="AG454" s="6"/>
    </row>
    <row r="455" ht="14.25" customHeight="1">
      <c r="A455" s="6"/>
      <c r="B455" s="6"/>
      <c r="C455" s="6"/>
      <c r="D455" s="286"/>
      <c r="E455" s="283"/>
      <c r="F455" s="286"/>
      <c r="G455" s="6"/>
      <c r="H455" s="6"/>
      <c r="I455" s="6"/>
      <c r="J455" s="6"/>
      <c r="K455" s="57"/>
      <c r="L455" s="6"/>
      <c r="M455" s="6"/>
      <c r="N455" s="6"/>
      <c r="O455" s="6"/>
      <c r="P455" s="6"/>
      <c r="Q455" s="6"/>
      <c r="R455" s="6"/>
      <c r="S455" s="6"/>
      <c r="T455" s="6"/>
      <c r="U455" s="6"/>
      <c r="V455" s="6"/>
      <c r="W455" s="57"/>
      <c r="X455" s="6"/>
      <c r="Y455" s="6"/>
      <c r="Z455" s="6"/>
      <c r="AA455" s="6"/>
      <c r="AB455" s="6"/>
      <c r="AC455" s="6"/>
      <c r="AD455" s="6"/>
      <c r="AE455" s="6"/>
      <c r="AF455" s="6"/>
      <c r="AG455" s="6"/>
    </row>
    <row r="456" ht="14.25" customHeight="1">
      <c r="A456" s="6"/>
      <c r="B456" s="6"/>
      <c r="C456" s="6"/>
      <c r="D456" s="286"/>
      <c r="E456" s="283"/>
      <c r="F456" s="286"/>
      <c r="G456" s="6"/>
      <c r="H456" s="6"/>
      <c r="I456" s="6"/>
      <c r="J456" s="6"/>
      <c r="K456" s="57"/>
      <c r="L456" s="6"/>
      <c r="M456" s="6"/>
      <c r="N456" s="6"/>
      <c r="O456" s="6"/>
      <c r="P456" s="6"/>
      <c r="Q456" s="6"/>
      <c r="R456" s="6"/>
      <c r="S456" s="6"/>
      <c r="T456" s="6"/>
      <c r="U456" s="6"/>
      <c r="V456" s="6"/>
      <c r="W456" s="57"/>
      <c r="X456" s="6"/>
      <c r="Y456" s="6"/>
      <c r="Z456" s="6"/>
      <c r="AA456" s="6"/>
      <c r="AB456" s="6"/>
      <c r="AC456" s="6"/>
      <c r="AD456" s="6"/>
      <c r="AE456" s="6"/>
      <c r="AF456" s="6"/>
      <c r="AG456" s="6"/>
    </row>
    <row r="457" ht="14.25" customHeight="1">
      <c r="A457" s="6"/>
      <c r="B457" s="6"/>
      <c r="C457" s="6"/>
      <c r="D457" s="286"/>
      <c r="E457" s="283"/>
      <c r="F457" s="286"/>
      <c r="G457" s="6"/>
      <c r="H457" s="6"/>
      <c r="I457" s="6"/>
      <c r="J457" s="6"/>
      <c r="K457" s="57"/>
      <c r="L457" s="6"/>
      <c r="M457" s="6"/>
      <c r="N457" s="6"/>
      <c r="O457" s="6"/>
      <c r="P457" s="6"/>
      <c r="Q457" s="6"/>
      <c r="R457" s="6"/>
      <c r="S457" s="6"/>
      <c r="T457" s="6"/>
      <c r="U457" s="6"/>
      <c r="V457" s="6"/>
      <c r="W457" s="57"/>
      <c r="X457" s="6"/>
      <c r="Y457" s="6"/>
      <c r="Z457" s="6"/>
      <c r="AA457" s="6"/>
      <c r="AB457" s="6"/>
      <c r="AC457" s="6"/>
      <c r="AD457" s="6"/>
      <c r="AE457" s="6"/>
      <c r="AF457" s="6"/>
      <c r="AG457" s="6"/>
    </row>
    <row r="458" ht="14.25" customHeight="1">
      <c r="A458" s="6"/>
      <c r="B458" s="6"/>
      <c r="C458" s="6"/>
      <c r="D458" s="286"/>
      <c r="E458" s="283"/>
      <c r="F458" s="286"/>
      <c r="G458" s="6"/>
      <c r="H458" s="6"/>
      <c r="I458" s="6"/>
      <c r="J458" s="6"/>
      <c r="K458" s="57"/>
      <c r="L458" s="6"/>
      <c r="M458" s="6"/>
      <c r="N458" s="6"/>
      <c r="O458" s="6"/>
      <c r="P458" s="6"/>
      <c r="Q458" s="6"/>
      <c r="R458" s="6"/>
      <c r="S458" s="6"/>
      <c r="T458" s="6"/>
      <c r="U458" s="6"/>
      <c r="V458" s="6"/>
      <c r="W458" s="57"/>
      <c r="X458" s="6"/>
      <c r="Y458" s="6"/>
      <c r="Z458" s="6"/>
      <c r="AA458" s="6"/>
      <c r="AB458" s="6"/>
      <c r="AC458" s="6"/>
      <c r="AD458" s="6"/>
      <c r="AE458" s="6"/>
      <c r="AF458" s="6"/>
      <c r="AG458" s="6"/>
    </row>
    <row r="459" ht="14.25" customHeight="1">
      <c r="A459" s="6"/>
      <c r="B459" s="6"/>
      <c r="C459" s="6"/>
      <c r="D459" s="286"/>
      <c r="E459" s="283"/>
      <c r="F459" s="286"/>
      <c r="G459" s="6"/>
      <c r="H459" s="6"/>
      <c r="I459" s="6"/>
      <c r="J459" s="6"/>
      <c r="K459" s="57"/>
      <c r="L459" s="6"/>
      <c r="M459" s="6"/>
      <c r="N459" s="6"/>
      <c r="O459" s="6"/>
      <c r="P459" s="6"/>
      <c r="Q459" s="6"/>
      <c r="R459" s="6"/>
      <c r="S459" s="6"/>
      <c r="T459" s="6"/>
      <c r="U459" s="6"/>
      <c r="V459" s="6"/>
      <c r="W459" s="57"/>
      <c r="X459" s="6"/>
      <c r="Y459" s="6"/>
      <c r="Z459" s="6"/>
      <c r="AA459" s="6"/>
      <c r="AB459" s="6"/>
      <c r="AC459" s="6"/>
      <c r="AD459" s="6"/>
      <c r="AE459" s="6"/>
      <c r="AF459" s="6"/>
      <c r="AG459" s="6"/>
    </row>
    <row r="460" ht="14.25" customHeight="1">
      <c r="A460" s="6"/>
      <c r="B460" s="6"/>
      <c r="C460" s="6"/>
      <c r="D460" s="286"/>
      <c r="E460" s="283"/>
      <c r="F460" s="286"/>
      <c r="G460" s="6"/>
      <c r="H460" s="6"/>
      <c r="I460" s="6"/>
      <c r="J460" s="6"/>
      <c r="K460" s="57"/>
      <c r="L460" s="6"/>
      <c r="M460" s="6"/>
      <c r="N460" s="6"/>
      <c r="O460" s="6"/>
      <c r="P460" s="6"/>
      <c r="Q460" s="6"/>
      <c r="R460" s="6"/>
      <c r="S460" s="6"/>
      <c r="T460" s="6"/>
      <c r="U460" s="6"/>
      <c r="V460" s="6"/>
      <c r="W460" s="57"/>
      <c r="X460" s="6"/>
      <c r="Y460" s="6"/>
      <c r="Z460" s="6"/>
      <c r="AA460" s="6"/>
      <c r="AB460" s="6"/>
      <c r="AC460" s="6"/>
      <c r="AD460" s="6"/>
      <c r="AE460" s="6"/>
      <c r="AF460" s="6"/>
      <c r="AG460" s="6"/>
    </row>
    <row r="461" ht="14.25" customHeight="1">
      <c r="A461" s="6"/>
      <c r="B461" s="6"/>
      <c r="C461" s="6"/>
      <c r="D461" s="286"/>
      <c r="E461" s="283"/>
      <c r="F461" s="286"/>
      <c r="G461" s="6"/>
      <c r="H461" s="6"/>
      <c r="I461" s="6"/>
      <c r="J461" s="6"/>
      <c r="K461" s="57"/>
      <c r="L461" s="6"/>
      <c r="M461" s="6"/>
      <c r="N461" s="6"/>
      <c r="O461" s="6"/>
      <c r="P461" s="6"/>
      <c r="Q461" s="6"/>
      <c r="R461" s="6"/>
      <c r="S461" s="6"/>
      <c r="T461" s="6"/>
      <c r="U461" s="6"/>
      <c r="V461" s="6"/>
      <c r="W461" s="57"/>
      <c r="X461" s="6"/>
      <c r="Y461" s="6"/>
      <c r="Z461" s="6"/>
      <c r="AA461" s="6"/>
      <c r="AB461" s="6"/>
      <c r="AC461" s="6"/>
      <c r="AD461" s="6"/>
      <c r="AE461" s="6"/>
      <c r="AF461" s="6"/>
      <c r="AG461" s="6"/>
    </row>
    <row r="462" ht="14.25" customHeight="1">
      <c r="A462" s="6"/>
      <c r="B462" s="6"/>
      <c r="C462" s="6"/>
      <c r="D462" s="286"/>
      <c r="E462" s="283"/>
      <c r="F462" s="286"/>
      <c r="G462" s="6"/>
      <c r="H462" s="6"/>
      <c r="I462" s="6"/>
      <c r="J462" s="6"/>
      <c r="K462" s="57"/>
      <c r="L462" s="6"/>
      <c r="M462" s="6"/>
      <c r="N462" s="6"/>
      <c r="O462" s="6"/>
      <c r="P462" s="6"/>
      <c r="Q462" s="6"/>
      <c r="R462" s="6"/>
      <c r="S462" s="6"/>
      <c r="T462" s="6"/>
      <c r="U462" s="6"/>
      <c r="V462" s="6"/>
      <c r="W462" s="57"/>
      <c r="X462" s="6"/>
      <c r="Y462" s="6"/>
      <c r="Z462" s="6"/>
      <c r="AA462" s="6"/>
      <c r="AB462" s="6"/>
      <c r="AC462" s="6"/>
      <c r="AD462" s="6"/>
      <c r="AE462" s="6"/>
      <c r="AF462" s="6"/>
      <c r="AG462" s="6"/>
    </row>
    <row r="463" ht="14.25" customHeight="1">
      <c r="A463" s="6"/>
      <c r="B463" s="6"/>
      <c r="C463" s="6"/>
      <c r="D463" s="286"/>
      <c r="E463" s="283"/>
      <c r="F463" s="286"/>
      <c r="G463" s="6"/>
      <c r="H463" s="6"/>
      <c r="I463" s="6"/>
      <c r="J463" s="6"/>
      <c r="K463" s="57"/>
      <c r="L463" s="6"/>
      <c r="M463" s="6"/>
      <c r="N463" s="6"/>
      <c r="O463" s="6"/>
      <c r="P463" s="6"/>
      <c r="Q463" s="6"/>
      <c r="R463" s="6"/>
      <c r="S463" s="6"/>
      <c r="T463" s="6"/>
      <c r="U463" s="6"/>
      <c r="V463" s="6"/>
      <c r="W463" s="57"/>
      <c r="X463" s="6"/>
      <c r="Y463" s="6"/>
      <c r="Z463" s="6"/>
      <c r="AA463" s="6"/>
      <c r="AB463" s="6"/>
      <c r="AC463" s="6"/>
      <c r="AD463" s="6"/>
      <c r="AE463" s="6"/>
      <c r="AF463" s="6"/>
      <c r="AG463" s="6"/>
    </row>
    <row r="464" ht="14.25" customHeight="1">
      <c r="A464" s="6"/>
      <c r="B464" s="6"/>
      <c r="C464" s="6"/>
      <c r="D464" s="286"/>
      <c r="E464" s="283"/>
      <c r="F464" s="286"/>
      <c r="G464" s="6"/>
      <c r="H464" s="6"/>
      <c r="I464" s="6"/>
      <c r="J464" s="6"/>
      <c r="K464" s="57"/>
      <c r="L464" s="6"/>
      <c r="M464" s="6"/>
      <c r="N464" s="6"/>
      <c r="O464" s="6"/>
      <c r="P464" s="6"/>
      <c r="Q464" s="6"/>
      <c r="R464" s="6"/>
      <c r="S464" s="6"/>
      <c r="T464" s="6"/>
      <c r="U464" s="6"/>
      <c r="V464" s="6"/>
      <c r="W464" s="57"/>
      <c r="X464" s="6"/>
      <c r="Y464" s="6"/>
      <c r="Z464" s="6"/>
      <c r="AA464" s="6"/>
      <c r="AB464" s="6"/>
      <c r="AC464" s="6"/>
      <c r="AD464" s="6"/>
      <c r="AE464" s="6"/>
      <c r="AF464" s="6"/>
      <c r="AG464" s="6"/>
    </row>
    <row r="465" ht="14.25" customHeight="1">
      <c r="A465" s="6"/>
      <c r="B465" s="6"/>
      <c r="C465" s="6"/>
      <c r="D465" s="286"/>
      <c r="E465" s="283"/>
      <c r="F465" s="286"/>
      <c r="G465" s="6"/>
      <c r="H465" s="6"/>
      <c r="I465" s="6"/>
      <c r="J465" s="6"/>
      <c r="K465" s="57"/>
      <c r="L465" s="6"/>
      <c r="M465" s="6"/>
      <c r="N465" s="6"/>
      <c r="O465" s="6"/>
      <c r="P465" s="6"/>
      <c r="Q465" s="6"/>
      <c r="R465" s="6"/>
      <c r="S465" s="6"/>
      <c r="T465" s="6"/>
      <c r="U465" s="6"/>
      <c r="V465" s="6"/>
      <c r="W465" s="57"/>
      <c r="X465" s="6"/>
      <c r="Y465" s="6"/>
      <c r="Z465" s="6"/>
      <c r="AA465" s="6"/>
      <c r="AB465" s="6"/>
      <c r="AC465" s="6"/>
      <c r="AD465" s="6"/>
      <c r="AE465" s="6"/>
      <c r="AF465" s="6"/>
      <c r="AG465" s="6"/>
    </row>
    <row r="466" ht="14.25" customHeight="1">
      <c r="A466" s="6"/>
      <c r="B466" s="6"/>
      <c r="C466" s="6"/>
      <c r="D466" s="286"/>
      <c r="E466" s="283"/>
      <c r="F466" s="286"/>
      <c r="G466" s="6"/>
      <c r="H466" s="6"/>
      <c r="I466" s="6"/>
      <c r="J466" s="6"/>
      <c r="K466" s="57"/>
      <c r="L466" s="6"/>
      <c r="M466" s="6"/>
      <c r="N466" s="6"/>
      <c r="O466" s="6"/>
      <c r="P466" s="6"/>
      <c r="Q466" s="6"/>
      <c r="R466" s="6"/>
      <c r="S466" s="6"/>
      <c r="T466" s="6"/>
      <c r="U466" s="6"/>
      <c r="V466" s="6"/>
      <c r="W466" s="57"/>
      <c r="X466" s="6"/>
      <c r="Y466" s="6"/>
      <c r="Z466" s="6"/>
      <c r="AA466" s="6"/>
      <c r="AB466" s="6"/>
      <c r="AC466" s="6"/>
      <c r="AD466" s="6"/>
      <c r="AE466" s="6"/>
      <c r="AF466" s="6"/>
      <c r="AG466" s="6"/>
    </row>
    <row r="467" ht="14.25" customHeight="1">
      <c r="A467" s="6"/>
      <c r="B467" s="6"/>
      <c r="C467" s="6"/>
      <c r="D467" s="286"/>
      <c r="E467" s="283"/>
      <c r="F467" s="286"/>
      <c r="G467" s="6"/>
      <c r="H467" s="6"/>
      <c r="I467" s="6"/>
      <c r="J467" s="6"/>
      <c r="K467" s="57"/>
      <c r="L467" s="6"/>
      <c r="M467" s="6"/>
      <c r="N467" s="6"/>
      <c r="O467" s="6"/>
      <c r="P467" s="6"/>
      <c r="Q467" s="6"/>
      <c r="R467" s="6"/>
      <c r="S467" s="6"/>
      <c r="T467" s="6"/>
      <c r="U467" s="6"/>
      <c r="V467" s="6"/>
      <c r="W467" s="57"/>
      <c r="X467" s="6"/>
      <c r="Y467" s="6"/>
      <c r="Z467" s="6"/>
      <c r="AA467" s="6"/>
      <c r="AB467" s="6"/>
      <c r="AC467" s="6"/>
      <c r="AD467" s="6"/>
      <c r="AE467" s="6"/>
      <c r="AF467" s="6"/>
      <c r="AG467" s="6"/>
    </row>
    <row r="468" ht="14.25" customHeight="1">
      <c r="A468" s="6"/>
      <c r="B468" s="6"/>
      <c r="C468" s="6"/>
      <c r="D468" s="286"/>
      <c r="E468" s="283"/>
      <c r="F468" s="286"/>
      <c r="G468" s="6"/>
      <c r="H468" s="6"/>
      <c r="I468" s="6"/>
      <c r="J468" s="6"/>
      <c r="K468" s="57"/>
      <c r="L468" s="6"/>
      <c r="M468" s="6"/>
      <c r="N468" s="6"/>
      <c r="O468" s="6"/>
      <c r="P468" s="6"/>
      <c r="Q468" s="6"/>
      <c r="R468" s="6"/>
      <c r="S468" s="6"/>
      <c r="T468" s="6"/>
      <c r="U468" s="6"/>
      <c r="V468" s="6"/>
      <c r="W468" s="57"/>
      <c r="X468" s="6"/>
      <c r="Y468" s="6"/>
      <c r="Z468" s="6"/>
      <c r="AA468" s="6"/>
      <c r="AB468" s="6"/>
      <c r="AC468" s="6"/>
      <c r="AD468" s="6"/>
      <c r="AE468" s="6"/>
      <c r="AF468" s="6"/>
      <c r="AG468" s="6"/>
    </row>
    <row r="469" ht="14.25" customHeight="1">
      <c r="A469" s="6"/>
      <c r="B469" s="6"/>
      <c r="C469" s="6"/>
      <c r="D469" s="286"/>
      <c r="E469" s="283"/>
      <c r="F469" s="286"/>
      <c r="G469" s="6"/>
      <c r="H469" s="6"/>
      <c r="I469" s="6"/>
      <c r="J469" s="6"/>
      <c r="K469" s="57"/>
      <c r="L469" s="6"/>
      <c r="M469" s="6"/>
      <c r="N469" s="6"/>
      <c r="O469" s="6"/>
      <c r="P469" s="6"/>
      <c r="Q469" s="6"/>
      <c r="R469" s="6"/>
      <c r="S469" s="6"/>
      <c r="T469" s="6"/>
      <c r="U469" s="6"/>
      <c r="V469" s="6"/>
      <c r="W469" s="57"/>
      <c r="X469" s="6"/>
      <c r="Y469" s="6"/>
      <c r="Z469" s="6"/>
      <c r="AA469" s="6"/>
      <c r="AB469" s="6"/>
      <c r="AC469" s="6"/>
      <c r="AD469" s="6"/>
      <c r="AE469" s="6"/>
      <c r="AF469" s="6"/>
      <c r="AG469" s="6"/>
    </row>
    <row r="470" ht="14.25" customHeight="1">
      <c r="A470" s="6"/>
      <c r="B470" s="6"/>
      <c r="C470" s="6"/>
      <c r="D470" s="286"/>
      <c r="E470" s="283"/>
      <c r="F470" s="286"/>
      <c r="G470" s="6"/>
      <c r="H470" s="6"/>
      <c r="I470" s="6"/>
      <c r="J470" s="6"/>
      <c r="K470" s="57"/>
      <c r="L470" s="6"/>
      <c r="M470" s="6"/>
      <c r="N470" s="6"/>
      <c r="O470" s="6"/>
      <c r="P470" s="6"/>
      <c r="Q470" s="6"/>
      <c r="R470" s="6"/>
      <c r="S470" s="6"/>
      <c r="T470" s="6"/>
      <c r="U470" s="6"/>
      <c r="V470" s="6"/>
      <c r="W470" s="57"/>
      <c r="X470" s="6"/>
      <c r="Y470" s="6"/>
      <c r="Z470" s="6"/>
      <c r="AA470" s="6"/>
      <c r="AB470" s="6"/>
      <c r="AC470" s="6"/>
      <c r="AD470" s="6"/>
      <c r="AE470" s="6"/>
      <c r="AF470" s="6"/>
      <c r="AG470" s="6"/>
    </row>
    <row r="471" ht="14.25" customHeight="1">
      <c r="A471" s="6"/>
      <c r="B471" s="6"/>
      <c r="C471" s="6"/>
      <c r="D471" s="286"/>
      <c r="E471" s="283"/>
      <c r="F471" s="286"/>
      <c r="G471" s="6"/>
      <c r="H471" s="6"/>
      <c r="I471" s="6"/>
      <c r="J471" s="6"/>
      <c r="K471" s="57"/>
      <c r="L471" s="6"/>
      <c r="M471" s="6"/>
      <c r="N471" s="6"/>
      <c r="O471" s="6"/>
      <c r="P471" s="6"/>
      <c r="Q471" s="6"/>
      <c r="R471" s="6"/>
      <c r="S471" s="6"/>
      <c r="T471" s="6"/>
      <c r="U471" s="6"/>
      <c r="V471" s="6"/>
      <c r="W471" s="57"/>
      <c r="X471" s="6"/>
      <c r="Y471" s="6"/>
      <c r="Z471" s="6"/>
      <c r="AA471" s="6"/>
      <c r="AB471" s="6"/>
      <c r="AC471" s="6"/>
      <c r="AD471" s="6"/>
      <c r="AE471" s="6"/>
      <c r="AF471" s="6"/>
      <c r="AG471" s="6"/>
    </row>
    <row r="472" ht="14.25" customHeight="1">
      <c r="A472" s="6"/>
      <c r="B472" s="6"/>
      <c r="C472" s="6"/>
      <c r="D472" s="286"/>
      <c r="E472" s="283"/>
      <c r="F472" s="286"/>
      <c r="G472" s="6"/>
      <c r="H472" s="6"/>
      <c r="I472" s="6"/>
      <c r="J472" s="6"/>
      <c r="K472" s="57"/>
      <c r="L472" s="6"/>
      <c r="M472" s="6"/>
      <c r="N472" s="6"/>
      <c r="O472" s="6"/>
      <c r="P472" s="6"/>
      <c r="Q472" s="6"/>
      <c r="R472" s="6"/>
      <c r="S472" s="6"/>
      <c r="T472" s="6"/>
      <c r="U472" s="6"/>
      <c r="V472" s="6"/>
      <c r="W472" s="57"/>
      <c r="X472" s="6"/>
      <c r="Y472" s="6"/>
      <c r="Z472" s="6"/>
      <c r="AA472" s="6"/>
      <c r="AB472" s="6"/>
      <c r="AC472" s="6"/>
      <c r="AD472" s="6"/>
      <c r="AE472" s="6"/>
      <c r="AF472" s="6"/>
      <c r="AG472" s="6"/>
    </row>
    <row r="473" ht="14.25" customHeight="1">
      <c r="A473" s="6"/>
      <c r="B473" s="6"/>
      <c r="C473" s="6"/>
      <c r="D473" s="286"/>
      <c r="E473" s="283"/>
      <c r="F473" s="286"/>
      <c r="G473" s="6"/>
      <c r="H473" s="6"/>
      <c r="I473" s="6"/>
      <c r="J473" s="6"/>
      <c r="K473" s="57"/>
      <c r="L473" s="6"/>
      <c r="M473" s="6"/>
      <c r="N473" s="6"/>
      <c r="O473" s="6"/>
      <c r="P473" s="6"/>
      <c r="Q473" s="6"/>
      <c r="R473" s="6"/>
      <c r="S473" s="6"/>
      <c r="T473" s="6"/>
      <c r="U473" s="6"/>
      <c r="V473" s="6"/>
      <c r="W473" s="57"/>
      <c r="X473" s="6"/>
      <c r="Y473" s="6"/>
      <c r="Z473" s="6"/>
      <c r="AA473" s="6"/>
      <c r="AB473" s="6"/>
      <c r="AC473" s="6"/>
      <c r="AD473" s="6"/>
      <c r="AE473" s="6"/>
      <c r="AF473" s="6"/>
      <c r="AG473" s="6"/>
    </row>
    <row r="474" ht="14.25" customHeight="1">
      <c r="A474" s="6"/>
      <c r="B474" s="6"/>
      <c r="C474" s="6"/>
      <c r="D474" s="286"/>
      <c r="E474" s="283"/>
      <c r="F474" s="286"/>
      <c r="G474" s="6"/>
      <c r="H474" s="6"/>
      <c r="I474" s="6"/>
      <c r="J474" s="6"/>
      <c r="K474" s="57"/>
      <c r="L474" s="6"/>
      <c r="M474" s="6"/>
      <c r="N474" s="6"/>
      <c r="O474" s="6"/>
      <c r="P474" s="6"/>
      <c r="Q474" s="6"/>
      <c r="R474" s="6"/>
      <c r="S474" s="6"/>
      <c r="T474" s="6"/>
      <c r="U474" s="6"/>
      <c r="V474" s="6"/>
      <c r="W474" s="57"/>
      <c r="X474" s="6"/>
      <c r="Y474" s="6"/>
      <c r="Z474" s="6"/>
      <c r="AA474" s="6"/>
      <c r="AB474" s="6"/>
      <c r="AC474" s="6"/>
      <c r="AD474" s="6"/>
      <c r="AE474" s="6"/>
      <c r="AF474" s="6"/>
      <c r="AG474" s="6"/>
    </row>
    <row r="475" ht="14.25" customHeight="1">
      <c r="A475" s="6"/>
      <c r="B475" s="6"/>
      <c r="C475" s="6"/>
      <c r="D475" s="286"/>
      <c r="E475" s="283"/>
      <c r="F475" s="286"/>
      <c r="G475" s="6"/>
      <c r="H475" s="6"/>
      <c r="I475" s="6"/>
      <c r="J475" s="6"/>
      <c r="K475" s="57"/>
      <c r="L475" s="6"/>
      <c r="M475" s="6"/>
      <c r="N475" s="6"/>
      <c r="O475" s="6"/>
      <c r="P475" s="6"/>
      <c r="Q475" s="6"/>
      <c r="R475" s="6"/>
      <c r="S475" s="6"/>
      <c r="T475" s="6"/>
      <c r="U475" s="6"/>
      <c r="V475" s="6"/>
      <c r="W475" s="57"/>
      <c r="X475" s="6"/>
      <c r="Y475" s="6"/>
      <c r="Z475" s="6"/>
      <c r="AA475" s="6"/>
      <c r="AB475" s="6"/>
      <c r="AC475" s="6"/>
      <c r="AD475" s="6"/>
      <c r="AE475" s="6"/>
      <c r="AF475" s="6"/>
      <c r="AG475" s="6"/>
    </row>
    <row r="476" ht="14.25" customHeight="1">
      <c r="A476" s="6"/>
      <c r="B476" s="6"/>
      <c r="C476" s="6"/>
      <c r="D476" s="286"/>
      <c r="E476" s="283"/>
      <c r="F476" s="286"/>
      <c r="G476" s="6"/>
      <c r="H476" s="6"/>
      <c r="I476" s="6"/>
      <c r="J476" s="6"/>
      <c r="K476" s="57"/>
      <c r="L476" s="6"/>
      <c r="M476" s="6"/>
      <c r="N476" s="6"/>
      <c r="O476" s="6"/>
      <c r="P476" s="6"/>
      <c r="Q476" s="6"/>
      <c r="R476" s="6"/>
      <c r="S476" s="6"/>
      <c r="T476" s="6"/>
      <c r="U476" s="6"/>
      <c r="V476" s="6"/>
      <c r="W476" s="57"/>
      <c r="X476" s="6"/>
      <c r="Y476" s="6"/>
      <c r="Z476" s="6"/>
      <c r="AA476" s="6"/>
      <c r="AB476" s="6"/>
      <c r="AC476" s="6"/>
      <c r="AD476" s="6"/>
      <c r="AE476" s="6"/>
      <c r="AF476" s="6"/>
      <c r="AG476" s="6"/>
    </row>
    <row r="477" ht="14.25" customHeight="1">
      <c r="A477" s="6"/>
      <c r="B477" s="6"/>
      <c r="C477" s="6"/>
      <c r="D477" s="286"/>
      <c r="E477" s="283"/>
      <c r="F477" s="286"/>
      <c r="G477" s="6"/>
      <c r="H477" s="6"/>
      <c r="I477" s="6"/>
      <c r="J477" s="6"/>
      <c r="K477" s="57"/>
      <c r="L477" s="6"/>
      <c r="M477" s="6"/>
      <c r="N477" s="6"/>
      <c r="O477" s="6"/>
      <c r="P477" s="6"/>
      <c r="Q477" s="6"/>
      <c r="R477" s="6"/>
      <c r="S477" s="6"/>
      <c r="T477" s="6"/>
      <c r="U477" s="6"/>
      <c r="V477" s="6"/>
      <c r="W477" s="57"/>
      <c r="X477" s="6"/>
      <c r="Y477" s="6"/>
      <c r="Z477" s="6"/>
      <c r="AA477" s="6"/>
      <c r="AB477" s="6"/>
      <c r="AC477" s="6"/>
      <c r="AD477" s="6"/>
      <c r="AE477" s="6"/>
      <c r="AF477" s="6"/>
      <c r="AG477" s="6"/>
    </row>
    <row r="478" ht="14.25" customHeight="1">
      <c r="A478" s="6"/>
      <c r="B478" s="6"/>
      <c r="C478" s="6"/>
      <c r="D478" s="286"/>
      <c r="E478" s="283"/>
      <c r="F478" s="286"/>
      <c r="G478" s="6"/>
      <c r="H478" s="6"/>
      <c r="I478" s="6"/>
      <c r="J478" s="6"/>
      <c r="K478" s="57"/>
      <c r="L478" s="6"/>
      <c r="M478" s="6"/>
      <c r="N478" s="6"/>
      <c r="O478" s="6"/>
      <c r="P478" s="6"/>
      <c r="Q478" s="6"/>
      <c r="R478" s="6"/>
      <c r="S478" s="6"/>
      <c r="T478" s="6"/>
      <c r="U478" s="6"/>
      <c r="V478" s="6"/>
      <c r="W478" s="57"/>
      <c r="X478" s="6"/>
      <c r="Y478" s="6"/>
      <c r="Z478" s="6"/>
      <c r="AA478" s="6"/>
      <c r="AB478" s="6"/>
      <c r="AC478" s="6"/>
      <c r="AD478" s="6"/>
      <c r="AE478" s="6"/>
      <c r="AF478" s="6"/>
      <c r="AG478" s="6"/>
    </row>
    <row r="479" ht="14.25" customHeight="1">
      <c r="A479" s="6"/>
      <c r="B479" s="6"/>
      <c r="C479" s="6"/>
      <c r="D479" s="286"/>
      <c r="E479" s="283"/>
      <c r="F479" s="286"/>
      <c r="G479" s="6"/>
      <c r="H479" s="6"/>
      <c r="I479" s="6"/>
      <c r="J479" s="6"/>
      <c r="K479" s="57"/>
      <c r="L479" s="6"/>
      <c r="M479" s="6"/>
      <c r="N479" s="6"/>
      <c r="O479" s="6"/>
      <c r="P479" s="6"/>
      <c r="Q479" s="6"/>
      <c r="R479" s="6"/>
      <c r="S479" s="6"/>
      <c r="T479" s="6"/>
      <c r="U479" s="6"/>
      <c r="V479" s="6"/>
      <c r="W479" s="57"/>
      <c r="X479" s="6"/>
      <c r="Y479" s="6"/>
      <c r="Z479" s="6"/>
      <c r="AA479" s="6"/>
      <c r="AB479" s="6"/>
      <c r="AC479" s="6"/>
      <c r="AD479" s="6"/>
      <c r="AE479" s="6"/>
      <c r="AF479" s="6"/>
      <c r="AG479" s="6"/>
    </row>
    <row r="480" ht="14.25" customHeight="1">
      <c r="A480" s="6"/>
      <c r="B480" s="6"/>
      <c r="C480" s="6"/>
      <c r="D480" s="286"/>
      <c r="E480" s="283"/>
      <c r="F480" s="286"/>
      <c r="G480" s="6"/>
      <c r="H480" s="6"/>
      <c r="I480" s="6"/>
      <c r="J480" s="6"/>
      <c r="K480" s="57"/>
      <c r="L480" s="6"/>
      <c r="M480" s="6"/>
      <c r="N480" s="6"/>
      <c r="O480" s="6"/>
      <c r="P480" s="6"/>
      <c r="Q480" s="6"/>
      <c r="R480" s="6"/>
      <c r="S480" s="6"/>
      <c r="T480" s="6"/>
      <c r="U480" s="6"/>
      <c r="V480" s="6"/>
      <c r="W480" s="57"/>
      <c r="X480" s="6"/>
      <c r="Y480" s="6"/>
      <c r="Z480" s="6"/>
      <c r="AA480" s="6"/>
      <c r="AB480" s="6"/>
      <c r="AC480" s="6"/>
      <c r="AD480" s="6"/>
      <c r="AE480" s="6"/>
      <c r="AF480" s="6"/>
      <c r="AG480" s="6"/>
    </row>
    <row r="481" ht="14.25" customHeight="1">
      <c r="A481" s="6"/>
      <c r="B481" s="6"/>
      <c r="C481" s="6"/>
      <c r="D481" s="286"/>
      <c r="E481" s="283"/>
      <c r="F481" s="286"/>
      <c r="G481" s="6"/>
      <c r="H481" s="6"/>
      <c r="I481" s="6"/>
      <c r="J481" s="6"/>
      <c r="K481" s="57"/>
      <c r="L481" s="6"/>
      <c r="M481" s="6"/>
      <c r="N481" s="6"/>
      <c r="O481" s="6"/>
      <c r="P481" s="6"/>
      <c r="Q481" s="6"/>
      <c r="R481" s="6"/>
      <c r="S481" s="6"/>
      <c r="T481" s="6"/>
      <c r="U481" s="6"/>
      <c r="V481" s="6"/>
      <c r="W481" s="57"/>
      <c r="X481" s="6"/>
      <c r="Y481" s="6"/>
      <c r="Z481" s="6"/>
      <c r="AA481" s="6"/>
      <c r="AB481" s="6"/>
      <c r="AC481" s="6"/>
      <c r="AD481" s="6"/>
      <c r="AE481" s="6"/>
      <c r="AF481" s="6"/>
      <c r="AG481" s="6"/>
    </row>
    <row r="482" ht="14.25" customHeight="1">
      <c r="A482" s="6"/>
      <c r="B482" s="6"/>
      <c r="C482" s="6"/>
      <c r="D482" s="286"/>
      <c r="E482" s="283"/>
      <c r="F482" s="286"/>
      <c r="G482" s="6"/>
      <c r="H482" s="6"/>
      <c r="I482" s="6"/>
      <c r="J482" s="6"/>
      <c r="K482" s="57"/>
      <c r="L482" s="6"/>
      <c r="M482" s="6"/>
      <c r="N482" s="6"/>
      <c r="O482" s="6"/>
      <c r="P482" s="6"/>
      <c r="Q482" s="6"/>
      <c r="R482" s="6"/>
      <c r="S482" s="6"/>
      <c r="T482" s="6"/>
      <c r="U482" s="6"/>
      <c r="V482" s="6"/>
      <c r="W482" s="57"/>
      <c r="X482" s="6"/>
      <c r="Y482" s="6"/>
      <c r="Z482" s="6"/>
      <c r="AA482" s="6"/>
      <c r="AB482" s="6"/>
      <c r="AC482" s="6"/>
      <c r="AD482" s="6"/>
      <c r="AE482" s="6"/>
      <c r="AF482" s="6"/>
      <c r="AG482" s="6"/>
    </row>
    <row r="483" ht="14.25" customHeight="1">
      <c r="A483" s="6"/>
      <c r="B483" s="6"/>
      <c r="C483" s="6"/>
      <c r="D483" s="286"/>
      <c r="E483" s="283"/>
      <c r="F483" s="286"/>
      <c r="G483" s="6"/>
      <c r="H483" s="6"/>
      <c r="I483" s="6"/>
      <c r="J483" s="6"/>
      <c r="K483" s="57"/>
      <c r="L483" s="6"/>
      <c r="M483" s="6"/>
      <c r="N483" s="6"/>
      <c r="O483" s="6"/>
      <c r="P483" s="6"/>
      <c r="Q483" s="6"/>
      <c r="R483" s="6"/>
      <c r="S483" s="6"/>
      <c r="T483" s="6"/>
      <c r="U483" s="6"/>
      <c r="V483" s="6"/>
      <c r="W483" s="57"/>
      <c r="X483" s="6"/>
      <c r="Y483" s="6"/>
      <c r="Z483" s="6"/>
      <c r="AA483" s="6"/>
      <c r="AB483" s="6"/>
      <c r="AC483" s="6"/>
      <c r="AD483" s="6"/>
      <c r="AE483" s="6"/>
      <c r="AF483" s="6"/>
      <c r="AG483" s="6"/>
    </row>
    <row r="484" ht="14.25" customHeight="1">
      <c r="A484" s="6"/>
      <c r="B484" s="6"/>
      <c r="C484" s="6"/>
      <c r="D484" s="286"/>
      <c r="E484" s="283"/>
      <c r="F484" s="286"/>
      <c r="G484" s="6"/>
      <c r="H484" s="6"/>
      <c r="I484" s="6"/>
      <c r="J484" s="6"/>
      <c r="K484" s="57"/>
      <c r="L484" s="6"/>
      <c r="M484" s="6"/>
      <c r="N484" s="6"/>
      <c r="O484" s="6"/>
      <c r="P484" s="6"/>
      <c r="Q484" s="6"/>
      <c r="R484" s="6"/>
      <c r="S484" s="6"/>
      <c r="T484" s="6"/>
      <c r="U484" s="6"/>
      <c r="V484" s="6"/>
      <c r="W484" s="57"/>
      <c r="X484" s="6"/>
      <c r="Y484" s="6"/>
      <c r="Z484" s="6"/>
      <c r="AA484" s="6"/>
      <c r="AB484" s="6"/>
      <c r="AC484" s="6"/>
      <c r="AD484" s="6"/>
      <c r="AE484" s="6"/>
      <c r="AF484" s="6"/>
      <c r="AG484" s="6"/>
    </row>
    <row r="485" ht="14.25" customHeight="1">
      <c r="A485" s="6"/>
      <c r="B485" s="6"/>
      <c r="C485" s="6"/>
      <c r="D485" s="286"/>
      <c r="E485" s="283"/>
      <c r="F485" s="286"/>
      <c r="G485" s="6"/>
      <c r="H485" s="6"/>
      <c r="I485" s="6"/>
      <c r="J485" s="6"/>
      <c r="K485" s="57"/>
      <c r="L485" s="6"/>
      <c r="M485" s="6"/>
      <c r="N485" s="6"/>
      <c r="O485" s="6"/>
      <c r="P485" s="6"/>
      <c r="Q485" s="6"/>
      <c r="R485" s="6"/>
      <c r="S485" s="6"/>
      <c r="T485" s="6"/>
      <c r="U485" s="6"/>
      <c r="V485" s="6"/>
      <c r="W485" s="57"/>
      <c r="X485" s="6"/>
      <c r="Y485" s="6"/>
      <c r="Z485" s="6"/>
      <c r="AA485" s="6"/>
      <c r="AB485" s="6"/>
      <c r="AC485" s="6"/>
      <c r="AD485" s="6"/>
      <c r="AE485" s="6"/>
      <c r="AF485" s="6"/>
      <c r="AG485" s="6"/>
    </row>
    <row r="486" ht="14.25" customHeight="1">
      <c r="A486" s="6"/>
      <c r="B486" s="6"/>
      <c r="C486" s="6"/>
      <c r="D486" s="286"/>
      <c r="E486" s="283"/>
      <c r="F486" s="286"/>
      <c r="G486" s="6"/>
      <c r="H486" s="6"/>
      <c r="I486" s="6"/>
      <c r="J486" s="6"/>
      <c r="K486" s="57"/>
      <c r="L486" s="6"/>
      <c r="M486" s="6"/>
      <c r="N486" s="6"/>
      <c r="O486" s="6"/>
      <c r="P486" s="6"/>
      <c r="Q486" s="6"/>
      <c r="R486" s="6"/>
      <c r="S486" s="6"/>
      <c r="T486" s="6"/>
      <c r="U486" s="6"/>
      <c r="V486" s="6"/>
      <c r="W486" s="57"/>
      <c r="X486" s="6"/>
      <c r="Y486" s="6"/>
      <c r="Z486" s="6"/>
      <c r="AA486" s="6"/>
      <c r="AB486" s="6"/>
      <c r="AC486" s="6"/>
      <c r="AD486" s="6"/>
      <c r="AE486" s="6"/>
      <c r="AF486" s="6"/>
      <c r="AG486" s="6"/>
    </row>
    <row r="487" ht="14.25" customHeight="1">
      <c r="A487" s="6"/>
      <c r="B487" s="6"/>
      <c r="C487" s="6"/>
      <c r="D487" s="286"/>
      <c r="E487" s="283"/>
      <c r="F487" s="286"/>
      <c r="G487" s="6"/>
      <c r="H487" s="6"/>
      <c r="I487" s="6"/>
      <c r="J487" s="6"/>
      <c r="K487" s="57"/>
      <c r="L487" s="6"/>
      <c r="M487" s="6"/>
      <c r="N487" s="6"/>
      <c r="O487" s="6"/>
      <c r="P487" s="6"/>
      <c r="Q487" s="6"/>
      <c r="R487" s="6"/>
      <c r="S487" s="6"/>
      <c r="T487" s="6"/>
      <c r="U487" s="6"/>
      <c r="V487" s="6"/>
      <c r="W487" s="57"/>
      <c r="X487" s="6"/>
      <c r="Y487" s="6"/>
      <c r="Z487" s="6"/>
      <c r="AA487" s="6"/>
      <c r="AB487" s="6"/>
      <c r="AC487" s="6"/>
      <c r="AD487" s="6"/>
      <c r="AE487" s="6"/>
      <c r="AF487" s="6"/>
      <c r="AG487" s="6"/>
    </row>
    <row r="488" ht="14.25" customHeight="1">
      <c r="A488" s="6"/>
      <c r="B488" s="6"/>
      <c r="C488" s="6"/>
      <c r="D488" s="286"/>
      <c r="E488" s="283"/>
      <c r="F488" s="286"/>
      <c r="G488" s="6"/>
      <c r="H488" s="6"/>
      <c r="I488" s="6"/>
      <c r="J488" s="6"/>
      <c r="K488" s="57"/>
      <c r="L488" s="6"/>
      <c r="M488" s="6"/>
      <c r="N488" s="6"/>
      <c r="O488" s="6"/>
      <c r="P488" s="6"/>
      <c r="Q488" s="6"/>
      <c r="R488" s="6"/>
      <c r="S488" s="6"/>
      <c r="T488" s="6"/>
      <c r="U488" s="6"/>
      <c r="V488" s="6"/>
      <c r="W488" s="57"/>
      <c r="X488" s="6"/>
      <c r="Y488" s="6"/>
      <c r="Z488" s="6"/>
      <c r="AA488" s="6"/>
      <c r="AB488" s="6"/>
      <c r="AC488" s="6"/>
      <c r="AD488" s="6"/>
      <c r="AE488" s="6"/>
      <c r="AF488" s="6"/>
      <c r="AG488" s="6"/>
    </row>
    <row r="489" ht="14.25" customHeight="1">
      <c r="A489" s="6"/>
      <c r="B489" s="6"/>
      <c r="C489" s="6"/>
      <c r="D489" s="286"/>
      <c r="E489" s="283"/>
      <c r="F489" s="286"/>
      <c r="G489" s="6"/>
      <c r="H489" s="6"/>
      <c r="I489" s="6"/>
      <c r="J489" s="6"/>
      <c r="K489" s="57"/>
      <c r="L489" s="6"/>
      <c r="M489" s="6"/>
      <c r="N489" s="6"/>
      <c r="O489" s="6"/>
      <c r="P489" s="6"/>
      <c r="Q489" s="6"/>
      <c r="R489" s="6"/>
      <c r="S489" s="6"/>
      <c r="T489" s="6"/>
      <c r="U489" s="6"/>
      <c r="V489" s="6"/>
      <c r="W489" s="57"/>
      <c r="X489" s="6"/>
      <c r="Y489" s="6"/>
      <c r="Z489" s="6"/>
      <c r="AA489" s="6"/>
      <c r="AB489" s="6"/>
      <c r="AC489" s="6"/>
      <c r="AD489" s="6"/>
      <c r="AE489" s="6"/>
      <c r="AF489" s="6"/>
      <c r="AG489" s="6"/>
    </row>
    <row r="490" ht="14.25" customHeight="1">
      <c r="A490" s="6"/>
      <c r="B490" s="6"/>
      <c r="C490" s="6"/>
      <c r="D490" s="286"/>
      <c r="E490" s="283"/>
      <c r="F490" s="286"/>
      <c r="G490" s="6"/>
      <c r="H490" s="6"/>
      <c r="I490" s="6"/>
      <c r="J490" s="6"/>
      <c r="K490" s="57"/>
      <c r="L490" s="6"/>
      <c r="M490" s="6"/>
      <c r="N490" s="6"/>
      <c r="O490" s="6"/>
      <c r="P490" s="6"/>
      <c r="Q490" s="6"/>
      <c r="R490" s="6"/>
      <c r="S490" s="6"/>
      <c r="T490" s="6"/>
      <c r="U490" s="6"/>
      <c r="V490" s="6"/>
      <c r="W490" s="57"/>
      <c r="X490" s="6"/>
      <c r="Y490" s="6"/>
      <c r="Z490" s="6"/>
      <c r="AA490" s="6"/>
      <c r="AB490" s="6"/>
      <c r="AC490" s="6"/>
      <c r="AD490" s="6"/>
      <c r="AE490" s="6"/>
      <c r="AF490" s="6"/>
      <c r="AG490" s="6"/>
    </row>
    <row r="491" ht="14.25" customHeight="1">
      <c r="A491" s="6"/>
      <c r="B491" s="6"/>
      <c r="C491" s="6"/>
      <c r="D491" s="286"/>
      <c r="E491" s="283"/>
      <c r="F491" s="286"/>
      <c r="G491" s="6"/>
      <c r="H491" s="6"/>
      <c r="I491" s="6"/>
      <c r="J491" s="6"/>
      <c r="K491" s="57"/>
      <c r="L491" s="6"/>
      <c r="M491" s="6"/>
      <c r="N491" s="6"/>
      <c r="O491" s="6"/>
      <c r="P491" s="6"/>
      <c r="Q491" s="6"/>
      <c r="R491" s="6"/>
      <c r="S491" s="6"/>
      <c r="T491" s="6"/>
      <c r="U491" s="6"/>
      <c r="V491" s="6"/>
      <c r="W491" s="57"/>
      <c r="X491" s="6"/>
      <c r="Y491" s="6"/>
      <c r="Z491" s="6"/>
      <c r="AA491" s="6"/>
      <c r="AB491" s="6"/>
      <c r="AC491" s="6"/>
      <c r="AD491" s="6"/>
      <c r="AE491" s="6"/>
      <c r="AF491" s="6"/>
      <c r="AG491" s="6"/>
    </row>
    <row r="492" ht="14.25" customHeight="1">
      <c r="A492" s="6"/>
      <c r="B492" s="6"/>
      <c r="C492" s="6"/>
      <c r="D492" s="286"/>
      <c r="E492" s="283"/>
      <c r="F492" s="286"/>
      <c r="G492" s="6"/>
      <c r="H492" s="6"/>
      <c r="I492" s="6"/>
      <c r="J492" s="6"/>
      <c r="K492" s="57"/>
      <c r="L492" s="6"/>
      <c r="M492" s="6"/>
      <c r="N492" s="6"/>
      <c r="O492" s="6"/>
      <c r="P492" s="6"/>
      <c r="Q492" s="6"/>
      <c r="R492" s="6"/>
      <c r="S492" s="6"/>
      <c r="T492" s="6"/>
      <c r="U492" s="6"/>
      <c r="V492" s="6"/>
      <c r="W492" s="57"/>
      <c r="X492" s="6"/>
      <c r="Y492" s="6"/>
      <c r="Z492" s="6"/>
      <c r="AA492" s="6"/>
      <c r="AB492" s="6"/>
      <c r="AC492" s="6"/>
      <c r="AD492" s="6"/>
      <c r="AE492" s="6"/>
      <c r="AF492" s="6"/>
      <c r="AG492" s="6"/>
    </row>
    <row r="493" ht="14.25" customHeight="1">
      <c r="A493" s="6"/>
      <c r="B493" s="6"/>
      <c r="C493" s="6"/>
      <c r="D493" s="286"/>
      <c r="E493" s="283"/>
      <c r="F493" s="286"/>
      <c r="G493" s="6"/>
      <c r="H493" s="6"/>
      <c r="I493" s="6"/>
      <c r="J493" s="6"/>
      <c r="K493" s="57"/>
      <c r="L493" s="6"/>
      <c r="M493" s="6"/>
      <c r="N493" s="6"/>
      <c r="O493" s="6"/>
      <c r="P493" s="6"/>
      <c r="Q493" s="6"/>
      <c r="R493" s="6"/>
      <c r="S493" s="6"/>
      <c r="T493" s="6"/>
      <c r="U493" s="6"/>
      <c r="V493" s="6"/>
      <c r="W493" s="57"/>
      <c r="X493" s="6"/>
      <c r="Y493" s="6"/>
      <c r="Z493" s="6"/>
      <c r="AA493" s="6"/>
      <c r="AB493" s="6"/>
      <c r="AC493" s="6"/>
      <c r="AD493" s="6"/>
      <c r="AE493" s="6"/>
      <c r="AF493" s="6"/>
      <c r="AG493" s="6"/>
    </row>
    <row r="494" ht="14.25" customHeight="1">
      <c r="A494" s="6"/>
      <c r="B494" s="6"/>
      <c r="C494" s="6"/>
      <c r="D494" s="286"/>
      <c r="E494" s="283"/>
      <c r="F494" s="286"/>
      <c r="G494" s="6"/>
      <c r="H494" s="6"/>
      <c r="I494" s="6"/>
      <c r="J494" s="6"/>
      <c r="K494" s="57"/>
      <c r="L494" s="6"/>
      <c r="M494" s="6"/>
      <c r="N494" s="6"/>
      <c r="O494" s="6"/>
      <c r="P494" s="6"/>
      <c r="Q494" s="6"/>
      <c r="R494" s="6"/>
      <c r="S494" s="6"/>
      <c r="T494" s="6"/>
      <c r="U494" s="6"/>
      <c r="V494" s="6"/>
      <c r="W494" s="57"/>
      <c r="X494" s="6"/>
      <c r="Y494" s="6"/>
      <c r="Z494" s="6"/>
      <c r="AA494" s="6"/>
      <c r="AB494" s="6"/>
      <c r="AC494" s="6"/>
      <c r="AD494" s="6"/>
      <c r="AE494" s="6"/>
      <c r="AF494" s="6"/>
      <c r="AG494" s="6"/>
    </row>
    <row r="495" ht="14.25" customHeight="1">
      <c r="A495" s="6"/>
      <c r="B495" s="6"/>
      <c r="C495" s="6"/>
      <c r="D495" s="286"/>
      <c r="E495" s="283"/>
      <c r="F495" s="286"/>
      <c r="G495" s="6"/>
      <c r="H495" s="6"/>
      <c r="I495" s="6"/>
      <c r="J495" s="6"/>
      <c r="K495" s="57"/>
      <c r="L495" s="6"/>
      <c r="M495" s="6"/>
      <c r="N495" s="6"/>
      <c r="O495" s="6"/>
      <c r="P495" s="6"/>
      <c r="Q495" s="6"/>
      <c r="R495" s="6"/>
      <c r="S495" s="6"/>
      <c r="T495" s="6"/>
      <c r="U495" s="6"/>
      <c r="V495" s="6"/>
      <c r="W495" s="57"/>
      <c r="X495" s="6"/>
      <c r="Y495" s="6"/>
      <c r="Z495" s="6"/>
      <c r="AA495" s="6"/>
      <c r="AB495" s="6"/>
      <c r="AC495" s="6"/>
      <c r="AD495" s="6"/>
      <c r="AE495" s="6"/>
      <c r="AF495" s="6"/>
      <c r="AG495" s="6"/>
    </row>
    <row r="496" ht="14.25" customHeight="1">
      <c r="A496" s="6"/>
      <c r="B496" s="6"/>
      <c r="C496" s="6"/>
      <c r="D496" s="286"/>
      <c r="E496" s="283"/>
      <c r="F496" s="286"/>
      <c r="G496" s="6"/>
      <c r="H496" s="6"/>
      <c r="I496" s="6"/>
      <c r="J496" s="6"/>
      <c r="K496" s="57"/>
      <c r="L496" s="6"/>
      <c r="M496" s="6"/>
      <c r="N496" s="6"/>
      <c r="O496" s="6"/>
      <c r="P496" s="6"/>
      <c r="Q496" s="6"/>
      <c r="R496" s="6"/>
      <c r="S496" s="6"/>
      <c r="T496" s="6"/>
      <c r="U496" s="6"/>
      <c r="V496" s="6"/>
      <c r="W496" s="57"/>
      <c r="X496" s="6"/>
      <c r="Y496" s="6"/>
      <c r="Z496" s="6"/>
      <c r="AA496" s="6"/>
      <c r="AB496" s="6"/>
      <c r="AC496" s="6"/>
      <c r="AD496" s="6"/>
      <c r="AE496" s="6"/>
      <c r="AF496" s="6"/>
      <c r="AG496" s="6"/>
    </row>
    <row r="497" ht="14.25" customHeight="1">
      <c r="A497" s="6"/>
      <c r="B497" s="6"/>
      <c r="C497" s="6"/>
      <c r="D497" s="286"/>
      <c r="E497" s="283"/>
      <c r="F497" s="286"/>
      <c r="G497" s="6"/>
      <c r="H497" s="6"/>
      <c r="I497" s="6"/>
      <c r="J497" s="6"/>
      <c r="K497" s="57"/>
      <c r="L497" s="6"/>
      <c r="M497" s="6"/>
      <c r="N497" s="6"/>
      <c r="O497" s="6"/>
      <c r="P497" s="6"/>
      <c r="Q497" s="6"/>
      <c r="R497" s="6"/>
      <c r="S497" s="6"/>
      <c r="T497" s="6"/>
      <c r="U497" s="6"/>
      <c r="V497" s="6"/>
      <c r="W497" s="57"/>
      <c r="X497" s="6"/>
      <c r="Y497" s="6"/>
      <c r="Z497" s="6"/>
      <c r="AA497" s="6"/>
      <c r="AB497" s="6"/>
      <c r="AC497" s="6"/>
      <c r="AD497" s="6"/>
      <c r="AE497" s="6"/>
      <c r="AF497" s="6"/>
      <c r="AG497" s="6"/>
    </row>
    <row r="498" ht="14.25" customHeight="1">
      <c r="A498" s="6"/>
      <c r="B498" s="6"/>
      <c r="C498" s="6"/>
      <c r="D498" s="286"/>
      <c r="E498" s="283"/>
      <c r="F498" s="286"/>
      <c r="G498" s="6"/>
      <c r="H498" s="6"/>
      <c r="I498" s="6"/>
      <c r="J498" s="6"/>
      <c r="K498" s="57"/>
      <c r="L498" s="6"/>
      <c r="M498" s="6"/>
      <c r="N498" s="6"/>
      <c r="O498" s="6"/>
      <c r="P498" s="6"/>
      <c r="Q498" s="6"/>
      <c r="R498" s="6"/>
      <c r="S498" s="6"/>
      <c r="T498" s="6"/>
      <c r="U498" s="6"/>
      <c r="V498" s="6"/>
      <c r="W498" s="57"/>
      <c r="X498" s="6"/>
      <c r="Y498" s="6"/>
      <c r="Z498" s="6"/>
      <c r="AA498" s="6"/>
      <c r="AB498" s="6"/>
      <c r="AC498" s="6"/>
      <c r="AD498" s="6"/>
      <c r="AE498" s="6"/>
      <c r="AF498" s="6"/>
      <c r="AG498" s="6"/>
    </row>
    <row r="499" ht="14.25" customHeight="1">
      <c r="A499" s="6"/>
      <c r="B499" s="6"/>
      <c r="C499" s="6"/>
      <c r="D499" s="286"/>
      <c r="E499" s="283"/>
      <c r="F499" s="286"/>
      <c r="G499" s="6"/>
      <c r="H499" s="6"/>
      <c r="I499" s="6"/>
      <c r="J499" s="6"/>
      <c r="K499" s="57"/>
      <c r="L499" s="6"/>
      <c r="M499" s="6"/>
      <c r="N499" s="6"/>
      <c r="O499" s="6"/>
      <c r="P499" s="6"/>
      <c r="Q499" s="6"/>
      <c r="R499" s="6"/>
      <c r="S499" s="6"/>
      <c r="T499" s="6"/>
      <c r="U499" s="6"/>
      <c r="V499" s="6"/>
      <c r="W499" s="57"/>
      <c r="X499" s="6"/>
      <c r="Y499" s="6"/>
      <c r="Z499" s="6"/>
      <c r="AA499" s="6"/>
      <c r="AB499" s="6"/>
      <c r="AC499" s="6"/>
      <c r="AD499" s="6"/>
      <c r="AE499" s="6"/>
      <c r="AF499" s="6"/>
      <c r="AG499" s="6"/>
    </row>
    <row r="500" ht="14.25" customHeight="1">
      <c r="A500" s="6"/>
      <c r="B500" s="6"/>
      <c r="C500" s="6"/>
      <c r="D500" s="286"/>
      <c r="E500" s="283"/>
      <c r="F500" s="286"/>
      <c r="G500" s="6"/>
      <c r="H500" s="6"/>
      <c r="I500" s="6"/>
      <c r="J500" s="6"/>
      <c r="K500" s="57"/>
      <c r="L500" s="6"/>
      <c r="M500" s="6"/>
      <c r="N500" s="6"/>
      <c r="O500" s="6"/>
      <c r="P500" s="6"/>
      <c r="Q500" s="6"/>
      <c r="R500" s="6"/>
      <c r="S500" s="6"/>
      <c r="T500" s="6"/>
      <c r="U500" s="6"/>
      <c r="V500" s="6"/>
      <c r="W500" s="57"/>
      <c r="X500" s="6"/>
      <c r="Y500" s="6"/>
      <c r="Z500" s="6"/>
      <c r="AA500" s="6"/>
      <c r="AB500" s="6"/>
      <c r="AC500" s="6"/>
      <c r="AD500" s="6"/>
      <c r="AE500" s="6"/>
      <c r="AF500" s="6"/>
      <c r="AG500" s="6"/>
    </row>
    <row r="501" ht="14.25" customHeight="1">
      <c r="A501" s="6"/>
      <c r="B501" s="6"/>
      <c r="C501" s="6"/>
      <c r="D501" s="286"/>
      <c r="E501" s="283"/>
      <c r="F501" s="286"/>
      <c r="G501" s="6"/>
      <c r="H501" s="6"/>
      <c r="I501" s="6"/>
      <c r="J501" s="6"/>
      <c r="K501" s="57"/>
      <c r="L501" s="6"/>
      <c r="M501" s="6"/>
      <c r="N501" s="6"/>
      <c r="O501" s="6"/>
      <c r="P501" s="6"/>
      <c r="Q501" s="6"/>
      <c r="R501" s="6"/>
      <c r="S501" s="6"/>
      <c r="T501" s="6"/>
      <c r="U501" s="6"/>
      <c r="V501" s="6"/>
      <c r="W501" s="57"/>
      <c r="X501" s="6"/>
      <c r="Y501" s="6"/>
      <c r="Z501" s="6"/>
      <c r="AA501" s="6"/>
      <c r="AB501" s="6"/>
      <c r="AC501" s="6"/>
      <c r="AD501" s="6"/>
      <c r="AE501" s="6"/>
      <c r="AF501" s="6"/>
      <c r="AG501" s="6"/>
    </row>
    <row r="502" ht="14.25" customHeight="1">
      <c r="A502" s="6"/>
      <c r="B502" s="6"/>
      <c r="C502" s="6"/>
      <c r="D502" s="286"/>
      <c r="E502" s="283"/>
      <c r="F502" s="286"/>
      <c r="G502" s="6"/>
      <c r="H502" s="6"/>
      <c r="I502" s="6"/>
      <c r="J502" s="6"/>
      <c r="K502" s="57"/>
      <c r="L502" s="6"/>
      <c r="M502" s="6"/>
      <c r="N502" s="6"/>
      <c r="O502" s="6"/>
      <c r="P502" s="6"/>
      <c r="Q502" s="6"/>
      <c r="R502" s="6"/>
      <c r="S502" s="6"/>
      <c r="T502" s="6"/>
      <c r="U502" s="6"/>
      <c r="V502" s="6"/>
      <c r="W502" s="57"/>
      <c r="X502" s="6"/>
      <c r="Y502" s="6"/>
      <c r="Z502" s="6"/>
      <c r="AA502" s="6"/>
      <c r="AB502" s="6"/>
      <c r="AC502" s="6"/>
      <c r="AD502" s="6"/>
      <c r="AE502" s="6"/>
      <c r="AF502" s="6"/>
      <c r="AG502" s="6"/>
    </row>
    <row r="503" ht="14.25" customHeight="1">
      <c r="A503" s="6"/>
      <c r="B503" s="6"/>
      <c r="C503" s="6"/>
      <c r="D503" s="286"/>
      <c r="E503" s="283"/>
      <c r="F503" s="286"/>
      <c r="G503" s="6"/>
      <c r="H503" s="6"/>
      <c r="I503" s="6"/>
      <c r="J503" s="6"/>
      <c r="K503" s="57"/>
      <c r="L503" s="6"/>
      <c r="M503" s="6"/>
      <c r="N503" s="6"/>
      <c r="O503" s="6"/>
      <c r="P503" s="6"/>
      <c r="Q503" s="6"/>
      <c r="R503" s="6"/>
      <c r="S503" s="6"/>
      <c r="T503" s="6"/>
      <c r="U503" s="6"/>
      <c r="V503" s="6"/>
      <c r="W503" s="57"/>
      <c r="X503" s="6"/>
      <c r="Y503" s="6"/>
      <c r="Z503" s="6"/>
      <c r="AA503" s="6"/>
      <c r="AB503" s="6"/>
      <c r="AC503" s="6"/>
      <c r="AD503" s="6"/>
      <c r="AE503" s="6"/>
      <c r="AF503" s="6"/>
      <c r="AG503" s="6"/>
    </row>
    <row r="504" ht="14.25" customHeight="1">
      <c r="A504" s="6"/>
      <c r="B504" s="6"/>
      <c r="C504" s="6"/>
      <c r="D504" s="286"/>
      <c r="E504" s="283"/>
      <c r="F504" s="286"/>
      <c r="G504" s="6"/>
      <c r="H504" s="6"/>
      <c r="I504" s="6"/>
      <c r="J504" s="6"/>
      <c r="K504" s="57"/>
      <c r="L504" s="6"/>
      <c r="M504" s="6"/>
      <c r="N504" s="6"/>
      <c r="O504" s="6"/>
      <c r="P504" s="6"/>
      <c r="Q504" s="6"/>
      <c r="R504" s="6"/>
      <c r="S504" s="6"/>
      <c r="T504" s="6"/>
      <c r="U504" s="6"/>
      <c r="V504" s="6"/>
      <c r="W504" s="57"/>
      <c r="X504" s="6"/>
      <c r="Y504" s="6"/>
      <c r="Z504" s="6"/>
      <c r="AA504" s="6"/>
      <c r="AB504" s="6"/>
      <c r="AC504" s="6"/>
      <c r="AD504" s="6"/>
      <c r="AE504" s="6"/>
      <c r="AF504" s="6"/>
      <c r="AG504" s="6"/>
    </row>
    <row r="505" ht="14.25" customHeight="1">
      <c r="A505" s="6"/>
      <c r="B505" s="6"/>
      <c r="C505" s="6"/>
      <c r="D505" s="286"/>
      <c r="E505" s="283"/>
      <c r="F505" s="286"/>
      <c r="G505" s="6"/>
      <c r="H505" s="6"/>
      <c r="I505" s="6"/>
      <c r="J505" s="6"/>
      <c r="K505" s="57"/>
      <c r="L505" s="6"/>
      <c r="M505" s="6"/>
      <c r="N505" s="6"/>
      <c r="O505" s="6"/>
      <c r="P505" s="6"/>
      <c r="Q505" s="6"/>
      <c r="R505" s="6"/>
      <c r="S505" s="6"/>
      <c r="T505" s="6"/>
      <c r="U505" s="6"/>
      <c r="V505" s="6"/>
      <c r="W505" s="57"/>
      <c r="X505" s="6"/>
      <c r="Y505" s="6"/>
      <c r="Z505" s="6"/>
      <c r="AA505" s="6"/>
      <c r="AB505" s="6"/>
      <c r="AC505" s="6"/>
      <c r="AD505" s="6"/>
      <c r="AE505" s="6"/>
      <c r="AF505" s="6"/>
      <c r="AG505" s="6"/>
    </row>
    <row r="506" ht="14.25" customHeight="1">
      <c r="A506" s="6"/>
      <c r="B506" s="6"/>
      <c r="C506" s="6"/>
      <c r="D506" s="286"/>
      <c r="E506" s="283"/>
      <c r="F506" s="286"/>
      <c r="G506" s="6"/>
      <c r="H506" s="6"/>
      <c r="I506" s="6"/>
      <c r="J506" s="6"/>
      <c r="K506" s="57"/>
      <c r="L506" s="6"/>
      <c r="M506" s="6"/>
      <c r="N506" s="6"/>
      <c r="O506" s="6"/>
      <c r="P506" s="6"/>
      <c r="Q506" s="6"/>
      <c r="R506" s="6"/>
      <c r="S506" s="6"/>
      <c r="T506" s="6"/>
      <c r="U506" s="6"/>
      <c r="V506" s="6"/>
      <c r="W506" s="57"/>
      <c r="X506" s="6"/>
      <c r="Y506" s="6"/>
      <c r="Z506" s="6"/>
      <c r="AA506" s="6"/>
      <c r="AB506" s="6"/>
      <c r="AC506" s="6"/>
      <c r="AD506" s="6"/>
      <c r="AE506" s="6"/>
      <c r="AF506" s="6"/>
      <c r="AG506" s="6"/>
    </row>
    <row r="507" ht="14.25" customHeight="1">
      <c r="A507" s="6"/>
      <c r="B507" s="6"/>
      <c r="C507" s="6"/>
      <c r="D507" s="286"/>
      <c r="E507" s="283"/>
      <c r="F507" s="286"/>
      <c r="G507" s="6"/>
      <c r="H507" s="6"/>
      <c r="I507" s="6"/>
      <c r="J507" s="6"/>
      <c r="K507" s="57"/>
      <c r="L507" s="6"/>
      <c r="M507" s="6"/>
      <c r="N507" s="6"/>
      <c r="O507" s="6"/>
      <c r="P507" s="6"/>
      <c r="Q507" s="6"/>
      <c r="R507" s="6"/>
      <c r="S507" s="6"/>
      <c r="T507" s="6"/>
      <c r="U507" s="6"/>
      <c r="V507" s="6"/>
      <c r="W507" s="57"/>
      <c r="X507" s="6"/>
      <c r="Y507" s="6"/>
      <c r="Z507" s="6"/>
      <c r="AA507" s="6"/>
      <c r="AB507" s="6"/>
      <c r="AC507" s="6"/>
      <c r="AD507" s="6"/>
      <c r="AE507" s="6"/>
      <c r="AF507" s="6"/>
      <c r="AG507" s="6"/>
    </row>
    <row r="508" ht="14.25" customHeight="1">
      <c r="A508" s="6"/>
      <c r="B508" s="6"/>
      <c r="C508" s="6"/>
      <c r="D508" s="286"/>
      <c r="E508" s="283"/>
      <c r="F508" s="286"/>
      <c r="G508" s="6"/>
      <c r="H508" s="6"/>
      <c r="I508" s="6"/>
      <c r="J508" s="6"/>
      <c r="K508" s="57"/>
      <c r="L508" s="6"/>
      <c r="M508" s="6"/>
      <c r="N508" s="6"/>
      <c r="O508" s="6"/>
      <c r="P508" s="6"/>
      <c r="Q508" s="6"/>
      <c r="R508" s="6"/>
      <c r="S508" s="6"/>
      <c r="T508" s="6"/>
      <c r="U508" s="6"/>
      <c r="V508" s="6"/>
      <c r="W508" s="57"/>
      <c r="X508" s="6"/>
      <c r="Y508" s="6"/>
      <c r="Z508" s="6"/>
      <c r="AA508" s="6"/>
      <c r="AB508" s="6"/>
      <c r="AC508" s="6"/>
      <c r="AD508" s="6"/>
      <c r="AE508" s="6"/>
      <c r="AF508" s="6"/>
      <c r="AG508" s="6"/>
    </row>
    <row r="509" ht="14.25" customHeight="1">
      <c r="A509" s="6"/>
      <c r="B509" s="6"/>
      <c r="C509" s="6"/>
      <c r="D509" s="286"/>
      <c r="E509" s="283"/>
      <c r="F509" s="286"/>
      <c r="G509" s="6"/>
      <c r="H509" s="6"/>
      <c r="I509" s="6"/>
      <c r="J509" s="6"/>
      <c r="K509" s="57"/>
      <c r="L509" s="6"/>
      <c r="M509" s="6"/>
      <c r="N509" s="6"/>
      <c r="O509" s="6"/>
      <c r="P509" s="6"/>
      <c r="Q509" s="6"/>
      <c r="R509" s="6"/>
      <c r="S509" s="6"/>
      <c r="T509" s="6"/>
      <c r="U509" s="6"/>
      <c r="V509" s="6"/>
      <c r="W509" s="57"/>
      <c r="X509" s="6"/>
      <c r="Y509" s="6"/>
      <c r="Z509" s="6"/>
      <c r="AA509" s="6"/>
      <c r="AB509" s="6"/>
      <c r="AC509" s="6"/>
      <c r="AD509" s="6"/>
      <c r="AE509" s="6"/>
      <c r="AF509" s="6"/>
      <c r="AG509" s="6"/>
    </row>
    <row r="510" ht="14.25" customHeight="1">
      <c r="A510" s="6"/>
      <c r="B510" s="6"/>
      <c r="C510" s="6"/>
      <c r="D510" s="286"/>
      <c r="E510" s="283"/>
      <c r="F510" s="286"/>
      <c r="G510" s="6"/>
      <c r="H510" s="6"/>
      <c r="I510" s="6"/>
      <c r="J510" s="6"/>
      <c r="K510" s="57"/>
      <c r="L510" s="6"/>
      <c r="M510" s="6"/>
      <c r="N510" s="6"/>
      <c r="O510" s="6"/>
      <c r="P510" s="6"/>
      <c r="Q510" s="6"/>
      <c r="R510" s="6"/>
      <c r="S510" s="6"/>
      <c r="T510" s="6"/>
      <c r="U510" s="6"/>
      <c r="V510" s="6"/>
      <c r="W510" s="57"/>
      <c r="X510" s="6"/>
      <c r="Y510" s="6"/>
      <c r="Z510" s="6"/>
      <c r="AA510" s="6"/>
      <c r="AB510" s="6"/>
      <c r="AC510" s="6"/>
      <c r="AD510" s="6"/>
      <c r="AE510" s="6"/>
      <c r="AF510" s="6"/>
      <c r="AG510" s="6"/>
    </row>
    <row r="511" ht="14.25" customHeight="1">
      <c r="A511" s="6"/>
      <c r="B511" s="6"/>
      <c r="C511" s="6"/>
      <c r="D511" s="286"/>
      <c r="E511" s="283"/>
      <c r="F511" s="286"/>
      <c r="G511" s="6"/>
      <c r="H511" s="6"/>
      <c r="I511" s="6"/>
      <c r="J511" s="6"/>
      <c r="K511" s="57"/>
      <c r="L511" s="6"/>
      <c r="M511" s="6"/>
      <c r="N511" s="6"/>
      <c r="O511" s="6"/>
      <c r="P511" s="6"/>
      <c r="Q511" s="6"/>
      <c r="R511" s="6"/>
      <c r="S511" s="6"/>
      <c r="T511" s="6"/>
      <c r="U511" s="6"/>
      <c r="V511" s="6"/>
      <c r="W511" s="57"/>
      <c r="X511" s="6"/>
      <c r="Y511" s="6"/>
      <c r="Z511" s="6"/>
      <c r="AA511" s="6"/>
      <c r="AB511" s="6"/>
      <c r="AC511" s="6"/>
      <c r="AD511" s="6"/>
      <c r="AE511" s="6"/>
      <c r="AF511" s="6"/>
      <c r="AG511" s="6"/>
    </row>
    <row r="512" ht="14.25" customHeight="1">
      <c r="A512" s="6"/>
      <c r="B512" s="6"/>
      <c r="C512" s="6"/>
      <c r="D512" s="286"/>
      <c r="E512" s="283"/>
      <c r="F512" s="286"/>
      <c r="G512" s="6"/>
      <c r="H512" s="6"/>
      <c r="I512" s="6"/>
      <c r="J512" s="6"/>
      <c r="K512" s="57"/>
      <c r="L512" s="6"/>
      <c r="M512" s="6"/>
      <c r="N512" s="6"/>
      <c r="O512" s="6"/>
      <c r="P512" s="6"/>
      <c r="Q512" s="6"/>
      <c r="R512" s="6"/>
      <c r="S512" s="6"/>
      <c r="T512" s="6"/>
      <c r="U512" s="6"/>
      <c r="V512" s="6"/>
      <c r="W512" s="57"/>
      <c r="X512" s="6"/>
      <c r="Y512" s="6"/>
      <c r="Z512" s="6"/>
      <c r="AA512" s="6"/>
      <c r="AB512" s="6"/>
      <c r="AC512" s="6"/>
      <c r="AD512" s="6"/>
      <c r="AE512" s="6"/>
      <c r="AF512" s="6"/>
      <c r="AG512" s="6"/>
    </row>
    <row r="513" ht="14.25" customHeight="1">
      <c r="A513" s="6"/>
      <c r="B513" s="6"/>
      <c r="C513" s="6"/>
      <c r="D513" s="286"/>
      <c r="E513" s="283"/>
      <c r="F513" s="286"/>
      <c r="G513" s="6"/>
      <c r="H513" s="6"/>
      <c r="I513" s="6"/>
      <c r="J513" s="6"/>
      <c r="K513" s="57"/>
      <c r="L513" s="6"/>
      <c r="M513" s="6"/>
      <c r="N513" s="6"/>
      <c r="O513" s="6"/>
      <c r="P513" s="6"/>
      <c r="Q513" s="6"/>
      <c r="R513" s="6"/>
      <c r="S513" s="6"/>
      <c r="T513" s="6"/>
      <c r="U513" s="6"/>
      <c r="V513" s="6"/>
      <c r="W513" s="57"/>
      <c r="X513" s="6"/>
      <c r="Y513" s="6"/>
      <c r="Z513" s="6"/>
      <c r="AA513" s="6"/>
      <c r="AB513" s="6"/>
      <c r="AC513" s="6"/>
      <c r="AD513" s="6"/>
      <c r="AE513" s="6"/>
      <c r="AF513" s="6"/>
      <c r="AG513" s="6"/>
    </row>
    <row r="514" ht="14.25" customHeight="1">
      <c r="A514" s="6"/>
      <c r="B514" s="6"/>
      <c r="C514" s="6"/>
      <c r="D514" s="286"/>
      <c r="E514" s="283"/>
      <c r="F514" s="286"/>
      <c r="G514" s="6"/>
      <c r="H514" s="6"/>
      <c r="I514" s="6"/>
      <c r="J514" s="6"/>
      <c r="K514" s="57"/>
      <c r="L514" s="6"/>
      <c r="M514" s="6"/>
      <c r="N514" s="6"/>
      <c r="O514" s="6"/>
      <c r="P514" s="6"/>
      <c r="Q514" s="6"/>
      <c r="R514" s="6"/>
      <c r="S514" s="6"/>
      <c r="T514" s="6"/>
      <c r="U514" s="6"/>
      <c r="V514" s="6"/>
      <c r="W514" s="57"/>
      <c r="X514" s="6"/>
      <c r="Y514" s="6"/>
      <c r="Z514" s="6"/>
      <c r="AA514" s="6"/>
      <c r="AB514" s="6"/>
      <c r="AC514" s="6"/>
      <c r="AD514" s="6"/>
      <c r="AE514" s="6"/>
      <c r="AF514" s="6"/>
      <c r="AG514" s="6"/>
    </row>
    <row r="515" ht="14.25" customHeight="1">
      <c r="A515" s="6"/>
      <c r="B515" s="6"/>
      <c r="C515" s="6"/>
      <c r="D515" s="286"/>
      <c r="E515" s="283"/>
      <c r="F515" s="286"/>
      <c r="G515" s="6"/>
      <c r="H515" s="6"/>
      <c r="I515" s="6"/>
      <c r="J515" s="6"/>
      <c r="K515" s="57"/>
      <c r="L515" s="6"/>
      <c r="M515" s="6"/>
      <c r="N515" s="6"/>
      <c r="O515" s="6"/>
      <c r="P515" s="6"/>
      <c r="Q515" s="6"/>
      <c r="R515" s="6"/>
      <c r="S515" s="6"/>
      <c r="T515" s="6"/>
      <c r="U515" s="6"/>
      <c r="V515" s="6"/>
      <c r="W515" s="57"/>
      <c r="X515" s="6"/>
      <c r="Y515" s="6"/>
      <c r="Z515" s="6"/>
      <c r="AA515" s="6"/>
      <c r="AB515" s="6"/>
      <c r="AC515" s="6"/>
      <c r="AD515" s="6"/>
      <c r="AE515" s="6"/>
      <c r="AF515" s="6"/>
      <c r="AG515" s="6"/>
    </row>
    <row r="516" ht="14.25" customHeight="1">
      <c r="A516" s="6"/>
      <c r="B516" s="6"/>
      <c r="C516" s="6"/>
      <c r="D516" s="286"/>
      <c r="E516" s="283"/>
      <c r="F516" s="286"/>
      <c r="G516" s="6"/>
      <c r="H516" s="6"/>
      <c r="I516" s="6"/>
      <c r="J516" s="6"/>
      <c r="K516" s="57"/>
      <c r="L516" s="6"/>
      <c r="M516" s="6"/>
      <c r="N516" s="6"/>
      <c r="O516" s="6"/>
      <c r="P516" s="6"/>
      <c r="Q516" s="6"/>
      <c r="R516" s="6"/>
      <c r="S516" s="6"/>
      <c r="T516" s="6"/>
      <c r="U516" s="6"/>
      <c r="V516" s="6"/>
      <c r="W516" s="57"/>
      <c r="X516" s="6"/>
      <c r="Y516" s="6"/>
      <c r="Z516" s="6"/>
      <c r="AA516" s="6"/>
      <c r="AB516" s="6"/>
      <c r="AC516" s="6"/>
      <c r="AD516" s="6"/>
      <c r="AE516" s="6"/>
      <c r="AF516" s="6"/>
      <c r="AG516" s="6"/>
    </row>
    <row r="517" ht="14.25" customHeight="1">
      <c r="A517" s="6"/>
      <c r="B517" s="6"/>
      <c r="C517" s="6"/>
      <c r="D517" s="286"/>
      <c r="E517" s="283"/>
      <c r="F517" s="286"/>
      <c r="G517" s="6"/>
      <c r="H517" s="6"/>
      <c r="I517" s="6"/>
      <c r="J517" s="6"/>
      <c r="K517" s="57"/>
      <c r="L517" s="6"/>
      <c r="M517" s="6"/>
      <c r="N517" s="6"/>
      <c r="O517" s="6"/>
      <c r="P517" s="6"/>
      <c r="Q517" s="6"/>
      <c r="R517" s="6"/>
      <c r="S517" s="6"/>
      <c r="T517" s="6"/>
      <c r="U517" s="6"/>
      <c r="V517" s="6"/>
      <c r="W517" s="57"/>
      <c r="X517" s="6"/>
      <c r="Y517" s="6"/>
      <c r="Z517" s="6"/>
      <c r="AA517" s="6"/>
      <c r="AB517" s="6"/>
      <c r="AC517" s="6"/>
      <c r="AD517" s="6"/>
      <c r="AE517" s="6"/>
      <c r="AF517" s="6"/>
      <c r="AG517" s="6"/>
    </row>
    <row r="518" ht="14.25" customHeight="1">
      <c r="A518" s="6"/>
      <c r="B518" s="6"/>
      <c r="C518" s="6"/>
      <c r="D518" s="286"/>
      <c r="E518" s="283"/>
      <c r="F518" s="286"/>
      <c r="G518" s="6"/>
      <c r="H518" s="6"/>
      <c r="I518" s="6"/>
      <c r="J518" s="6"/>
      <c r="K518" s="57"/>
      <c r="L518" s="6"/>
      <c r="M518" s="6"/>
      <c r="N518" s="6"/>
      <c r="O518" s="6"/>
      <c r="P518" s="6"/>
      <c r="Q518" s="6"/>
      <c r="R518" s="6"/>
      <c r="S518" s="6"/>
      <c r="T518" s="6"/>
      <c r="U518" s="6"/>
      <c r="V518" s="6"/>
      <c r="W518" s="57"/>
      <c r="X518" s="6"/>
      <c r="Y518" s="6"/>
      <c r="Z518" s="6"/>
      <c r="AA518" s="6"/>
      <c r="AB518" s="6"/>
      <c r="AC518" s="6"/>
      <c r="AD518" s="6"/>
      <c r="AE518" s="6"/>
      <c r="AF518" s="6"/>
      <c r="AG518" s="6"/>
    </row>
    <row r="519" ht="14.25" customHeight="1">
      <c r="A519" s="6"/>
      <c r="B519" s="6"/>
      <c r="C519" s="6"/>
      <c r="D519" s="286"/>
      <c r="E519" s="283"/>
      <c r="F519" s="286"/>
      <c r="G519" s="6"/>
      <c r="H519" s="6"/>
      <c r="I519" s="6"/>
      <c r="J519" s="6"/>
      <c r="K519" s="57"/>
      <c r="L519" s="6"/>
      <c r="M519" s="6"/>
      <c r="N519" s="6"/>
      <c r="O519" s="6"/>
      <c r="P519" s="6"/>
      <c r="Q519" s="6"/>
      <c r="R519" s="6"/>
      <c r="S519" s="6"/>
      <c r="T519" s="6"/>
      <c r="U519" s="6"/>
      <c r="V519" s="6"/>
      <c r="W519" s="57"/>
      <c r="X519" s="6"/>
      <c r="Y519" s="6"/>
      <c r="Z519" s="6"/>
      <c r="AA519" s="6"/>
      <c r="AB519" s="6"/>
      <c r="AC519" s="6"/>
      <c r="AD519" s="6"/>
      <c r="AE519" s="6"/>
      <c r="AF519" s="6"/>
      <c r="AG519" s="6"/>
    </row>
    <row r="520" ht="14.25" customHeight="1">
      <c r="A520" s="6"/>
      <c r="B520" s="6"/>
      <c r="C520" s="6"/>
      <c r="D520" s="286"/>
      <c r="E520" s="283"/>
      <c r="F520" s="286"/>
      <c r="G520" s="6"/>
      <c r="H520" s="6"/>
      <c r="I520" s="6"/>
      <c r="J520" s="6"/>
      <c r="K520" s="57"/>
      <c r="L520" s="6"/>
      <c r="M520" s="6"/>
      <c r="N520" s="6"/>
      <c r="O520" s="6"/>
      <c r="P520" s="6"/>
      <c r="Q520" s="6"/>
      <c r="R520" s="6"/>
      <c r="S520" s="6"/>
      <c r="T520" s="6"/>
      <c r="U520" s="6"/>
      <c r="V520" s="6"/>
      <c r="W520" s="57"/>
      <c r="X520" s="6"/>
      <c r="Y520" s="6"/>
      <c r="Z520" s="6"/>
      <c r="AA520" s="6"/>
      <c r="AB520" s="6"/>
      <c r="AC520" s="6"/>
      <c r="AD520" s="6"/>
      <c r="AE520" s="6"/>
      <c r="AF520" s="6"/>
      <c r="AG520" s="6"/>
    </row>
    <row r="521" ht="14.25" customHeight="1">
      <c r="A521" s="6"/>
      <c r="B521" s="6"/>
      <c r="C521" s="6"/>
      <c r="D521" s="286"/>
      <c r="E521" s="283"/>
      <c r="F521" s="286"/>
      <c r="G521" s="6"/>
      <c r="H521" s="6"/>
      <c r="I521" s="6"/>
      <c r="J521" s="6"/>
      <c r="K521" s="57"/>
      <c r="L521" s="6"/>
      <c r="M521" s="6"/>
      <c r="N521" s="6"/>
      <c r="O521" s="6"/>
      <c r="P521" s="6"/>
      <c r="Q521" s="6"/>
      <c r="R521" s="6"/>
      <c r="S521" s="6"/>
      <c r="T521" s="6"/>
      <c r="U521" s="6"/>
      <c r="V521" s="6"/>
      <c r="W521" s="57"/>
      <c r="X521" s="6"/>
      <c r="Y521" s="6"/>
      <c r="Z521" s="6"/>
      <c r="AA521" s="6"/>
      <c r="AB521" s="6"/>
      <c r="AC521" s="6"/>
      <c r="AD521" s="6"/>
      <c r="AE521" s="6"/>
      <c r="AF521" s="6"/>
      <c r="AG521" s="6"/>
    </row>
    <row r="522" ht="14.25" customHeight="1">
      <c r="A522" s="6"/>
      <c r="B522" s="6"/>
      <c r="C522" s="6"/>
      <c r="D522" s="286"/>
      <c r="E522" s="283"/>
      <c r="F522" s="286"/>
      <c r="G522" s="6"/>
      <c r="H522" s="6"/>
      <c r="I522" s="6"/>
      <c r="J522" s="6"/>
      <c r="K522" s="57"/>
      <c r="L522" s="6"/>
      <c r="M522" s="6"/>
      <c r="N522" s="6"/>
      <c r="O522" s="6"/>
      <c r="P522" s="6"/>
      <c r="Q522" s="6"/>
      <c r="R522" s="6"/>
      <c r="S522" s="6"/>
      <c r="T522" s="6"/>
      <c r="U522" s="6"/>
      <c r="V522" s="6"/>
      <c r="W522" s="57"/>
      <c r="X522" s="6"/>
      <c r="Y522" s="6"/>
      <c r="Z522" s="6"/>
      <c r="AA522" s="6"/>
      <c r="AB522" s="6"/>
      <c r="AC522" s="6"/>
      <c r="AD522" s="6"/>
      <c r="AE522" s="6"/>
      <c r="AF522" s="6"/>
      <c r="AG522" s="6"/>
    </row>
    <row r="523" ht="14.25" customHeight="1">
      <c r="A523" s="6"/>
      <c r="B523" s="6"/>
      <c r="C523" s="6"/>
      <c r="D523" s="286"/>
      <c r="E523" s="283"/>
      <c r="F523" s="286"/>
      <c r="G523" s="6"/>
      <c r="H523" s="6"/>
      <c r="I523" s="6"/>
      <c r="J523" s="6"/>
      <c r="K523" s="57"/>
      <c r="L523" s="6"/>
      <c r="M523" s="6"/>
      <c r="N523" s="6"/>
      <c r="O523" s="6"/>
      <c r="P523" s="6"/>
      <c r="Q523" s="6"/>
      <c r="R523" s="6"/>
      <c r="S523" s="6"/>
      <c r="T523" s="6"/>
      <c r="U523" s="6"/>
      <c r="V523" s="6"/>
      <c r="W523" s="57"/>
      <c r="X523" s="6"/>
      <c r="Y523" s="6"/>
      <c r="Z523" s="6"/>
      <c r="AA523" s="6"/>
      <c r="AB523" s="6"/>
      <c r="AC523" s="6"/>
      <c r="AD523" s="6"/>
      <c r="AE523" s="6"/>
      <c r="AF523" s="6"/>
      <c r="AG523" s="6"/>
    </row>
    <row r="524" ht="14.25" customHeight="1">
      <c r="A524" s="6"/>
      <c r="B524" s="6"/>
      <c r="C524" s="6"/>
      <c r="D524" s="286"/>
      <c r="E524" s="283"/>
      <c r="F524" s="286"/>
      <c r="G524" s="6"/>
      <c r="H524" s="6"/>
      <c r="I524" s="6"/>
      <c r="J524" s="6"/>
      <c r="K524" s="57"/>
      <c r="L524" s="6"/>
      <c r="M524" s="6"/>
      <c r="N524" s="6"/>
      <c r="O524" s="6"/>
      <c r="P524" s="6"/>
      <c r="Q524" s="6"/>
      <c r="R524" s="6"/>
      <c r="S524" s="6"/>
      <c r="T524" s="6"/>
      <c r="U524" s="6"/>
      <c r="V524" s="6"/>
      <c r="W524" s="57"/>
      <c r="X524" s="6"/>
      <c r="Y524" s="6"/>
      <c r="Z524" s="6"/>
      <c r="AA524" s="6"/>
      <c r="AB524" s="6"/>
      <c r="AC524" s="6"/>
      <c r="AD524" s="6"/>
      <c r="AE524" s="6"/>
      <c r="AF524" s="6"/>
      <c r="AG524" s="6"/>
    </row>
    <row r="525" ht="14.25" customHeight="1">
      <c r="A525" s="6"/>
      <c r="B525" s="6"/>
      <c r="C525" s="6"/>
      <c r="D525" s="286"/>
      <c r="E525" s="283"/>
      <c r="F525" s="286"/>
      <c r="G525" s="6"/>
      <c r="H525" s="6"/>
      <c r="I525" s="6"/>
      <c r="J525" s="6"/>
      <c r="K525" s="57"/>
      <c r="L525" s="6"/>
      <c r="M525" s="6"/>
      <c r="N525" s="6"/>
      <c r="O525" s="6"/>
      <c r="P525" s="6"/>
      <c r="Q525" s="6"/>
      <c r="R525" s="6"/>
      <c r="S525" s="6"/>
      <c r="T525" s="6"/>
      <c r="U525" s="6"/>
      <c r="V525" s="6"/>
      <c r="W525" s="57"/>
      <c r="X525" s="6"/>
      <c r="Y525" s="6"/>
      <c r="Z525" s="6"/>
      <c r="AA525" s="6"/>
      <c r="AB525" s="6"/>
      <c r="AC525" s="6"/>
      <c r="AD525" s="6"/>
      <c r="AE525" s="6"/>
      <c r="AF525" s="6"/>
      <c r="AG525" s="6"/>
    </row>
    <row r="526" ht="14.25" customHeight="1">
      <c r="A526" s="6"/>
      <c r="B526" s="6"/>
      <c r="C526" s="6"/>
      <c r="D526" s="286"/>
      <c r="E526" s="283"/>
      <c r="F526" s="286"/>
      <c r="G526" s="6"/>
      <c r="H526" s="6"/>
      <c r="I526" s="6"/>
      <c r="J526" s="6"/>
      <c r="K526" s="57"/>
      <c r="L526" s="6"/>
      <c r="M526" s="6"/>
      <c r="N526" s="6"/>
      <c r="O526" s="6"/>
      <c r="P526" s="6"/>
      <c r="Q526" s="6"/>
      <c r="R526" s="6"/>
      <c r="S526" s="6"/>
      <c r="T526" s="6"/>
      <c r="U526" s="6"/>
      <c r="V526" s="6"/>
      <c r="W526" s="57"/>
      <c r="X526" s="6"/>
      <c r="Y526" s="6"/>
      <c r="Z526" s="6"/>
      <c r="AA526" s="6"/>
      <c r="AB526" s="6"/>
      <c r="AC526" s="6"/>
      <c r="AD526" s="6"/>
      <c r="AE526" s="6"/>
      <c r="AF526" s="6"/>
      <c r="AG526" s="6"/>
    </row>
    <row r="527" ht="14.25" customHeight="1">
      <c r="A527" s="6"/>
      <c r="B527" s="6"/>
      <c r="C527" s="6"/>
      <c r="D527" s="286"/>
      <c r="E527" s="283"/>
      <c r="F527" s="286"/>
      <c r="G527" s="6"/>
      <c r="H527" s="6"/>
      <c r="I527" s="6"/>
      <c r="J527" s="6"/>
      <c r="K527" s="57"/>
      <c r="L527" s="6"/>
      <c r="M527" s="6"/>
      <c r="N527" s="6"/>
      <c r="O527" s="6"/>
      <c r="P527" s="6"/>
      <c r="Q527" s="6"/>
      <c r="R527" s="6"/>
      <c r="S527" s="6"/>
      <c r="T527" s="6"/>
      <c r="U527" s="6"/>
      <c r="V527" s="6"/>
      <c r="W527" s="57"/>
      <c r="X527" s="6"/>
      <c r="Y527" s="6"/>
      <c r="Z527" s="6"/>
      <c r="AA527" s="6"/>
      <c r="AB527" s="6"/>
      <c r="AC527" s="6"/>
      <c r="AD527" s="6"/>
      <c r="AE527" s="6"/>
      <c r="AF527" s="6"/>
      <c r="AG527" s="6"/>
    </row>
    <row r="528" ht="14.25" customHeight="1">
      <c r="A528" s="6"/>
      <c r="B528" s="6"/>
      <c r="C528" s="6"/>
      <c r="D528" s="286"/>
      <c r="E528" s="283"/>
      <c r="F528" s="286"/>
      <c r="G528" s="6"/>
      <c r="H528" s="6"/>
      <c r="I528" s="6"/>
      <c r="J528" s="6"/>
      <c r="K528" s="57"/>
      <c r="L528" s="6"/>
      <c r="M528" s="6"/>
      <c r="N528" s="6"/>
      <c r="O528" s="6"/>
      <c r="P528" s="6"/>
      <c r="Q528" s="6"/>
      <c r="R528" s="6"/>
      <c r="S528" s="6"/>
      <c r="T528" s="6"/>
      <c r="U528" s="6"/>
      <c r="V528" s="6"/>
      <c r="W528" s="57"/>
      <c r="X528" s="6"/>
      <c r="Y528" s="6"/>
      <c r="Z528" s="6"/>
      <c r="AA528" s="6"/>
      <c r="AB528" s="6"/>
      <c r="AC528" s="6"/>
      <c r="AD528" s="6"/>
      <c r="AE528" s="6"/>
      <c r="AF528" s="6"/>
      <c r="AG528" s="6"/>
    </row>
    <row r="529" ht="14.25" customHeight="1">
      <c r="A529" s="6"/>
      <c r="B529" s="6"/>
      <c r="C529" s="6"/>
      <c r="D529" s="286"/>
      <c r="E529" s="283"/>
      <c r="F529" s="286"/>
      <c r="G529" s="6"/>
      <c r="H529" s="6"/>
      <c r="I529" s="6"/>
      <c r="J529" s="6"/>
      <c r="K529" s="57"/>
      <c r="L529" s="6"/>
      <c r="M529" s="6"/>
      <c r="N529" s="6"/>
      <c r="O529" s="6"/>
      <c r="P529" s="6"/>
      <c r="Q529" s="6"/>
      <c r="R529" s="6"/>
      <c r="S529" s="6"/>
      <c r="T529" s="6"/>
      <c r="U529" s="6"/>
      <c r="V529" s="6"/>
      <c r="W529" s="57"/>
      <c r="X529" s="6"/>
      <c r="Y529" s="6"/>
      <c r="Z529" s="6"/>
      <c r="AA529" s="6"/>
      <c r="AB529" s="6"/>
      <c r="AC529" s="6"/>
      <c r="AD529" s="6"/>
      <c r="AE529" s="6"/>
      <c r="AF529" s="6"/>
      <c r="AG529" s="6"/>
    </row>
    <row r="530" ht="14.25" customHeight="1">
      <c r="A530" s="6"/>
      <c r="B530" s="6"/>
      <c r="C530" s="6"/>
      <c r="D530" s="286"/>
      <c r="E530" s="283"/>
      <c r="F530" s="286"/>
      <c r="G530" s="6"/>
      <c r="H530" s="6"/>
      <c r="I530" s="6"/>
      <c r="J530" s="6"/>
      <c r="K530" s="57"/>
      <c r="L530" s="6"/>
      <c r="M530" s="6"/>
      <c r="N530" s="6"/>
      <c r="O530" s="6"/>
      <c r="P530" s="6"/>
      <c r="Q530" s="6"/>
      <c r="R530" s="6"/>
      <c r="S530" s="6"/>
      <c r="T530" s="6"/>
      <c r="U530" s="6"/>
      <c r="V530" s="6"/>
      <c r="W530" s="57"/>
      <c r="X530" s="6"/>
      <c r="Y530" s="6"/>
      <c r="Z530" s="6"/>
      <c r="AA530" s="6"/>
      <c r="AB530" s="6"/>
      <c r="AC530" s="6"/>
      <c r="AD530" s="6"/>
      <c r="AE530" s="6"/>
      <c r="AF530" s="6"/>
      <c r="AG530" s="6"/>
    </row>
    <row r="531" ht="14.25" customHeight="1">
      <c r="A531" s="6"/>
      <c r="B531" s="6"/>
      <c r="C531" s="6"/>
      <c r="D531" s="286"/>
      <c r="E531" s="283"/>
      <c r="F531" s="286"/>
      <c r="G531" s="6"/>
      <c r="H531" s="6"/>
      <c r="I531" s="6"/>
      <c r="J531" s="6"/>
      <c r="K531" s="57"/>
      <c r="L531" s="6"/>
      <c r="M531" s="6"/>
      <c r="N531" s="6"/>
      <c r="O531" s="6"/>
      <c r="P531" s="6"/>
      <c r="Q531" s="6"/>
      <c r="R531" s="6"/>
      <c r="S531" s="6"/>
      <c r="T531" s="6"/>
      <c r="U531" s="6"/>
      <c r="V531" s="6"/>
      <c r="W531" s="57"/>
      <c r="X531" s="6"/>
      <c r="Y531" s="6"/>
      <c r="Z531" s="6"/>
      <c r="AA531" s="6"/>
      <c r="AB531" s="6"/>
      <c r="AC531" s="6"/>
      <c r="AD531" s="6"/>
      <c r="AE531" s="6"/>
      <c r="AF531" s="6"/>
      <c r="AG531" s="6"/>
    </row>
    <row r="532" ht="14.25" customHeight="1">
      <c r="A532" s="6"/>
      <c r="B532" s="6"/>
      <c r="C532" s="6"/>
      <c r="D532" s="286"/>
      <c r="E532" s="283"/>
      <c r="F532" s="286"/>
      <c r="G532" s="6"/>
      <c r="H532" s="6"/>
      <c r="I532" s="6"/>
      <c r="J532" s="6"/>
      <c r="K532" s="57"/>
      <c r="L532" s="6"/>
      <c r="M532" s="6"/>
      <c r="N532" s="6"/>
      <c r="O532" s="6"/>
      <c r="P532" s="6"/>
      <c r="Q532" s="6"/>
      <c r="R532" s="6"/>
      <c r="S532" s="6"/>
      <c r="T532" s="6"/>
      <c r="U532" s="6"/>
      <c r="V532" s="6"/>
      <c r="W532" s="57"/>
      <c r="X532" s="6"/>
      <c r="Y532" s="6"/>
      <c r="Z532" s="6"/>
      <c r="AA532" s="6"/>
      <c r="AB532" s="6"/>
      <c r="AC532" s="6"/>
      <c r="AD532" s="6"/>
      <c r="AE532" s="6"/>
      <c r="AF532" s="6"/>
      <c r="AG532" s="6"/>
    </row>
    <row r="533" ht="14.25" customHeight="1">
      <c r="A533" s="6"/>
      <c r="B533" s="6"/>
      <c r="C533" s="6"/>
      <c r="D533" s="286"/>
      <c r="E533" s="283"/>
      <c r="F533" s="286"/>
      <c r="G533" s="6"/>
      <c r="H533" s="6"/>
      <c r="I533" s="6"/>
      <c r="J533" s="6"/>
      <c r="K533" s="57"/>
      <c r="L533" s="6"/>
      <c r="M533" s="6"/>
      <c r="N533" s="6"/>
      <c r="O533" s="6"/>
      <c r="P533" s="6"/>
      <c r="Q533" s="6"/>
      <c r="R533" s="6"/>
      <c r="S533" s="6"/>
      <c r="T533" s="6"/>
      <c r="U533" s="6"/>
      <c r="V533" s="6"/>
      <c r="W533" s="57"/>
      <c r="X533" s="6"/>
      <c r="Y533" s="6"/>
      <c r="Z533" s="6"/>
      <c r="AA533" s="6"/>
      <c r="AB533" s="6"/>
      <c r="AC533" s="6"/>
      <c r="AD533" s="6"/>
      <c r="AE533" s="6"/>
      <c r="AF533" s="6"/>
      <c r="AG533" s="6"/>
    </row>
    <row r="534" ht="14.25" customHeight="1">
      <c r="A534" s="6"/>
      <c r="B534" s="6"/>
      <c r="C534" s="6"/>
      <c r="D534" s="286"/>
      <c r="E534" s="283"/>
      <c r="F534" s="286"/>
      <c r="G534" s="6"/>
      <c r="H534" s="6"/>
      <c r="I534" s="6"/>
      <c r="J534" s="6"/>
      <c r="K534" s="57"/>
      <c r="L534" s="6"/>
      <c r="M534" s="6"/>
      <c r="N534" s="6"/>
      <c r="O534" s="6"/>
      <c r="P534" s="6"/>
      <c r="Q534" s="6"/>
      <c r="R534" s="6"/>
      <c r="S534" s="6"/>
      <c r="T534" s="6"/>
      <c r="U534" s="6"/>
      <c r="V534" s="6"/>
      <c r="W534" s="57"/>
      <c r="X534" s="6"/>
      <c r="Y534" s="6"/>
      <c r="Z534" s="6"/>
      <c r="AA534" s="6"/>
      <c r="AB534" s="6"/>
      <c r="AC534" s="6"/>
      <c r="AD534" s="6"/>
      <c r="AE534" s="6"/>
      <c r="AF534" s="6"/>
      <c r="AG534" s="6"/>
    </row>
    <row r="535" ht="14.25" customHeight="1">
      <c r="A535" s="6"/>
      <c r="B535" s="6"/>
      <c r="C535" s="6"/>
      <c r="D535" s="286"/>
      <c r="E535" s="283"/>
      <c r="F535" s="286"/>
      <c r="G535" s="6"/>
      <c r="H535" s="6"/>
      <c r="I535" s="6"/>
      <c r="J535" s="6"/>
      <c r="K535" s="57"/>
      <c r="L535" s="6"/>
      <c r="M535" s="6"/>
      <c r="N535" s="6"/>
      <c r="O535" s="6"/>
      <c r="P535" s="6"/>
      <c r="Q535" s="6"/>
      <c r="R535" s="6"/>
      <c r="S535" s="6"/>
      <c r="T535" s="6"/>
      <c r="U535" s="6"/>
      <c r="V535" s="6"/>
      <c r="W535" s="57"/>
      <c r="X535" s="6"/>
      <c r="Y535" s="6"/>
      <c r="Z535" s="6"/>
      <c r="AA535" s="6"/>
      <c r="AB535" s="6"/>
      <c r="AC535" s="6"/>
      <c r="AD535" s="6"/>
      <c r="AE535" s="6"/>
      <c r="AF535" s="6"/>
      <c r="AG535" s="6"/>
    </row>
    <row r="536" ht="14.25" customHeight="1">
      <c r="A536" s="6"/>
      <c r="B536" s="6"/>
      <c r="C536" s="6"/>
      <c r="D536" s="286"/>
      <c r="E536" s="283"/>
      <c r="F536" s="286"/>
      <c r="G536" s="6"/>
      <c r="H536" s="6"/>
      <c r="I536" s="6"/>
      <c r="J536" s="6"/>
      <c r="K536" s="57"/>
      <c r="L536" s="6"/>
      <c r="M536" s="6"/>
      <c r="N536" s="6"/>
      <c r="O536" s="6"/>
      <c r="P536" s="6"/>
      <c r="Q536" s="6"/>
      <c r="R536" s="6"/>
      <c r="S536" s="6"/>
      <c r="T536" s="6"/>
      <c r="U536" s="6"/>
      <c r="V536" s="6"/>
      <c r="W536" s="57"/>
      <c r="X536" s="6"/>
      <c r="Y536" s="6"/>
      <c r="Z536" s="6"/>
      <c r="AA536" s="6"/>
      <c r="AB536" s="6"/>
      <c r="AC536" s="6"/>
      <c r="AD536" s="6"/>
      <c r="AE536" s="6"/>
      <c r="AF536" s="6"/>
      <c r="AG536" s="6"/>
    </row>
    <row r="537" ht="14.25" customHeight="1">
      <c r="A537" s="6"/>
      <c r="B537" s="6"/>
      <c r="C537" s="6"/>
      <c r="D537" s="286"/>
      <c r="E537" s="283"/>
      <c r="F537" s="286"/>
      <c r="G537" s="6"/>
      <c r="H537" s="6"/>
      <c r="I537" s="6"/>
      <c r="J537" s="6"/>
      <c r="K537" s="57"/>
      <c r="L537" s="6"/>
      <c r="M537" s="6"/>
      <c r="N537" s="6"/>
      <c r="O537" s="6"/>
      <c r="P537" s="6"/>
      <c r="Q537" s="6"/>
      <c r="R537" s="6"/>
      <c r="S537" s="6"/>
      <c r="T537" s="6"/>
      <c r="U537" s="6"/>
      <c r="V537" s="6"/>
      <c r="W537" s="57"/>
      <c r="X537" s="6"/>
      <c r="Y537" s="6"/>
      <c r="Z537" s="6"/>
      <c r="AA537" s="6"/>
      <c r="AB537" s="6"/>
      <c r="AC537" s="6"/>
      <c r="AD537" s="6"/>
      <c r="AE537" s="6"/>
      <c r="AF537" s="6"/>
      <c r="AG537" s="6"/>
    </row>
    <row r="538" ht="14.25" customHeight="1">
      <c r="A538" s="6"/>
      <c r="B538" s="6"/>
      <c r="C538" s="6"/>
      <c r="D538" s="286"/>
      <c r="E538" s="283"/>
      <c r="F538" s="286"/>
      <c r="G538" s="6"/>
      <c r="H538" s="6"/>
      <c r="I538" s="6"/>
      <c r="J538" s="6"/>
      <c r="K538" s="57"/>
      <c r="L538" s="6"/>
      <c r="M538" s="6"/>
      <c r="N538" s="6"/>
      <c r="O538" s="6"/>
      <c r="P538" s="6"/>
      <c r="Q538" s="6"/>
      <c r="R538" s="6"/>
      <c r="S538" s="6"/>
      <c r="T538" s="6"/>
      <c r="U538" s="6"/>
      <c r="V538" s="6"/>
      <c r="W538" s="57"/>
      <c r="X538" s="6"/>
      <c r="Y538" s="6"/>
      <c r="Z538" s="6"/>
      <c r="AA538" s="6"/>
      <c r="AB538" s="6"/>
      <c r="AC538" s="6"/>
      <c r="AD538" s="6"/>
      <c r="AE538" s="6"/>
      <c r="AF538" s="6"/>
      <c r="AG538" s="6"/>
    </row>
    <row r="539" ht="14.25" customHeight="1">
      <c r="A539" s="6"/>
      <c r="B539" s="6"/>
      <c r="C539" s="6"/>
      <c r="D539" s="286"/>
      <c r="E539" s="283"/>
      <c r="F539" s="286"/>
      <c r="G539" s="6"/>
      <c r="H539" s="6"/>
      <c r="I539" s="6"/>
      <c r="J539" s="6"/>
      <c r="K539" s="57"/>
      <c r="L539" s="6"/>
      <c r="M539" s="6"/>
      <c r="N539" s="6"/>
      <c r="O539" s="6"/>
      <c r="P539" s="6"/>
      <c r="Q539" s="6"/>
      <c r="R539" s="6"/>
      <c r="S539" s="6"/>
      <c r="T539" s="6"/>
      <c r="U539" s="6"/>
      <c r="V539" s="6"/>
      <c r="W539" s="57"/>
      <c r="X539" s="6"/>
      <c r="Y539" s="6"/>
      <c r="Z539" s="6"/>
      <c r="AA539" s="6"/>
      <c r="AB539" s="6"/>
      <c r="AC539" s="6"/>
      <c r="AD539" s="6"/>
      <c r="AE539" s="6"/>
      <c r="AF539" s="6"/>
      <c r="AG539" s="6"/>
    </row>
    <row r="540" ht="14.25" customHeight="1">
      <c r="A540" s="6"/>
      <c r="B540" s="6"/>
      <c r="C540" s="6"/>
      <c r="D540" s="286"/>
      <c r="E540" s="283"/>
      <c r="F540" s="286"/>
      <c r="G540" s="6"/>
      <c r="H540" s="6"/>
      <c r="I540" s="6"/>
      <c r="J540" s="6"/>
      <c r="K540" s="57"/>
      <c r="L540" s="6"/>
      <c r="M540" s="6"/>
      <c r="N540" s="6"/>
      <c r="O540" s="6"/>
      <c r="P540" s="6"/>
      <c r="Q540" s="6"/>
      <c r="R540" s="6"/>
      <c r="S540" s="6"/>
      <c r="T540" s="6"/>
      <c r="U540" s="6"/>
      <c r="V540" s="6"/>
      <c r="W540" s="57"/>
      <c r="X540" s="6"/>
      <c r="Y540" s="6"/>
      <c r="Z540" s="6"/>
      <c r="AA540" s="6"/>
      <c r="AB540" s="6"/>
      <c r="AC540" s="6"/>
      <c r="AD540" s="6"/>
      <c r="AE540" s="6"/>
      <c r="AF540" s="6"/>
      <c r="AG540" s="6"/>
    </row>
    <row r="541" ht="14.25" customHeight="1">
      <c r="A541" s="6"/>
      <c r="B541" s="6"/>
      <c r="C541" s="6"/>
      <c r="D541" s="286"/>
      <c r="E541" s="283"/>
      <c r="F541" s="286"/>
      <c r="G541" s="6"/>
      <c r="H541" s="6"/>
      <c r="I541" s="6"/>
      <c r="J541" s="6"/>
      <c r="K541" s="57"/>
      <c r="L541" s="6"/>
      <c r="M541" s="6"/>
      <c r="N541" s="6"/>
      <c r="O541" s="6"/>
      <c r="P541" s="6"/>
      <c r="Q541" s="6"/>
      <c r="R541" s="6"/>
      <c r="S541" s="6"/>
      <c r="T541" s="6"/>
      <c r="U541" s="6"/>
      <c r="V541" s="6"/>
      <c r="W541" s="57"/>
      <c r="X541" s="6"/>
      <c r="Y541" s="6"/>
      <c r="Z541" s="6"/>
      <c r="AA541" s="6"/>
      <c r="AB541" s="6"/>
      <c r="AC541" s="6"/>
      <c r="AD541" s="6"/>
      <c r="AE541" s="6"/>
      <c r="AF541" s="6"/>
      <c r="AG541" s="6"/>
    </row>
    <row r="542" ht="14.25" customHeight="1">
      <c r="A542" s="6"/>
      <c r="B542" s="6"/>
      <c r="C542" s="6"/>
      <c r="D542" s="286"/>
      <c r="E542" s="283"/>
      <c r="F542" s="286"/>
      <c r="G542" s="6"/>
      <c r="H542" s="6"/>
      <c r="I542" s="6"/>
      <c r="J542" s="6"/>
      <c r="K542" s="57"/>
      <c r="L542" s="6"/>
      <c r="M542" s="6"/>
      <c r="N542" s="6"/>
      <c r="O542" s="6"/>
      <c r="P542" s="6"/>
      <c r="Q542" s="6"/>
      <c r="R542" s="6"/>
      <c r="S542" s="6"/>
      <c r="T542" s="6"/>
      <c r="U542" s="6"/>
      <c r="V542" s="6"/>
      <c r="W542" s="57"/>
      <c r="X542" s="6"/>
      <c r="Y542" s="6"/>
      <c r="Z542" s="6"/>
      <c r="AA542" s="6"/>
      <c r="AB542" s="6"/>
      <c r="AC542" s="6"/>
      <c r="AD542" s="6"/>
      <c r="AE542" s="6"/>
      <c r="AF542" s="6"/>
      <c r="AG542" s="6"/>
    </row>
    <row r="543" ht="14.25" customHeight="1">
      <c r="A543" s="6"/>
      <c r="B543" s="6"/>
      <c r="C543" s="6"/>
      <c r="D543" s="286"/>
      <c r="E543" s="283"/>
      <c r="F543" s="286"/>
      <c r="G543" s="6"/>
      <c r="H543" s="6"/>
      <c r="I543" s="6"/>
      <c r="J543" s="6"/>
      <c r="K543" s="57"/>
      <c r="L543" s="6"/>
      <c r="M543" s="6"/>
      <c r="N543" s="6"/>
      <c r="O543" s="6"/>
      <c r="P543" s="6"/>
      <c r="Q543" s="6"/>
      <c r="R543" s="6"/>
      <c r="S543" s="6"/>
      <c r="T543" s="6"/>
      <c r="U543" s="6"/>
      <c r="V543" s="6"/>
      <c r="W543" s="57"/>
      <c r="X543" s="6"/>
      <c r="Y543" s="6"/>
      <c r="Z543" s="6"/>
      <c r="AA543" s="6"/>
      <c r="AB543" s="6"/>
      <c r="AC543" s="6"/>
      <c r="AD543" s="6"/>
      <c r="AE543" s="6"/>
      <c r="AF543" s="6"/>
      <c r="AG543" s="6"/>
    </row>
    <row r="544" ht="14.25" customHeight="1">
      <c r="A544" s="6"/>
      <c r="B544" s="6"/>
      <c r="C544" s="6"/>
      <c r="D544" s="286"/>
      <c r="E544" s="283"/>
      <c r="F544" s="286"/>
      <c r="G544" s="6"/>
      <c r="H544" s="6"/>
      <c r="I544" s="6"/>
      <c r="J544" s="6"/>
      <c r="K544" s="57"/>
      <c r="L544" s="6"/>
      <c r="M544" s="6"/>
      <c r="N544" s="6"/>
      <c r="O544" s="6"/>
      <c r="P544" s="6"/>
      <c r="Q544" s="6"/>
      <c r="R544" s="6"/>
      <c r="S544" s="6"/>
      <c r="T544" s="6"/>
      <c r="U544" s="6"/>
      <c r="V544" s="6"/>
      <c r="W544" s="57"/>
      <c r="X544" s="6"/>
      <c r="Y544" s="6"/>
      <c r="Z544" s="6"/>
      <c r="AA544" s="6"/>
      <c r="AB544" s="6"/>
      <c r="AC544" s="6"/>
      <c r="AD544" s="6"/>
      <c r="AE544" s="6"/>
      <c r="AF544" s="6"/>
      <c r="AG544" s="6"/>
    </row>
    <row r="545" ht="14.25" customHeight="1">
      <c r="A545" s="6"/>
      <c r="B545" s="6"/>
      <c r="C545" s="6"/>
      <c r="D545" s="286"/>
      <c r="E545" s="283"/>
      <c r="F545" s="286"/>
      <c r="G545" s="6"/>
      <c r="H545" s="6"/>
      <c r="I545" s="6"/>
      <c r="J545" s="6"/>
      <c r="K545" s="57"/>
      <c r="L545" s="6"/>
      <c r="M545" s="6"/>
      <c r="N545" s="6"/>
      <c r="O545" s="6"/>
      <c r="P545" s="6"/>
      <c r="Q545" s="6"/>
      <c r="R545" s="6"/>
      <c r="S545" s="6"/>
      <c r="T545" s="6"/>
      <c r="U545" s="6"/>
      <c r="V545" s="6"/>
      <c r="W545" s="57"/>
      <c r="X545" s="6"/>
      <c r="Y545" s="6"/>
      <c r="Z545" s="6"/>
      <c r="AA545" s="6"/>
      <c r="AB545" s="6"/>
      <c r="AC545" s="6"/>
      <c r="AD545" s="6"/>
      <c r="AE545" s="6"/>
      <c r="AF545" s="6"/>
      <c r="AG545" s="6"/>
    </row>
    <row r="546" ht="14.25" customHeight="1">
      <c r="A546" s="6"/>
      <c r="B546" s="6"/>
      <c r="C546" s="6"/>
      <c r="D546" s="286"/>
      <c r="E546" s="283"/>
      <c r="F546" s="286"/>
      <c r="G546" s="6"/>
      <c r="H546" s="6"/>
      <c r="I546" s="6"/>
      <c r="J546" s="6"/>
      <c r="K546" s="57"/>
      <c r="L546" s="6"/>
      <c r="M546" s="6"/>
      <c r="N546" s="6"/>
      <c r="O546" s="6"/>
      <c r="P546" s="6"/>
      <c r="Q546" s="6"/>
      <c r="R546" s="6"/>
      <c r="S546" s="6"/>
      <c r="T546" s="6"/>
      <c r="U546" s="6"/>
      <c r="V546" s="6"/>
      <c r="W546" s="57"/>
      <c r="X546" s="6"/>
      <c r="Y546" s="6"/>
      <c r="Z546" s="6"/>
      <c r="AA546" s="6"/>
      <c r="AB546" s="6"/>
      <c r="AC546" s="6"/>
      <c r="AD546" s="6"/>
      <c r="AE546" s="6"/>
      <c r="AF546" s="6"/>
      <c r="AG546" s="6"/>
    </row>
    <row r="547" ht="14.25" customHeight="1">
      <c r="A547" s="6"/>
      <c r="B547" s="6"/>
      <c r="C547" s="6"/>
      <c r="D547" s="286"/>
      <c r="E547" s="283"/>
      <c r="F547" s="286"/>
      <c r="G547" s="6"/>
      <c r="H547" s="6"/>
      <c r="I547" s="6"/>
      <c r="J547" s="6"/>
      <c r="K547" s="57"/>
      <c r="L547" s="6"/>
      <c r="M547" s="6"/>
      <c r="N547" s="6"/>
      <c r="O547" s="6"/>
      <c r="P547" s="6"/>
      <c r="Q547" s="6"/>
      <c r="R547" s="6"/>
      <c r="S547" s="6"/>
      <c r="T547" s="6"/>
      <c r="U547" s="6"/>
      <c r="V547" s="6"/>
      <c r="W547" s="57"/>
      <c r="X547" s="6"/>
      <c r="Y547" s="6"/>
      <c r="Z547" s="6"/>
      <c r="AA547" s="6"/>
      <c r="AB547" s="6"/>
      <c r="AC547" s="6"/>
      <c r="AD547" s="6"/>
      <c r="AE547" s="6"/>
      <c r="AF547" s="6"/>
      <c r="AG547" s="6"/>
    </row>
    <row r="548" ht="14.25" customHeight="1">
      <c r="A548" s="6"/>
      <c r="B548" s="6"/>
      <c r="C548" s="6"/>
      <c r="D548" s="286"/>
      <c r="E548" s="283"/>
      <c r="F548" s="286"/>
      <c r="G548" s="6"/>
      <c r="H548" s="6"/>
      <c r="I548" s="6"/>
      <c r="J548" s="6"/>
      <c r="K548" s="57"/>
      <c r="L548" s="6"/>
      <c r="M548" s="6"/>
      <c r="N548" s="6"/>
      <c r="O548" s="6"/>
      <c r="P548" s="6"/>
      <c r="Q548" s="6"/>
      <c r="R548" s="6"/>
      <c r="S548" s="6"/>
      <c r="T548" s="6"/>
      <c r="U548" s="6"/>
      <c r="V548" s="6"/>
      <c r="W548" s="57"/>
      <c r="X548" s="6"/>
      <c r="Y548" s="6"/>
      <c r="Z548" s="6"/>
      <c r="AA548" s="6"/>
      <c r="AB548" s="6"/>
      <c r="AC548" s="6"/>
      <c r="AD548" s="6"/>
      <c r="AE548" s="6"/>
      <c r="AF548" s="6"/>
      <c r="AG548" s="6"/>
    </row>
    <row r="549" ht="14.25" customHeight="1">
      <c r="A549" s="6"/>
      <c r="B549" s="6"/>
      <c r="C549" s="6"/>
      <c r="D549" s="286"/>
      <c r="E549" s="283"/>
      <c r="F549" s="286"/>
      <c r="G549" s="6"/>
      <c r="H549" s="6"/>
      <c r="I549" s="6"/>
      <c r="J549" s="6"/>
      <c r="K549" s="57"/>
      <c r="L549" s="6"/>
      <c r="M549" s="6"/>
      <c r="N549" s="6"/>
      <c r="O549" s="6"/>
      <c r="P549" s="6"/>
      <c r="Q549" s="6"/>
      <c r="R549" s="6"/>
      <c r="S549" s="6"/>
      <c r="T549" s="6"/>
      <c r="U549" s="6"/>
      <c r="V549" s="6"/>
      <c r="W549" s="57"/>
      <c r="X549" s="6"/>
      <c r="Y549" s="6"/>
      <c r="Z549" s="6"/>
      <c r="AA549" s="6"/>
      <c r="AB549" s="6"/>
      <c r="AC549" s="6"/>
      <c r="AD549" s="6"/>
      <c r="AE549" s="6"/>
      <c r="AF549" s="6"/>
      <c r="AG549" s="6"/>
    </row>
    <row r="550" ht="14.25" customHeight="1">
      <c r="A550" s="6"/>
      <c r="B550" s="6"/>
      <c r="C550" s="6"/>
      <c r="D550" s="286"/>
      <c r="E550" s="283"/>
      <c r="F550" s="286"/>
      <c r="G550" s="6"/>
      <c r="H550" s="6"/>
      <c r="I550" s="6"/>
      <c r="J550" s="6"/>
      <c r="K550" s="57"/>
      <c r="L550" s="6"/>
      <c r="M550" s="6"/>
      <c r="N550" s="6"/>
      <c r="O550" s="6"/>
      <c r="P550" s="6"/>
      <c r="Q550" s="6"/>
      <c r="R550" s="6"/>
      <c r="S550" s="6"/>
      <c r="T550" s="6"/>
      <c r="U550" s="6"/>
      <c r="V550" s="6"/>
      <c r="W550" s="57"/>
      <c r="X550" s="6"/>
      <c r="Y550" s="6"/>
      <c r="Z550" s="6"/>
      <c r="AA550" s="6"/>
      <c r="AB550" s="6"/>
      <c r="AC550" s="6"/>
      <c r="AD550" s="6"/>
      <c r="AE550" s="6"/>
      <c r="AF550" s="6"/>
      <c r="AG550" s="6"/>
    </row>
    <row r="551" ht="14.25" customHeight="1">
      <c r="A551" s="6"/>
      <c r="B551" s="6"/>
      <c r="C551" s="6"/>
      <c r="D551" s="286"/>
      <c r="E551" s="283"/>
      <c r="F551" s="286"/>
      <c r="G551" s="6"/>
      <c r="H551" s="6"/>
      <c r="I551" s="6"/>
      <c r="J551" s="6"/>
      <c r="K551" s="57"/>
      <c r="L551" s="6"/>
      <c r="M551" s="6"/>
      <c r="N551" s="6"/>
      <c r="O551" s="6"/>
      <c r="P551" s="6"/>
      <c r="Q551" s="6"/>
      <c r="R551" s="6"/>
      <c r="S551" s="6"/>
      <c r="T551" s="6"/>
      <c r="U551" s="6"/>
      <c r="V551" s="6"/>
      <c r="W551" s="57"/>
      <c r="X551" s="6"/>
      <c r="Y551" s="6"/>
      <c r="Z551" s="6"/>
      <c r="AA551" s="6"/>
      <c r="AB551" s="6"/>
      <c r="AC551" s="6"/>
      <c r="AD551" s="6"/>
      <c r="AE551" s="6"/>
      <c r="AF551" s="6"/>
      <c r="AG551" s="6"/>
    </row>
    <row r="552" ht="14.25" customHeight="1">
      <c r="A552" s="6"/>
      <c r="B552" s="6"/>
      <c r="C552" s="6"/>
      <c r="D552" s="286"/>
      <c r="E552" s="283"/>
      <c r="F552" s="286"/>
      <c r="G552" s="6"/>
      <c r="H552" s="6"/>
      <c r="I552" s="6"/>
      <c r="J552" s="6"/>
      <c r="K552" s="57"/>
      <c r="L552" s="6"/>
      <c r="M552" s="6"/>
      <c r="N552" s="6"/>
      <c r="O552" s="6"/>
      <c r="P552" s="6"/>
      <c r="Q552" s="6"/>
      <c r="R552" s="6"/>
      <c r="S552" s="6"/>
      <c r="T552" s="6"/>
      <c r="U552" s="6"/>
      <c r="V552" s="6"/>
      <c r="W552" s="57"/>
      <c r="X552" s="6"/>
      <c r="Y552" s="6"/>
      <c r="Z552" s="6"/>
      <c r="AA552" s="6"/>
      <c r="AB552" s="6"/>
      <c r="AC552" s="6"/>
      <c r="AD552" s="6"/>
      <c r="AE552" s="6"/>
      <c r="AF552" s="6"/>
      <c r="AG552" s="6"/>
    </row>
    <row r="553" ht="14.25" customHeight="1">
      <c r="A553" s="6"/>
      <c r="B553" s="6"/>
      <c r="C553" s="6"/>
      <c r="D553" s="286"/>
      <c r="E553" s="283"/>
      <c r="F553" s="286"/>
      <c r="G553" s="6"/>
      <c r="H553" s="6"/>
      <c r="I553" s="6"/>
      <c r="J553" s="6"/>
      <c r="K553" s="57"/>
      <c r="L553" s="6"/>
      <c r="M553" s="6"/>
      <c r="N553" s="6"/>
      <c r="O553" s="6"/>
      <c r="P553" s="6"/>
      <c r="Q553" s="6"/>
      <c r="R553" s="6"/>
      <c r="S553" s="6"/>
      <c r="T553" s="6"/>
      <c r="U553" s="6"/>
      <c r="V553" s="6"/>
      <c r="W553" s="57"/>
      <c r="X553" s="6"/>
      <c r="Y553" s="6"/>
      <c r="Z553" s="6"/>
      <c r="AA553" s="6"/>
      <c r="AB553" s="6"/>
      <c r="AC553" s="6"/>
      <c r="AD553" s="6"/>
      <c r="AE553" s="6"/>
      <c r="AF553" s="6"/>
      <c r="AG553" s="6"/>
    </row>
    <row r="554" ht="14.25" customHeight="1">
      <c r="A554" s="6"/>
      <c r="B554" s="6"/>
      <c r="C554" s="6"/>
      <c r="D554" s="286"/>
      <c r="E554" s="283"/>
      <c r="F554" s="286"/>
      <c r="G554" s="6"/>
      <c r="H554" s="6"/>
      <c r="I554" s="6"/>
      <c r="J554" s="6"/>
      <c r="K554" s="57"/>
      <c r="L554" s="6"/>
      <c r="M554" s="6"/>
      <c r="N554" s="6"/>
      <c r="O554" s="6"/>
      <c r="P554" s="6"/>
      <c r="Q554" s="6"/>
      <c r="R554" s="6"/>
      <c r="S554" s="6"/>
      <c r="T554" s="6"/>
      <c r="U554" s="6"/>
      <c r="V554" s="6"/>
      <c r="W554" s="57"/>
      <c r="X554" s="6"/>
      <c r="Y554" s="6"/>
      <c r="Z554" s="6"/>
      <c r="AA554" s="6"/>
      <c r="AB554" s="6"/>
      <c r="AC554" s="6"/>
      <c r="AD554" s="6"/>
      <c r="AE554" s="6"/>
      <c r="AF554" s="6"/>
      <c r="AG554" s="6"/>
    </row>
    <row r="555" ht="14.25" customHeight="1">
      <c r="A555" s="6"/>
      <c r="B555" s="6"/>
      <c r="C555" s="6"/>
      <c r="D555" s="286"/>
      <c r="E555" s="283"/>
      <c r="F555" s="286"/>
      <c r="G555" s="6"/>
      <c r="H555" s="6"/>
      <c r="I555" s="6"/>
      <c r="J555" s="6"/>
      <c r="K555" s="57"/>
      <c r="L555" s="6"/>
      <c r="M555" s="6"/>
      <c r="N555" s="6"/>
      <c r="O555" s="6"/>
      <c r="P555" s="6"/>
      <c r="Q555" s="6"/>
      <c r="R555" s="6"/>
      <c r="S555" s="6"/>
      <c r="T555" s="6"/>
      <c r="U555" s="6"/>
      <c r="V555" s="6"/>
      <c r="W555" s="57"/>
      <c r="X555" s="6"/>
      <c r="Y555" s="6"/>
      <c r="Z555" s="6"/>
      <c r="AA555" s="6"/>
      <c r="AB555" s="6"/>
      <c r="AC555" s="6"/>
      <c r="AD555" s="6"/>
      <c r="AE555" s="6"/>
      <c r="AF555" s="6"/>
      <c r="AG555" s="6"/>
    </row>
    <row r="556" ht="14.25" customHeight="1">
      <c r="A556" s="6"/>
      <c r="B556" s="6"/>
      <c r="C556" s="6"/>
      <c r="D556" s="286"/>
      <c r="E556" s="283"/>
      <c r="F556" s="286"/>
      <c r="G556" s="6"/>
      <c r="H556" s="6"/>
      <c r="I556" s="6"/>
      <c r="J556" s="6"/>
      <c r="K556" s="57"/>
      <c r="L556" s="6"/>
      <c r="M556" s="6"/>
      <c r="N556" s="6"/>
      <c r="O556" s="6"/>
      <c r="P556" s="6"/>
      <c r="Q556" s="6"/>
      <c r="R556" s="6"/>
      <c r="S556" s="6"/>
      <c r="T556" s="6"/>
      <c r="U556" s="6"/>
      <c r="V556" s="6"/>
      <c r="W556" s="57"/>
      <c r="X556" s="6"/>
      <c r="Y556" s="6"/>
      <c r="Z556" s="6"/>
      <c r="AA556" s="6"/>
      <c r="AB556" s="6"/>
      <c r="AC556" s="6"/>
      <c r="AD556" s="6"/>
      <c r="AE556" s="6"/>
      <c r="AF556" s="6"/>
      <c r="AG556" s="6"/>
    </row>
    <row r="557" ht="14.25" customHeight="1">
      <c r="A557" s="6"/>
      <c r="B557" s="6"/>
      <c r="C557" s="6"/>
      <c r="D557" s="286"/>
      <c r="E557" s="283"/>
      <c r="F557" s="286"/>
      <c r="G557" s="6"/>
      <c r="H557" s="6"/>
      <c r="I557" s="6"/>
      <c r="J557" s="6"/>
      <c r="K557" s="57"/>
      <c r="L557" s="6"/>
      <c r="M557" s="6"/>
      <c r="N557" s="6"/>
      <c r="O557" s="6"/>
      <c r="P557" s="6"/>
      <c r="Q557" s="6"/>
      <c r="R557" s="6"/>
      <c r="S557" s="6"/>
      <c r="T557" s="6"/>
      <c r="U557" s="6"/>
      <c r="V557" s="6"/>
      <c r="W557" s="57"/>
      <c r="X557" s="6"/>
      <c r="Y557" s="6"/>
      <c r="Z557" s="6"/>
      <c r="AA557" s="6"/>
      <c r="AB557" s="6"/>
      <c r="AC557" s="6"/>
      <c r="AD557" s="6"/>
      <c r="AE557" s="6"/>
      <c r="AF557" s="6"/>
      <c r="AG557" s="6"/>
    </row>
    <row r="558" ht="14.25" customHeight="1">
      <c r="A558" s="6"/>
      <c r="B558" s="6"/>
      <c r="C558" s="6"/>
      <c r="D558" s="286"/>
      <c r="E558" s="283"/>
      <c r="F558" s="286"/>
      <c r="G558" s="6"/>
      <c r="H558" s="6"/>
      <c r="I558" s="6"/>
      <c r="J558" s="6"/>
      <c r="K558" s="57"/>
      <c r="L558" s="6"/>
      <c r="M558" s="6"/>
      <c r="N558" s="6"/>
      <c r="O558" s="6"/>
      <c r="P558" s="6"/>
      <c r="Q558" s="6"/>
      <c r="R558" s="6"/>
      <c r="S558" s="6"/>
      <c r="T558" s="6"/>
      <c r="U558" s="6"/>
      <c r="V558" s="6"/>
      <c r="W558" s="57"/>
      <c r="X558" s="6"/>
      <c r="Y558" s="6"/>
      <c r="Z558" s="6"/>
      <c r="AA558" s="6"/>
      <c r="AB558" s="6"/>
      <c r="AC558" s="6"/>
      <c r="AD558" s="6"/>
      <c r="AE558" s="6"/>
      <c r="AF558" s="6"/>
      <c r="AG558" s="6"/>
    </row>
    <row r="559" ht="14.25" customHeight="1">
      <c r="A559" s="6"/>
      <c r="B559" s="6"/>
      <c r="C559" s="6"/>
      <c r="D559" s="286"/>
      <c r="E559" s="283"/>
      <c r="F559" s="286"/>
      <c r="G559" s="6"/>
      <c r="H559" s="6"/>
      <c r="I559" s="6"/>
      <c r="J559" s="6"/>
      <c r="K559" s="57"/>
      <c r="L559" s="6"/>
      <c r="M559" s="6"/>
      <c r="N559" s="6"/>
      <c r="O559" s="6"/>
      <c r="P559" s="6"/>
      <c r="Q559" s="6"/>
      <c r="R559" s="6"/>
      <c r="S559" s="6"/>
      <c r="T559" s="6"/>
      <c r="U559" s="6"/>
      <c r="V559" s="6"/>
      <c r="W559" s="57"/>
      <c r="X559" s="6"/>
      <c r="Y559" s="6"/>
      <c r="Z559" s="6"/>
      <c r="AA559" s="6"/>
      <c r="AB559" s="6"/>
      <c r="AC559" s="6"/>
      <c r="AD559" s="6"/>
      <c r="AE559" s="6"/>
      <c r="AF559" s="6"/>
      <c r="AG559" s="6"/>
    </row>
    <row r="560" ht="14.25" customHeight="1">
      <c r="A560" s="6"/>
      <c r="B560" s="6"/>
      <c r="C560" s="6"/>
      <c r="D560" s="286"/>
      <c r="E560" s="283"/>
      <c r="F560" s="286"/>
      <c r="G560" s="6"/>
      <c r="H560" s="6"/>
      <c r="I560" s="6"/>
      <c r="J560" s="6"/>
      <c r="K560" s="57"/>
      <c r="L560" s="6"/>
      <c r="M560" s="6"/>
      <c r="N560" s="6"/>
      <c r="O560" s="6"/>
      <c r="P560" s="6"/>
      <c r="Q560" s="6"/>
      <c r="R560" s="6"/>
      <c r="S560" s="6"/>
      <c r="T560" s="6"/>
      <c r="U560" s="6"/>
      <c r="V560" s="6"/>
      <c r="W560" s="57"/>
      <c r="X560" s="6"/>
      <c r="Y560" s="6"/>
      <c r="Z560" s="6"/>
      <c r="AA560" s="6"/>
      <c r="AB560" s="6"/>
      <c r="AC560" s="6"/>
      <c r="AD560" s="6"/>
      <c r="AE560" s="6"/>
      <c r="AF560" s="6"/>
      <c r="AG560" s="6"/>
    </row>
    <row r="561" ht="14.25" customHeight="1">
      <c r="A561" s="6"/>
      <c r="B561" s="6"/>
      <c r="C561" s="6"/>
      <c r="D561" s="286"/>
      <c r="E561" s="283"/>
      <c r="F561" s="286"/>
      <c r="G561" s="6"/>
      <c r="H561" s="6"/>
      <c r="I561" s="6"/>
      <c r="J561" s="6"/>
      <c r="K561" s="57"/>
      <c r="L561" s="6"/>
      <c r="M561" s="6"/>
      <c r="N561" s="6"/>
      <c r="O561" s="6"/>
      <c r="P561" s="6"/>
      <c r="Q561" s="6"/>
      <c r="R561" s="6"/>
      <c r="S561" s="6"/>
      <c r="T561" s="6"/>
      <c r="U561" s="6"/>
      <c r="V561" s="6"/>
      <c r="W561" s="57"/>
      <c r="X561" s="6"/>
      <c r="Y561" s="6"/>
      <c r="Z561" s="6"/>
      <c r="AA561" s="6"/>
      <c r="AB561" s="6"/>
      <c r="AC561" s="6"/>
      <c r="AD561" s="6"/>
      <c r="AE561" s="6"/>
      <c r="AF561" s="6"/>
      <c r="AG561" s="6"/>
    </row>
    <row r="562" ht="14.25" customHeight="1">
      <c r="A562" s="6"/>
      <c r="B562" s="6"/>
      <c r="C562" s="6"/>
      <c r="D562" s="286"/>
      <c r="E562" s="283"/>
      <c r="F562" s="286"/>
      <c r="G562" s="6"/>
      <c r="H562" s="6"/>
      <c r="I562" s="6"/>
      <c r="J562" s="6"/>
      <c r="K562" s="57"/>
      <c r="L562" s="6"/>
      <c r="M562" s="6"/>
      <c r="N562" s="6"/>
      <c r="O562" s="6"/>
      <c r="P562" s="6"/>
      <c r="Q562" s="6"/>
      <c r="R562" s="6"/>
      <c r="S562" s="6"/>
      <c r="T562" s="6"/>
      <c r="U562" s="6"/>
      <c r="V562" s="6"/>
      <c r="W562" s="57"/>
      <c r="X562" s="6"/>
      <c r="Y562" s="6"/>
      <c r="Z562" s="6"/>
      <c r="AA562" s="6"/>
      <c r="AB562" s="6"/>
      <c r="AC562" s="6"/>
      <c r="AD562" s="6"/>
      <c r="AE562" s="6"/>
      <c r="AF562" s="6"/>
      <c r="AG562" s="6"/>
    </row>
    <row r="563" ht="14.25" customHeight="1">
      <c r="A563" s="6"/>
      <c r="B563" s="6"/>
      <c r="C563" s="6"/>
      <c r="D563" s="286"/>
      <c r="E563" s="283"/>
      <c r="F563" s="286"/>
      <c r="G563" s="6"/>
      <c r="H563" s="6"/>
      <c r="I563" s="6"/>
      <c r="J563" s="6"/>
      <c r="K563" s="57"/>
      <c r="L563" s="6"/>
      <c r="M563" s="6"/>
      <c r="N563" s="6"/>
      <c r="O563" s="6"/>
      <c r="P563" s="6"/>
      <c r="Q563" s="6"/>
      <c r="R563" s="6"/>
      <c r="S563" s="6"/>
      <c r="T563" s="6"/>
      <c r="U563" s="6"/>
      <c r="V563" s="6"/>
      <c r="W563" s="57"/>
      <c r="X563" s="6"/>
      <c r="Y563" s="6"/>
      <c r="Z563" s="6"/>
      <c r="AA563" s="6"/>
      <c r="AB563" s="6"/>
      <c r="AC563" s="6"/>
      <c r="AD563" s="6"/>
      <c r="AE563" s="6"/>
      <c r="AF563" s="6"/>
      <c r="AG563" s="6"/>
    </row>
    <row r="564" ht="14.25" customHeight="1">
      <c r="A564" s="6"/>
      <c r="B564" s="6"/>
      <c r="C564" s="6"/>
      <c r="D564" s="286"/>
      <c r="E564" s="283"/>
      <c r="F564" s="286"/>
      <c r="G564" s="6"/>
      <c r="H564" s="6"/>
      <c r="I564" s="6"/>
      <c r="J564" s="6"/>
      <c r="K564" s="57"/>
      <c r="L564" s="6"/>
      <c r="M564" s="6"/>
      <c r="N564" s="6"/>
      <c r="O564" s="6"/>
      <c r="P564" s="6"/>
      <c r="Q564" s="6"/>
      <c r="R564" s="6"/>
      <c r="S564" s="6"/>
      <c r="T564" s="6"/>
      <c r="U564" s="6"/>
      <c r="V564" s="6"/>
      <c r="W564" s="57"/>
      <c r="X564" s="6"/>
      <c r="Y564" s="6"/>
      <c r="Z564" s="6"/>
      <c r="AA564" s="6"/>
      <c r="AB564" s="6"/>
      <c r="AC564" s="6"/>
      <c r="AD564" s="6"/>
      <c r="AE564" s="6"/>
      <c r="AF564" s="6"/>
      <c r="AG564" s="6"/>
    </row>
    <row r="565" ht="14.25" customHeight="1">
      <c r="A565" s="6"/>
      <c r="B565" s="6"/>
      <c r="C565" s="6"/>
      <c r="D565" s="286"/>
      <c r="E565" s="283"/>
      <c r="F565" s="286"/>
      <c r="G565" s="6"/>
      <c r="H565" s="6"/>
      <c r="I565" s="6"/>
      <c r="J565" s="6"/>
      <c r="K565" s="57"/>
      <c r="L565" s="6"/>
      <c r="M565" s="6"/>
      <c r="N565" s="6"/>
      <c r="O565" s="6"/>
      <c r="P565" s="6"/>
      <c r="Q565" s="6"/>
      <c r="R565" s="6"/>
      <c r="S565" s="6"/>
      <c r="T565" s="6"/>
      <c r="U565" s="6"/>
      <c r="V565" s="6"/>
      <c r="W565" s="57"/>
      <c r="X565" s="6"/>
      <c r="Y565" s="6"/>
      <c r="Z565" s="6"/>
      <c r="AA565" s="6"/>
      <c r="AB565" s="6"/>
      <c r="AC565" s="6"/>
      <c r="AD565" s="6"/>
      <c r="AE565" s="6"/>
      <c r="AF565" s="6"/>
      <c r="AG565" s="6"/>
    </row>
    <row r="566" ht="14.25" customHeight="1">
      <c r="A566" s="6"/>
      <c r="B566" s="6"/>
      <c r="C566" s="6"/>
      <c r="D566" s="286"/>
      <c r="E566" s="283"/>
      <c r="F566" s="286"/>
      <c r="G566" s="6"/>
      <c r="H566" s="6"/>
      <c r="I566" s="6"/>
      <c r="J566" s="6"/>
      <c r="K566" s="57"/>
      <c r="L566" s="6"/>
      <c r="M566" s="6"/>
      <c r="N566" s="6"/>
      <c r="O566" s="6"/>
      <c r="P566" s="6"/>
      <c r="Q566" s="6"/>
      <c r="R566" s="6"/>
      <c r="S566" s="6"/>
      <c r="T566" s="6"/>
      <c r="U566" s="6"/>
      <c r="V566" s="6"/>
      <c r="W566" s="57"/>
      <c r="X566" s="6"/>
      <c r="Y566" s="6"/>
      <c r="Z566" s="6"/>
      <c r="AA566" s="6"/>
      <c r="AB566" s="6"/>
      <c r="AC566" s="6"/>
      <c r="AD566" s="6"/>
      <c r="AE566" s="6"/>
      <c r="AF566" s="6"/>
      <c r="AG566" s="6"/>
    </row>
    <row r="567" ht="14.25" customHeight="1">
      <c r="A567" s="6"/>
      <c r="B567" s="6"/>
      <c r="C567" s="6"/>
      <c r="D567" s="286"/>
      <c r="E567" s="283"/>
      <c r="F567" s="286"/>
      <c r="G567" s="6"/>
      <c r="H567" s="6"/>
      <c r="I567" s="6"/>
      <c r="J567" s="6"/>
      <c r="K567" s="57"/>
      <c r="L567" s="6"/>
      <c r="M567" s="6"/>
      <c r="N567" s="6"/>
      <c r="O567" s="6"/>
      <c r="P567" s="6"/>
      <c r="Q567" s="6"/>
      <c r="R567" s="6"/>
      <c r="S567" s="6"/>
      <c r="T567" s="6"/>
      <c r="U567" s="6"/>
      <c r="V567" s="6"/>
      <c r="W567" s="57"/>
      <c r="X567" s="6"/>
      <c r="Y567" s="6"/>
      <c r="Z567" s="6"/>
      <c r="AA567" s="6"/>
      <c r="AB567" s="6"/>
      <c r="AC567" s="6"/>
      <c r="AD567" s="6"/>
      <c r="AE567" s="6"/>
      <c r="AF567" s="6"/>
      <c r="AG567" s="6"/>
    </row>
    <row r="568" ht="14.25" customHeight="1">
      <c r="A568" s="6"/>
      <c r="B568" s="6"/>
      <c r="C568" s="6"/>
      <c r="D568" s="286"/>
      <c r="E568" s="283"/>
      <c r="F568" s="286"/>
      <c r="G568" s="6"/>
      <c r="H568" s="6"/>
      <c r="I568" s="6"/>
      <c r="J568" s="6"/>
      <c r="K568" s="57"/>
      <c r="L568" s="6"/>
      <c r="M568" s="6"/>
      <c r="N568" s="6"/>
      <c r="O568" s="6"/>
      <c r="P568" s="6"/>
      <c r="Q568" s="6"/>
      <c r="R568" s="6"/>
      <c r="S568" s="6"/>
      <c r="T568" s="6"/>
      <c r="U568" s="6"/>
      <c r="V568" s="6"/>
      <c r="W568" s="57"/>
      <c r="X568" s="6"/>
      <c r="Y568" s="6"/>
      <c r="Z568" s="6"/>
      <c r="AA568" s="6"/>
      <c r="AB568" s="6"/>
      <c r="AC568" s="6"/>
      <c r="AD568" s="6"/>
      <c r="AE568" s="6"/>
      <c r="AF568" s="6"/>
      <c r="AG568" s="6"/>
    </row>
    <row r="569" ht="14.25" customHeight="1">
      <c r="A569" s="6"/>
      <c r="B569" s="6"/>
      <c r="C569" s="6"/>
      <c r="D569" s="286"/>
      <c r="E569" s="283"/>
      <c r="F569" s="286"/>
      <c r="G569" s="6"/>
      <c r="H569" s="6"/>
      <c r="I569" s="6"/>
      <c r="J569" s="6"/>
      <c r="K569" s="57"/>
      <c r="L569" s="6"/>
      <c r="M569" s="6"/>
      <c r="N569" s="6"/>
      <c r="O569" s="6"/>
      <c r="P569" s="6"/>
      <c r="Q569" s="6"/>
      <c r="R569" s="6"/>
      <c r="S569" s="6"/>
      <c r="T569" s="6"/>
      <c r="U569" s="6"/>
      <c r="V569" s="6"/>
      <c r="W569" s="57"/>
      <c r="X569" s="6"/>
      <c r="Y569" s="6"/>
      <c r="Z569" s="6"/>
      <c r="AA569" s="6"/>
      <c r="AB569" s="6"/>
      <c r="AC569" s="6"/>
      <c r="AD569" s="6"/>
      <c r="AE569" s="6"/>
      <c r="AF569" s="6"/>
      <c r="AG569" s="6"/>
    </row>
    <row r="570" ht="14.25" customHeight="1">
      <c r="A570" s="6"/>
      <c r="B570" s="6"/>
      <c r="C570" s="6"/>
      <c r="D570" s="286"/>
      <c r="E570" s="283"/>
      <c r="F570" s="286"/>
      <c r="G570" s="6"/>
      <c r="H570" s="6"/>
      <c r="I570" s="6"/>
      <c r="J570" s="6"/>
      <c r="K570" s="57"/>
      <c r="L570" s="6"/>
      <c r="M570" s="6"/>
      <c r="N570" s="6"/>
      <c r="O570" s="6"/>
      <c r="P570" s="6"/>
      <c r="Q570" s="6"/>
      <c r="R570" s="6"/>
      <c r="S570" s="6"/>
      <c r="T570" s="6"/>
      <c r="U570" s="6"/>
      <c r="V570" s="6"/>
      <c r="W570" s="57"/>
      <c r="X570" s="6"/>
      <c r="Y570" s="6"/>
      <c r="Z570" s="6"/>
      <c r="AA570" s="6"/>
      <c r="AB570" s="6"/>
      <c r="AC570" s="6"/>
      <c r="AD570" s="6"/>
      <c r="AE570" s="6"/>
      <c r="AF570" s="6"/>
      <c r="AG570" s="6"/>
    </row>
    <row r="571" ht="14.25" customHeight="1">
      <c r="A571" s="6"/>
      <c r="B571" s="6"/>
      <c r="C571" s="6"/>
      <c r="D571" s="286"/>
      <c r="E571" s="283"/>
      <c r="F571" s="286"/>
      <c r="G571" s="6"/>
      <c r="H571" s="6"/>
      <c r="I571" s="6"/>
      <c r="J571" s="6"/>
      <c r="K571" s="57"/>
      <c r="L571" s="6"/>
      <c r="M571" s="6"/>
      <c r="N571" s="6"/>
      <c r="O571" s="6"/>
      <c r="P571" s="6"/>
      <c r="Q571" s="6"/>
      <c r="R571" s="6"/>
      <c r="S571" s="6"/>
      <c r="T571" s="6"/>
      <c r="U571" s="6"/>
      <c r="V571" s="6"/>
      <c r="W571" s="57"/>
      <c r="X571" s="6"/>
      <c r="Y571" s="6"/>
      <c r="Z571" s="6"/>
      <c r="AA571" s="6"/>
      <c r="AB571" s="6"/>
      <c r="AC571" s="6"/>
      <c r="AD571" s="6"/>
      <c r="AE571" s="6"/>
      <c r="AF571" s="6"/>
      <c r="AG571" s="6"/>
    </row>
    <row r="572" ht="14.25" customHeight="1">
      <c r="A572" s="6"/>
      <c r="B572" s="6"/>
      <c r="C572" s="6"/>
      <c r="D572" s="286"/>
      <c r="E572" s="283"/>
      <c r="F572" s="286"/>
      <c r="G572" s="6"/>
      <c r="H572" s="6"/>
      <c r="I572" s="6"/>
      <c r="J572" s="6"/>
      <c r="K572" s="57"/>
      <c r="L572" s="6"/>
      <c r="M572" s="6"/>
      <c r="N572" s="6"/>
      <c r="O572" s="6"/>
      <c r="P572" s="6"/>
      <c r="Q572" s="6"/>
      <c r="R572" s="6"/>
      <c r="S572" s="6"/>
      <c r="T572" s="6"/>
      <c r="U572" s="6"/>
      <c r="V572" s="6"/>
      <c r="W572" s="57"/>
      <c r="X572" s="6"/>
      <c r="Y572" s="6"/>
      <c r="Z572" s="6"/>
      <c r="AA572" s="6"/>
      <c r="AB572" s="6"/>
      <c r="AC572" s="6"/>
      <c r="AD572" s="6"/>
      <c r="AE572" s="6"/>
      <c r="AF572" s="6"/>
      <c r="AG572" s="6"/>
    </row>
    <row r="573" ht="14.25" customHeight="1">
      <c r="A573" s="6"/>
      <c r="B573" s="6"/>
      <c r="C573" s="6"/>
      <c r="D573" s="286"/>
      <c r="E573" s="283"/>
      <c r="F573" s="286"/>
      <c r="G573" s="6"/>
      <c r="H573" s="6"/>
      <c r="I573" s="6"/>
      <c r="J573" s="6"/>
      <c r="K573" s="57"/>
      <c r="L573" s="6"/>
      <c r="M573" s="6"/>
      <c r="N573" s="6"/>
      <c r="O573" s="6"/>
      <c r="P573" s="6"/>
      <c r="Q573" s="6"/>
      <c r="R573" s="6"/>
      <c r="S573" s="6"/>
      <c r="T573" s="6"/>
      <c r="U573" s="6"/>
      <c r="V573" s="6"/>
      <c r="W573" s="57"/>
      <c r="X573" s="6"/>
      <c r="Y573" s="6"/>
      <c r="Z573" s="6"/>
      <c r="AA573" s="6"/>
      <c r="AB573" s="6"/>
      <c r="AC573" s="6"/>
      <c r="AD573" s="6"/>
      <c r="AE573" s="6"/>
      <c r="AF573" s="6"/>
      <c r="AG573" s="6"/>
    </row>
    <row r="574" ht="14.25" customHeight="1">
      <c r="A574" s="6"/>
      <c r="B574" s="6"/>
      <c r="C574" s="6"/>
      <c r="D574" s="286"/>
      <c r="E574" s="283"/>
      <c r="F574" s="286"/>
      <c r="G574" s="6"/>
      <c r="H574" s="6"/>
      <c r="I574" s="6"/>
      <c r="J574" s="6"/>
      <c r="K574" s="57"/>
      <c r="L574" s="6"/>
      <c r="M574" s="6"/>
      <c r="N574" s="6"/>
      <c r="O574" s="6"/>
      <c r="P574" s="6"/>
      <c r="Q574" s="6"/>
      <c r="R574" s="6"/>
      <c r="S574" s="6"/>
      <c r="T574" s="6"/>
      <c r="U574" s="6"/>
      <c r="V574" s="6"/>
      <c r="W574" s="57"/>
      <c r="X574" s="6"/>
      <c r="Y574" s="6"/>
      <c r="Z574" s="6"/>
      <c r="AA574" s="6"/>
      <c r="AB574" s="6"/>
      <c r="AC574" s="6"/>
      <c r="AD574" s="6"/>
      <c r="AE574" s="6"/>
      <c r="AF574" s="6"/>
      <c r="AG574" s="6"/>
    </row>
    <row r="575" ht="14.25" customHeight="1">
      <c r="A575" s="6"/>
      <c r="B575" s="6"/>
      <c r="C575" s="6"/>
      <c r="D575" s="286"/>
      <c r="E575" s="283"/>
      <c r="F575" s="286"/>
      <c r="G575" s="6"/>
      <c r="H575" s="6"/>
      <c r="I575" s="6"/>
      <c r="J575" s="6"/>
      <c r="K575" s="57"/>
      <c r="L575" s="6"/>
      <c r="M575" s="6"/>
      <c r="N575" s="6"/>
      <c r="O575" s="6"/>
      <c r="P575" s="6"/>
      <c r="Q575" s="6"/>
      <c r="R575" s="6"/>
      <c r="S575" s="6"/>
      <c r="T575" s="6"/>
      <c r="U575" s="6"/>
      <c r="V575" s="6"/>
      <c r="W575" s="57"/>
      <c r="X575" s="6"/>
      <c r="Y575" s="6"/>
      <c r="Z575" s="6"/>
      <c r="AA575" s="6"/>
      <c r="AB575" s="6"/>
      <c r="AC575" s="6"/>
      <c r="AD575" s="6"/>
      <c r="AE575" s="6"/>
      <c r="AF575" s="6"/>
      <c r="AG575" s="6"/>
    </row>
    <row r="576" ht="14.25" customHeight="1">
      <c r="A576" s="6"/>
      <c r="B576" s="6"/>
      <c r="C576" s="6"/>
      <c r="D576" s="286"/>
      <c r="E576" s="283"/>
      <c r="F576" s="286"/>
      <c r="G576" s="6"/>
      <c r="H576" s="6"/>
      <c r="I576" s="6"/>
      <c r="J576" s="6"/>
      <c r="K576" s="57"/>
      <c r="L576" s="6"/>
      <c r="M576" s="6"/>
      <c r="N576" s="6"/>
      <c r="O576" s="6"/>
      <c r="P576" s="6"/>
      <c r="Q576" s="6"/>
      <c r="R576" s="6"/>
      <c r="S576" s="6"/>
      <c r="T576" s="6"/>
      <c r="U576" s="6"/>
      <c r="V576" s="6"/>
      <c r="W576" s="57"/>
      <c r="X576" s="6"/>
      <c r="Y576" s="6"/>
      <c r="Z576" s="6"/>
      <c r="AA576" s="6"/>
      <c r="AB576" s="6"/>
      <c r="AC576" s="6"/>
      <c r="AD576" s="6"/>
      <c r="AE576" s="6"/>
      <c r="AF576" s="6"/>
      <c r="AG576" s="6"/>
    </row>
    <row r="577" ht="14.25" customHeight="1">
      <c r="A577" s="6"/>
      <c r="B577" s="6"/>
      <c r="C577" s="6"/>
      <c r="D577" s="286"/>
      <c r="E577" s="283"/>
      <c r="F577" s="286"/>
      <c r="G577" s="6"/>
      <c r="H577" s="6"/>
      <c r="I577" s="6"/>
      <c r="J577" s="6"/>
      <c r="K577" s="57"/>
      <c r="L577" s="6"/>
      <c r="M577" s="6"/>
      <c r="N577" s="6"/>
      <c r="O577" s="6"/>
      <c r="P577" s="6"/>
      <c r="Q577" s="6"/>
      <c r="R577" s="6"/>
      <c r="S577" s="6"/>
      <c r="T577" s="6"/>
      <c r="U577" s="6"/>
      <c r="V577" s="6"/>
      <c r="W577" s="57"/>
      <c r="X577" s="6"/>
      <c r="Y577" s="6"/>
      <c r="Z577" s="6"/>
      <c r="AA577" s="6"/>
      <c r="AB577" s="6"/>
      <c r="AC577" s="6"/>
      <c r="AD577" s="6"/>
      <c r="AE577" s="6"/>
      <c r="AF577" s="6"/>
      <c r="AG577" s="6"/>
    </row>
    <row r="578" ht="14.25" customHeight="1">
      <c r="A578" s="6"/>
      <c r="B578" s="6"/>
      <c r="C578" s="6"/>
      <c r="D578" s="286"/>
      <c r="E578" s="283"/>
      <c r="F578" s="286"/>
      <c r="G578" s="6"/>
      <c r="H578" s="6"/>
      <c r="I578" s="6"/>
      <c r="J578" s="6"/>
      <c r="K578" s="57"/>
      <c r="L578" s="6"/>
      <c r="M578" s="6"/>
      <c r="N578" s="6"/>
      <c r="O578" s="6"/>
      <c r="P578" s="6"/>
      <c r="Q578" s="6"/>
      <c r="R578" s="6"/>
      <c r="S578" s="6"/>
      <c r="T578" s="6"/>
      <c r="U578" s="6"/>
      <c r="V578" s="6"/>
      <c r="W578" s="57"/>
      <c r="X578" s="6"/>
      <c r="Y578" s="6"/>
      <c r="Z578" s="6"/>
      <c r="AA578" s="6"/>
      <c r="AB578" s="6"/>
      <c r="AC578" s="6"/>
      <c r="AD578" s="6"/>
      <c r="AE578" s="6"/>
      <c r="AF578" s="6"/>
      <c r="AG578" s="6"/>
    </row>
    <row r="579" ht="14.25" customHeight="1">
      <c r="A579" s="6"/>
      <c r="B579" s="6"/>
      <c r="C579" s="6"/>
      <c r="D579" s="286"/>
      <c r="E579" s="283"/>
      <c r="F579" s="286"/>
      <c r="G579" s="6"/>
      <c r="H579" s="6"/>
      <c r="I579" s="6"/>
      <c r="J579" s="6"/>
      <c r="K579" s="57"/>
      <c r="L579" s="6"/>
      <c r="M579" s="6"/>
      <c r="N579" s="6"/>
      <c r="O579" s="6"/>
      <c r="P579" s="6"/>
      <c r="Q579" s="6"/>
      <c r="R579" s="6"/>
      <c r="S579" s="6"/>
      <c r="T579" s="6"/>
      <c r="U579" s="6"/>
      <c r="V579" s="6"/>
      <c r="W579" s="57"/>
      <c r="X579" s="6"/>
      <c r="Y579" s="6"/>
      <c r="Z579" s="6"/>
      <c r="AA579" s="6"/>
      <c r="AB579" s="6"/>
      <c r="AC579" s="6"/>
      <c r="AD579" s="6"/>
      <c r="AE579" s="6"/>
      <c r="AF579" s="6"/>
      <c r="AG579" s="6"/>
    </row>
    <row r="580" ht="14.25" customHeight="1">
      <c r="A580" s="6"/>
      <c r="B580" s="6"/>
      <c r="C580" s="6"/>
      <c r="D580" s="286"/>
      <c r="E580" s="283"/>
      <c r="F580" s="286"/>
      <c r="G580" s="6"/>
      <c r="H580" s="6"/>
      <c r="I580" s="6"/>
      <c r="J580" s="6"/>
      <c r="K580" s="57"/>
      <c r="L580" s="6"/>
      <c r="M580" s="6"/>
      <c r="N580" s="6"/>
      <c r="O580" s="6"/>
      <c r="P580" s="6"/>
      <c r="Q580" s="6"/>
      <c r="R580" s="6"/>
      <c r="S580" s="6"/>
      <c r="T580" s="6"/>
      <c r="U580" s="6"/>
      <c r="V580" s="6"/>
      <c r="W580" s="57"/>
      <c r="X580" s="6"/>
      <c r="Y580" s="6"/>
      <c r="Z580" s="6"/>
      <c r="AA580" s="6"/>
      <c r="AB580" s="6"/>
      <c r="AC580" s="6"/>
      <c r="AD580" s="6"/>
      <c r="AE580" s="6"/>
      <c r="AF580" s="6"/>
      <c r="AG580" s="6"/>
    </row>
    <row r="581" ht="14.25" customHeight="1">
      <c r="A581" s="6"/>
      <c r="B581" s="6"/>
      <c r="C581" s="6"/>
      <c r="D581" s="286"/>
      <c r="E581" s="283"/>
      <c r="F581" s="286"/>
      <c r="G581" s="6"/>
      <c r="H581" s="6"/>
      <c r="I581" s="6"/>
      <c r="J581" s="6"/>
      <c r="K581" s="57"/>
      <c r="L581" s="6"/>
      <c r="M581" s="6"/>
      <c r="N581" s="6"/>
      <c r="O581" s="6"/>
      <c r="P581" s="6"/>
      <c r="Q581" s="6"/>
      <c r="R581" s="6"/>
      <c r="S581" s="6"/>
      <c r="T581" s="6"/>
      <c r="U581" s="6"/>
      <c r="V581" s="6"/>
      <c r="W581" s="57"/>
      <c r="X581" s="6"/>
      <c r="Y581" s="6"/>
      <c r="Z581" s="6"/>
      <c r="AA581" s="6"/>
      <c r="AB581" s="6"/>
      <c r="AC581" s="6"/>
      <c r="AD581" s="6"/>
      <c r="AE581" s="6"/>
      <c r="AF581" s="6"/>
      <c r="AG581" s="6"/>
    </row>
    <row r="582" ht="14.25" customHeight="1">
      <c r="A582" s="6"/>
      <c r="B582" s="6"/>
      <c r="C582" s="6"/>
      <c r="D582" s="286"/>
      <c r="E582" s="283"/>
      <c r="F582" s="286"/>
      <c r="G582" s="6"/>
      <c r="H582" s="6"/>
      <c r="I582" s="6"/>
      <c r="J582" s="6"/>
      <c r="K582" s="57"/>
      <c r="L582" s="6"/>
      <c r="M582" s="6"/>
      <c r="N582" s="6"/>
      <c r="O582" s="6"/>
      <c r="P582" s="6"/>
      <c r="Q582" s="6"/>
      <c r="R582" s="6"/>
      <c r="S582" s="6"/>
      <c r="T582" s="6"/>
      <c r="U582" s="6"/>
      <c r="V582" s="6"/>
      <c r="W582" s="57"/>
      <c r="X582" s="6"/>
      <c r="Y582" s="6"/>
      <c r="Z582" s="6"/>
      <c r="AA582" s="6"/>
      <c r="AB582" s="6"/>
      <c r="AC582" s="6"/>
      <c r="AD582" s="6"/>
      <c r="AE582" s="6"/>
      <c r="AF582" s="6"/>
      <c r="AG582" s="6"/>
    </row>
    <row r="583" ht="14.25" customHeight="1">
      <c r="A583" s="6"/>
      <c r="B583" s="6"/>
      <c r="C583" s="6"/>
      <c r="D583" s="286"/>
      <c r="E583" s="283"/>
      <c r="F583" s="286"/>
      <c r="G583" s="6"/>
      <c r="H583" s="6"/>
      <c r="I583" s="6"/>
      <c r="J583" s="6"/>
      <c r="K583" s="57"/>
      <c r="L583" s="6"/>
      <c r="M583" s="6"/>
      <c r="N583" s="6"/>
      <c r="O583" s="6"/>
      <c r="P583" s="6"/>
      <c r="Q583" s="6"/>
      <c r="R583" s="6"/>
      <c r="S583" s="6"/>
      <c r="T583" s="6"/>
      <c r="U583" s="6"/>
      <c r="V583" s="6"/>
      <c r="W583" s="57"/>
      <c r="X583" s="6"/>
      <c r="Y583" s="6"/>
      <c r="Z583" s="6"/>
      <c r="AA583" s="6"/>
      <c r="AB583" s="6"/>
      <c r="AC583" s="6"/>
      <c r="AD583" s="6"/>
      <c r="AE583" s="6"/>
      <c r="AF583" s="6"/>
      <c r="AG583" s="6"/>
    </row>
    <row r="584" ht="14.25" customHeight="1">
      <c r="A584" s="6"/>
      <c r="B584" s="6"/>
      <c r="C584" s="6"/>
      <c r="D584" s="286"/>
      <c r="E584" s="283"/>
      <c r="F584" s="286"/>
      <c r="G584" s="6"/>
      <c r="H584" s="6"/>
      <c r="I584" s="6"/>
      <c r="J584" s="6"/>
      <c r="K584" s="57"/>
      <c r="L584" s="6"/>
      <c r="M584" s="6"/>
      <c r="N584" s="6"/>
      <c r="O584" s="6"/>
      <c r="P584" s="6"/>
      <c r="Q584" s="6"/>
      <c r="R584" s="6"/>
      <c r="S584" s="6"/>
      <c r="T584" s="6"/>
      <c r="U584" s="6"/>
      <c r="V584" s="6"/>
      <c r="W584" s="57"/>
      <c r="X584" s="6"/>
      <c r="Y584" s="6"/>
      <c r="Z584" s="6"/>
      <c r="AA584" s="6"/>
      <c r="AB584" s="6"/>
      <c r="AC584" s="6"/>
      <c r="AD584" s="6"/>
      <c r="AE584" s="6"/>
      <c r="AF584" s="6"/>
      <c r="AG584" s="6"/>
    </row>
    <row r="585" ht="14.25" customHeight="1">
      <c r="A585" s="6"/>
      <c r="B585" s="6"/>
      <c r="C585" s="6"/>
      <c r="D585" s="286"/>
      <c r="E585" s="283"/>
      <c r="F585" s="286"/>
      <c r="G585" s="6"/>
      <c r="H585" s="6"/>
      <c r="I585" s="6"/>
      <c r="J585" s="6"/>
      <c r="K585" s="57"/>
      <c r="L585" s="6"/>
      <c r="M585" s="6"/>
      <c r="N585" s="6"/>
      <c r="O585" s="6"/>
      <c r="P585" s="6"/>
      <c r="Q585" s="6"/>
      <c r="R585" s="6"/>
      <c r="S585" s="6"/>
      <c r="T585" s="6"/>
      <c r="U585" s="6"/>
      <c r="V585" s="6"/>
      <c r="W585" s="57"/>
      <c r="X585" s="6"/>
      <c r="Y585" s="6"/>
      <c r="Z585" s="6"/>
      <c r="AA585" s="6"/>
      <c r="AB585" s="6"/>
      <c r="AC585" s="6"/>
      <c r="AD585" s="6"/>
      <c r="AE585" s="6"/>
      <c r="AF585" s="6"/>
      <c r="AG585" s="6"/>
    </row>
    <row r="586" ht="14.25" customHeight="1">
      <c r="A586" s="6"/>
      <c r="B586" s="6"/>
      <c r="C586" s="6"/>
      <c r="D586" s="286"/>
      <c r="E586" s="283"/>
      <c r="F586" s="286"/>
      <c r="G586" s="6"/>
      <c r="H586" s="6"/>
      <c r="I586" s="6"/>
      <c r="J586" s="6"/>
      <c r="K586" s="57"/>
      <c r="L586" s="6"/>
      <c r="M586" s="6"/>
      <c r="N586" s="6"/>
      <c r="O586" s="6"/>
      <c r="P586" s="6"/>
      <c r="Q586" s="6"/>
      <c r="R586" s="6"/>
      <c r="S586" s="6"/>
      <c r="T586" s="6"/>
      <c r="U586" s="6"/>
      <c r="V586" s="6"/>
      <c r="W586" s="57"/>
      <c r="X586" s="6"/>
      <c r="Y586" s="6"/>
      <c r="Z586" s="6"/>
      <c r="AA586" s="6"/>
      <c r="AB586" s="6"/>
      <c r="AC586" s="6"/>
      <c r="AD586" s="6"/>
      <c r="AE586" s="6"/>
      <c r="AF586" s="6"/>
      <c r="AG586" s="6"/>
    </row>
    <row r="587" ht="14.25" customHeight="1">
      <c r="A587" s="6"/>
      <c r="B587" s="6"/>
      <c r="C587" s="6"/>
      <c r="D587" s="286"/>
      <c r="E587" s="283"/>
      <c r="F587" s="286"/>
      <c r="G587" s="6"/>
      <c r="H587" s="6"/>
      <c r="I587" s="6"/>
      <c r="J587" s="6"/>
      <c r="K587" s="57"/>
      <c r="L587" s="6"/>
      <c r="M587" s="6"/>
      <c r="N587" s="6"/>
      <c r="O587" s="6"/>
      <c r="P587" s="6"/>
      <c r="Q587" s="6"/>
      <c r="R587" s="6"/>
      <c r="S587" s="6"/>
      <c r="T587" s="6"/>
      <c r="U587" s="6"/>
      <c r="V587" s="6"/>
      <c r="W587" s="57"/>
      <c r="X587" s="6"/>
      <c r="Y587" s="6"/>
      <c r="Z587" s="6"/>
      <c r="AA587" s="6"/>
      <c r="AB587" s="6"/>
      <c r="AC587" s="6"/>
      <c r="AD587" s="6"/>
      <c r="AE587" s="6"/>
      <c r="AF587" s="6"/>
      <c r="AG587" s="6"/>
    </row>
    <row r="588" ht="14.25" customHeight="1">
      <c r="A588" s="6"/>
      <c r="B588" s="6"/>
      <c r="C588" s="6"/>
      <c r="D588" s="286"/>
      <c r="E588" s="283"/>
      <c r="F588" s="286"/>
      <c r="G588" s="6"/>
      <c r="H588" s="6"/>
      <c r="I588" s="6"/>
      <c r="J588" s="6"/>
      <c r="K588" s="57"/>
      <c r="L588" s="6"/>
      <c r="M588" s="6"/>
      <c r="N588" s="6"/>
      <c r="O588" s="6"/>
      <c r="P588" s="6"/>
      <c r="Q588" s="6"/>
      <c r="R588" s="6"/>
      <c r="S588" s="6"/>
      <c r="T588" s="6"/>
      <c r="U588" s="6"/>
      <c r="V588" s="6"/>
      <c r="W588" s="57"/>
      <c r="X588" s="6"/>
      <c r="Y588" s="6"/>
      <c r="Z588" s="6"/>
      <c r="AA588" s="6"/>
      <c r="AB588" s="6"/>
      <c r="AC588" s="6"/>
      <c r="AD588" s="6"/>
      <c r="AE588" s="6"/>
      <c r="AF588" s="6"/>
      <c r="AG588" s="6"/>
    </row>
    <row r="589" ht="14.25" customHeight="1">
      <c r="A589" s="6"/>
      <c r="B589" s="6"/>
      <c r="C589" s="6"/>
      <c r="D589" s="286"/>
      <c r="E589" s="283"/>
      <c r="F589" s="286"/>
      <c r="G589" s="6"/>
      <c r="H589" s="6"/>
      <c r="I589" s="6"/>
      <c r="J589" s="6"/>
      <c r="K589" s="57"/>
      <c r="L589" s="6"/>
      <c r="M589" s="6"/>
      <c r="N589" s="6"/>
      <c r="O589" s="6"/>
      <c r="P589" s="6"/>
      <c r="Q589" s="6"/>
      <c r="R589" s="6"/>
      <c r="S589" s="6"/>
      <c r="T589" s="6"/>
      <c r="U589" s="6"/>
      <c r="V589" s="6"/>
      <c r="W589" s="57"/>
      <c r="X589" s="6"/>
      <c r="Y589" s="6"/>
      <c r="Z589" s="6"/>
      <c r="AA589" s="6"/>
      <c r="AB589" s="6"/>
      <c r="AC589" s="6"/>
      <c r="AD589" s="6"/>
      <c r="AE589" s="6"/>
      <c r="AF589" s="6"/>
      <c r="AG589" s="6"/>
    </row>
    <row r="590" ht="14.25" customHeight="1">
      <c r="A590" s="6"/>
      <c r="B590" s="6"/>
      <c r="C590" s="6"/>
      <c r="D590" s="286"/>
      <c r="E590" s="283"/>
      <c r="F590" s="286"/>
      <c r="G590" s="6"/>
      <c r="H590" s="6"/>
      <c r="I590" s="6"/>
      <c r="J590" s="6"/>
      <c r="K590" s="57"/>
      <c r="L590" s="6"/>
      <c r="M590" s="6"/>
      <c r="N590" s="6"/>
      <c r="O590" s="6"/>
      <c r="P590" s="6"/>
      <c r="Q590" s="6"/>
      <c r="R590" s="6"/>
      <c r="S590" s="6"/>
      <c r="T590" s="6"/>
      <c r="U590" s="6"/>
      <c r="V590" s="6"/>
      <c r="W590" s="57"/>
      <c r="X590" s="6"/>
      <c r="Y590" s="6"/>
      <c r="Z590" s="6"/>
      <c r="AA590" s="6"/>
      <c r="AB590" s="6"/>
      <c r="AC590" s="6"/>
      <c r="AD590" s="6"/>
      <c r="AE590" s="6"/>
      <c r="AF590" s="6"/>
      <c r="AG590" s="6"/>
    </row>
    <row r="591" ht="14.25" customHeight="1">
      <c r="A591" s="6"/>
      <c r="B591" s="6"/>
      <c r="C591" s="6"/>
      <c r="D591" s="286"/>
      <c r="E591" s="283"/>
      <c r="F591" s="286"/>
      <c r="G591" s="6"/>
      <c r="H591" s="6"/>
      <c r="I591" s="6"/>
      <c r="J591" s="6"/>
      <c r="K591" s="57"/>
      <c r="L591" s="6"/>
      <c r="M591" s="6"/>
      <c r="N591" s="6"/>
      <c r="O591" s="6"/>
      <c r="P591" s="6"/>
      <c r="Q591" s="6"/>
      <c r="R591" s="6"/>
      <c r="S591" s="6"/>
      <c r="T591" s="6"/>
      <c r="U591" s="6"/>
      <c r="V591" s="6"/>
      <c r="W591" s="57"/>
      <c r="X591" s="6"/>
      <c r="Y591" s="6"/>
      <c r="Z591" s="6"/>
      <c r="AA591" s="6"/>
      <c r="AB591" s="6"/>
      <c r="AC591" s="6"/>
      <c r="AD591" s="6"/>
      <c r="AE591" s="6"/>
      <c r="AF591" s="6"/>
      <c r="AG591" s="6"/>
    </row>
    <row r="592" ht="14.25" customHeight="1">
      <c r="A592" s="6"/>
      <c r="B592" s="6"/>
      <c r="C592" s="6"/>
      <c r="D592" s="286"/>
      <c r="E592" s="283"/>
      <c r="F592" s="286"/>
      <c r="G592" s="6"/>
      <c r="H592" s="6"/>
      <c r="I592" s="6"/>
      <c r="J592" s="6"/>
      <c r="K592" s="57"/>
      <c r="L592" s="6"/>
      <c r="M592" s="6"/>
      <c r="N592" s="6"/>
      <c r="O592" s="6"/>
      <c r="P592" s="6"/>
      <c r="Q592" s="6"/>
      <c r="R592" s="6"/>
      <c r="S592" s="6"/>
      <c r="T592" s="6"/>
      <c r="U592" s="6"/>
      <c r="V592" s="6"/>
      <c r="W592" s="57"/>
      <c r="X592" s="6"/>
      <c r="Y592" s="6"/>
      <c r="Z592" s="6"/>
      <c r="AA592" s="6"/>
      <c r="AB592" s="6"/>
      <c r="AC592" s="6"/>
      <c r="AD592" s="6"/>
      <c r="AE592" s="6"/>
      <c r="AF592" s="6"/>
      <c r="AG592" s="6"/>
    </row>
    <row r="593" ht="14.25" customHeight="1">
      <c r="A593" s="6"/>
      <c r="B593" s="6"/>
      <c r="C593" s="6"/>
      <c r="D593" s="286"/>
      <c r="E593" s="283"/>
      <c r="F593" s="286"/>
      <c r="G593" s="6"/>
      <c r="H593" s="6"/>
      <c r="I593" s="6"/>
      <c r="J593" s="6"/>
      <c r="K593" s="57"/>
      <c r="L593" s="6"/>
      <c r="M593" s="6"/>
      <c r="N593" s="6"/>
      <c r="O593" s="6"/>
      <c r="P593" s="6"/>
      <c r="Q593" s="6"/>
      <c r="R593" s="6"/>
      <c r="S593" s="6"/>
      <c r="T593" s="6"/>
      <c r="U593" s="6"/>
      <c r="V593" s="6"/>
      <c r="W593" s="57"/>
      <c r="X593" s="6"/>
      <c r="Y593" s="6"/>
      <c r="Z593" s="6"/>
      <c r="AA593" s="6"/>
      <c r="AB593" s="6"/>
      <c r="AC593" s="6"/>
      <c r="AD593" s="6"/>
      <c r="AE593" s="6"/>
      <c r="AF593" s="6"/>
      <c r="AG593" s="6"/>
    </row>
    <row r="594" ht="14.25" customHeight="1">
      <c r="A594" s="6"/>
      <c r="B594" s="6"/>
      <c r="C594" s="6"/>
      <c r="D594" s="286"/>
      <c r="E594" s="283"/>
      <c r="F594" s="286"/>
      <c r="G594" s="6"/>
      <c r="H594" s="6"/>
      <c r="I594" s="6"/>
      <c r="J594" s="6"/>
      <c r="K594" s="57"/>
      <c r="L594" s="6"/>
      <c r="M594" s="6"/>
      <c r="N594" s="6"/>
      <c r="O594" s="6"/>
      <c r="P594" s="6"/>
      <c r="Q594" s="6"/>
      <c r="R594" s="6"/>
      <c r="S594" s="6"/>
      <c r="T594" s="6"/>
      <c r="U594" s="6"/>
      <c r="V594" s="6"/>
      <c r="W594" s="57"/>
      <c r="X594" s="6"/>
      <c r="Y594" s="6"/>
      <c r="Z594" s="6"/>
      <c r="AA594" s="6"/>
      <c r="AB594" s="6"/>
      <c r="AC594" s="6"/>
      <c r="AD594" s="6"/>
      <c r="AE594" s="6"/>
      <c r="AF594" s="6"/>
      <c r="AG594" s="6"/>
    </row>
    <row r="595" ht="14.25" customHeight="1">
      <c r="A595" s="6"/>
      <c r="B595" s="6"/>
      <c r="C595" s="6"/>
      <c r="D595" s="286"/>
      <c r="E595" s="283"/>
      <c r="F595" s="286"/>
      <c r="G595" s="6"/>
      <c r="H595" s="6"/>
      <c r="I595" s="6"/>
      <c r="J595" s="6"/>
      <c r="K595" s="57"/>
      <c r="L595" s="6"/>
      <c r="M595" s="6"/>
      <c r="N595" s="6"/>
      <c r="O595" s="6"/>
      <c r="P595" s="6"/>
      <c r="Q595" s="6"/>
      <c r="R595" s="6"/>
      <c r="S595" s="6"/>
      <c r="T595" s="6"/>
      <c r="U595" s="6"/>
      <c r="V595" s="6"/>
      <c r="W595" s="57"/>
      <c r="X595" s="6"/>
      <c r="Y595" s="6"/>
      <c r="Z595" s="6"/>
      <c r="AA595" s="6"/>
      <c r="AB595" s="6"/>
      <c r="AC595" s="6"/>
      <c r="AD595" s="6"/>
      <c r="AE595" s="6"/>
      <c r="AF595" s="6"/>
      <c r="AG595" s="6"/>
    </row>
    <row r="596" ht="14.25" customHeight="1">
      <c r="A596" s="6"/>
      <c r="B596" s="6"/>
      <c r="C596" s="6"/>
      <c r="D596" s="286"/>
      <c r="E596" s="283"/>
      <c r="F596" s="286"/>
      <c r="G596" s="6"/>
      <c r="H596" s="6"/>
      <c r="I596" s="6"/>
      <c r="J596" s="6"/>
      <c r="K596" s="57"/>
      <c r="L596" s="6"/>
      <c r="M596" s="6"/>
      <c r="N596" s="6"/>
      <c r="O596" s="6"/>
      <c r="P596" s="6"/>
      <c r="Q596" s="6"/>
      <c r="R596" s="6"/>
      <c r="S596" s="6"/>
      <c r="T596" s="6"/>
      <c r="U596" s="6"/>
      <c r="V596" s="6"/>
      <c r="W596" s="57"/>
      <c r="X596" s="6"/>
      <c r="Y596" s="6"/>
      <c r="Z596" s="6"/>
      <c r="AA596" s="6"/>
      <c r="AB596" s="6"/>
      <c r="AC596" s="6"/>
      <c r="AD596" s="6"/>
      <c r="AE596" s="6"/>
      <c r="AF596" s="6"/>
      <c r="AG596" s="6"/>
    </row>
    <row r="597" ht="14.25" customHeight="1">
      <c r="A597" s="6"/>
      <c r="B597" s="6"/>
      <c r="C597" s="6"/>
      <c r="D597" s="286"/>
      <c r="E597" s="283"/>
      <c r="F597" s="286"/>
      <c r="G597" s="6"/>
      <c r="H597" s="6"/>
      <c r="I597" s="6"/>
      <c r="J597" s="6"/>
      <c r="K597" s="57"/>
      <c r="L597" s="6"/>
      <c r="M597" s="6"/>
      <c r="N597" s="6"/>
      <c r="O597" s="6"/>
      <c r="P597" s="6"/>
      <c r="Q597" s="6"/>
      <c r="R597" s="6"/>
      <c r="S597" s="6"/>
      <c r="T597" s="6"/>
      <c r="U597" s="6"/>
      <c r="V597" s="6"/>
      <c r="W597" s="57"/>
      <c r="X597" s="6"/>
      <c r="Y597" s="6"/>
      <c r="Z597" s="6"/>
      <c r="AA597" s="6"/>
      <c r="AB597" s="6"/>
      <c r="AC597" s="6"/>
      <c r="AD597" s="6"/>
      <c r="AE597" s="6"/>
      <c r="AF597" s="6"/>
      <c r="AG597" s="6"/>
    </row>
    <row r="598" ht="14.25" customHeight="1">
      <c r="A598" s="6"/>
      <c r="B598" s="6"/>
      <c r="C598" s="6"/>
      <c r="D598" s="286"/>
      <c r="E598" s="283"/>
      <c r="F598" s="286"/>
      <c r="G598" s="6"/>
      <c r="H598" s="6"/>
      <c r="I598" s="6"/>
      <c r="J598" s="6"/>
      <c r="K598" s="57"/>
      <c r="L598" s="6"/>
      <c r="M598" s="6"/>
      <c r="N598" s="6"/>
      <c r="O598" s="6"/>
      <c r="P598" s="6"/>
      <c r="Q598" s="6"/>
      <c r="R598" s="6"/>
      <c r="S598" s="6"/>
      <c r="T598" s="6"/>
      <c r="U598" s="6"/>
      <c r="V598" s="6"/>
      <c r="W598" s="57"/>
      <c r="X598" s="6"/>
      <c r="Y598" s="6"/>
      <c r="Z598" s="6"/>
      <c r="AA598" s="6"/>
      <c r="AB598" s="6"/>
      <c r="AC598" s="6"/>
      <c r="AD598" s="6"/>
      <c r="AE598" s="6"/>
      <c r="AF598" s="6"/>
      <c r="AG598" s="6"/>
    </row>
    <row r="599" ht="14.25" customHeight="1">
      <c r="A599" s="6"/>
      <c r="B599" s="6"/>
      <c r="C599" s="6"/>
      <c r="D599" s="286"/>
      <c r="E599" s="283"/>
      <c r="F599" s="286"/>
      <c r="G599" s="6"/>
      <c r="H599" s="6"/>
      <c r="I599" s="6"/>
      <c r="J599" s="6"/>
      <c r="K599" s="57"/>
      <c r="L599" s="6"/>
      <c r="M599" s="6"/>
      <c r="N599" s="6"/>
      <c r="O599" s="6"/>
      <c r="P599" s="6"/>
      <c r="Q599" s="6"/>
      <c r="R599" s="6"/>
      <c r="S599" s="6"/>
      <c r="T599" s="6"/>
      <c r="U599" s="6"/>
      <c r="V599" s="6"/>
      <c r="W599" s="57"/>
      <c r="X599" s="6"/>
      <c r="Y599" s="6"/>
      <c r="Z599" s="6"/>
      <c r="AA599" s="6"/>
      <c r="AB599" s="6"/>
      <c r="AC599" s="6"/>
      <c r="AD599" s="6"/>
      <c r="AE599" s="6"/>
      <c r="AF599" s="6"/>
      <c r="AG599" s="6"/>
    </row>
    <row r="600" ht="14.25" customHeight="1">
      <c r="A600" s="6"/>
      <c r="B600" s="6"/>
      <c r="C600" s="6"/>
      <c r="D600" s="286"/>
      <c r="E600" s="283"/>
      <c r="F600" s="286"/>
      <c r="G600" s="6"/>
      <c r="H600" s="6"/>
      <c r="I600" s="6"/>
      <c r="J600" s="6"/>
      <c r="K600" s="57"/>
      <c r="L600" s="6"/>
      <c r="M600" s="6"/>
      <c r="N600" s="6"/>
      <c r="O600" s="6"/>
      <c r="P600" s="6"/>
      <c r="Q600" s="6"/>
      <c r="R600" s="6"/>
      <c r="S600" s="6"/>
      <c r="T600" s="6"/>
      <c r="U600" s="6"/>
      <c r="V600" s="6"/>
      <c r="W600" s="57"/>
      <c r="X600" s="6"/>
      <c r="Y600" s="6"/>
      <c r="Z600" s="6"/>
      <c r="AA600" s="6"/>
      <c r="AB600" s="6"/>
      <c r="AC600" s="6"/>
      <c r="AD600" s="6"/>
      <c r="AE600" s="6"/>
      <c r="AF600" s="6"/>
      <c r="AG600" s="6"/>
    </row>
    <row r="601" ht="14.25" customHeight="1">
      <c r="A601" s="6"/>
      <c r="B601" s="6"/>
      <c r="C601" s="6"/>
      <c r="D601" s="286"/>
      <c r="E601" s="283"/>
      <c r="F601" s="286"/>
      <c r="G601" s="6"/>
      <c r="H601" s="6"/>
      <c r="I601" s="6"/>
      <c r="J601" s="6"/>
      <c r="K601" s="57"/>
      <c r="L601" s="6"/>
      <c r="M601" s="6"/>
      <c r="N601" s="6"/>
      <c r="O601" s="6"/>
      <c r="P601" s="6"/>
      <c r="Q601" s="6"/>
      <c r="R601" s="6"/>
      <c r="S601" s="6"/>
      <c r="T601" s="6"/>
      <c r="U601" s="6"/>
      <c r="V601" s="6"/>
      <c r="W601" s="57"/>
      <c r="X601" s="6"/>
      <c r="Y601" s="6"/>
      <c r="Z601" s="6"/>
      <c r="AA601" s="6"/>
      <c r="AB601" s="6"/>
      <c r="AC601" s="6"/>
      <c r="AD601" s="6"/>
      <c r="AE601" s="6"/>
      <c r="AF601" s="6"/>
      <c r="AG601" s="6"/>
    </row>
    <row r="602" ht="14.25" customHeight="1">
      <c r="A602" s="6"/>
      <c r="B602" s="6"/>
      <c r="C602" s="6"/>
      <c r="D602" s="286"/>
      <c r="E602" s="283"/>
      <c r="F602" s="286"/>
      <c r="G602" s="6"/>
      <c r="H602" s="6"/>
      <c r="I602" s="6"/>
      <c r="J602" s="6"/>
      <c r="K602" s="57"/>
      <c r="L602" s="6"/>
      <c r="M602" s="6"/>
      <c r="N602" s="6"/>
      <c r="O602" s="6"/>
      <c r="P602" s="6"/>
      <c r="Q602" s="6"/>
      <c r="R602" s="6"/>
      <c r="S602" s="6"/>
      <c r="T602" s="6"/>
      <c r="U602" s="6"/>
      <c r="V602" s="6"/>
      <c r="W602" s="57"/>
      <c r="X602" s="6"/>
      <c r="Y602" s="6"/>
      <c r="Z602" s="6"/>
      <c r="AA602" s="6"/>
      <c r="AB602" s="6"/>
      <c r="AC602" s="6"/>
      <c r="AD602" s="6"/>
      <c r="AE602" s="6"/>
      <c r="AF602" s="6"/>
      <c r="AG602" s="6"/>
    </row>
    <row r="603" ht="14.25" customHeight="1">
      <c r="A603" s="6"/>
      <c r="B603" s="6"/>
      <c r="C603" s="6"/>
      <c r="D603" s="286"/>
      <c r="E603" s="283"/>
      <c r="F603" s="286"/>
      <c r="G603" s="6"/>
      <c r="H603" s="6"/>
      <c r="I603" s="6"/>
      <c r="J603" s="6"/>
      <c r="K603" s="57"/>
      <c r="L603" s="6"/>
      <c r="M603" s="6"/>
      <c r="N603" s="6"/>
      <c r="O603" s="6"/>
      <c r="P603" s="6"/>
      <c r="Q603" s="6"/>
      <c r="R603" s="6"/>
      <c r="S603" s="6"/>
      <c r="T603" s="6"/>
      <c r="U603" s="6"/>
      <c r="V603" s="6"/>
      <c r="W603" s="57"/>
      <c r="X603" s="6"/>
      <c r="Y603" s="6"/>
      <c r="Z603" s="6"/>
      <c r="AA603" s="6"/>
      <c r="AB603" s="6"/>
      <c r="AC603" s="6"/>
      <c r="AD603" s="6"/>
      <c r="AE603" s="6"/>
      <c r="AF603" s="6"/>
      <c r="AG603" s="6"/>
    </row>
    <row r="604" ht="14.25" customHeight="1">
      <c r="A604" s="6"/>
      <c r="B604" s="6"/>
      <c r="C604" s="6"/>
      <c r="D604" s="286"/>
      <c r="E604" s="283"/>
      <c r="F604" s="286"/>
      <c r="G604" s="6"/>
      <c r="H604" s="6"/>
      <c r="I604" s="6"/>
      <c r="J604" s="6"/>
      <c r="K604" s="57"/>
      <c r="L604" s="6"/>
      <c r="M604" s="6"/>
      <c r="N604" s="6"/>
      <c r="O604" s="6"/>
      <c r="P604" s="6"/>
      <c r="Q604" s="6"/>
      <c r="R604" s="6"/>
      <c r="S604" s="6"/>
      <c r="T604" s="6"/>
      <c r="U604" s="6"/>
      <c r="V604" s="6"/>
      <c r="W604" s="57"/>
      <c r="X604" s="6"/>
      <c r="Y604" s="6"/>
      <c r="Z604" s="6"/>
      <c r="AA604" s="6"/>
      <c r="AB604" s="6"/>
      <c r="AC604" s="6"/>
      <c r="AD604" s="6"/>
      <c r="AE604" s="6"/>
      <c r="AF604" s="6"/>
      <c r="AG604" s="6"/>
    </row>
    <row r="605" ht="14.25" customHeight="1">
      <c r="A605" s="6"/>
      <c r="B605" s="6"/>
      <c r="C605" s="6"/>
      <c r="D605" s="286"/>
      <c r="E605" s="283"/>
      <c r="F605" s="286"/>
      <c r="G605" s="6"/>
      <c r="H605" s="6"/>
      <c r="I605" s="6"/>
      <c r="J605" s="6"/>
      <c r="K605" s="57"/>
      <c r="L605" s="6"/>
      <c r="M605" s="6"/>
      <c r="N605" s="6"/>
      <c r="O605" s="6"/>
      <c r="P605" s="6"/>
      <c r="Q605" s="6"/>
      <c r="R605" s="6"/>
      <c r="S605" s="6"/>
      <c r="T605" s="6"/>
      <c r="U605" s="6"/>
      <c r="V605" s="6"/>
      <c r="W605" s="57"/>
      <c r="X605" s="6"/>
      <c r="Y605" s="6"/>
      <c r="Z605" s="6"/>
      <c r="AA605" s="6"/>
      <c r="AB605" s="6"/>
      <c r="AC605" s="6"/>
      <c r="AD605" s="6"/>
      <c r="AE605" s="6"/>
      <c r="AF605" s="6"/>
      <c r="AG605" s="6"/>
    </row>
    <row r="606" ht="14.25" customHeight="1">
      <c r="A606" s="6"/>
      <c r="B606" s="6"/>
      <c r="C606" s="6"/>
      <c r="D606" s="286"/>
      <c r="E606" s="283"/>
      <c r="F606" s="286"/>
      <c r="G606" s="6"/>
      <c r="H606" s="6"/>
      <c r="I606" s="6"/>
      <c r="J606" s="6"/>
      <c r="K606" s="57"/>
      <c r="L606" s="6"/>
      <c r="M606" s="6"/>
      <c r="N606" s="6"/>
      <c r="O606" s="6"/>
      <c r="P606" s="6"/>
      <c r="Q606" s="6"/>
      <c r="R606" s="6"/>
      <c r="S606" s="6"/>
      <c r="T606" s="6"/>
      <c r="U606" s="6"/>
      <c r="V606" s="6"/>
      <c r="W606" s="57"/>
      <c r="X606" s="6"/>
      <c r="Y606" s="6"/>
      <c r="Z606" s="6"/>
      <c r="AA606" s="6"/>
      <c r="AB606" s="6"/>
      <c r="AC606" s="6"/>
      <c r="AD606" s="6"/>
      <c r="AE606" s="6"/>
      <c r="AF606" s="6"/>
      <c r="AG606" s="6"/>
    </row>
    <row r="607" ht="14.25" customHeight="1">
      <c r="A607" s="6"/>
      <c r="B607" s="6"/>
      <c r="C607" s="6"/>
      <c r="D607" s="286"/>
      <c r="E607" s="283"/>
      <c r="F607" s="286"/>
      <c r="G607" s="6"/>
      <c r="H607" s="6"/>
      <c r="I607" s="6"/>
      <c r="J607" s="6"/>
      <c r="K607" s="57"/>
      <c r="L607" s="6"/>
      <c r="M607" s="6"/>
      <c r="N607" s="6"/>
      <c r="O607" s="6"/>
      <c r="P607" s="6"/>
      <c r="Q607" s="6"/>
      <c r="R607" s="6"/>
      <c r="S607" s="6"/>
      <c r="T607" s="6"/>
      <c r="U607" s="6"/>
      <c r="V607" s="6"/>
      <c r="W607" s="57"/>
      <c r="X607" s="6"/>
      <c r="Y607" s="6"/>
      <c r="Z607" s="6"/>
      <c r="AA607" s="6"/>
      <c r="AB607" s="6"/>
      <c r="AC607" s="6"/>
      <c r="AD607" s="6"/>
      <c r="AE607" s="6"/>
      <c r="AF607" s="6"/>
      <c r="AG607" s="6"/>
    </row>
    <row r="608" ht="14.25" customHeight="1">
      <c r="A608" s="6"/>
      <c r="B608" s="6"/>
      <c r="C608" s="6"/>
      <c r="D608" s="286"/>
      <c r="E608" s="283"/>
      <c r="F608" s="286"/>
      <c r="G608" s="6"/>
      <c r="H608" s="6"/>
      <c r="I608" s="6"/>
      <c r="J608" s="6"/>
      <c r="K608" s="57"/>
      <c r="L608" s="6"/>
      <c r="M608" s="6"/>
      <c r="N608" s="6"/>
      <c r="O608" s="6"/>
      <c r="P608" s="6"/>
      <c r="Q608" s="6"/>
      <c r="R608" s="6"/>
      <c r="S608" s="6"/>
      <c r="T608" s="6"/>
      <c r="U608" s="6"/>
      <c r="V608" s="6"/>
      <c r="W608" s="57"/>
      <c r="X608" s="6"/>
      <c r="Y608" s="6"/>
      <c r="Z608" s="6"/>
      <c r="AA608" s="6"/>
      <c r="AB608" s="6"/>
      <c r="AC608" s="6"/>
      <c r="AD608" s="6"/>
      <c r="AE608" s="6"/>
      <c r="AF608" s="6"/>
      <c r="AG608" s="6"/>
    </row>
    <row r="609" ht="14.25" customHeight="1">
      <c r="A609" s="6"/>
      <c r="B609" s="6"/>
      <c r="C609" s="6"/>
      <c r="D609" s="286"/>
      <c r="E609" s="283"/>
      <c r="F609" s="286"/>
      <c r="G609" s="6"/>
      <c r="H609" s="6"/>
      <c r="I609" s="6"/>
      <c r="J609" s="6"/>
      <c r="K609" s="57"/>
      <c r="L609" s="6"/>
      <c r="M609" s="6"/>
      <c r="N609" s="6"/>
      <c r="O609" s="6"/>
      <c r="P609" s="6"/>
      <c r="Q609" s="6"/>
      <c r="R609" s="6"/>
      <c r="S609" s="6"/>
      <c r="T609" s="6"/>
      <c r="U609" s="6"/>
      <c r="V609" s="6"/>
      <c r="W609" s="57"/>
      <c r="X609" s="6"/>
      <c r="Y609" s="6"/>
      <c r="Z609" s="6"/>
      <c r="AA609" s="6"/>
      <c r="AB609" s="6"/>
      <c r="AC609" s="6"/>
      <c r="AD609" s="6"/>
      <c r="AE609" s="6"/>
      <c r="AF609" s="6"/>
      <c r="AG609" s="6"/>
    </row>
    <row r="610" ht="14.25" customHeight="1">
      <c r="A610" s="6"/>
      <c r="B610" s="6"/>
      <c r="C610" s="6"/>
      <c r="D610" s="286"/>
      <c r="E610" s="283"/>
      <c r="F610" s="286"/>
      <c r="G610" s="6"/>
      <c r="H610" s="6"/>
      <c r="I610" s="6"/>
      <c r="J610" s="6"/>
      <c r="K610" s="57"/>
      <c r="L610" s="6"/>
      <c r="M610" s="6"/>
      <c r="N610" s="6"/>
      <c r="O610" s="6"/>
      <c r="P610" s="6"/>
      <c r="Q610" s="6"/>
      <c r="R610" s="6"/>
      <c r="S610" s="6"/>
      <c r="T610" s="6"/>
      <c r="U610" s="6"/>
      <c r="V610" s="6"/>
      <c r="W610" s="57"/>
      <c r="X610" s="6"/>
      <c r="Y610" s="6"/>
      <c r="Z610" s="6"/>
      <c r="AA610" s="6"/>
      <c r="AB610" s="6"/>
      <c r="AC610" s="6"/>
      <c r="AD610" s="6"/>
      <c r="AE610" s="6"/>
      <c r="AF610" s="6"/>
      <c r="AG610" s="6"/>
    </row>
    <row r="611" ht="14.25" customHeight="1">
      <c r="A611" s="6"/>
      <c r="B611" s="6"/>
      <c r="C611" s="6"/>
      <c r="D611" s="286"/>
      <c r="E611" s="283"/>
      <c r="F611" s="286"/>
      <c r="G611" s="6"/>
      <c r="H611" s="6"/>
      <c r="I611" s="6"/>
      <c r="J611" s="6"/>
      <c r="K611" s="57"/>
      <c r="L611" s="6"/>
      <c r="M611" s="6"/>
      <c r="N611" s="6"/>
      <c r="O611" s="6"/>
      <c r="P611" s="6"/>
      <c r="Q611" s="6"/>
      <c r="R611" s="6"/>
      <c r="S611" s="6"/>
      <c r="T611" s="6"/>
      <c r="U611" s="6"/>
      <c r="V611" s="6"/>
      <c r="W611" s="57"/>
      <c r="X611" s="6"/>
      <c r="Y611" s="6"/>
      <c r="Z611" s="6"/>
      <c r="AA611" s="6"/>
      <c r="AB611" s="6"/>
      <c r="AC611" s="6"/>
      <c r="AD611" s="6"/>
      <c r="AE611" s="6"/>
      <c r="AF611" s="6"/>
      <c r="AG611" s="6"/>
    </row>
    <row r="612" ht="14.25" customHeight="1">
      <c r="A612" s="6"/>
      <c r="B612" s="6"/>
      <c r="C612" s="6"/>
      <c r="D612" s="286"/>
      <c r="E612" s="283"/>
      <c r="F612" s="286"/>
      <c r="G612" s="6"/>
      <c r="H612" s="6"/>
      <c r="I612" s="6"/>
      <c r="J612" s="6"/>
      <c r="K612" s="57"/>
      <c r="L612" s="6"/>
      <c r="M612" s="6"/>
      <c r="N612" s="6"/>
      <c r="O612" s="6"/>
      <c r="P612" s="6"/>
      <c r="Q612" s="6"/>
      <c r="R612" s="6"/>
      <c r="S612" s="6"/>
      <c r="T612" s="6"/>
      <c r="U612" s="6"/>
      <c r="V612" s="6"/>
      <c r="W612" s="57"/>
      <c r="X612" s="6"/>
      <c r="Y612" s="6"/>
      <c r="Z612" s="6"/>
      <c r="AA612" s="6"/>
      <c r="AB612" s="6"/>
      <c r="AC612" s="6"/>
      <c r="AD612" s="6"/>
      <c r="AE612" s="6"/>
      <c r="AF612" s="6"/>
      <c r="AG612" s="6"/>
    </row>
    <row r="613" ht="14.25" customHeight="1">
      <c r="A613" s="6"/>
      <c r="B613" s="6"/>
      <c r="C613" s="6"/>
      <c r="D613" s="286"/>
      <c r="E613" s="283"/>
      <c r="F613" s="286"/>
      <c r="G613" s="6"/>
      <c r="H613" s="6"/>
      <c r="I613" s="6"/>
      <c r="J613" s="6"/>
      <c r="K613" s="57"/>
      <c r="L613" s="6"/>
      <c r="M613" s="6"/>
      <c r="N613" s="6"/>
      <c r="O613" s="6"/>
      <c r="P613" s="6"/>
      <c r="Q613" s="6"/>
      <c r="R613" s="6"/>
      <c r="S613" s="6"/>
      <c r="T613" s="6"/>
      <c r="U613" s="6"/>
      <c r="V613" s="6"/>
      <c r="W613" s="57"/>
      <c r="X613" s="6"/>
      <c r="Y613" s="6"/>
      <c r="Z613" s="6"/>
      <c r="AA613" s="6"/>
      <c r="AB613" s="6"/>
      <c r="AC613" s="6"/>
      <c r="AD613" s="6"/>
      <c r="AE613" s="6"/>
      <c r="AF613" s="6"/>
      <c r="AG613" s="6"/>
    </row>
    <row r="614" ht="14.25" customHeight="1">
      <c r="A614" s="6"/>
      <c r="B614" s="6"/>
      <c r="C614" s="6"/>
      <c r="D614" s="286"/>
      <c r="E614" s="283"/>
      <c r="F614" s="286"/>
      <c r="G614" s="6"/>
      <c r="H614" s="6"/>
      <c r="I614" s="6"/>
      <c r="J614" s="6"/>
      <c r="K614" s="57"/>
      <c r="L614" s="6"/>
      <c r="M614" s="6"/>
      <c r="N614" s="6"/>
      <c r="O614" s="6"/>
      <c r="P614" s="6"/>
      <c r="Q614" s="6"/>
      <c r="R614" s="6"/>
      <c r="S614" s="6"/>
      <c r="T614" s="6"/>
      <c r="U614" s="6"/>
      <c r="V614" s="6"/>
      <c r="W614" s="57"/>
      <c r="X614" s="6"/>
      <c r="Y614" s="6"/>
      <c r="Z614" s="6"/>
      <c r="AA614" s="6"/>
      <c r="AB614" s="6"/>
      <c r="AC614" s="6"/>
      <c r="AD614" s="6"/>
      <c r="AE614" s="6"/>
      <c r="AF614" s="6"/>
      <c r="AG614" s="6"/>
    </row>
    <row r="615" ht="14.25" customHeight="1">
      <c r="A615" s="6"/>
      <c r="B615" s="6"/>
      <c r="C615" s="6"/>
      <c r="D615" s="286"/>
      <c r="E615" s="283"/>
      <c r="F615" s="286"/>
      <c r="G615" s="6"/>
      <c r="H615" s="6"/>
      <c r="I615" s="6"/>
      <c r="J615" s="6"/>
      <c r="K615" s="57"/>
      <c r="L615" s="6"/>
      <c r="M615" s="6"/>
      <c r="N615" s="6"/>
      <c r="O615" s="6"/>
      <c r="P615" s="6"/>
      <c r="Q615" s="6"/>
      <c r="R615" s="6"/>
      <c r="S615" s="6"/>
      <c r="T615" s="6"/>
      <c r="U615" s="6"/>
      <c r="V615" s="6"/>
      <c r="W615" s="57"/>
      <c r="X615" s="6"/>
      <c r="Y615" s="6"/>
      <c r="Z615" s="6"/>
      <c r="AA615" s="6"/>
      <c r="AB615" s="6"/>
      <c r="AC615" s="6"/>
      <c r="AD615" s="6"/>
      <c r="AE615" s="6"/>
      <c r="AF615" s="6"/>
      <c r="AG615" s="6"/>
    </row>
    <row r="616" ht="14.25" customHeight="1">
      <c r="A616" s="6"/>
      <c r="B616" s="6"/>
      <c r="C616" s="6"/>
      <c r="D616" s="286"/>
      <c r="E616" s="283"/>
      <c r="F616" s="286"/>
      <c r="G616" s="6"/>
      <c r="H616" s="6"/>
      <c r="I616" s="6"/>
      <c r="J616" s="6"/>
      <c r="K616" s="57"/>
      <c r="L616" s="6"/>
      <c r="M616" s="6"/>
      <c r="N616" s="6"/>
      <c r="O616" s="6"/>
      <c r="P616" s="6"/>
      <c r="Q616" s="6"/>
      <c r="R616" s="6"/>
      <c r="S616" s="6"/>
      <c r="T616" s="6"/>
      <c r="U616" s="6"/>
      <c r="V616" s="6"/>
      <c r="W616" s="57"/>
      <c r="X616" s="6"/>
      <c r="Y616" s="6"/>
      <c r="Z616" s="6"/>
      <c r="AA616" s="6"/>
      <c r="AB616" s="6"/>
      <c r="AC616" s="6"/>
      <c r="AD616" s="6"/>
      <c r="AE616" s="6"/>
      <c r="AF616" s="6"/>
      <c r="AG616" s="6"/>
    </row>
    <row r="617" ht="14.25" customHeight="1">
      <c r="A617" s="6"/>
      <c r="B617" s="6"/>
      <c r="C617" s="6"/>
      <c r="D617" s="286"/>
      <c r="E617" s="283"/>
      <c r="F617" s="286"/>
      <c r="G617" s="6"/>
      <c r="H617" s="6"/>
      <c r="I617" s="6"/>
      <c r="J617" s="6"/>
      <c r="K617" s="57"/>
      <c r="L617" s="6"/>
      <c r="M617" s="6"/>
      <c r="N617" s="6"/>
      <c r="O617" s="6"/>
      <c r="P617" s="6"/>
      <c r="Q617" s="6"/>
      <c r="R617" s="6"/>
      <c r="S617" s="6"/>
      <c r="T617" s="6"/>
      <c r="U617" s="6"/>
      <c r="V617" s="6"/>
      <c r="W617" s="57"/>
      <c r="X617" s="6"/>
      <c r="Y617" s="6"/>
      <c r="Z617" s="6"/>
      <c r="AA617" s="6"/>
      <c r="AB617" s="6"/>
      <c r="AC617" s="6"/>
      <c r="AD617" s="6"/>
      <c r="AE617" s="6"/>
      <c r="AF617" s="6"/>
      <c r="AG617" s="6"/>
    </row>
    <row r="618" ht="14.25" customHeight="1">
      <c r="A618" s="6"/>
      <c r="B618" s="6"/>
      <c r="C618" s="6"/>
      <c r="D618" s="286"/>
      <c r="E618" s="283"/>
      <c r="F618" s="286"/>
      <c r="G618" s="6"/>
      <c r="H618" s="6"/>
      <c r="I618" s="6"/>
      <c r="J618" s="6"/>
      <c r="K618" s="57"/>
      <c r="L618" s="6"/>
      <c r="M618" s="6"/>
      <c r="N618" s="6"/>
      <c r="O618" s="6"/>
      <c r="P618" s="6"/>
      <c r="Q618" s="6"/>
      <c r="R618" s="6"/>
      <c r="S618" s="6"/>
      <c r="T618" s="6"/>
      <c r="U618" s="6"/>
      <c r="V618" s="6"/>
      <c r="W618" s="57"/>
      <c r="X618" s="6"/>
      <c r="Y618" s="6"/>
      <c r="Z618" s="6"/>
      <c r="AA618" s="6"/>
      <c r="AB618" s="6"/>
      <c r="AC618" s="6"/>
      <c r="AD618" s="6"/>
      <c r="AE618" s="6"/>
      <c r="AF618" s="6"/>
      <c r="AG618" s="6"/>
    </row>
    <row r="619" ht="14.25" customHeight="1">
      <c r="A619" s="6"/>
      <c r="B619" s="6"/>
      <c r="C619" s="6"/>
      <c r="D619" s="286"/>
      <c r="E619" s="283"/>
      <c r="F619" s="286"/>
      <c r="G619" s="6"/>
      <c r="H619" s="6"/>
      <c r="I619" s="6"/>
      <c r="J619" s="6"/>
      <c r="K619" s="57"/>
      <c r="L619" s="6"/>
      <c r="M619" s="6"/>
      <c r="N619" s="6"/>
      <c r="O619" s="6"/>
      <c r="P619" s="6"/>
      <c r="Q619" s="6"/>
      <c r="R619" s="6"/>
      <c r="S619" s="6"/>
      <c r="T619" s="6"/>
      <c r="U619" s="6"/>
      <c r="V619" s="6"/>
      <c r="W619" s="57"/>
      <c r="X619" s="6"/>
      <c r="Y619" s="6"/>
      <c r="Z619" s="6"/>
      <c r="AA619" s="6"/>
      <c r="AB619" s="6"/>
      <c r="AC619" s="6"/>
      <c r="AD619" s="6"/>
      <c r="AE619" s="6"/>
      <c r="AF619" s="6"/>
      <c r="AG619" s="6"/>
    </row>
    <row r="620" ht="14.25" customHeight="1">
      <c r="A620" s="6"/>
      <c r="B620" s="6"/>
      <c r="C620" s="6"/>
      <c r="D620" s="286"/>
      <c r="E620" s="283"/>
      <c r="F620" s="286"/>
      <c r="G620" s="6"/>
      <c r="H620" s="6"/>
      <c r="I620" s="6"/>
      <c r="J620" s="6"/>
      <c r="K620" s="57"/>
      <c r="L620" s="6"/>
      <c r="M620" s="6"/>
      <c r="N620" s="6"/>
      <c r="O620" s="6"/>
      <c r="P620" s="6"/>
      <c r="Q620" s="6"/>
      <c r="R620" s="6"/>
      <c r="S620" s="6"/>
      <c r="T620" s="6"/>
      <c r="U620" s="6"/>
      <c r="V620" s="6"/>
      <c r="W620" s="57"/>
      <c r="X620" s="6"/>
      <c r="Y620" s="6"/>
      <c r="Z620" s="6"/>
      <c r="AA620" s="6"/>
      <c r="AB620" s="6"/>
      <c r="AC620" s="6"/>
      <c r="AD620" s="6"/>
      <c r="AE620" s="6"/>
      <c r="AF620" s="6"/>
      <c r="AG620" s="6"/>
    </row>
    <row r="621" ht="14.25" customHeight="1">
      <c r="A621" s="6"/>
      <c r="B621" s="6"/>
      <c r="C621" s="6"/>
      <c r="D621" s="286"/>
      <c r="E621" s="283"/>
      <c r="F621" s="286"/>
      <c r="G621" s="6"/>
      <c r="H621" s="6"/>
      <c r="I621" s="6"/>
      <c r="J621" s="6"/>
      <c r="K621" s="57"/>
      <c r="L621" s="6"/>
      <c r="M621" s="6"/>
      <c r="N621" s="6"/>
      <c r="O621" s="6"/>
      <c r="P621" s="6"/>
      <c r="Q621" s="6"/>
      <c r="R621" s="6"/>
      <c r="S621" s="6"/>
      <c r="T621" s="6"/>
      <c r="U621" s="6"/>
      <c r="V621" s="6"/>
      <c r="W621" s="57"/>
      <c r="X621" s="6"/>
      <c r="Y621" s="6"/>
      <c r="Z621" s="6"/>
      <c r="AA621" s="6"/>
      <c r="AB621" s="6"/>
      <c r="AC621" s="6"/>
      <c r="AD621" s="6"/>
      <c r="AE621" s="6"/>
      <c r="AF621" s="6"/>
      <c r="AG621" s="6"/>
    </row>
    <row r="622" ht="14.25" customHeight="1">
      <c r="A622" s="6"/>
      <c r="B622" s="6"/>
      <c r="C622" s="6"/>
      <c r="D622" s="286"/>
      <c r="E622" s="283"/>
      <c r="F622" s="286"/>
      <c r="G622" s="6"/>
      <c r="H622" s="6"/>
      <c r="I622" s="6"/>
      <c r="J622" s="6"/>
      <c r="K622" s="57"/>
      <c r="L622" s="6"/>
      <c r="M622" s="6"/>
      <c r="N622" s="6"/>
      <c r="O622" s="6"/>
      <c r="P622" s="6"/>
      <c r="Q622" s="6"/>
      <c r="R622" s="6"/>
      <c r="S622" s="6"/>
      <c r="T622" s="6"/>
      <c r="U622" s="6"/>
      <c r="V622" s="6"/>
      <c r="W622" s="57"/>
      <c r="X622" s="6"/>
      <c r="Y622" s="6"/>
      <c r="Z622" s="6"/>
      <c r="AA622" s="6"/>
      <c r="AB622" s="6"/>
      <c r="AC622" s="6"/>
      <c r="AD622" s="6"/>
      <c r="AE622" s="6"/>
      <c r="AF622" s="6"/>
      <c r="AG622" s="6"/>
    </row>
    <row r="623" ht="14.25" customHeight="1">
      <c r="A623" s="6"/>
      <c r="B623" s="6"/>
      <c r="C623" s="6"/>
      <c r="D623" s="286"/>
      <c r="E623" s="283"/>
      <c r="F623" s="286"/>
      <c r="G623" s="6"/>
      <c r="H623" s="6"/>
      <c r="I623" s="6"/>
      <c r="J623" s="6"/>
      <c r="K623" s="57"/>
      <c r="L623" s="6"/>
      <c r="M623" s="6"/>
      <c r="N623" s="6"/>
      <c r="O623" s="6"/>
      <c r="P623" s="6"/>
      <c r="Q623" s="6"/>
      <c r="R623" s="6"/>
      <c r="S623" s="6"/>
      <c r="T623" s="6"/>
      <c r="U623" s="6"/>
      <c r="V623" s="6"/>
      <c r="W623" s="57"/>
      <c r="X623" s="6"/>
      <c r="Y623" s="6"/>
      <c r="Z623" s="6"/>
      <c r="AA623" s="6"/>
      <c r="AB623" s="6"/>
      <c r="AC623" s="6"/>
      <c r="AD623" s="6"/>
      <c r="AE623" s="6"/>
      <c r="AF623" s="6"/>
      <c r="AG623" s="6"/>
    </row>
    <row r="624" ht="14.25" customHeight="1">
      <c r="A624" s="6"/>
      <c r="B624" s="6"/>
      <c r="C624" s="6"/>
      <c r="D624" s="286"/>
      <c r="E624" s="283"/>
      <c r="F624" s="286"/>
      <c r="G624" s="6"/>
      <c r="H624" s="6"/>
      <c r="I624" s="6"/>
      <c r="J624" s="6"/>
      <c r="K624" s="57"/>
      <c r="L624" s="6"/>
      <c r="M624" s="6"/>
      <c r="N624" s="6"/>
      <c r="O624" s="6"/>
      <c r="P624" s="6"/>
      <c r="Q624" s="6"/>
      <c r="R624" s="6"/>
      <c r="S624" s="6"/>
      <c r="T624" s="6"/>
      <c r="U624" s="6"/>
      <c r="V624" s="6"/>
      <c r="W624" s="57"/>
      <c r="X624" s="6"/>
      <c r="Y624" s="6"/>
      <c r="Z624" s="6"/>
      <c r="AA624" s="6"/>
      <c r="AB624" s="6"/>
      <c r="AC624" s="6"/>
      <c r="AD624" s="6"/>
      <c r="AE624" s="6"/>
      <c r="AF624" s="6"/>
      <c r="AG624" s="6"/>
    </row>
    <row r="625" ht="14.25" customHeight="1">
      <c r="A625" s="6"/>
      <c r="B625" s="6"/>
      <c r="C625" s="6"/>
      <c r="D625" s="286"/>
      <c r="E625" s="283"/>
      <c r="F625" s="286"/>
      <c r="G625" s="6"/>
      <c r="H625" s="6"/>
      <c r="I625" s="6"/>
      <c r="J625" s="6"/>
      <c r="K625" s="57"/>
      <c r="L625" s="6"/>
      <c r="M625" s="6"/>
      <c r="N625" s="6"/>
      <c r="O625" s="6"/>
      <c r="P625" s="6"/>
      <c r="Q625" s="6"/>
      <c r="R625" s="6"/>
      <c r="S625" s="6"/>
      <c r="T625" s="6"/>
      <c r="U625" s="6"/>
      <c r="V625" s="6"/>
      <c r="W625" s="57"/>
      <c r="X625" s="6"/>
      <c r="Y625" s="6"/>
      <c r="Z625" s="6"/>
      <c r="AA625" s="6"/>
      <c r="AB625" s="6"/>
      <c r="AC625" s="6"/>
      <c r="AD625" s="6"/>
      <c r="AE625" s="6"/>
      <c r="AF625" s="6"/>
      <c r="AG625" s="6"/>
    </row>
    <row r="626" ht="14.25" customHeight="1">
      <c r="A626" s="6"/>
      <c r="B626" s="6"/>
      <c r="C626" s="6"/>
      <c r="D626" s="286"/>
      <c r="E626" s="283"/>
      <c r="F626" s="286"/>
      <c r="G626" s="6"/>
      <c r="H626" s="6"/>
      <c r="I626" s="6"/>
      <c r="J626" s="6"/>
      <c r="K626" s="57"/>
      <c r="L626" s="6"/>
      <c r="M626" s="6"/>
      <c r="N626" s="6"/>
      <c r="O626" s="6"/>
      <c r="P626" s="6"/>
      <c r="Q626" s="6"/>
      <c r="R626" s="6"/>
      <c r="S626" s="6"/>
      <c r="T626" s="6"/>
      <c r="U626" s="6"/>
      <c r="V626" s="6"/>
      <c r="W626" s="57"/>
      <c r="X626" s="6"/>
      <c r="Y626" s="6"/>
      <c r="Z626" s="6"/>
      <c r="AA626" s="6"/>
      <c r="AB626" s="6"/>
      <c r="AC626" s="6"/>
      <c r="AD626" s="6"/>
      <c r="AE626" s="6"/>
      <c r="AF626" s="6"/>
      <c r="AG626" s="6"/>
    </row>
    <row r="627" ht="14.25" customHeight="1">
      <c r="A627" s="6"/>
      <c r="B627" s="6"/>
      <c r="C627" s="6"/>
      <c r="D627" s="286"/>
      <c r="E627" s="283"/>
      <c r="F627" s="286"/>
      <c r="G627" s="6"/>
      <c r="H627" s="6"/>
      <c r="I627" s="6"/>
      <c r="J627" s="6"/>
      <c r="K627" s="57"/>
      <c r="L627" s="6"/>
      <c r="M627" s="6"/>
      <c r="N627" s="6"/>
      <c r="O627" s="6"/>
      <c r="P627" s="6"/>
      <c r="Q627" s="6"/>
      <c r="R627" s="6"/>
      <c r="S627" s="6"/>
      <c r="T627" s="6"/>
      <c r="U627" s="6"/>
      <c r="V627" s="6"/>
      <c r="W627" s="57"/>
      <c r="X627" s="6"/>
      <c r="Y627" s="6"/>
      <c r="Z627" s="6"/>
      <c r="AA627" s="6"/>
      <c r="AB627" s="6"/>
      <c r="AC627" s="6"/>
      <c r="AD627" s="6"/>
      <c r="AE627" s="6"/>
      <c r="AF627" s="6"/>
      <c r="AG627" s="6"/>
    </row>
    <row r="628" ht="14.25" customHeight="1">
      <c r="A628" s="6"/>
      <c r="B628" s="6"/>
      <c r="C628" s="6"/>
      <c r="D628" s="286"/>
      <c r="E628" s="283"/>
      <c r="F628" s="286"/>
      <c r="G628" s="6"/>
      <c r="H628" s="6"/>
      <c r="I628" s="6"/>
      <c r="J628" s="6"/>
      <c r="K628" s="57"/>
      <c r="L628" s="6"/>
      <c r="M628" s="6"/>
      <c r="N628" s="6"/>
      <c r="O628" s="6"/>
      <c r="P628" s="6"/>
      <c r="Q628" s="6"/>
      <c r="R628" s="6"/>
      <c r="S628" s="6"/>
      <c r="T628" s="6"/>
      <c r="U628" s="6"/>
      <c r="V628" s="6"/>
      <c r="W628" s="57"/>
      <c r="X628" s="6"/>
      <c r="Y628" s="6"/>
      <c r="Z628" s="6"/>
      <c r="AA628" s="6"/>
      <c r="AB628" s="6"/>
      <c r="AC628" s="6"/>
      <c r="AD628" s="6"/>
      <c r="AE628" s="6"/>
      <c r="AF628" s="6"/>
      <c r="AG628" s="6"/>
    </row>
    <row r="629" ht="14.25" customHeight="1">
      <c r="A629" s="6"/>
      <c r="B629" s="6"/>
      <c r="C629" s="6"/>
      <c r="D629" s="286"/>
      <c r="E629" s="283"/>
      <c r="F629" s="286"/>
      <c r="G629" s="6"/>
      <c r="H629" s="6"/>
      <c r="I629" s="6"/>
      <c r="J629" s="6"/>
      <c r="K629" s="57"/>
      <c r="L629" s="6"/>
      <c r="M629" s="6"/>
      <c r="N629" s="6"/>
      <c r="O629" s="6"/>
      <c r="P629" s="6"/>
      <c r="Q629" s="6"/>
      <c r="R629" s="6"/>
      <c r="S629" s="6"/>
      <c r="T629" s="6"/>
      <c r="U629" s="6"/>
      <c r="V629" s="6"/>
      <c r="W629" s="57"/>
      <c r="X629" s="6"/>
      <c r="Y629" s="6"/>
      <c r="Z629" s="6"/>
      <c r="AA629" s="6"/>
      <c r="AB629" s="6"/>
      <c r="AC629" s="6"/>
      <c r="AD629" s="6"/>
      <c r="AE629" s="6"/>
      <c r="AF629" s="6"/>
      <c r="AG629" s="6"/>
    </row>
    <row r="630" ht="14.25" customHeight="1">
      <c r="A630" s="6"/>
      <c r="B630" s="6"/>
      <c r="C630" s="6"/>
      <c r="D630" s="286"/>
      <c r="E630" s="283"/>
      <c r="F630" s="286"/>
      <c r="G630" s="6"/>
      <c r="H630" s="6"/>
      <c r="I630" s="6"/>
      <c r="J630" s="6"/>
      <c r="K630" s="57"/>
      <c r="L630" s="6"/>
      <c r="M630" s="6"/>
      <c r="N630" s="6"/>
      <c r="O630" s="6"/>
      <c r="P630" s="6"/>
      <c r="Q630" s="6"/>
      <c r="R630" s="6"/>
      <c r="S630" s="6"/>
      <c r="T630" s="6"/>
      <c r="U630" s="6"/>
      <c r="V630" s="6"/>
      <c r="W630" s="57"/>
      <c r="X630" s="6"/>
      <c r="Y630" s="6"/>
      <c r="Z630" s="6"/>
      <c r="AA630" s="6"/>
      <c r="AB630" s="6"/>
      <c r="AC630" s="6"/>
      <c r="AD630" s="6"/>
      <c r="AE630" s="6"/>
      <c r="AF630" s="6"/>
      <c r="AG630" s="6"/>
    </row>
    <row r="631" ht="14.25" customHeight="1">
      <c r="A631" s="6"/>
      <c r="B631" s="6"/>
      <c r="C631" s="6"/>
      <c r="D631" s="286"/>
      <c r="E631" s="283"/>
      <c r="F631" s="286"/>
      <c r="G631" s="6"/>
      <c r="H631" s="6"/>
      <c r="I631" s="6"/>
      <c r="J631" s="6"/>
      <c r="K631" s="57"/>
      <c r="L631" s="6"/>
      <c r="M631" s="6"/>
      <c r="N631" s="6"/>
      <c r="O631" s="6"/>
      <c r="P631" s="6"/>
      <c r="Q631" s="6"/>
      <c r="R631" s="6"/>
      <c r="S631" s="6"/>
      <c r="T631" s="6"/>
      <c r="U631" s="6"/>
      <c r="V631" s="6"/>
      <c r="W631" s="57"/>
      <c r="X631" s="6"/>
      <c r="Y631" s="6"/>
      <c r="Z631" s="6"/>
      <c r="AA631" s="6"/>
      <c r="AB631" s="6"/>
      <c r="AC631" s="6"/>
      <c r="AD631" s="6"/>
      <c r="AE631" s="6"/>
      <c r="AF631" s="6"/>
      <c r="AG631" s="6"/>
    </row>
    <row r="632" ht="14.25" customHeight="1">
      <c r="A632" s="6"/>
      <c r="B632" s="6"/>
      <c r="C632" s="6"/>
      <c r="D632" s="286"/>
      <c r="E632" s="283"/>
      <c r="F632" s="286"/>
      <c r="G632" s="6"/>
      <c r="H632" s="6"/>
      <c r="I632" s="6"/>
      <c r="J632" s="6"/>
      <c r="K632" s="57"/>
      <c r="L632" s="6"/>
      <c r="M632" s="6"/>
      <c r="N632" s="6"/>
      <c r="O632" s="6"/>
      <c r="P632" s="6"/>
      <c r="Q632" s="6"/>
      <c r="R632" s="6"/>
      <c r="S632" s="6"/>
      <c r="T632" s="6"/>
      <c r="U632" s="6"/>
      <c r="V632" s="6"/>
      <c r="W632" s="57"/>
      <c r="X632" s="6"/>
      <c r="Y632" s="6"/>
      <c r="Z632" s="6"/>
      <c r="AA632" s="6"/>
      <c r="AB632" s="6"/>
      <c r="AC632" s="6"/>
      <c r="AD632" s="6"/>
      <c r="AE632" s="6"/>
      <c r="AF632" s="6"/>
      <c r="AG632" s="6"/>
    </row>
    <row r="633" ht="14.25" customHeight="1">
      <c r="A633" s="6"/>
      <c r="B633" s="6"/>
      <c r="C633" s="6"/>
      <c r="D633" s="286"/>
      <c r="E633" s="283"/>
      <c r="F633" s="286"/>
      <c r="G633" s="6"/>
      <c r="H633" s="6"/>
      <c r="I633" s="6"/>
      <c r="J633" s="6"/>
      <c r="K633" s="57"/>
      <c r="L633" s="6"/>
      <c r="M633" s="6"/>
      <c r="N633" s="6"/>
      <c r="O633" s="6"/>
      <c r="P633" s="6"/>
      <c r="Q633" s="6"/>
      <c r="R633" s="6"/>
      <c r="S633" s="6"/>
      <c r="T633" s="6"/>
      <c r="U633" s="6"/>
      <c r="V633" s="6"/>
      <c r="W633" s="57"/>
      <c r="X633" s="6"/>
      <c r="Y633" s="6"/>
      <c r="Z633" s="6"/>
      <c r="AA633" s="6"/>
      <c r="AB633" s="6"/>
      <c r="AC633" s="6"/>
      <c r="AD633" s="6"/>
      <c r="AE633" s="6"/>
      <c r="AF633" s="6"/>
      <c r="AG633" s="6"/>
    </row>
    <row r="634" ht="14.25" customHeight="1">
      <c r="A634" s="6"/>
      <c r="B634" s="6"/>
      <c r="C634" s="6"/>
      <c r="D634" s="286"/>
      <c r="E634" s="283"/>
      <c r="F634" s="286"/>
      <c r="G634" s="6"/>
      <c r="H634" s="6"/>
      <c r="I634" s="6"/>
      <c r="J634" s="6"/>
      <c r="K634" s="57"/>
      <c r="L634" s="6"/>
      <c r="M634" s="6"/>
      <c r="N634" s="6"/>
      <c r="O634" s="6"/>
      <c r="P634" s="6"/>
      <c r="Q634" s="6"/>
      <c r="R634" s="6"/>
      <c r="S634" s="6"/>
      <c r="T634" s="6"/>
      <c r="U634" s="6"/>
      <c r="V634" s="6"/>
      <c r="W634" s="57"/>
      <c r="X634" s="6"/>
      <c r="Y634" s="6"/>
      <c r="Z634" s="6"/>
      <c r="AA634" s="6"/>
      <c r="AB634" s="6"/>
      <c r="AC634" s="6"/>
      <c r="AD634" s="6"/>
      <c r="AE634" s="6"/>
      <c r="AF634" s="6"/>
      <c r="AG634" s="6"/>
    </row>
    <row r="635" ht="14.25" customHeight="1">
      <c r="A635" s="6"/>
      <c r="B635" s="6"/>
      <c r="C635" s="6"/>
      <c r="D635" s="286"/>
      <c r="E635" s="283"/>
      <c r="F635" s="286"/>
      <c r="G635" s="6"/>
      <c r="H635" s="6"/>
      <c r="I635" s="6"/>
      <c r="J635" s="6"/>
      <c r="K635" s="57"/>
      <c r="L635" s="6"/>
      <c r="M635" s="6"/>
      <c r="N635" s="6"/>
      <c r="O635" s="6"/>
      <c r="P635" s="6"/>
      <c r="Q635" s="6"/>
      <c r="R635" s="6"/>
      <c r="S635" s="6"/>
      <c r="T635" s="6"/>
      <c r="U635" s="6"/>
      <c r="V635" s="6"/>
      <c r="W635" s="57"/>
      <c r="X635" s="6"/>
      <c r="Y635" s="6"/>
      <c r="Z635" s="6"/>
      <c r="AA635" s="6"/>
      <c r="AB635" s="6"/>
      <c r="AC635" s="6"/>
      <c r="AD635" s="6"/>
      <c r="AE635" s="6"/>
      <c r="AF635" s="6"/>
      <c r="AG635" s="6"/>
    </row>
    <row r="636" ht="14.25" customHeight="1">
      <c r="A636" s="6"/>
      <c r="B636" s="6"/>
      <c r="C636" s="6"/>
      <c r="D636" s="286"/>
      <c r="E636" s="283"/>
      <c r="F636" s="286"/>
      <c r="G636" s="6"/>
      <c r="H636" s="6"/>
      <c r="I636" s="6"/>
      <c r="J636" s="6"/>
      <c r="K636" s="57"/>
      <c r="L636" s="6"/>
      <c r="M636" s="6"/>
      <c r="N636" s="6"/>
      <c r="O636" s="6"/>
      <c r="P636" s="6"/>
      <c r="Q636" s="6"/>
      <c r="R636" s="6"/>
      <c r="S636" s="6"/>
      <c r="T636" s="6"/>
      <c r="U636" s="6"/>
      <c r="V636" s="6"/>
      <c r="W636" s="57"/>
      <c r="X636" s="6"/>
      <c r="Y636" s="6"/>
      <c r="Z636" s="6"/>
      <c r="AA636" s="6"/>
      <c r="AB636" s="6"/>
      <c r="AC636" s="6"/>
      <c r="AD636" s="6"/>
      <c r="AE636" s="6"/>
      <c r="AF636" s="6"/>
      <c r="AG636" s="6"/>
    </row>
    <row r="637" ht="14.25" customHeight="1">
      <c r="A637" s="6"/>
      <c r="B637" s="6"/>
      <c r="C637" s="6"/>
      <c r="D637" s="286"/>
      <c r="E637" s="283"/>
      <c r="F637" s="286"/>
      <c r="G637" s="6"/>
      <c r="H637" s="6"/>
      <c r="I637" s="6"/>
      <c r="J637" s="6"/>
      <c r="K637" s="57"/>
      <c r="L637" s="6"/>
      <c r="M637" s="6"/>
      <c r="N637" s="6"/>
      <c r="O637" s="6"/>
      <c r="P637" s="6"/>
      <c r="Q637" s="6"/>
      <c r="R637" s="6"/>
      <c r="S637" s="6"/>
      <c r="T637" s="6"/>
      <c r="U637" s="6"/>
      <c r="V637" s="6"/>
      <c r="W637" s="57"/>
      <c r="X637" s="6"/>
      <c r="Y637" s="6"/>
      <c r="Z637" s="6"/>
      <c r="AA637" s="6"/>
      <c r="AB637" s="6"/>
      <c r="AC637" s="6"/>
      <c r="AD637" s="6"/>
      <c r="AE637" s="6"/>
      <c r="AF637" s="6"/>
      <c r="AG637" s="6"/>
    </row>
    <row r="638" ht="14.25" customHeight="1">
      <c r="A638" s="6"/>
      <c r="B638" s="6"/>
      <c r="C638" s="6"/>
      <c r="D638" s="286"/>
      <c r="E638" s="283"/>
      <c r="F638" s="286"/>
      <c r="G638" s="6"/>
      <c r="H638" s="6"/>
      <c r="I638" s="6"/>
      <c r="J638" s="6"/>
      <c r="K638" s="57"/>
      <c r="L638" s="6"/>
      <c r="M638" s="6"/>
      <c r="N638" s="6"/>
      <c r="O638" s="6"/>
      <c r="P638" s="6"/>
      <c r="Q638" s="6"/>
      <c r="R638" s="6"/>
      <c r="S638" s="6"/>
      <c r="T638" s="6"/>
      <c r="U638" s="6"/>
      <c r="V638" s="6"/>
      <c r="W638" s="57"/>
      <c r="X638" s="6"/>
      <c r="Y638" s="6"/>
      <c r="Z638" s="6"/>
      <c r="AA638" s="6"/>
      <c r="AB638" s="6"/>
      <c r="AC638" s="6"/>
      <c r="AD638" s="6"/>
      <c r="AE638" s="6"/>
      <c r="AF638" s="6"/>
      <c r="AG638" s="6"/>
    </row>
    <row r="639" ht="14.25" customHeight="1">
      <c r="A639" s="6"/>
      <c r="B639" s="6"/>
      <c r="C639" s="6"/>
      <c r="D639" s="286"/>
      <c r="E639" s="283"/>
      <c r="F639" s="286"/>
      <c r="G639" s="6"/>
      <c r="H639" s="6"/>
      <c r="I639" s="6"/>
      <c r="J639" s="6"/>
      <c r="K639" s="57"/>
      <c r="L639" s="6"/>
      <c r="M639" s="6"/>
      <c r="N639" s="6"/>
      <c r="O639" s="6"/>
      <c r="P639" s="6"/>
      <c r="Q639" s="6"/>
      <c r="R639" s="6"/>
      <c r="S639" s="6"/>
      <c r="T639" s="6"/>
      <c r="U639" s="6"/>
      <c r="V639" s="6"/>
      <c r="W639" s="57"/>
      <c r="X639" s="6"/>
      <c r="Y639" s="6"/>
      <c r="Z639" s="6"/>
      <c r="AA639" s="6"/>
      <c r="AB639" s="6"/>
      <c r="AC639" s="6"/>
      <c r="AD639" s="6"/>
      <c r="AE639" s="6"/>
      <c r="AF639" s="6"/>
      <c r="AG639" s="6"/>
    </row>
    <row r="640" ht="14.25" customHeight="1">
      <c r="A640" s="6"/>
      <c r="B640" s="6"/>
      <c r="C640" s="6"/>
      <c r="D640" s="286"/>
      <c r="E640" s="283"/>
      <c r="F640" s="286"/>
      <c r="G640" s="6"/>
      <c r="H640" s="6"/>
      <c r="I640" s="6"/>
      <c r="J640" s="6"/>
      <c r="K640" s="57"/>
      <c r="L640" s="6"/>
      <c r="M640" s="6"/>
      <c r="N640" s="6"/>
      <c r="O640" s="6"/>
      <c r="P640" s="6"/>
      <c r="Q640" s="6"/>
      <c r="R640" s="6"/>
      <c r="S640" s="6"/>
      <c r="T640" s="6"/>
      <c r="U640" s="6"/>
      <c r="V640" s="6"/>
      <c r="W640" s="57"/>
      <c r="X640" s="6"/>
      <c r="Y640" s="6"/>
      <c r="Z640" s="6"/>
      <c r="AA640" s="6"/>
      <c r="AB640" s="6"/>
      <c r="AC640" s="6"/>
      <c r="AD640" s="6"/>
      <c r="AE640" s="6"/>
      <c r="AF640" s="6"/>
      <c r="AG640" s="6"/>
    </row>
    <row r="641" ht="14.25" customHeight="1">
      <c r="A641" s="6"/>
      <c r="B641" s="6"/>
      <c r="C641" s="6"/>
      <c r="D641" s="286"/>
      <c r="E641" s="283"/>
      <c r="F641" s="286"/>
      <c r="G641" s="6"/>
      <c r="H641" s="6"/>
      <c r="I641" s="6"/>
      <c r="J641" s="6"/>
      <c r="K641" s="57"/>
      <c r="L641" s="6"/>
      <c r="M641" s="6"/>
      <c r="N641" s="6"/>
      <c r="O641" s="6"/>
      <c r="P641" s="6"/>
      <c r="Q641" s="6"/>
      <c r="R641" s="6"/>
      <c r="S641" s="6"/>
      <c r="T641" s="6"/>
      <c r="U641" s="6"/>
      <c r="V641" s="6"/>
      <c r="W641" s="57"/>
      <c r="X641" s="6"/>
      <c r="Y641" s="6"/>
      <c r="Z641" s="6"/>
      <c r="AA641" s="6"/>
      <c r="AB641" s="6"/>
      <c r="AC641" s="6"/>
      <c r="AD641" s="6"/>
      <c r="AE641" s="6"/>
      <c r="AF641" s="6"/>
      <c r="AG641" s="6"/>
    </row>
    <row r="642" ht="14.25" customHeight="1">
      <c r="A642" s="6"/>
      <c r="B642" s="6"/>
      <c r="C642" s="6"/>
      <c r="D642" s="286"/>
      <c r="E642" s="283"/>
      <c r="F642" s="286"/>
      <c r="G642" s="6"/>
      <c r="H642" s="6"/>
      <c r="I642" s="6"/>
      <c r="J642" s="6"/>
      <c r="K642" s="57"/>
      <c r="L642" s="6"/>
      <c r="M642" s="6"/>
      <c r="N642" s="6"/>
      <c r="O642" s="6"/>
      <c r="P642" s="6"/>
      <c r="Q642" s="6"/>
      <c r="R642" s="6"/>
      <c r="S642" s="6"/>
      <c r="T642" s="6"/>
      <c r="U642" s="6"/>
      <c r="V642" s="6"/>
      <c r="W642" s="57"/>
      <c r="X642" s="6"/>
      <c r="Y642" s="6"/>
      <c r="Z642" s="6"/>
      <c r="AA642" s="6"/>
      <c r="AB642" s="6"/>
      <c r="AC642" s="6"/>
      <c r="AD642" s="6"/>
      <c r="AE642" s="6"/>
      <c r="AF642" s="6"/>
      <c r="AG642" s="6"/>
    </row>
    <row r="643" ht="14.25" customHeight="1">
      <c r="A643" s="6"/>
      <c r="B643" s="6"/>
      <c r="C643" s="6"/>
      <c r="D643" s="286"/>
      <c r="E643" s="283"/>
      <c r="F643" s="286"/>
      <c r="G643" s="6"/>
      <c r="H643" s="6"/>
      <c r="I643" s="6"/>
      <c r="J643" s="6"/>
      <c r="K643" s="57"/>
      <c r="L643" s="6"/>
      <c r="M643" s="6"/>
      <c r="N643" s="6"/>
      <c r="O643" s="6"/>
      <c r="P643" s="6"/>
      <c r="Q643" s="6"/>
      <c r="R643" s="6"/>
      <c r="S643" s="6"/>
      <c r="T643" s="6"/>
      <c r="U643" s="6"/>
      <c r="V643" s="6"/>
      <c r="W643" s="57"/>
      <c r="X643" s="6"/>
      <c r="Y643" s="6"/>
      <c r="Z643" s="6"/>
      <c r="AA643" s="6"/>
      <c r="AB643" s="6"/>
      <c r="AC643" s="6"/>
      <c r="AD643" s="6"/>
      <c r="AE643" s="6"/>
      <c r="AF643" s="6"/>
      <c r="AG643" s="6"/>
    </row>
    <row r="644" ht="14.25" customHeight="1">
      <c r="A644" s="6"/>
      <c r="B644" s="6"/>
      <c r="C644" s="6"/>
      <c r="D644" s="286"/>
      <c r="E644" s="283"/>
      <c r="F644" s="286"/>
      <c r="G644" s="6"/>
      <c r="H644" s="6"/>
      <c r="I644" s="6"/>
      <c r="J644" s="6"/>
      <c r="K644" s="57"/>
      <c r="L644" s="6"/>
      <c r="M644" s="6"/>
      <c r="N644" s="6"/>
      <c r="O644" s="6"/>
      <c r="P644" s="6"/>
      <c r="Q644" s="6"/>
      <c r="R644" s="6"/>
      <c r="S644" s="6"/>
      <c r="T644" s="6"/>
      <c r="U644" s="6"/>
      <c r="V644" s="6"/>
      <c r="W644" s="57"/>
      <c r="X644" s="6"/>
      <c r="Y644" s="6"/>
      <c r="Z644" s="6"/>
      <c r="AA644" s="6"/>
      <c r="AB644" s="6"/>
      <c r="AC644" s="6"/>
      <c r="AD644" s="6"/>
      <c r="AE644" s="6"/>
      <c r="AF644" s="6"/>
      <c r="AG644" s="6"/>
    </row>
    <row r="645" ht="14.25" customHeight="1">
      <c r="A645" s="6"/>
      <c r="B645" s="6"/>
      <c r="C645" s="6"/>
      <c r="D645" s="286"/>
      <c r="E645" s="283"/>
      <c r="F645" s="286"/>
      <c r="G645" s="6"/>
      <c r="H645" s="6"/>
      <c r="I645" s="6"/>
      <c r="J645" s="6"/>
      <c r="K645" s="57"/>
      <c r="L645" s="6"/>
      <c r="M645" s="6"/>
      <c r="N645" s="6"/>
      <c r="O645" s="6"/>
      <c r="P645" s="6"/>
      <c r="Q645" s="6"/>
      <c r="R645" s="6"/>
      <c r="S645" s="6"/>
      <c r="T645" s="6"/>
      <c r="U645" s="6"/>
      <c r="V645" s="6"/>
      <c r="W645" s="57"/>
      <c r="X645" s="6"/>
      <c r="Y645" s="6"/>
      <c r="Z645" s="6"/>
      <c r="AA645" s="6"/>
      <c r="AB645" s="6"/>
      <c r="AC645" s="6"/>
      <c r="AD645" s="6"/>
      <c r="AE645" s="6"/>
      <c r="AF645" s="6"/>
      <c r="AG645" s="6"/>
    </row>
    <row r="646" ht="14.25" customHeight="1">
      <c r="A646" s="6"/>
      <c r="B646" s="6"/>
      <c r="C646" s="6"/>
      <c r="D646" s="286"/>
      <c r="E646" s="283"/>
      <c r="F646" s="286"/>
      <c r="G646" s="6"/>
      <c r="H646" s="6"/>
      <c r="I646" s="6"/>
      <c r="J646" s="6"/>
      <c r="K646" s="57"/>
      <c r="L646" s="6"/>
      <c r="M646" s="6"/>
      <c r="N646" s="6"/>
      <c r="O646" s="6"/>
      <c r="P646" s="6"/>
      <c r="Q646" s="6"/>
      <c r="R646" s="6"/>
      <c r="S646" s="6"/>
      <c r="T646" s="6"/>
      <c r="U646" s="6"/>
      <c r="V646" s="6"/>
      <c r="W646" s="57"/>
      <c r="X646" s="6"/>
      <c r="Y646" s="6"/>
      <c r="Z646" s="6"/>
      <c r="AA646" s="6"/>
      <c r="AB646" s="6"/>
      <c r="AC646" s="6"/>
      <c r="AD646" s="6"/>
      <c r="AE646" s="6"/>
      <c r="AF646" s="6"/>
      <c r="AG646" s="6"/>
    </row>
    <row r="647" ht="14.25" customHeight="1">
      <c r="A647" s="6"/>
      <c r="B647" s="6"/>
      <c r="C647" s="6"/>
      <c r="D647" s="286"/>
      <c r="E647" s="283"/>
      <c r="F647" s="286"/>
      <c r="G647" s="6"/>
      <c r="H647" s="6"/>
      <c r="I647" s="6"/>
      <c r="J647" s="6"/>
      <c r="K647" s="57"/>
      <c r="L647" s="6"/>
      <c r="M647" s="6"/>
      <c r="N647" s="6"/>
      <c r="O647" s="6"/>
      <c r="P647" s="6"/>
      <c r="Q647" s="6"/>
      <c r="R647" s="6"/>
      <c r="S647" s="6"/>
      <c r="T647" s="6"/>
      <c r="U647" s="6"/>
      <c r="V647" s="6"/>
      <c r="W647" s="57"/>
      <c r="X647" s="6"/>
      <c r="Y647" s="6"/>
      <c r="Z647" s="6"/>
      <c r="AA647" s="6"/>
      <c r="AB647" s="6"/>
      <c r="AC647" s="6"/>
      <c r="AD647" s="6"/>
      <c r="AE647" s="6"/>
      <c r="AF647" s="6"/>
      <c r="AG647" s="6"/>
    </row>
    <row r="648" ht="14.25" customHeight="1">
      <c r="A648" s="6"/>
      <c r="B648" s="6"/>
      <c r="C648" s="6"/>
      <c r="D648" s="286"/>
      <c r="E648" s="283"/>
      <c r="F648" s="286"/>
      <c r="G648" s="6"/>
      <c r="H648" s="6"/>
      <c r="I648" s="6"/>
      <c r="J648" s="6"/>
      <c r="K648" s="57"/>
      <c r="L648" s="6"/>
      <c r="M648" s="6"/>
      <c r="N648" s="6"/>
      <c r="O648" s="6"/>
      <c r="P648" s="6"/>
      <c r="Q648" s="6"/>
      <c r="R648" s="6"/>
      <c r="S648" s="6"/>
      <c r="T648" s="6"/>
      <c r="U648" s="6"/>
      <c r="V648" s="6"/>
      <c r="W648" s="57"/>
      <c r="X648" s="6"/>
      <c r="Y648" s="6"/>
      <c r="Z648" s="6"/>
      <c r="AA648" s="6"/>
      <c r="AB648" s="6"/>
      <c r="AC648" s="6"/>
      <c r="AD648" s="6"/>
      <c r="AE648" s="6"/>
      <c r="AF648" s="6"/>
      <c r="AG648" s="6"/>
    </row>
    <row r="649" ht="14.25" customHeight="1">
      <c r="A649" s="6"/>
      <c r="B649" s="6"/>
      <c r="C649" s="6"/>
      <c r="D649" s="286"/>
      <c r="E649" s="283"/>
      <c r="F649" s="286"/>
      <c r="G649" s="6"/>
      <c r="H649" s="6"/>
      <c r="I649" s="6"/>
      <c r="J649" s="6"/>
      <c r="K649" s="57"/>
      <c r="L649" s="6"/>
      <c r="M649" s="6"/>
      <c r="N649" s="6"/>
      <c r="O649" s="6"/>
      <c r="P649" s="6"/>
      <c r="Q649" s="6"/>
      <c r="R649" s="6"/>
      <c r="S649" s="6"/>
      <c r="T649" s="6"/>
      <c r="U649" s="6"/>
      <c r="V649" s="6"/>
      <c r="W649" s="57"/>
      <c r="X649" s="6"/>
      <c r="Y649" s="6"/>
      <c r="Z649" s="6"/>
      <c r="AA649" s="6"/>
      <c r="AB649" s="6"/>
      <c r="AC649" s="6"/>
      <c r="AD649" s="6"/>
      <c r="AE649" s="6"/>
      <c r="AF649" s="6"/>
      <c r="AG649" s="6"/>
    </row>
    <row r="650" ht="14.25" customHeight="1">
      <c r="A650" s="6"/>
      <c r="B650" s="6"/>
      <c r="C650" s="6"/>
      <c r="D650" s="286"/>
      <c r="E650" s="283"/>
      <c r="F650" s="286"/>
      <c r="G650" s="6"/>
      <c r="H650" s="6"/>
      <c r="I650" s="6"/>
      <c r="J650" s="6"/>
      <c r="K650" s="57"/>
      <c r="L650" s="6"/>
      <c r="M650" s="6"/>
      <c r="N650" s="6"/>
      <c r="O650" s="6"/>
      <c r="P650" s="6"/>
      <c r="Q650" s="6"/>
      <c r="R650" s="6"/>
      <c r="S650" s="6"/>
      <c r="T650" s="6"/>
      <c r="U650" s="6"/>
      <c r="V650" s="6"/>
      <c r="W650" s="57"/>
      <c r="X650" s="6"/>
      <c r="Y650" s="6"/>
      <c r="Z650" s="6"/>
      <c r="AA650" s="6"/>
      <c r="AB650" s="6"/>
      <c r="AC650" s="6"/>
      <c r="AD650" s="6"/>
      <c r="AE650" s="6"/>
      <c r="AF650" s="6"/>
      <c r="AG650" s="6"/>
    </row>
    <row r="651" ht="14.25" customHeight="1">
      <c r="A651" s="6"/>
      <c r="B651" s="6"/>
      <c r="C651" s="6"/>
      <c r="D651" s="286"/>
      <c r="E651" s="283"/>
      <c r="F651" s="286"/>
      <c r="G651" s="6"/>
      <c r="H651" s="6"/>
      <c r="I651" s="6"/>
      <c r="J651" s="6"/>
      <c r="K651" s="57"/>
      <c r="L651" s="6"/>
      <c r="M651" s="6"/>
      <c r="N651" s="6"/>
      <c r="O651" s="6"/>
      <c r="P651" s="6"/>
      <c r="Q651" s="6"/>
      <c r="R651" s="6"/>
      <c r="S651" s="6"/>
      <c r="T651" s="6"/>
      <c r="U651" s="6"/>
      <c r="V651" s="6"/>
      <c r="W651" s="57"/>
      <c r="X651" s="6"/>
      <c r="Y651" s="6"/>
      <c r="Z651" s="6"/>
      <c r="AA651" s="6"/>
      <c r="AB651" s="6"/>
      <c r="AC651" s="6"/>
      <c r="AD651" s="6"/>
      <c r="AE651" s="6"/>
      <c r="AF651" s="6"/>
      <c r="AG651" s="6"/>
    </row>
    <row r="652" ht="14.25" customHeight="1">
      <c r="A652" s="6"/>
      <c r="B652" s="6"/>
      <c r="C652" s="6"/>
      <c r="D652" s="286"/>
      <c r="E652" s="283"/>
      <c r="F652" s="286"/>
      <c r="G652" s="6"/>
      <c r="H652" s="6"/>
      <c r="I652" s="6"/>
      <c r="J652" s="6"/>
      <c r="K652" s="57"/>
      <c r="L652" s="6"/>
      <c r="M652" s="6"/>
      <c r="N652" s="6"/>
      <c r="O652" s="6"/>
      <c r="P652" s="6"/>
      <c r="Q652" s="6"/>
      <c r="R652" s="6"/>
      <c r="S652" s="6"/>
      <c r="T652" s="6"/>
      <c r="U652" s="6"/>
      <c r="V652" s="6"/>
      <c r="W652" s="57"/>
      <c r="X652" s="6"/>
      <c r="Y652" s="6"/>
      <c r="Z652" s="6"/>
      <c r="AA652" s="6"/>
      <c r="AB652" s="6"/>
      <c r="AC652" s="6"/>
      <c r="AD652" s="6"/>
      <c r="AE652" s="6"/>
      <c r="AF652" s="6"/>
      <c r="AG652" s="6"/>
    </row>
    <row r="653" ht="14.25" customHeight="1">
      <c r="A653" s="6"/>
      <c r="B653" s="6"/>
      <c r="C653" s="6"/>
      <c r="D653" s="286"/>
      <c r="E653" s="283"/>
      <c r="F653" s="286"/>
      <c r="G653" s="6"/>
      <c r="H653" s="6"/>
      <c r="I653" s="6"/>
      <c r="J653" s="6"/>
      <c r="K653" s="57"/>
      <c r="L653" s="6"/>
      <c r="M653" s="6"/>
      <c r="N653" s="6"/>
      <c r="O653" s="6"/>
      <c r="P653" s="6"/>
      <c r="Q653" s="6"/>
      <c r="R653" s="6"/>
      <c r="S653" s="6"/>
      <c r="T653" s="6"/>
      <c r="U653" s="6"/>
      <c r="V653" s="6"/>
      <c r="W653" s="57"/>
      <c r="X653" s="6"/>
      <c r="Y653" s="6"/>
      <c r="Z653" s="6"/>
      <c r="AA653" s="6"/>
      <c r="AB653" s="6"/>
      <c r="AC653" s="6"/>
      <c r="AD653" s="6"/>
      <c r="AE653" s="6"/>
      <c r="AF653" s="6"/>
      <c r="AG653" s="6"/>
    </row>
    <row r="654" ht="14.25" customHeight="1">
      <c r="A654" s="6"/>
      <c r="B654" s="6"/>
      <c r="C654" s="6"/>
      <c r="D654" s="286"/>
      <c r="E654" s="283"/>
      <c r="F654" s="286"/>
      <c r="G654" s="6"/>
      <c r="H654" s="6"/>
      <c r="I654" s="6"/>
      <c r="J654" s="6"/>
      <c r="K654" s="57"/>
      <c r="L654" s="6"/>
      <c r="M654" s="6"/>
      <c r="N654" s="6"/>
      <c r="O654" s="6"/>
      <c r="P654" s="6"/>
      <c r="Q654" s="6"/>
      <c r="R654" s="6"/>
      <c r="S654" s="6"/>
      <c r="T654" s="6"/>
      <c r="U654" s="6"/>
      <c r="V654" s="6"/>
      <c r="W654" s="57"/>
      <c r="X654" s="6"/>
      <c r="Y654" s="6"/>
      <c r="Z654" s="6"/>
      <c r="AA654" s="6"/>
      <c r="AB654" s="6"/>
      <c r="AC654" s="6"/>
      <c r="AD654" s="6"/>
      <c r="AE654" s="6"/>
      <c r="AF654" s="6"/>
      <c r="AG654" s="6"/>
    </row>
    <row r="655" ht="14.25" customHeight="1">
      <c r="A655" s="6"/>
      <c r="B655" s="6"/>
      <c r="C655" s="6"/>
      <c r="D655" s="286"/>
      <c r="E655" s="283"/>
      <c r="F655" s="286"/>
      <c r="G655" s="6"/>
      <c r="H655" s="6"/>
      <c r="I655" s="6"/>
      <c r="J655" s="6"/>
      <c r="K655" s="57"/>
      <c r="L655" s="6"/>
      <c r="M655" s="6"/>
      <c r="N655" s="6"/>
      <c r="O655" s="6"/>
      <c r="P655" s="6"/>
      <c r="Q655" s="6"/>
      <c r="R655" s="6"/>
      <c r="S655" s="6"/>
      <c r="T655" s="6"/>
      <c r="U655" s="6"/>
      <c r="V655" s="6"/>
      <c r="W655" s="57"/>
      <c r="X655" s="6"/>
      <c r="Y655" s="6"/>
      <c r="Z655" s="6"/>
      <c r="AA655" s="6"/>
      <c r="AB655" s="6"/>
      <c r="AC655" s="6"/>
      <c r="AD655" s="6"/>
      <c r="AE655" s="6"/>
      <c r="AF655" s="6"/>
      <c r="AG655" s="6"/>
    </row>
    <row r="656" ht="14.25" customHeight="1">
      <c r="A656" s="6"/>
      <c r="B656" s="6"/>
      <c r="C656" s="6"/>
      <c r="D656" s="286"/>
      <c r="E656" s="283"/>
      <c r="F656" s="286"/>
      <c r="G656" s="6"/>
      <c r="H656" s="6"/>
      <c r="I656" s="6"/>
      <c r="J656" s="6"/>
      <c r="K656" s="57"/>
      <c r="L656" s="6"/>
      <c r="M656" s="6"/>
      <c r="N656" s="6"/>
      <c r="O656" s="6"/>
      <c r="P656" s="6"/>
      <c r="Q656" s="6"/>
      <c r="R656" s="6"/>
      <c r="S656" s="6"/>
      <c r="T656" s="6"/>
      <c r="U656" s="6"/>
      <c r="V656" s="6"/>
      <c r="W656" s="57"/>
      <c r="X656" s="6"/>
      <c r="Y656" s="6"/>
      <c r="Z656" s="6"/>
      <c r="AA656" s="6"/>
      <c r="AB656" s="6"/>
      <c r="AC656" s="6"/>
      <c r="AD656" s="6"/>
      <c r="AE656" s="6"/>
      <c r="AF656" s="6"/>
      <c r="AG656" s="6"/>
    </row>
    <row r="657" ht="14.25" customHeight="1">
      <c r="A657" s="6"/>
      <c r="B657" s="6"/>
      <c r="C657" s="6"/>
      <c r="D657" s="286"/>
      <c r="E657" s="283"/>
      <c r="F657" s="286"/>
      <c r="G657" s="6"/>
      <c r="H657" s="6"/>
      <c r="I657" s="6"/>
      <c r="J657" s="6"/>
      <c r="K657" s="57"/>
      <c r="L657" s="6"/>
      <c r="M657" s="6"/>
      <c r="N657" s="6"/>
      <c r="O657" s="6"/>
      <c r="P657" s="6"/>
      <c r="Q657" s="6"/>
      <c r="R657" s="6"/>
      <c r="S657" s="6"/>
      <c r="T657" s="6"/>
      <c r="U657" s="6"/>
      <c r="V657" s="6"/>
      <c r="W657" s="57"/>
      <c r="X657" s="6"/>
      <c r="Y657" s="6"/>
      <c r="Z657" s="6"/>
      <c r="AA657" s="6"/>
      <c r="AB657" s="6"/>
      <c r="AC657" s="6"/>
      <c r="AD657" s="6"/>
      <c r="AE657" s="6"/>
      <c r="AF657" s="6"/>
      <c r="AG657" s="6"/>
    </row>
    <row r="658" ht="14.25" customHeight="1">
      <c r="A658" s="6"/>
      <c r="B658" s="6"/>
      <c r="C658" s="6"/>
      <c r="D658" s="286"/>
      <c r="E658" s="283"/>
      <c r="F658" s="286"/>
      <c r="G658" s="6"/>
      <c r="H658" s="6"/>
      <c r="I658" s="6"/>
      <c r="J658" s="6"/>
      <c r="K658" s="57"/>
      <c r="L658" s="6"/>
      <c r="M658" s="6"/>
      <c r="N658" s="6"/>
      <c r="O658" s="6"/>
      <c r="P658" s="6"/>
      <c r="Q658" s="6"/>
      <c r="R658" s="6"/>
      <c r="S658" s="6"/>
      <c r="T658" s="6"/>
      <c r="U658" s="6"/>
      <c r="V658" s="6"/>
      <c r="W658" s="57"/>
      <c r="X658" s="6"/>
      <c r="Y658" s="6"/>
      <c r="Z658" s="6"/>
      <c r="AA658" s="6"/>
      <c r="AB658" s="6"/>
      <c r="AC658" s="6"/>
      <c r="AD658" s="6"/>
      <c r="AE658" s="6"/>
      <c r="AF658" s="6"/>
      <c r="AG658" s="6"/>
    </row>
    <row r="659" ht="14.25" customHeight="1">
      <c r="A659" s="6"/>
      <c r="B659" s="6"/>
      <c r="C659" s="6"/>
      <c r="D659" s="286"/>
      <c r="E659" s="283"/>
      <c r="F659" s="286"/>
      <c r="G659" s="6"/>
      <c r="H659" s="6"/>
      <c r="I659" s="6"/>
      <c r="J659" s="6"/>
      <c r="K659" s="57"/>
      <c r="L659" s="6"/>
      <c r="M659" s="6"/>
      <c r="N659" s="6"/>
      <c r="O659" s="6"/>
      <c r="P659" s="6"/>
      <c r="Q659" s="6"/>
      <c r="R659" s="6"/>
      <c r="S659" s="6"/>
      <c r="T659" s="6"/>
      <c r="U659" s="6"/>
      <c r="V659" s="6"/>
      <c r="W659" s="57"/>
      <c r="X659" s="6"/>
      <c r="Y659" s="6"/>
      <c r="Z659" s="6"/>
      <c r="AA659" s="6"/>
      <c r="AB659" s="6"/>
      <c r="AC659" s="6"/>
      <c r="AD659" s="6"/>
      <c r="AE659" s="6"/>
      <c r="AF659" s="6"/>
      <c r="AG659" s="6"/>
    </row>
    <row r="660" ht="14.25" customHeight="1">
      <c r="A660" s="6"/>
      <c r="B660" s="6"/>
      <c r="C660" s="6"/>
      <c r="D660" s="286"/>
      <c r="E660" s="283"/>
      <c r="F660" s="286"/>
      <c r="G660" s="6"/>
      <c r="H660" s="6"/>
      <c r="I660" s="6"/>
      <c r="J660" s="6"/>
      <c r="K660" s="57"/>
      <c r="L660" s="6"/>
      <c r="M660" s="6"/>
      <c r="N660" s="6"/>
      <c r="O660" s="6"/>
      <c r="P660" s="6"/>
      <c r="Q660" s="6"/>
      <c r="R660" s="6"/>
      <c r="S660" s="6"/>
      <c r="T660" s="6"/>
      <c r="U660" s="6"/>
      <c r="V660" s="6"/>
      <c r="W660" s="57"/>
      <c r="X660" s="6"/>
      <c r="Y660" s="6"/>
      <c r="Z660" s="6"/>
      <c r="AA660" s="6"/>
      <c r="AB660" s="6"/>
      <c r="AC660" s="6"/>
      <c r="AD660" s="6"/>
      <c r="AE660" s="6"/>
      <c r="AF660" s="6"/>
      <c r="AG660" s="6"/>
    </row>
    <row r="661" ht="14.25" customHeight="1">
      <c r="A661" s="6"/>
      <c r="B661" s="6"/>
      <c r="C661" s="6"/>
      <c r="D661" s="286"/>
      <c r="E661" s="283"/>
      <c r="F661" s="286"/>
      <c r="G661" s="6"/>
      <c r="H661" s="6"/>
      <c r="I661" s="6"/>
      <c r="J661" s="6"/>
      <c r="K661" s="57"/>
      <c r="L661" s="6"/>
      <c r="M661" s="6"/>
      <c r="N661" s="6"/>
      <c r="O661" s="6"/>
      <c r="P661" s="6"/>
      <c r="Q661" s="6"/>
      <c r="R661" s="6"/>
      <c r="S661" s="6"/>
      <c r="T661" s="6"/>
      <c r="U661" s="6"/>
      <c r="V661" s="6"/>
      <c r="W661" s="57"/>
      <c r="X661" s="6"/>
      <c r="Y661" s="6"/>
      <c r="Z661" s="6"/>
      <c r="AA661" s="6"/>
      <c r="AB661" s="6"/>
      <c r="AC661" s="6"/>
      <c r="AD661" s="6"/>
      <c r="AE661" s="6"/>
      <c r="AF661" s="6"/>
      <c r="AG661" s="6"/>
    </row>
    <row r="662" ht="14.25" customHeight="1">
      <c r="A662" s="6"/>
      <c r="B662" s="6"/>
      <c r="C662" s="6"/>
      <c r="D662" s="286"/>
      <c r="E662" s="283"/>
      <c r="F662" s="286"/>
      <c r="G662" s="6"/>
      <c r="H662" s="6"/>
      <c r="I662" s="6"/>
      <c r="J662" s="6"/>
      <c r="K662" s="57"/>
      <c r="L662" s="6"/>
      <c r="M662" s="6"/>
      <c r="N662" s="6"/>
      <c r="O662" s="6"/>
      <c r="P662" s="6"/>
      <c r="Q662" s="6"/>
      <c r="R662" s="6"/>
      <c r="S662" s="6"/>
      <c r="T662" s="6"/>
      <c r="U662" s="6"/>
      <c r="V662" s="6"/>
      <c r="W662" s="57"/>
      <c r="X662" s="6"/>
      <c r="Y662" s="6"/>
      <c r="Z662" s="6"/>
      <c r="AA662" s="6"/>
      <c r="AB662" s="6"/>
      <c r="AC662" s="6"/>
      <c r="AD662" s="6"/>
      <c r="AE662" s="6"/>
      <c r="AF662" s="6"/>
      <c r="AG662" s="6"/>
    </row>
    <row r="663" ht="14.25" customHeight="1">
      <c r="A663" s="6"/>
      <c r="B663" s="6"/>
      <c r="C663" s="6"/>
      <c r="D663" s="286"/>
      <c r="E663" s="283"/>
      <c r="F663" s="286"/>
      <c r="G663" s="6"/>
      <c r="H663" s="6"/>
      <c r="I663" s="6"/>
      <c r="J663" s="6"/>
      <c r="K663" s="57"/>
      <c r="L663" s="6"/>
      <c r="M663" s="6"/>
      <c r="N663" s="6"/>
      <c r="O663" s="6"/>
      <c r="P663" s="6"/>
      <c r="Q663" s="6"/>
      <c r="R663" s="6"/>
      <c r="S663" s="6"/>
      <c r="T663" s="6"/>
      <c r="U663" s="6"/>
      <c r="V663" s="6"/>
      <c r="W663" s="57"/>
      <c r="X663" s="6"/>
      <c r="Y663" s="6"/>
      <c r="Z663" s="6"/>
      <c r="AA663" s="6"/>
      <c r="AB663" s="6"/>
      <c r="AC663" s="6"/>
      <c r="AD663" s="6"/>
      <c r="AE663" s="6"/>
      <c r="AF663" s="6"/>
      <c r="AG663" s="6"/>
    </row>
    <row r="664" ht="14.25" customHeight="1">
      <c r="A664" s="6"/>
      <c r="B664" s="6"/>
      <c r="C664" s="6"/>
      <c r="D664" s="286"/>
      <c r="E664" s="283"/>
      <c r="F664" s="286"/>
      <c r="G664" s="6"/>
      <c r="H664" s="6"/>
      <c r="I664" s="6"/>
      <c r="J664" s="6"/>
      <c r="K664" s="57"/>
      <c r="L664" s="6"/>
      <c r="M664" s="6"/>
      <c r="N664" s="6"/>
      <c r="O664" s="6"/>
      <c r="P664" s="6"/>
      <c r="Q664" s="6"/>
      <c r="R664" s="6"/>
      <c r="S664" s="6"/>
      <c r="T664" s="6"/>
      <c r="U664" s="6"/>
      <c r="V664" s="6"/>
      <c r="W664" s="57"/>
      <c r="X664" s="6"/>
      <c r="Y664" s="6"/>
      <c r="Z664" s="6"/>
      <c r="AA664" s="6"/>
      <c r="AB664" s="6"/>
      <c r="AC664" s="6"/>
      <c r="AD664" s="6"/>
      <c r="AE664" s="6"/>
      <c r="AF664" s="6"/>
      <c r="AG664" s="6"/>
    </row>
    <row r="665" ht="14.25" customHeight="1">
      <c r="A665" s="6"/>
      <c r="B665" s="6"/>
      <c r="C665" s="6"/>
      <c r="D665" s="286"/>
      <c r="E665" s="283"/>
      <c r="F665" s="286"/>
      <c r="G665" s="6"/>
      <c r="H665" s="6"/>
      <c r="I665" s="6"/>
      <c r="J665" s="6"/>
      <c r="K665" s="57"/>
      <c r="L665" s="6"/>
      <c r="M665" s="6"/>
      <c r="N665" s="6"/>
      <c r="O665" s="6"/>
      <c r="P665" s="6"/>
      <c r="Q665" s="6"/>
      <c r="R665" s="6"/>
      <c r="S665" s="6"/>
      <c r="T665" s="6"/>
      <c r="U665" s="6"/>
      <c r="V665" s="6"/>
      <c r="W665" s="57"/>
      <c r="X665" s="6"/>
      <c r="Y665" s="6"/>
      <c r="Z665" s="6"/>
      <c r="AA665" s="6"/>
      <c r="AB665" s="6"/>
      <c r="AC665" s="6"/>
      <c r="AD665" s="6"/>
      <c r="AE665" s="6"/>
      <c r="AF665" s="6"/>
      <c r="AG665" s="6"/>
    </row>
    <row r="666" ht="14.25" customHeight="1">
      <c r="A666" s="6"/>
      <c r="B666" s="6"/>
      <c r="C666" s="6"/>
      <c r="D666" s="286"/>
      <c r="E666" s="283"/>
      <c r="F666" s="286"/>
      <c r="G666" s="6"/>
      <c r="H666" s="6"/>
      <c r="I666" s="6"/>
      <c r="J666" s="6"/>
      <c r="K666" s="57"/>
      <c r="L666" s="6"/>
      <c r="M666" s="6"/>
      <c r="N666" s="6"/>
      <c r="O666" s="6"/>
      <c r="P666" s="6"/>
      <c r="Q666" s="6"/>
      <c r="R666" s="6"/>
      <c r="S666" s="6"/>
      <c r="T666" s="6"/>
      <c r="U666" s="6"/>
      <c r="V666" s="6"/>
      <c r="W666" s="57"/>
      <c r="X666" s="6"/>
      <c r="Y666" s="6"/>
      <c r="Z666" s="6"/>
      <c r="AA666" s="6"/>
      <c r="AB666" s="6"/>
      <c r="AC666" s="6"/>
      <c r="AD666" s="6"/>
      <c r="AE666" s="6"/>
      <c r="AF666" s="6"/>
      <c r="AG666" s="6"/>
    </row>
    <row r="667" ht="14.25" customHeight="1">
      <c r="A667" s="6"/>
      <c r="B667" s="6"/>
      <c r="C667" s="6"/>
      <c r="D667" s="286"/>
      <c r="E667" s="283"/>
      <c r="F667" s="286"/>
      <c r="G667" s="6"/>
      <c r="H667" s="6"/>
      <c r="I667" s="6"/>
      <c r="J667" s="6"/>
      <c r="K667" s="57"/>
      <c r="L667" s="6"/>
      <c r="M667" s="6"/>
      <c r="N667" s="6"/>
      <c r="O667" s="6"/>
      <c r="P667" s="6"/>
      <c r="Q667" s="6"/>
      <c r="R667" s="6"/>
      <c r="S667" s="6"/>
      <c r="T667" s="6"/>
      <c r="U667" s="6"/>
      <c r="V667" s="6"/>
      <c r="W667" s="57"/>
      <c r="X667" s="6"/>
      <c r="Y667" s="6"/>
      <c r="Z667" s="6"/>
      <c r="AA667" s="6"/>
      <c r="AB667" s="6"/>
      <c r="AC667" s="6"/>
      <c r="AD667" s="6"/>
      <c r="AE667" s="6"/>
      <c r="AF667" s="6"/>
      <c r="AG667" s="6"/>
    </row>
    <row r="668" ht="14.25" customHeight="1">
      <c r="A668" s="6"/>
      <c r="B668" s="6"/>
      <c r="C668" s="6"/>
      <c r="D668" s="286"/>
      <c r="E668" s="283"/>
      <c r="F668" s="286"/>
      <c r="G668" s="6"/>
      <c r="H668" s="6"/>
      <c r="I668" s="6"/>
      <c r="J668" s="6"/>
      <c r="K668" s="57"/>
      <c r="L668" s="6"/>
      <c r="M668" s="6"/>
      <c r="N668" s="6"/>
      <c r="O668" s="6"/>
      <c r="P668" s="6"/>
      <c r="Q668" s="6"/>
      <c r="R668" s="6"/>
      <c r="S668" s="6"/>
      <c r="T668" s="6"/>
      <c r="U668" s="6"/>
      <c r="V668" s="6"/>
      <c r="W668" s="57"/>
      <c r="X668" s="6"/>
      <c r="Y668" s="6"/>
      <c r="Z668" s="6"/>
      <c r="AA668" s="6"/>
      <c r="AB668" s="6"/>
      <c r="AC668" s="6"/>
      <c r="AD668" s="6"/>
      <c r="AE668" s="6"/>
      <c r="AF668" s="6"/>
      <c r="AG668" s="6"/>
    </row>
    <row r="669" ht="14.25" customHeight="1">
      <c r="A669" s="6"/>
      <c r="B669" s="6"/>
      <c r="C669" s="6"/>
      <c r="D669" s="286"/>
      <c r="E669" s="283"/>
      <c r="F669" s="286"/>
      <c r="G669" s="6"/>
      <c r="H669" s="6"/>
      <c r="I669" s="6"/>
      <c r="J669" s="6"/>
      <c r="K669" s="57"/>
      <c r="L669" s="6"/>
      <c r="M669" s="6"/>
      <c r="N669" s="6"/>
      <c r="O669" s="6"/>
      <c r="P669" s="6"/>
      <c r="Q669" s="6"/>
      <c r="R669" s="6"/>
      <c r="S669" s="6"/>
      <c r="T669" s="6"/>
      <c r="U669" s="6"/>
      <c r="V669" s="6"/>
      <c r="W669" s="57"/>
      <c r="X669" s="6"/>
      <c r="Y669" s="6"/>
      <c r="Z669" s="6"/>
      <c r="AA669" s="6"/>
      <c r="AB669" s="6"/>
      <c r="AC669" s="6"/>
      <c r="AD669" s="6"/>
      <c r="AE669" s="6"/>
      <c r="AF669" s="6"/>
      <c r="AG669" s="6"/>
    </row>
    <row r="670" ht="14.25" customHeight="1">
      <c r="A670" s="6"/>
      <c r="B670" s="6"/>
      <c r="C670" s="6"/>
      <c r="D670" s="286"/>
      <c r="E670" s="283"/>
      <c r="F670" s="286"/>
      <c r="G670" s="6"/>
      <c r="H670" s="6"/>
      <c r="I670" s="6"/>
      <c r="J670" s="6"/>
      <c r="K670" s="57"/>
      <c r="L670" s="6"/>
      <c r="M670" s="6"/>
      <c r="N670" s="6"/>
      <c r="O670" s="6"/>
      <c r="P670" s="6"/>
      <c r="Q670" s="6"/>
      <c r="R670" s="6"/>
      <c r="S670" s="6"/>
      <c r="T670" s="6"/>
      <c r="U670" s="6"/>
      <c r="V670" s="6"/>
      <c r="W670" s="57"/>
      <c r="X670" s="6"/>
      <c r="Y670" s="6"/>
      <c r="Z670" s="6"/>
      <c r="AA670" s="6"/>
      <c r="AB670" s="6"/>
      <c r="AC670" s="6"/>
      <c r="AD670" s="6"/>
      <c r="AE670" s="6"/>
      <c r="AF670" s="6"/>
      <c r="AG670" s="6"/>
    </row>
    <row r="671" ht="14.25" customHeight="1">
      <c r="A671" s="6"/>
      <c r="B671" s="6"/>
      <c r="C671" s="6"/>
      <c r="D671" s="286"/>
      <c r="E671" s="283"/>
      <c r="F671" s="286"/>
      <c r="G671" s="6"/>
      <c r="H671" s="6"/>
      <c r="I671" s="6"/>
      <c r="J671" s="6"/>
      <c r="K671" s="57"/>
      <c r="L671" s="6"/>
      <c r="M671" s="6"/>
      <c r="N671" s="6"/>
      <c r="O671" s="6"/>
      <c r="P671" s="6"/>
      <c r="Q671" s="6"/>
      <c r="R671" s="6"/>
      <c r="S671" s="6"/>
      <c r="T671" s="6"/>
      <c r="U671" s="6"/>
      <c r="V671" s="6"/>
      <c r="W671" s="57"/>
      <c r="X671" s="6"/>
      <c r="Y671" s="6"/>
      <c r="Z671" s="6"/>
      <c r="AA671" s="6"/>
      <c r="AB671" s="6"/>
      <c r="AC671" s="6"/>
      <c r="AD671" s="6"/>
      <c r="AE671" s="6"/>
      <c r="AF671" s="6"/>
      <c r="AG671" s="6"/>
    </row>
    <row r="672" ht="14.25" customHeight="1">
      <c r="A672" s="6"/>
      <c r="B672" s="6"/>
      <c r="C672" s="6"/>
      <c r="D672" s="286"/>
      <c r="E672" s="283"/>
      <c r="F672" s="286"/>
      <c r="G672" s="6"/>
      <c r="H672" s="6"/>
      <c r="I672" s="6"/>
      <c r="J672" s="6"/>
      <c r="K672" s="57"/>
      <c r="L672" s="6"/>
      <c r="M672" s="6"/>
      <c r="N672" s="6"/>
      <c r="O672" s="6"/>
      <c r="P672" s="6"/>
      <c r="Q672" s="6"/>
      <c r="R672" s="6"/>
      <c r="S672" s="6"/>
      <c r="T672" s="6"/>
      <c r="U672" s="6"/>
      <c r="V672" s="6"/>
      <c r="W672" s="57"/>
      <c r="X672" s="6"/>
      <c r="Y672" s="6"/>
      <c r="Z672" s="6"/>
      <c r="AA672" s="6"/>
      <c r="AB672" s="6"/>
      <c r="AC672" s="6"/>
      <c r="AD672" s="6"/>
      <c r="AE672" s="6"/>
      <c r="AF672" s="6"/>
      <c r="AG672" s="6"/>
    </row>
    <row r="673" ht="14.25" customHeight="1">
      <c r="A673" s="6"/>
      <c r="B673" s="6"/>
      <c r="C673" s="6"/>
      <c r="D673" s="286"/>
      <c r="E673" s="283"/>
      <c r="F673" s="286"/>
      <c r="G673" s="6"/>
      <c r="H673" s="6"/>
      <c r="I673" s="6"/>
      <c r="J673" s="6"/>
      <c r="K673" s="57"/>
      <c r="L673" s="6"/>
      <c r="M673" s="6"/>
      <c r="N673" s="6"/>
      <c r="O673" s="6"/>
      <c r="P673" s="6"/>
      <c r="Q673" s="6"/>
      <c r="R673" s="6"/>
      <c r="S673" s="6"/>
      <c r="T673" s="6"/>
      <c r="U673" s="6"/>
      <c r="V673" s="6"/>
      <c r="W673" s="57"/>
      <c r="X673" s="6"/>
      <c r="Y673" s="6"/>
      <c r="Z673" s="6"/>
      <c r="AA673" s="6"/>
      <c r="AB673" s="6"/>
      <c r="AC673" s="6"/>
      <c r="AD673" s="6"/>
      <c r="AE673" s="6"/>
      <c r="AF673" s="6"/>
      <c r="AG673" s="6"/>
    </row>
    <row r="674" ht="14.25" customHeight="1">
      <c r="A674" s="6"/>
      <c r="B674" s="6"/>
      <c r="C674" s="6"/>
      <c r="D674" s="286"/>
      <c r="E674" s="283"/>
      <c r="F674" s="286"/>
      <c r="G674" s="6"/>
      <c r="H674" s="6"/>
      <c r="I674" s="6"/>
      <c r="J674" s="6"/>
      <c r="K674" s="57"/>
      <c r="L674" s="6"/>
      <c r="M674" s="6"/>
      <c r="N674" s="6"/>
      <c r="O674" s="6"/>
      <c r="P674" s="6"/>
      <c r="Q674" s="6"/>
      <c r="R674" s="6"/>
      <c r="S674" s="6"/>
      <c r="T674" s="6"/>
      <c r="U674" s="6"/>
      <c r="V674" s="6"/>
      <c r="W674" s="57"/>
      <c r="X674" s="6"/>
      <c r="Y674" s="6"/>
      <c r="Z674" s="6"/>
      <c r="AA674" s="6"/>
      <c r="AB674" s="6"/>
      <c r="AC674" s="6"/>
      <c r="AD674" s="6"/>
      <c r="AE674" s="6"/>
      <c r="AF674" s="6"/>
      <c r="AG674" s="6"/>
    </row>
    <row r="675" ht="14.25" customHeight="1">
      <c r="A675" s="6"/>
      <c r="B675" s="6"/>
      <c r="C675" s="6"/>
      <c r="D675" s="286"/>
      <c r="E675" s="283"/>
      <c r="F675" s="286"/>
      <c r="G675" s="6"/>
      <c r="H675" s="6"/>
      <c r="I675" s="6"/>
      <c r="J675" s="6"/>
      <c r="K675" s="57"/>
      <c r="L675" s="6"/>
      <c r="M675" s="6"/>
      <c r="N675" s="6"/>
      <c r="O675" s="6"/>
      <c r="P675" s="6"/>
      <c r="Q675" s="6"/>
      <c r="R675" s="6"/>
      <c r="S675" s="6"/>
      <c r="T675" s="6"/>
      <c r="U675" s="6"/>
      <c r="V675" s="6"/>
      <c r="W675" s="57"/>
      <c r="X675" s="6"/>
      <c r="Y675" s="6"/>
      <c r="Z675" s="6"/>
      <c r="AA675" s="6"/>
      <c r="AB675" s="6"/>
      <c r="AC675" s="6"/>
      <c r="AD675" s="6"/>
      <c r="AE675" s="6"/>
      <c r="AF675" s="6"/>
      <c r="AG675" s="6"/>
    </row>
    <row r="676" ht="14.25" customHeight="1">
      <c r="A676" s="6"/>
      <c r="B676" s="6"/>
      <c r="C676" s="6"/>
      <c r="D676" s="286"/>
      <c r="E676" s="283"/>
      <c r="F676" s="286"/>
      <c r="G676" s="6"/>
      <c r="H676" s="6"/>
      <c r="I676" s="6"/>
      <c r="J676" s="6"/>
      <c r="K676" s="57"/>
      <c r="L676" s="6"/>
      <c r="M676" s="6"/>
      <c r="N676" s="6"/>
      <c r="O676" s="6"/>
      <c r="P676" s="6"/>
      <c r="Q676" s="6"/>
      <c r="R676" s="6"/>
      <c r="S676" s="6"/>
      <c r="T676" s="6"/>
      <c r="U676" s="6"/>
      <c r="V676" s="6"/>
      <c r="W676" s="57"/>
      <c r="X676" s="6"/>
      <c r="Y676" s="6"/>
      <c r="Z676" s="6"/>
      <c r="AA676" s="6"/>
      <c r="AB676" s="6"/>
      <c r="AC676" s="6"/>
      <c r="AD676" s="6"/>
      <c r="AE676" s="6"/>
      <c r="AF676" s="6"/>
      <c r="AG676" s="6"/>
    </row>
    <row r="677" ht="14.25" customHeight="1">
      <c r="A677" s="6"/>
      <c r="B677" s="6"/>
      <c r="C677" s="6"/>
      <c r="D677" s="286"/>
      <c r="E677" s="283"/>
      <c r="F677" s="286"/>
      <c r="G677" s="6"/>
      <c r="H677" s="6"/>
      <c r="I677" s="6"/>
      <c r="J677" s="6"/>
      <c r="K677" s="57"/>
      <c r="L677" s="6"/>
      <c r="M677" s="6"/>
      <c r="N677" s="6"/>
      <c r="O677" s="6"/>
      <c r="P677" s="6"/>
      <c r="Q677" s="6"/>
      <c r="R677" s="6"/>
      <c r="S677" s="6"/>
      <c r="T677" s="6"/>
      <c r="U677" s="6"/>
      <c r="V677" s="6"/>
      <c r="W677" s="57"/>
      <c r="X677" s="6"/>
      <c r="Y677" s="6"/>
      <c r="Z677" s="6"/>
      <c r="AA677" s="6"/>
      <c r="AB677" s="6"/>
      <c r="AC677" s="6"/>
      <c r="AD677" s="6"/>
      <c r="AE677" s="6"/>
      <c r="AF677" s="6"/>
      <c r="AG677" s="6"/>
    </row>
    <row r="678" ht="14.25" customHeight="1">
      <c r="A678" s="6"/>
      <c r="B678" s="6"/>
      <c r="C678" s="6"/>
      <c r="D678" s="286"/>
      <c r="E678" s="283"/>
      <c r="F678" s="286"/>
      <c r="G678" s="6"/>
      <c r="H678" s="6"/>
      <c r="I678" s="6"/>
      <c r="J678" s="6"/>
      <c r="K678" s="57"/>
      <c r="L678" s="6"/>
      <c r="M678" s="6"/>
      <c r="N678" s="6"/>
      <c r="O678" s="6"/>
      <c r="P678" s="6"/>
      <c r="Q678" s="6"/>
      <c r="R678" s="6"/>
      <c r="S678" s="6"/>
      <c r="T678" s="6"/>
      <c r="U678" s="6"/>
      <c r="V678" s="6"/>
      <c r="W678" s="57"/>
      <c r="X678" s="6"/>
      <c r="Y678" s="6"/>
      <c r="Z678" s="6"/>
      <c r="AA678" s="6"/>
      <c r="AB678" s="6"/>
      <c r="AC678" s="6"/>
      <c r="AD678" s="6"/>
      <c r="AE678" s="6"/>
      <c r="AF678" s="6"/>
      <c r="AG678" s="6"/>
    </row>
    <row r="679" ht="14.25" customHeight="1">
      <c r="A679" s="6"/>
      <c r="B679" s="6"/>
      <c r="C679" s="6"/>
      <c r="D679" s="286"/>
      <c r="E679" s="283"/>
      <c r="F679" s="286"/>
      <c r="G679" s="6"/>
      <c r="H679" s="6"/>
      <c r="I679" s="6"/>
      <c r="J679" s="6"/>
      <c r="K679" s="57"/>
      <c r="L679" s="6"/>
      <c r="M679" s="6"/>
      <c r="N679" s="6"/>
      <c r="O679" s="6"/>
      <c r="P679" s="6"/>
      <c r="Q679" s="6"/>
      <c r="R679" s="6"/>
      <c r="S679" s="6"/>
      <c r="T679" s="6"/>
      <c r="U679" s="6"/>
      <c r="V679" s="6"/>
      <c r="W679" s="57"/>
      <c r="X679" s="6"/>
      <c r="Y679" s="6"/>
      <c r="Z679" s="6"/>
      <c r="AA679" s="6"/>
      <c r="AB679" s="6"/>
      <c r="AC679" s="6"/>
      <c r="AD679" s="6"/>
      <c r="AE679" s="6"/>
      <c r="AF679" s="6"/>
      <c r="AG679" s="6"/>
    </row>
    <row r="680" ht="14.25" customHeight="1">
      <c r="A680" s="6"/>
      <c r="B680" s="6"/>
      <c r="C680" s="6"/>
      <c r="D680" s="286"/>
      <c r="E680" s="283"/>
      <c r="F680" s="286"/>
      <c r="G680" s="6"/>
      <c r="H680" s="6"/>
      <c r="I680" s="6"/>
      <c r="J680" s="6"/>
      <c r="K680" s="57"/>
      <c r="L680" s="6"/>
      <c r="M680" s="6"/>
      <c r="N680" s="6"/>
      <c r="O680" s="6"/>
      <c r="P680" s="6"/>
      <c r="Q680" s="6"/>
      <c r="R680" s="6"/>
      <c r="S680" s="6"/>
      <c r="T680" s="6"/>
      <c r="U680" s="6"/>
      <c r="V680" s="6"/>
      <c r="W680" s="57"/>
      <c r="X680" s="6"/>
      <c r="Y680" s="6"/>
      <c r="Z680" s="6"/>
      <c r="AA680" s="6"/>
      <c r="AB680" s="6"/>
      <c r="AC680" s="6"/>
      <c r="AD680" s="6"/>
      <c r="AE680" s="6"/>
      <c r="AF680" s="6"/>
      <c r="AG680" s="6"/>
    </row>
    <row r="681" ht="14.25" customHeight="1">
      <c r="A681" s="6"/>
      <c r="B681" s="6"/>
      <c r="C681" s="6"/>
      <c r="D681" s="286"/>
      <c r="E681" s="283"/>
      <c r="F681" s="286"/>
      <c r="G681" s="6"/>
      <c r="H681" s="6"/>
      <c r="I681" s="6"/>
      <c r="J681" s="6"/>
      <c r="K681" s="57"/>
      <c r="L681" s="6"/>
      <c r="M681" s="6"/>
      <c r="N681" s="6"/>
      <c r="O681" s="6"/>
      <c r="P681" s="6"/>
      <c r="Q681" s="6"/>
      <c r="R681" s="6"/>
      <c r="S681" s="6"/>
      <c r="T681" s="6"/>
      <c r="U681" s="6"/>
      <c r="V681" s="6"/>
      <c r="W681" s="57"/>
      <c r="X681" s="6"/>
      <c r="Y681" s="6"/>
      <c r="Z681" s="6"/>
      <c r="AA681" s="6"/>
      <c r="AB681" s="6"/>
      <c r="AC681" s="6"/>
      <c r="AD681" s="6"/>
      <c r="AE681" s="6"/>
      <c r="AF681" s="6"/>
      <c r="AG681" s="6"/>
    </row>
    <row r="682" ht="14.25" customHeight="1">
      <c r="A682" s="6"/>
      <c r="B682" s="6"/>
      <c r="C682" s="6"/>
      <c r="D682" s="286"/>
      <c r="E682" s="283"/>
      <c r="F682" s="286"/>
      <c r="G682" s="6"/>
      <c r="H682" s="6"/>
      <c r="I682" s="6"/>
      <c r="J682" s="6"/>
      <c r="K682" s="57"/>
      <c r="L682" s="6"/>
      <c r="M682" s="6"/>
      <c r="N682" s="6"/>
      <c r="O682" s="6"/>
      <c r="P682" s="6"/>
      <c r="Q682" s="6"/>
      <c r="R682" s="6"/>
      <c r="S682" s="6"/>
      <c r="T682" s="6"/>
      <c r="U682" s="6"/>
      <c r="V682" s="6"/>
      <c r="W682" s="57"/>
      <c r="X682" s="6"/>
      <c r="Y682" s="6"/>
      <c r="Z682" s="6"/>
      <c r="AA682" s="6"/>
      <c r="AB682" s="6"/>
      <c r="AC682" s="6"/>
      <c r="AD682" s="6"/>
      <c r="AE682" s="6"/>
      <c r="AF682" s="6"/>
      <c r="AG682" s="6"/>
    </row>
    <row r="683" ht="14.25" customHeight="1">
      <c r="A683" s="6"/>
      <c r="B683" s="6"/>
      <c r="C683" s="6"/>
      <c r="D683" s="286"/>
      <c r="E683" s="283"/>
      <c r="F683" s="286"/>
      <c r="G683" s="6"/>
      <c r="H683" s="6"/>
      <c r="I683" s="6"/>
      <c r="J683" s="6"/>
      <c r="K683" s="57"/>
      <c r="L683" s="6"/>
      <c r="M683" s="6"/>
      <c r="N683" s="6"/>
      <c r="O683" s="6"/>
      <c r="P683" s="6"/>
      <c r="Q683" s="6"/>
      <c r="R683" s="6"/>
      <c r="S683" s="6"/>
      <c r="T683" s="6"/>
      <c r="U683" s="6"/>
      <c r="V683" s="6"/>
      <c r="W683" s="57"/>
      <c r="X683" s="6"/>
      <c r="Y683" s="6"/>
      <c r="Z683" s="6"/>
      <c r="AA683" s="6"/>
      <c r="AB683" s="6"/>
      <c r="AC683" s="6"/>
      <c r="AD683" s="6"/>
      <c r="AE683" s="6"/>
      <c r="AF683" s="6"/>
      <c r="AG683" s="6"/>
    </row>
    <row r="684" ht="14.25" customHeight="1">
      <c r="A684" s="6"/>
      <c r="B684" s="6"/>
      <c r="C684" s="6"/>
      <c r="D684" s="286"/>
      <c r="E684" s="283"/>
      <c r="F684" s="286"/>
      <c r="G684" s="6"/>
      <c r="H684" s="6"/>
      <c r="I684" s="6"/>
      <c r="J684" s="6"/>
      <c r="K684" s="57"/>
      <c r="L684" s="6"/>
      <c r="M684" s="6"/>
      <c r="N684" s="6"/>
      <c r="O684" s="6"/>
      <c r="P684" s="6"/>
      <c r="Q684" s="6"/>
      <c r="R684" s="6"/>
      <c r="S684" s="6"/>
      <c r="T684" s="6"/>
      <c r="U684" s="6"/>
      <c r="V684" s="6"/>
      <c r="W684" s="57"/>
      <c r="X684" s="6"/>
      <c r="Y684" s="6"/>
      <c r="Z684" s="6"/>
      <c r="AA684" s="6"/>
      <c r="AB684" s="6"/>
      <c r="AC684" s="6"/>
      <c r="AD684" s="6"/>
      <c r="AE684" s="6"/>
      <c r="AF684" s="6"/>
      <c r="AG684" s="6"/>
    </row>
    <row r="685" ht="14.25" customHeight="1">
      <c r="A685" s="6"/>
      <c r="B685" s="6"/>
      <c r="C685" s="6"/>
      <c r="D685" s="286"/>
      <c r="E685" s="283"/>
      <c r="F685" s="286"/>
      <c r="G685" s="6"/>
      <c r="H685" s="6"/>
      <c r="I685" s="6"/>
      <c r="J685" s="6"/>
      <c r="K685" s="57"/>
      <c r="L685" s="6"/>
      <c r="M685" s="6"/>
      <c r="N685" s="6"/>
      <c r="O685" s="6"/>
      <c r="P685" s="6"/>
      <c r="Q685" s="6"/>
      <c r="R685" s="6"/>
      <c r="S685" s="6"/>
      <c r="T685" s="6"/>
      <c r="U685" s="6"/>
      <c r="V685" s="6"/>
      <c r="W685" s="57"/>
      <c r="X685" s="6"/>
      <c r="Y685" s="6"/>
      <c r="Z685" s="6"/>
      <c r="AA685" s="6"/>
      <c r="AB685" s="6"/>
      <c r="AC685" s="6"/>
      <c r="AD685" s="6"/>
      <c r="AE685" s="6"/>
      <c r="AF685" s="6"/>
      <c r="AG685" s="6"/>
    </row>
    <row r="686" ht="14.25" customHeight="1">
      <c r="A686" s="6"/>
      <c r="B686" s="6"/>
      <c r="C686" s="6"/>
      <c r="D686" s="286"/>
      <c r="E686" s="283"/>
      <c r="F686" s="286"/>
      <c r="G686" s="6"/>
      <c r="H686" s="6"/>
      <c r="I686" s="6"/>
      <c r="J686" s="6"/>
      <c r="K686" s="57"/>
      <c r="L686" s="6"/>
      <c r="M686" s="6"/>
      <c r="N686" s="6"/>
      <c r="O686" s="6"/>
      <c r="P686" s="6"/>
      <c r="Q686" s="6"/>
      <c r="R686" s="6"/>
      <c r="S686" s="6"/>
      <c r="T686" s="6"/>
      <c r="U686" s="6"/>
      <c r="V686" s="6"/>
      <c r="W686" s="57"/>
      <c r="X686" s="6"/>
      <c r="Y686" s="6"/>
      <c r="Z686" s="6"/>
      <c r="AA686" s="6"/>
      <c r="AB686" s="6"/>
      <c r="AC686" s="6"/>
      <c r="AD686" s="6"/>
      <c r="AE686" s="6"/>
      <c r="AF686" s="6"/>
      <c r="AG686" s="6"/>
    </row>
    <row r="687" ht="14.25" customHeight="1">
      <c r="A687" s="6"/>
      <c r="B687" s="6"/>
      <c r="C687" s="6"/>
      <c r="D687" s="286"/>
      <c r="E687" s="283"/>
      <c r="F687" s="286"/>
      <c r="G687" s="6"/>
      <c r="H687" s="6"/>
      <c r="I687" s="6"/>
      <c r="J687" s="6"/>
      <c r="K687" s="57"/>
      <c r="L687" s="6"/>
      <c r="M687" s="6"/>
      <c r="N687" s="6"/>
      <c r="O687" s="6"/>
      <c r="P687" s="6"/>
      <c r="Q687" s="6"/>
      <c r="R687" s="6"/>
      <c r="S687" s="6"/>
      <c r="T687" s="6"/>
      <c r="U687" s="6"/>
      <c r="V687" s="6"/>
      <c r="W687" s="57"/>
      <c r="X687" s="6"/>
      <c r="Y687" s="6"/>
      <c r="Z687" s="6"/>
      <c r="AA687" s="6"/>
      <c r="AB687" s="6"/>
      <c r="AC687" s="6"/>
      <c r="AD687" s="6"/>
      <c r="AE687" s="6"/>
      <c r="AF687" s="6"/>
      <c r="AG687" s="6"/>
    </row>
    <row r="688" ht="14.25" customHeight="1">
      <c r="A688" s="6"/>
      <c r="B688" s="6"/>
      <c r="C688" s="6"/>
      <c r="D688" s="286"/>
      <c r="E688" s="283"/>
      <c r="F688" s="286"/>
      <c r="G688" s="6"/>
      <c r="H688" s="6"/>
      <c r="I688" s="6"/>
      <c r="J688" s="6"/>
      <c r="K688" s="57"/>
      <c r="L688" s="6"/>
      <c r="M688" s="6"/>
      <c r="N688" s="6"/>
      <c r="O688" s="6"/>
      <c r="P688" s="6"/>
      <c r="Q688" s="6"/>
      <c r="R688" s="6"/>
      <c r="S688" s="6"/>
      <c r="T688" s="6"/>
      <c r="U688" s="6"/>
      <c r="V688" s="6"/>
      <c r="W688" s="57"/>
      <c r="X688" s="6"/>
      <c r="Y688" s="6"/>
      <c r="Z688" s="6"/>
      <c r="AA688" s="6"/>
      <c r="AB688" s="6"/>
      <c r="AC688" s="6"/>
      <c r="AD688" s="6"/>
      <c r="AE688" s="6"/>
      <c r="AF688" s="6"/>
      <c r="AG688" s="6"/>
    </row>
    <row r="689" ht="14.25" customHeight="1">
      <c r="A689" s="6"/>
      <c r="B689" s="6"/>
      <c r="C689" s="6"/>
      <c r="D689" s="286"/>
      <c r="E689" s="283"/>
      <c r="F689" s="286"/>
      <c r="G689" s="6"/>
      <c r="H689" s="6"/>
      <c r="I689" s="6"/>
      <c r="J689" s="6"/>
      <c r="K689" s="57"/>
      <c r="L689" s="6"/>
      <c r="M689" s="6"/>
      <c r="N689" s="6"/>
      <c r="O689" s="6"/>
      <c r="P689" s="6"/>
      <c r="Q689" s="6"/>
      <c r="R689" s="6"/>
      <c r="S689" s="6"/>
      <c r="T689" s="6"/>
      <c r="U689" s="6"/>
      <c r="V689" s="6"/>
      <c r="W689" s="57"/>
      <c r="X689" s="6"/>
      <c r="Y689" s="6"/>
      <c r="Z689" s="6"/>
      <c r="AA689" s="6"/>
      <c r="AB689" s="6"/>
      <c r="AC689" s="6"/>
      <c r="AD689" s="6"/>
      <c r="AE689" s="6"/>
      <c r="AF689" s="6"/>
      <c r="AG689" s="6"/>
    </row>
    <row r="690" ht="14.25" customHeight="1">
      <c r="A690" s="6"/>
      <c r="B690" s="6"/>
      <c r="C690" s="6"/>
      <c r="D690" s="286"/>
      <c r="E690" s="283"/>
      <c r="F690" s="286"/>
      <c r="G690" s="6"/>
      <c r="H690" s="6"/>
      <c r="I690" s="6"/>
      <c r="J690" s="6"/>
      <c r="K690" s="57"/>
      <c r="L690" s="6"/>
      <c r="M690" s="6"/>
      <c r="N690" s="6"/>
      <c r="O690" s="6"/>
      <c r="P690" s="6"/>
      <c r="Q690" s="6"/>
      <c r="R690" s="6"/>
      <c r="S690" s="6"/>
      <c r="T690" s="6"/>
      <c r="U690" s="6"/>
      <c r="V690" s="6"/>
      <c r="W690" s="57"/>
      <c r="X690" s="6"/>
      <c r="Y690" s="6"/>
      <c r="Z690" s="6"/>
      <c r="AA690" s="6"/>
      <c r="AB690" s="6"/>
      <c r="AC690" s="6"/>
      <c r="AD690" s="6"/>
      <c r="AE690" s="6"/>
      <c r="AF690" s="6"/>
      <c r="AG690" s="6"/>
    </row>
    <row r="691" ht="14.25" customHeight="1">
      <c r="A691" s="6"/>
      <c r="B691" s="6"/>
      <c r="C691" s="6"/>
      <c r="D691" s="286"/>
      <c r="E691" s="283"/>
      <c r="F691" s="286"/>
      <c r="G691" s="6"/>
      <c r="H691" s="6"/>
      <c r="I691" s="6"/>
      <c r="J691" s="6"/>
      <c r="K691" s="57"/>
      <c r="L691" s="6"/>
      <c r="M691" s="6"/>
      <c r="N691" s="6"/>
      <c r="O691" s="6"/>
      <c r="P691" s="6"/>
      <c r="Q691" s="6"/>
      <c r="R691" s="6"/>
      <c r="S691" s="6"/>
      <c r="T691" s="6"/>
      <c r="U691" s="6"/>
      <c r="V691" s="6"/>
      <c r="W691" s="57"/>
      <c r="X691" s="6"/>
      <c r="Y691" s="6"/>
      <c r="Z691" s="6"/>
      <c r="AA691" s="6"/>
      <c r="AB691" s="6"/>
      <c r="AC691" s="6"/>
      <c r="AD691" s="6"/>
      <c r="AE691" s="6"/>
      <c r="AF691" s="6"/>
      <c r="AG691" s="6"/>
    </row>
    <row r="692" ht="14.25" customHeight="1">
      <c r="A692" s="6"/>
      <c r="B692" s="6"/>
      <c r="C692" s="6"/>
      <c r="D692" s="286"/>
      <c r="E692" s="283"/>
      <c r="F692" s="286"/>
      <c r="G692" s="6"/>
      <c r="H692" s="6"/>
      <c r="I692" s="6"/>
      <c r="J692" s="6"/>
      <c r="K692" s="57"/>
      <c r="L692" s="6"/>
      <c r="M692" s="6"/>
      <c r="N692" s="6"/>
      <c r="O692" s="6"/>
      <c r="P692" s="6"/>
      <c r="Q692" s="6"/>
      <c r="R692" s="6"/>
      <c r="S692" s="6"/>
      <c r="T692" s="6"/>
      <c r="U692" s="6"/>
      <c r="V692" s="6"/>
      <c r="W692" s="57"/>
      <c r="X692" s="6"/>
      <c r="Y692" s="6"/>
      <c r="Z692" s="6"/>
      <c r="AA692" s="6"/>
      <c r="AB692" s="6"/>
      <c r="AC692" s="6"/>
      <c r="AD692" s="6"/>
      <c r="AE692" s="6"/>
      <c r="AF692" s="6"/>
      <c r="AG692" s="6"/>
    </row>
    <row r="693" ht="14.25" customHeight="1">
      <c r="A693" s="6"/>
      <c r="B693" s="6"/>
      <c r="C693" s="6"/>
      <c r="D693" s="286"/>
      <c r="E693" s="283"/>
      <c r="F693" s="286"/>
      <c r="G693" s="6"/>
      <c r="H693" s="6"/>
      <c r="I693" s="6"/>
      <c r="J693" s="6"/>
      <c r="K693" s="57"/>
      <c r="L693" s="6"/>
      <c r="M693" s="6"/>
      <c r="N693" s="6"/>
      <c r="O693" s="6"/>
      <c r="P693" s="6"/>
      <c r="Q693" s="6"/>
      <c r="R693" s="6"/>
      <c r="S693" s="6"/>
      <c r="T693" s="6"/>
      <c r="U693" s="6"/>
      <c r="V693" s="6"/>
      <c r="W693" s="57"/>
      <c r="X693" s="6"/>
      <c r="Y693" s="6"/>
      <c r="Z693" s="6"/>
      <c r="AA693" s="6"/>
      <c r="AB693" s="6"/>
      <c r="AC693" s="6"/>
      <c r="AD693" s="6"/>
      <c r="AE693" s="6"/>
      <c r="AF693" s="6"/>
      <c r="AG693" s="6"/>
    </row>
    <row r="694" ht="14.25" customHeight="1">
      <c r="A694" s="6"/>
      <c r="B694" s="6"/>
      <c r="C694" s="6"/>
      <c r="D694" s="286"/>
      <c r="E694" s="283"/>
      <c r="F694" s="286"/>
      <c r="G694" s="6"/>
      <c r="H694" s="6"/>
      <c r="I694" s="6"/>
      <c r="J694" s="6"/>
      <c r="K694" s="57"/>
      <c r="L694" s="6"/>
      <c r="M694" s="6"/>
      <c r="N694" s="6"/>
      <c r="O694" s="6"/>
      <c r="P694" s="6"/>
      <c r="Q694" s="6"/>
      <c r="R694" s="6"/>
      <c r="S694" s="6"/>
      <c r="T694" s="6"/>
      <c r="U694" s="6"/>
      <c r="V694" s="6"/>
      <c r="W694" s="57"/>
      <c r="X694" s="6"/>
      <c r="Y694" s="6"/>
      <c r="Z694" s="6"/>
      <c r="AA694" s="6"/>
      <c r="AB694" s="6"/>
      <c r="AC694" s="6"/>
      <c r="AD694" s="6"/>
      <c r="AE694" s="6"/>
      <c r="AF694" s="6"/>
      <c r="AG694" s="6"/>
    </row>
    <row r="695" ht="14.25" customHeight="1">
      <c r="A695" s="6"/>
      <c r="B695" s="6"/>
      <c r="C695" s="6"/>
      <c r="D695" s="286"/>
      <c r="E695" s="283"/>
      <c r="F695" s="286"/>
      <c r="G695" s="6"/>
      <c r="H695" s="6"/>
      <c r="I695" s="6"/>
      <c r="J695" s="6"/>
      <c r="K695" s="57"/>
      <c r="L695" s="6"/>
      <c r="M695" s="6"/>
      <c r="N695" s="6"/>
      <c r="O695" s="6"/>
      <c r="P695" s="6"/>
      <c r="Q695" s="6"/>
      <c r="R695" s="6"/>
      <c r="S695" s="6"/>
      <c r="T695" s="6"/>
      <c r="U695" s="6"/>
      <c r="V695" s="6"/>
      <c r="W695" s="57"/>
      <c r="X695" s="6"/>
      <c r="Y695" s="6"/>
      <c r="Z695" s="6"/>
      <c r="AA695" s="6"/>
      <c r="AB695" s="6"/>
      <c r="AC695" s="6"/>
      <c r="AD695" s="6"/>
      <c r="AE695" s="6"/>
      <c r="AF695" s="6"/>
      <c r="AG695" s="6"/>
    </row>
    <row r="696" ht="14.25" customHeight="1">
      <c r="A696" s="6"/>
      <c r="B696" s="6"/>
      <c r="C696" s="6"/>
      <c r="D696" s="286"/>
      <c r="E696" s="283"/>
      <c r="F696" s="286"/>
      <c r="G696" s="6"/>
      <c r="H696" s="6"/>
      <c r="I696" s="6"/>
      <c r="J696" s="6"/>
      <c r="K696" s="57"/>
      <c r="L696" s="6"/>
      <c r="M696" s="6"/>
      <c r="N696" s="6"/>
      <c r="O696" s="6"/>
      <c r="P696" s="6"/>
      <c r="Q696" s="6"/>
      <c r="R696" s="6"/>
      <c r="S696" s="6"/>
      <c r="T696" s="6"/>
      <c r="U696" s="6"/>
      <c r="V696" s="6"/>
      <c r="W696" s="57"/>
      <c r="X696" s="6"/>
      <c r="Y696" s="6"/>
      <c r="Z696" s="6"/>
      <c r="AA696" s="6"/>
      <c r="AB696" s="6"/>
      <c r="AC696" s="6"/>
      <c r="AD696" s="6"/>
      <c r="AE696" s="6"/>
      <c r="AF696" s="6"/>
      <c r="AG696" s="6"/>
    </row>
    <row r="697" ht="14.25" customHeight="1">
      <c r="A697" s="6"/>
      <c r="B697" s="6"/>
      <c r="C697" s="6"/>
      <c r="D697" s="286"/>
      <c r="E697" s="283"/>
      <c r="F697" s="286"/>
      <c r="G697" s="6"/>
      <c r="H697" s="6"/>
      <c r="I697" s="6"/>
      <c r="J697" s="6"/>
      <c r="K697" s="57"/>
      <c r="L697" s="6"/>
      <c r="M697" s="6"/>
      <c r="N697" s="6"/>
      <c r="O697" s="6"/>
      <c r="P697" s="6"/>
      <c r="Q697" s="6"/>
      <c r="R697" s="6"/>
      <c r="S697" s="6"/>
      <c r="T697" s="6"/>
      <c r="U697" s="6"/>
      <c r="V697" s="6"/>
      <c r="W697" s="57"/>
      <c r="X697" s="6"/>
      <c r="Y697" s="6"/>
      <c r="Z697" s="6"/>
      <c r="AA697" s="6"/>
      <c r="AB697" s="6"/>
      <c r="AC697" s="6"/>
      <c r="AD697" s="6"/>
      <c r="AE697" s="6"/>
      <c r="AF697" s="6"/>
      <c r="AG697" s="6"/>
    </row>
    <row r="698" ht="14.25" customHeight="1">
      <c r="A698" s="6"/>
      <c r="B698" s="6"/>
      <c r="C698" s="6"/>
      <c r="D698" s="286"/>
      <c r="E698" s="283"/>
      <c r="F698" s="286"/>
      <c r="G698" s="6"/>
      <c r="H698" s="6"/>
      <c r="I698" s="6"/>
      <c r="J698" s="6"/>
      <c r="K698" s="57"/>
      <c r="L698" s="6"/>
      <c r="M698" s="6"/>
      <c r="N698" s="6"/>
      <c r="O698" s="6"/>
      <c r="P698" s="6"/>
      <c r="Q698" s="6"/>
      <c r="R698" s="6"/>
      <c r="S698" s="6"/>
      <c r="T698" s="6"/>
      <c r="U698" s="6"/>
      <c r="V698" s="6"/>
      <c r="W698" s="57"/>
      <c r="X698" s="6"/>
      <c r="Y698" s="6"/>
      <c r="Z698" s="6"/>
      <c r="AA698" s="6"/>
      <c r="AB698" s="6"/>
      <c r="AC698" s="6"/>
      <c r="AD698" s="6"/>
      <c r="AE698" s="6"/>
      <c r="AF698" s="6"/>
      <c r="AG698" s="6"/>
    </row>
    <row r="699" ht="14.25" customHeight="1">
      <c r="A699" s="6"/>
      <c r="B699" s="6"/>
      <c r="C699" s="6"/>
      <c r="D699" s="286"/>
      <c r="E699" s="283"/>
      <c r="F699" s="286"/>
      <c r="G699" s="6"/>
      <c r="H699" s="6"/>
      <c r="I699" s="6"/>
      <c r="J699" s="6"/>
      <c r="K699" s="57"/>
      <c r="L699" s="6"/>
      <c r="M699" s="6"/>
      <c r="N699" s="6"/>
      <c r="O699" s="6"/>
      <c r="P699" s="6"/>
      <c r="Q699" s="6"/>
      <c r="R699" s="6"/>
      <c r="S699" s="6"/>
      <c r="T699" s="6"/>
      <c r="U699" s="6"/>
      <c r="V699" s="6"/>
      <c r="W699" s="57"/>
      <c r="X699" s="6"/>
      <c r="Y699" s="6"/>
      <c r="Z699" s="6"/>
      <c r="AA699" s="6"/>
      <c r="AB699" s="6"/>
      <c r="AC699" s="6"/>
      <c r="AD699" s="6"/>
      <c r="AE699" s="6"/>
      <c r="AF699" s="6"/>
      <c r="AG699" s="6"/>
    </row>
    <row r="700" ht="14.25" customHeight="1">
      <c r="A700" s="6"/>
      <c r="B700" s="6"/>
      <c r="C700" s="6"/>
      <c r="D700" s="286"/>
      <c r="E700" s="283"/>
      <c r="F700" s="286"/>
      <c r="G700" s="6"/>
      <c r="H700" s="6"/>
      <c r="I700" s="6"/>
      <c r="J700" s="6"/>
      <c r="K700" s="57"/>
      <c r="L700" s="6"/>
      <c r="M700" s="6"/>
      <c r="N700" s="6"/>
      <c r="O700" s="6"/>
      <c r="P700" s="6"/>
      <c r="Q700" s="6"/>
      <c r="R700" s="6"/>
      <c r="S700" s="6"/>
      <c r="T700" s="6"/>
      <c r="U700" s="6"/>
      <c r="V700" s="6"/>
      <c r="W700" s="57"/>
      <c r="X700" s="6"/>
      <c r="Y700" s="6"/>
      <c r="Z700" s="6"/>
      <c r="AA700" s="6"/>
      <c r="AB700" s="6"/>
      <c r="AC700" s="6"/>
      <c r="AD700" s="6"/>
      <c r="AE700" s="6"/>
      <c r="AF700" s="6"/>
      <c r="AG700" s="6"/>
    </row>
    <row r="701" ht="14.25" customHeight="1">
      <c r="A701" s="6"/>
      <c r="B701" s="6"/>
      <c r="C701" s="6"/>
      <c r="D701" s="286"/>
      <c r="E701" s="283"/>
      <c r="F701" s="286"/>
      <c r="G701" s="6"/>
      <c r="H701" s="6"/>
      <c r="I701" s="6"/>
      <c r="J701" s="6"/>
      <c r="K701" s="57"/>
      <c r="L701" s="6"/>
      <c r="M701" s="6"/>
      <c r="N701" s="6"/>
      <c r="O701" s="6"/>
      <c r="P701" s="6"/>
      <c r="Q701" s="6"/>
      <c r="R701" s="6"/>
      <c r="S701" s="6"/>
      <c r="T701" s="6"/>
      <c r="U701" s="6"/>
      <c r="V701" s="6"/>
      <c r="W701" s="57"/>
      <c r="X701" s="6"/>
      <c r="Y701" s="6"/>
      <c r="Z701" s="6"/>
      <c r="AA701" s="6"/>
      <c r="AB701" s="6"/>
      <c r="AC701" s="6"/>
      <c r="AD701" s="6"/>
      <c r="AE701" s="6"/>
      <c r="AF701" s="6"/>
      <c r="AG701" s="6"/>
    </row>
    <row r="702" ht="14.25" customHeight="1">
      <c r="A702" s="6"/>
      <c r="B702" s="6"/>
      <c r="C702" s="6"/>
      <c r="D702" s="286"/>
      <c r="E702" s="283"/>
      <c r="F702" s="286"/>
      <c r="G702" s="6"/>
      <c r="H702" s="6"/>
      <c r="I702" s="6"/>
      <c r="J702" s="6"/>
      <c r="K702" s="57"/>
      <c r="L702" s="6"/>
      <c r="M702" s="6"/>
      <c r="N702" s="6"/>
      <c r="O702" s="6"/>
      <c r="P702" s="6"/>
      <c r="Q702" s="6"/>
      <c r="R702" s="6"/>
      <c r="S702" s="6"/>
      <c r="T702" s="6"/>
      <c r="U702" s="6"/>
      <c r="V702" s="6"/>
      <c r="W702" s="57"/>
      <c r="X702" s="6"/>
      <c r="Y702" s="6"/>
      <c r="Z702" s="6"/>
      <c r="AA702" s="6"/>
      <c r="AB702" s="6"/>
      <c r="AC702" s="6"/>
      <c r="AD702" s="6"/>
      <c r="AE702" s="6"/>
      <c r="AF702" s="6"/>
      <c r="AG702" s="6"/>
    </row>
    <row r="703" ht="14.25" customHeight="1">
      <c r="A703" s="6"/>
      <c r="B703" s="6"/>
      <c r="C703" s="6"/>
      <c r="D703" s="286"/>
      <c r="E703" s="283"/>
      <c r="F703" s="286"/>
      <c r="G703" s="6"/>
      <c r="H703" s="6"/>
      <c r="I703" s="6"/>
      <c r="J703" s="6"/>
      <c r="K703" s="57"/>
      <c r="L703" s="6"/>
      <c r="M703" s="6"/>
      <c r="N703" s="6"/>
      <c r="O703" s="6"/>
      <c r="P703" s="6"/>
      <c r="Q703" s="6"/>
      <c r="R703" s="6"/>
      <c r="S703" s="6"/>
      <c r="T703" s="6"/>
      <c r="U703" s="6"/>
      <c r="V703" s="6"/>
      <c r="W703" s="57"/>
      <c r="X703" s="6"/>
      <c r="Y703" s="6"/>
      <c r="Z703" s="6"/>
      <c r="AA703" s="6"/>
      <c r="AB703" s="6"/>
      <c r="AC703" s="6"/>
      <c r="AD703" s="6"/>
      <c r="AE703" s="6"/>
      <c r="AF703" s="6"/>
      <c r="AG703" s="6"/>
    </row>
    <row r="704" ht="14.25" customHeight="1">
      <c r="A704" s="6"/>
      <c r="B704" s="6"/>
      <c r="C704" s="6"/>
      <c r="D704" s="286"/>
      <c r="E704" s="283"/>
      <c r="F704" s="286"/>
      <c r="G704" s="6"/>
      <c r="H704" s="6"/>
      <c r="I704" s="6"/>
      <c r="J704" s="6"/>
      <c r="K704" s="57"/>
      <c r="L704" s="6"/>
      <c r="M704" s="6"/>
      <c r="N704" s="6"/>
      <c r="O704" s="6"/>
      <c r="P704" s="6"/>
      <c r="Q704" s="6"/>
      <c r="R704" s="6"/>
      <c r="S704" s="6"/>
      <c r="T704" s="6"/>
      <c r="U704" s="6"/>
      <c r="V704" s="6"/>
      <c r="W704" s="57"/>
      <c r="X704" s="6"/>
      <c r="Y704" s="6"/>
      <c r="Z704" s="6"/>
      <c r="AA704" s="6"/>
      <c r="AB704" s="6"/>
      <c r="AC704" s="6"/>
      <c r="AD704" s="6"/>
      <c r="AE704" s="6"/>
      <c r="AF704" s="6"/>
      <c r="AG704" s="6"/>
    </row>
    <row r="705" ht="14.25" customHeight="1">
      <c r="A705" s="6"/>
      <c r="B705" s="6"/>
      <c r="C705" s="6"/>
      <c r="D705" s="286"/>
      <c r="E705" s="283"/>
      <c r="F705" s="286"/>
      <c r="G705" s="6"/>
      <c r="H705" s="6"/>
      <c r="I705" s="6"/>
      <c r="J705" s="6"/>
      <c r="K705" s="57"/>
      <c r="L705" s="6"/>
      <c r="M705" s="6"/>
      <c r="N705" s="6"/>
      <c r="O705" s="6"/>
      <c r="P705" s="6"/>
      <c r="Q705" s="6"/>
      <c r="R705" s="6"/>
      <c r="S705" s="6"/>
      <c r="T705" s="6"/>
      <c r="U705" s="6"/>
      <c r="V705" s="6"/>
      <c r="W705" s="57"/>
      <c r="X705" s="6"/>
      <c r="Y705" s="6"/>
      <c r="Z705" s="6"/>
      <c r="AA705" s="6"/>
      <c r="AB705" s="6"/>
      <c r="AC705" s="6"/>
      <c r="AD705" s="6"/>
      <c r="AE705" s="6"/>
      <c r="AF705" s="6"/>
      <c r="AG705" s="6"/>
    </row>
    <row r="706" ht="14.25" customHeight="1">
      <c r="A706" s="6"/>
      <c r="B706" s="6"/>
      <c r="C706" s="6"/>
      <c r="D706" s="286"/>
      <c r="E706" s="283"/>
      <c r="F706" s="286"/>
      <c r="G706" s="6"/>
      <c r="H706" s="6"/>
      <c r="I706" s="6"/>
      <c r="J706" s="6"/>
      <c r="K706" s="57"/>
      <c r="L706" s="6"/>
      <c r="M706" s="6"/>
      <c r="N706" s="6"/>
      <c r="O706" s="6"/>
      <c r="P706" s="6"/>
      <c r="Q706" s="6"/>
      <c r="R706" s="6"/>
      <c r="S706" s="6"/>
      <c r="T706" s="6"/>
      <c r="U706" s="6"/>
      <c r="V706" s="6"/>
      <c r="W706" s="57"/>
      <c r="X706" s="6"/>
      <c r="Y706" s="6"/>
      <c r="Z706" s="6"/>
      <c r="AA706" s="6"/>
      <c r="AB706" s="6"/>
      <c r="AC706" s="6"/>
      <c r="AD706" s="6"/>
      <c r="AE706" s="6"/>
      <c r="AF706" s="6"/>
      <c r="AG706" s="6"/>
    </row>
    <row r="707" ht="14.25" customHeight="1">
      <c r="A707" s="6"/>
      <c r="B707" s="6"/>
      <c r="C707" s="6"/>
      <c r="D707" s="286"/>
      <c r="E707" s="283"/>
      <c r="F707" s="286"/>
      <c r="G707" s="6"/>
      <c r="H707" s="6"/>
      <c r="I707" s="6"/>
      <c r="J707" s="6"/>
      <c r="K707" s="57"/>
      <c r="L707" s="6"/>
      <c r="M707" s="6"/>
      <c r="N707" s="6"/>
      <c r="O707" s="6"/>
      <c r="P707" s="6"/>
      <c r="Q707" s="6"/>
      <c r="R707" s="6"/>
      <c r="S707" s="6"/>
      <c r="T707" s="6"/>
      <c r="U707" s="6"/>
      <c r="V707" s="6"/>
      <c r="W707" s="57"/>
      <c r="X707" s="6"/>
      <c r="Y707" s="6"/>
      <c r="Z707" s="6"/>
      <c r="AA707" s="6"/>
      <c r="AB707" s="6"/>
      <c r="AC707" s="6"/>
      <c r="AD707" s="6"/>
      <c r="AE707" s="6"/>
      <c r="AF707" s="6"/>
      <c r="AG707" s="6"/>
    </row>
    <row r="708" ht="14.25" customHeight="1">
      <c r="A708" s="6"/>
      <c r="B708" s="6"/>
      <c r="C708" s="6"/>
      <c r="D708" s="286"/>
      <c r="E708" s="283"/>
      <c r="F708" s="286"/>
      <c r="G708" s="6"/>
      <c r="H708" s="6"/>
      <c r="I708" s="6"/>
      <c r="J708" s="6"/>
      <c r="K708" s="57"/>
      <c r="L708" s="6"/>
      <c r="M708" s="6"/>
      <c r="N708" s="6"/>
      <c r="O708" s="6"/>
      <c r="P708" s="6"/>
      <c r="Q708" s="6"/>
      <c r="R708" s="6"/>
      <c r="S708" s="6"/>
      <c r="T708" s="6"/>
      <c r="U708" s="6"/>
      <c r="V708" s="6"/>
      <c r="W708" s="57"/>
      <c r="X708" s="6"/>
      <c r="Y708" s="6"/>
      <c r="Z708" s="6"/>
      <c r="AA708" s="6"/>
      <c r="AB708" s="6"/>
      <c r="AC708" s="6"/>
      <c r="AD708" s="6"/>
      <c r="AE708" s="6"/>
      <c r="AF708" s="6"/>
      <c r="AG708" s="6"/>
    </row>
    <row r="709" ht="14.25" customHeight="1">
      <c r="A709" s="6"/>
      <c r="B709" s="6"/>
      <c r="C709" s="6"/>
      <c r="D709" s="286"/>
      <c r="E709" s="283"/>
      <c r="F709" s="286"/>
      <c r="G709" s="6"/>
      <c r="H709" s="6"/>
      <c r="I709" s="6"/>
      <c r="J709" s="6"/>
      <c r="K709" s="57"/>
      <c r="L709" s="6"/>
      <c r="M709" s="6"/>
      <c r="N709" s="6"/>
      <c r="O709" s="6"/>
      <c r="P709" s="6"/>
      <c r="Q709" s="6"/>
      <c r="R709" s="6"/>
      <c r="S709" s="6"/>
      <c r="T709" s="6"/>
      <c r="U709" s="6"/>
      <c r="V709" s="6"/>
      <c r="W709" s="57"/>
      <c r="X709" s="6"/>
      <c r="Y709" s="6"/>
      <c r="Z709" s="6"/>
      <c r="AA709" s="6"/>
      <c r="AB709" s="6"/>
      <c r="AC709" s="6"/>
      <c r="AD709" s="6"/>
      <c r="AE709" s="6"/>
      <c r="AF709" s="6"/>
      <c r="AG709" s="6"/>
    </row>
    <row r="710" ht="14.25" customHeight="1">
      <c r="A710" s="6"/>
      <c r="B710" s="6"/>
      <c r="C710" s="6"/>
      <c r="D710" s="286"/>
      <c r="E710" s="283"/>
      <c r="F710" s="286"/>
      <c r="G710" s="6"/>
      <c r="H710" s="6"/>
      <c r="I710" s="6"/>
      <c r="J710" s="6"/>
      <c r="K710" s="57"/>
      <c r="L710" s="6"/>
      <c r="M710" s="6"/>
      <c r="N710" s="6"/>
      <c r="O710" s="6"/>
      <c r="P710" s="6"/>
      <c r="Q710" s="6"/>
      <c r="R710" s="6"/>
      <c r="S710" s="6"/>
      <c r="T710" s="6"/>
      <c r="U710" s="6"/>
      <c r="V710" s="6"/>
      <c r="W710" s="57"/>
      <c r="X710" s="6"/>
      <c r="Y710" s="6"/>
      <c r="Z710" s="6"/>
      <c r="AA710" s="6"/>
      <c r="AB710" s="6"/>
      <c r="AC710" s="6"/>
      <c r="AD710" s="6"/>
      <c r="AE710" s="6"/>
      <c r="AF710" s="6"/>
      <c r="AG710" s="6"/>
    </row>
    <row r="711" ht="14.25" customHeight="1">
      <c r="A711" s="6"/>
      <c r="B711" s="6"/>
      <c r="C711" s="6"/>
      <c r="D711" s="286"/>
      <c r="E711" s="283"/>
      <c r="F711" s="286"/>
      <c r="G711" s="6"/>
      <c r="H711" s="6"/>
      <c r="I711" s="6"/>
      <c r="J711" s="6"/>
      <c r="K711" s="57"/>
      <c r="L711" s="6"/>
      <c r="M711" s="6"/>
      <c r="N711" s="6"/>
      <c r="O711" s="6"/>
      <c r="P711" s="6"/>
      <c r="Q711" s="6"/>
      <c r="R711" s="6"/>
      <c r="S711" s="6"/>
      <c r="T711" s="6"/>
      <c r="U711" s="6"/>
      <c r="V711" s="6"/>
      <c r="W711" s="57"/>
      <c r="X711" s="6"/>
      <c r="Y711" s="6"/>
      <c r="Z711" s="6"/>
      <c r="AA711" s="6"/>
      <c r="AB711" s="6"/>
      <c r="AC711" s="6"/>
      <c r="AD711" s="6"/>
      <c r="AE711" s="6"/>
      <c r="AF711" s="6"/>
      <c r="AG711" s="6"/>
    </row>
    <row r="712" ht="14.25" customHeight="1">
      <c r="A712" s="6"/>
      <c r="B712" s="6"/>
      <c r="C712" s="6"/>
      <c r="D712" s="286"/>
      <c r="E712" s="283"/>
      <c r="F712" s="286"/>
      <c r="G712" s="6"/>
      <c r="H712" s="6"/>
      <c r="I712" s="6"/>
      <c r="J712" s="6"/>
      <c r="K712" s="57"/>
      <c r="L712" s="6"/>
      <c r="M712" s="6"/>
      <c r="N712" s="6"/>
      <c r="O712" s="6"/>
      <c r="P712" s="6"/>
      <c r="Q712" s="6"/>
      <c r="R712" s="6"/>
      <c r="S712" s="6"/>
      <c r="T712" s="6"/>
      <c r="U712" s="6"/>
      <c r="V712" s="6"/>
      <c r="W712" s="57"/>
      <c r="X712" s="6"/>
      <c r="Y712" s="6"/>
      <c r="Z712" s="6"/>
      <c r="AA712" s="6"/>
      <c r="AB712" s="6"/>
      <c r="AC712" s="6"/>
      <c r="AD712" s="6"/>
      <c r="AE712" s="6"/>
      <c r="AF712" s="6"/>
      <c r="AG712" s="6"/>
    </row>
    <row r="713" ht="14.25" customHeight="1">
      <c r="A713" s="6"/>
      <c r="B713" s="6"/>
      <c r="C713" s="6"/>
      <c r="D713" s="286"/>
      <c r="E713" s="283"/>
      <c r="F713" s="286"/>
      <c r="G713" s="6"/>
      <c r="H713" s="6"/>
      <c r="I713" s="6"/>
      <c r="J713" s="6"/>
      <c r="K713" s="57"/>
      <c r="L713" s="6"/>
      <c r="M713" s="6"/>
      <c r="N713" s="6"/>
      <c r="O713" s="6"/>
      <c r="P713" s="6"/>
      <c r="Q713" s="6"/>
      <c r="R713" s="6"/>
      <c r="S713" s="6"/>
      <c r="T713" s="6"/>
      <c r="U713" s="6"/>
      <c r="V713" s="6"/>
      <c r="W713" s="57"/>
      <c r="X713" s="6"/>
      <c r="Y713" s="6"/>
      <c r="Z713" s="6"/>
      <c r="AA713" s="6"/>
      <c r="AB713" s="6"/>
      <c r="AC713" s="6"/>
      <c r="AD713" s="6"/>
      <c r="AE713" s="6"/>
      <c r="AF713" s="6"/>
      <c r="AG713" s="6"/>
    </row>
    <row r="714" ht="14.25" customHeight="1">
      <c r="A714" s="6"/>
      <c r="B714" s="6"/>
      <c r="C714" s="6"/>
      <c r="D714" s="286"/>
      <c r="E714" s="283"/>
      <c r="F714" s="286"/>
      <c r="G714" s="6"/>
      <c r="H714" s="6"/>
      <c r="I714" s="6"/>
      <c r="J714" s="6"/>
      <c r="K714" s="57"/>
      <c r="L714" s="6"/>
      <c r="M714" s="6"/>
      <c r="N714" s="6"/>
      <c r="O714" s="6"/>
      <c r="P714" s="6"/>
      <c r="Q714" s="6"/>
      <c r="R714" s="6"/>
      <c r="S714" s="6"/>
      <c r="T714" s="6"/>
      <c r="U714" s="6"/>
      <c r="V714" s="6"/>
      <c r="W714" s="57"/>
      <c r="X714" s="6"/>
      <c r="Y714" s="6"/>
      <c r="Z714" s="6"/>
      <c r="AA714" s="6"/>
      <c r="AB714" s="6"/>
      <c r="AC714" s="6"/>
      <c r="AD714" s="6"/>
      <c r="AE714" s="6"/>
      <c r="AF714" s="6"/>
      <c r="AG714" s="6"/>
    </row>
    <row r="715" ht="14.25" customHeight="1">
      <c r="A715" s="6"/>
      <c r="B715" s="6"/>
      <c r="C715" s="6"/>
      <c r="D715" s="286"/>
      <c r="E715" s="283"/>
      <c r="F715" s="286"/>
      <c r="G715" s="6"/>
      <c r="H715" s="6"/>
      <c r="I715" s="6"/>
      <c r="J715" s="6"/>
      <c r="K715" s="57"/>
      <c r="L715" s="6"/>
      <c r="M715" s="6"/>
      <c r="N715" s="6"/>
      <c r="O715" s="6"/>
      <c r="P715" s="6"/>
      <c r="Q715" s="6"/>
      <c r="R715" s="6"/>
      <c r="S715" s="6"/>
      <c r="T715" s="6"/>
      <c r="U715" s="6"/>
      <c r="V715" s="6"/>
      <c r="W715" s="57"/>
      <c r="X715" s="6"/>
      <c r="Y715" s="6"/>
      <c r="Z715" s="6"/>
      <c r="AA715" s="6"/>
      <c r="AB715" s="6"/>
      <c r="AC715" s="6"/>
      <c r="AD715" s="6"/>
      <c r="AE715" s="6"/>
      <c r="AF715" s="6"/>
      <c r="AG715" s="6"/>
    </row>
    <row r="716" ht="14.25" customHeight="1">
      <c r="A716" s="6"/>
      <c r="B716" s="6"/>
      <c r="C716" s="6"/>
      <c r="D716" s="286"/>
      <c r="E716" s="283"/>
      <c r="F716" s="286"/>
      <c r="G716" s="6"/>
      <c r="H716" s="6"/>
      <c r="I716" s="6"/>
      <c r="J716" s="6"/>
      <c r="K716" s="57"/>
      <c r="L716" s="6"/>
      <c r="M716" s="6"/>
      <c r="N716" s="6"/>
      <c r="O716" s="6"/>
      <c r="P716" s="6"/>
      <c r="Q716" s="6"/>
      <c r="R716" s="6"/>
      <c r="S716" s="6"/>
      <c r="T716" s="6"/>
      <c r="U716" s="6"/>
      <c r="V716" s="6"/>
      <c r="W716" s="57"/>
      <c r="X716" s="6"/>
      <c r="Y716" s="6"/>
      <c r="Z716" s="6"/>
      <c r="AA716" s="6"/>
      <c r="AB716" s="6"/>
      <c r="AC716" s="6"/>
      <c r="AD716" s="6"/>
      <c r="AE716" s="6"/>
      <c r="AF716" s="6"/>
      <c r="AG716" s="6"/>
    </row>
    <row r="717" ht="14.25" customHeight="1">
      <c r="A717" s="6"/>
      <c r="B717" s="6"/>
      <c r="C717" s="6"/>
      <c r="D717" s="286"/>
      <c r="E717" s="283"/>
      <c r="F717" s="286"/>
      <c r="G717" s="6"/>
      <c r="H717" s="6"/>
      <c r="I717" s="6"/>
      <c r="J717" s="6"/>
      <c r="K717" s="57"/>
      <c r="L717" s="6"/>
      <c r="M717" s="6"/>
      <c r="N717" s="6"/>
      <c r="O717" s="6"/>
      <c r="P717" s="6"/>
      <c r="Q717" s="6"/>
      <c r="R717" s="6"/>
      <c r="S717" s="6"/>
      <c r="T717" s="6"/>
      <c r="U717" s="6"/>
      <c r="V717" s="6"/>
      <c r="W717" s="57"/>
      <c r="X717" s="6"/>
      <c r="Y717" s="6"/>
      <c r="Z717" s="6"/>
      <c r="AA717" s="6"/>
      <c r="AB717" s="6"/>
      <c r="AC717" s="6"/>
      <c r="AD717" s="6"/>
      <c r="AE717" s="6"/>
      <c r="AF717" s="6"/>
      <c r="AG717" s="6"/>
    </row>
    <row r="718" ht="14.25" customHeight="1">
      <c r="A718" s="6"/>
      <c r="B718" s="6"/>
      <c r="C718" s="6"/>
      <c r="D718" s="286"/>
      <c r="E718" s="283"/>
      <c r="F718" s="286"/>
      <c r="G718" s="6"/>
      <c r="H718" s="6"/>
      <c r="I718" s="6"/>
      <c r="J718" s="6"/>
      <c r="K718" s="57"/>
      <c r="L718" s="6"/>
      <c r="M718" s="6"/>
      <c r="N718" s="6"/>
      <c r="O718" s="6"/>
      <c r="P718" s="6"/>
      <c r="Q718" s="6"/>
      <c r="R718" s="6"/>
      <c r="S718" s="6"/>
      <c r="T718" s="6"/>
      <c r="U718" s="6"/>
      <c r="V718" s="6"/>
      <c r="W718" s="57"/>
      <c r="X718" s="6"/>
      <c r="Y718" s="6"/>
      <c r="Z718" s="6"/>
      <c r="AA718" s="6"/>
      <c r="AB718" s="6"/>
      <c r="AC718" s="6"/>
      <c r="AD718" s="6"/>
      <c r="AE718" s="6"/>
      <c r="AF718" s="6"/>
      <c r="AG718" s="6"/>
    </row>
    <row r="719" ht="14.25" customHeight="1">
      <c r="A719" s="6"/>
      <c r="B719" s="6"/>
      <c r="C719" s="6"/>
      <c r="D719" s="286"/>
      <c r="E719" s="283"/>
      <c r="F719" s="286"/>
      <c r="G719" s="6"/>
      <c r="H719" s="6"/>
      <c r="I719" s="6"/>
      <c r="J719" s="6"/>
      <c r="K719" s="57"/>
      <c r="L719" s="6"/>
      <c r="M719" s="6"/>
      <c r="N719" s="6"/>
      <c r="O719" s="6"/>
      <c r="P719" s="6"/>
      <c r="Q719" s="6"/>
      <c r="R719" s="6"/>
      <c r="S719" s="6"/>
      <c r="T719" s="6"/>
      <c r="U719" s="6"/>
      <c r="V719" s="6"/>
      <c r="W719" s="57"/>
      <c r="X719" s="6"/>
      <c r="Y719" s="6"/>
      <c r="Z719" s="6"/>
      <c r="AA719" s="6"/>
      <c r="AB719" s="6"/>
      <c r="AC719" s="6"/>
      <c r="AD719" s="6"/>
      <c r="AE719" s="6"/>
      <c r="AF719" s="6"/>
      <c r="AG719" s="6"/>
    </row>
    <row r="720" ht="14.25" customHeight="1">
      <c r="A720" s="6"/>
      <c r="B720" s="6"/>
      <c r="C720" s="6"/>
      <c r="D720" s="286"/>
      <c r="E720" s="283"/>
      <c r="F720" s="286"/>
      <c r="G720" s="6"/>
      <c r="H720" s="6"/>
      <c r="I720" s="6"/>
      <c r="J720" s="6"/>
      <c r="K720" s="57"/>
      <c r="L720" s="6"/>
      <c r="M720" s="6"/>
      <c r="N720" s="6"/>
      <c r="O720" s="6"/>
      <c r="P720" s="6"/>
      <c r="Q720" s="6"/>
      <c r="R720" s="6"/>
      <c r="S720" s="6"/>
      <c r="T720" s="6"/>
      <c r="U720" s="6"/>
      <c r="V720" s="6"/>
      <c r="W720" s="57"/>
      <c r="X720" s="6"/>
      <c r="Y720" s="6"/>
      <c r="Z720" s="6"/>
      <c r="AA720" s="6"/>
      <c r="AB720" s="6"/>
      <c r="AC720" s="6"/>
      <c r="AD720" s="6"/>
      <c r="AE720" s="6"/>
      <c r="AF720" s="6"/>
      <c r="AG720" s="6"/>
    </row>
    <row r="721" ht="14.25" customHeight="1">
      <c r="A721" s="6"/>
      <c r="B721" s="6"/>
      <c r="C721" s="6"/>
      <c r="D721" s="286"/>
      <c r="E721" s="283"/>
      <c r="F721" s="286"/>
      <c r="G721" s="6"/>
      <c r="H721" s="6"/>
      <c r="I721" s="6"/>
      <c r="J721" s="6"/>
      <c r="K721" s="57"/>
      <c r="L721" s="6"/>
      <c r="M721" s="6"/>
      <c r="N721" s="6"/>
      <c r="O721" s="6"/>
      <c r="P721" s="6"/>
      <c r="Q721" s="6"/>
      <c r="R721" s="6"/>
      <c r="S721" s="6"/>
      <c r="T721" s="6"/>
      <c r="U721" s="6"/>
      <c r="V721" s="6"/>
      <c r="W721" s="57"/>
      <c r="X721" s="6"/>
      <c r="Y721" s="6"/>
      <c r="Z721" s="6"/>
      <c r="AA721" s="6"/>
      <c r="AB721" s="6"/>
      <c r="AC721" s="6"/>
      <c r="AD721" s="6"/>
      <c r="AE721" s="6"/>
      <c r="AF721" s="6"/>
      <c r="AG721" s="6"/>
    </row>
    <row r="722" ht="14.25" customHeight="1">
      <c r="A722" s="6"/>
      <c r="B722" s="6"/>
      <c r="C722" s="6"/>
      <c r="D722" s="286"/>
      <c r="E722" s="283"/>
      <c r="F722" s="286"/>
      <c r="G722" s="6"/>
      <c r="H722" s="6"/>
      <c r="I722" s="6"/>
      <c r="J722" s="6"/>
      <c r="K722" s="57"/>
      <c r="L722" s="6"/>
      <c r="M722" s="6"/>
      <c r="N722" s="6"/>
      <c r="O722" s="6"/>
      <c r="P722" s="6"/>
      <c r="Q722" s="6"/>
      <c r="R722" s="6"/>
      <c r="S722" s="6"/>
      <c r="T722" s="6"/>
      <c r="U722" s="6"/>
      <c r="V722" s="6"/>
      <c r="W722" s="57"/>
      <c r="X722" s="6"/>
      <c r="Y722" s="6"/>
      <c r="Z722" s="6"/>
      <c r="AA722" s="6"/>
      <c r="AB722" s="6"/>
      <c r="AC722" s="6"/>
      <c r="AD722" s="6"/>
      <c r="AE722" s="6"/>
      <c r="AF722" s="6"/>
      <c r="AG722" s="6"/>
    </row>
    <row r="723" ht="14.25" customHeight="1">
      <c r="A723" s="6"/>
      <c r="B723" s="6"/>
      <c r="C723" s="6"/>
      <c r="D723" s="286"/>
      <c r="E723" s="283"/>
      <c r="F723" s="286"/>
      <c r="G723" s="6"/>
      <c r="H723" s="6"/>
      <c r="I723" s="6"/>
      <c r="J723" s="6"/>
      <c r="K723" s="57"/>
      <c r="L723" s="6"/>
      <c r="M723" s="6"/>
      <c r="N723" s="6"/>
      <c r="O723" s="6"/>
      <c r="P723" s="6"/>
      <c r="Q723" s="6"/>
      <c r="R723" s="6"/>
      <c r="S723" s="6"/>
      <c r="T723" s="6"/>
      <c r="U723" s="6"/>
      <c r="V723" s="6"/>
      <c r="W723" s="57"/>
      <c r="X723" s="6"/>
      <c r="Y723" s="6"/>
      <c r="Z723" s="6"/>
      <c r="AA723" s="6"/>
      <c r="AB723" s="6"/>
      <c r="AC723" s="6"/>
      <c r="AD723" s="6"/>
      <c r="AE723" s="6"/>
      <c r="AF723" s="6"/>
      <c r="AG723" s="6"/>
    </row>
    <row r="724" ht="14.25" customHeight="1">
      <c r="A724" s="6"/>
      <c r="B724" s="6"/>
      <c r="C724" s="6"/>
      <c r="D724" s="286"/>
      <c r="E724" s="283"/>
      <c r="F724" s="286"/>
      <c r="G724" s="6"/>
      <c r="H724" s="6"/>
      <c r="I724" s="6"/>
      <c r="J724" s="6"/>
      <c r="K724" s="57"/>
      <c r="L724" s="6"/>
      <c r="M724" s="6"/>
      <c r="N724" s="6"/>
      <c r="O724" s="6"/>
      <c r="P724" s="6"/>
      <c r="Q724" s="6"/>
      <c r="R724" s="6"/>
      <c r="S724" s="6"/>
      <c r="T724" s="6"/>
      <c r="U724" s="6"/>
      <c r="V724" s="6"/>
      <c r="W724" s="57"/>
      <c r="X724" s="6"/>
      <c r="Y724" s="6"/>
      <c r="Z724" s="6"/>
      <c r="AA724" s="6"/>
      <c r="AB724" s="6"/>
      <c r="AC724" s="6"/>
      <c r="AD724" s="6"/>
      <c r="AE724" s="6"/>
      <c r="AF724" s="6"/>
      <c r="AG724" s="6"/>
    </row>
    <row r="725" ht="14.25" customHeight="1">
      <c r="A725" s="6"/>
      <c r="B725" s="6"/>
      <c r="C725" s="6"/>
      <c r="D725" s="286"/>
      <c r="E725" s="283"/>
      <c r="F725" s="286"/>
      <c r="G725" s="6"/>
      <c r="H725" s="6"/>
      <c r="I725" s="6"/>
      <c r="J725" s="6"/>
      <c r="K725" s="57"/>
      <c r="L725" s="6"/>
      <c r="M725" s="6"/>
      <c r="N725" s="6"/>
      <c r="O725" s="6"/>
      <c r="P725" s="6"/>
      <c r="Q725" s="6"/>
      <c r="R725" s="6"/>
      <c r="S725" s="6"/>
      <c r="T725" s="6"/>
      <c r="U725" s="6"/>
      <c r="V725" s="6"/>
      <c r="W725" s="57"/>
      <c r="X725" s="6"/>
      <c r="Y725" s="6"/>
      <c r="Z725" s="6"/>
      <c r="AA725" s="6"/>
      <c r="AB725" s="6"/>
      <c r="AC725" s="6"/>
      <c r="AD725" s="6"/>
      <c r="AE725" s="6"/>
      <c r="AF725" s="6"/>
      <c r="AG725" s="6"/>
    </row>
    <row r="726" ht="14.25" customHeight="1">
      <c r="A726" s="6"/>
      <c r="B726" s="6"/>
      <c r="C726" s="6"/>
      <c r="D726" s="286"/>
      <c r="E726" s="283"/>
      <c r="F726" s="286"/>
      <c r="G726" s="6"/>
      <c r="H726" s="6"/>
      <c r="I726" s="6"/>
      <c r="J726" s="6"/>
      <c r="K726" s="57"/>
      <c r="L726" s="6"/>
      <c r="M726" s="6"/>
      <c r="N726" s="6"/>
      <c r="O726" s="6"/>
      <c r="P726" s="6"/>
      <c r="Q726" s="6"/>
      <c r="R726" s="6"/>
      <c r="S726" s="6"/>
      <c r="T726" s="6"/>
      <c r="U726" s="6"/>
      <c r="V726" s="6"/>
      <c r="W726" s="57"/>
      <c r="X726" s="6"/>
      <c r="Y726" s="6"/>
      <c r="Z726" s="6"/>
      <c r="AA726" s="6"/>
      <c r="AB726" s="6"/>
      <c r="AC726" s="6"/>
      <c r="AD726" s="6"/>
      <c r="AE726" s="6"/>
      <c r="AF726" s="6"/>
      <c r="AG726" s="6"/>
    </row>
    <row r="727" ht="14.25" customHeight="1">
      <c r="A727" s="6"/>
      <c r="B727" s="6"/>
      <c r="C727" s="6"/>
      <c r="D727" s="286"/>
      <c r="E727" s="283"/>
      <c r="F727" s="286"/>
      <c r="G727" s="6"/>
      <c r="H727" s="6"/>
      <c r="I727" s="6"/>
      <c r="J727" s="6"/>
      <c r="K727" s="57"/>
      <c r="L727" s="6"/>
      <c r="M727" s="6"/>
      <c r="N727" s="6"/>
      <c r="O727" s="6"/>
      <c r="P727" s="6"/>
      <c r="Q727" s="6"/>
      <c r="R727" s="6"/>
      <c r="S727" s="6"/>
      <c r="T727" s="6"/>
      <c r="U727" s="6"/>
      <c r="V727" s="6"/>
      <c r="W727" s="57"/>
      <c r="X727" s="6"/>
      <c r="Y727" s="6"/>
      <c r="Z727" s="6"/>
      <c r="AA727" s="6"/>
      <c r="AB727" s="6"/>
      <c r="AC727" s="6"/>
      <c r="AD727" s="6"/>
      <c r="AE727" s="6"/>
      <c r="AF727" s="6"/>
      <c r="AG727" s="6"/>
    </row>
    <row r="728" ht="14.25" customHeight="1">
      <c r="A728" s="6"/>
      <c r="B728" s="6"/>
      <c r="C728" s="6"/>
      <c r="D728" s="286"/>
      <c r="E728" s="283"/>
      <c r="F728" s="286"/>
      <c r="G728" s="6"/>
      <c r="H728" s="6"/>
      <c r="I728" s="6"/>
      <c r="J728" s="6"/>
      <c r="K728" s="57"/>
      <c r="L728" s="6"/>
      <c r="M728" s="6"/>
      <c r="N728" s="6"/>
      <c r="O728" s="6"/>
      <c r="P728" s="6"/>
      <c r="Q728" s="6"/>
      <c r="R728" s="6"/>
      <c r="S728" s="6"/>
      <c r="T728" s="6"/>
      <c r="U728" s="6"/>
      <c r="V728" s="6"/>
      <c r="W728" s="57"/>
      <c r="X728" s="6"/>
      <c r="Y728" s="6"/>
      <c r="Z728" s="6"/>
      <c r="AA728" s="6"/>
      <c r="AB728" s="6"/>
      <c r="AC728" s="6"/>
      <c r="AD728" s="6"/>
      <c r="AE728" s="6"/>
      <c r="AF728" s="6"/>
      <c r="AG728" s="6"/>
    </row>
    <row r="729" ht="14.25" customHeight="1">
      <c r="A729" s="6"/>
      <c r="B729" s="6"/>
      <c r="C729" s="6"/>
      <c r="D729" s="286"/>
      <c r="E729" s="283"/>
      <c r="F729" s="286"/>
      <c r="G729" s="6"/>
      <c r="H729" s="6"/>
      <c r="I729" s="6"/>
      <c r="J729" s="6"/>
      <c r="K729" s="57"/>
      <c r="L729" s="6"/>
      <c r="M729" s="6"/>
      <c r="N729" s="6"/>
      <c r="O729" s="6"/>
      <c r="P729" s="6"/>
      <c r="Q729" s="6"/>
      <c r="R729" s="6"/>
      <c r="S729" s="6"/>
      <c r="T729" s="6"/>
      <c r="U729" s="6"/>
      <c r="V729" s="6"/>
      <c r="W729" s="57"/>
      <c r="X729" s="6"/>
      <c r="Y729" s="6"/>
      <c r="Z729" s="6"/>
      <c r="AA729" s="6"/>
      <c r="AB729" s="6"/>
      <c r="AC729" s="6"/>
      <c r="AD729" s="6"/>
      <c r="AE729" s="6"/>
      <c r="AF729" s="6"/>
      <c r="AG729" s="6"/>
    </row>
    <row r="730" ht="14.25" customHeight="1">
      <c r="A730" s="6"/>
      <c r="B730" s="6"/>
      <c r="C730" s="6"/>
      <c r="D730" s="286"/>
      <c r="E730" s="283"/>
      <c r="F730" s="286"/>
      <c r="G730" s="6"/>
      <c r="H730" s="6"/>
      <c r="I730" s="6"/>
      <c r="J730" s="6"/>
      <c r="K730" s="57"/>
      <c r="L730" s="6"/>
      <c r="M730" s="6"/>
      <c r="N730" s="6"/>
      <c r="O730" s="6"/>
      <c r="P730" s="6"/>
      <c r="Q730" s="6"/>
      <c r="R730" s="6"/>
      <c r="S730" s="6"/>
      <c r="T730" s="6"/>
      <c r="U730" s="6"/>
      <c r="V730" s="6"/>
      <c r="W730" s="57"/>
      <c r="X730" s="6"/>
      <c r="Y730" s="6"/>
      <c r="Z730" s="6"/>
      <c r="AA730" s="6"/>
      <c r="AB730" s="6"/>
      <c r="AC730" s="6"/>
      <c r="AD730" s="6"/>
      <c r="AE730" s="6"/>
      <c r="AF730" s="6"/>
      <c r="AG730" s="6"/>
    </row>
    <row r="731" ht="14.25" customHeight="1">
      <c r="A731" s="6"/>
      <c r="B731" s="6"/>
      <c r="C731" s="6"/>
      <c r="D731" s="286"/>
      <c r="E731" s="283"/>
      <c r="F731" s="286"/>
      <c r="G731" s="6"/>
      <c r="H731" s="6"/>
      <c r="I731" s="6"/>
      <c r="J731" s="6"/>
      <c r="K731" s="57"/>
      <c r="L731" s="6"/>
      <c r="M731" s="6"/>
      <c r="N731" s="6"/>
      <c r="O731" s="6"/>
      <c r="P731" s="6"/>
      <c r="Q731" s="6"/>
      <c r="R731" s="6"/>
      <c r="S731" s="6"/>
      <c r="T731" s="6"/>
      <c r="U731" s="6"/>
      <c r="V731" s="6"/>
      <c r="W731" s="57"/>
      <c r="X731" s="6"/>
      <c r="Y731" s="6"/>
      <c r="Z731" s="6"/>
      <c r="AA731" s="6"/>
      <c r="AB731" s="6"/>
      <c r="AC731" s="6"/>
      <c r="AD731" s="6"/>
      <c r="AE731" s="6"/>
      <c r="AF731" s="6"/>
      <c r="AG731" s="6"/>
    </row>
    <row r="732" ht="14.25" customHeight="1">
      <c r="A732" s="6"/>
      <c r="B732" s="6"/>
      <c r="C732" s="6"/>
      <c r="D732" s="286"/>
      <c r="E732" s="283"/>
      <c r="F732" s="286"/>
      <c r="G732" s="6"/>
      <c r="H732" s="6"/>
      <c r="I732" s="6"/>
      <c r="J732" s="6"/>
      <c r="K732" s="57"/>
      <c r="L732" s="6"/>
      <c r="M732" s="6"/>
      <c r="N732" s="6"/>
      <c r="O732" s="6"/>
      <c r="P732" s="6"/>
      <c r="Q732" s="6"/>
      <c r="R732" s="6"/>
      <c r="S732" s="6"/>
      <c r="T732" s="6"/>
      <c r="U732" s="6"/>
      <c r="V732" s="6"/>
      <c r="W732" s="57"/>
      <c r="X732" s="6"/>
      <c r="Y732" s="6"/>
      <c r="Z732" s="6"/>
      <c r="AA732" s="6"/>
      <c r="AB732" s="6"/>
      <c r="AC732" s="6"/>
      <c r="AD732" s="6"/>
      <c r="AE732" s="6"/>
      <c r="AF732" s="6"/>
      <c r="AG732" s="6"/>
    </row>
    <row r="733" ht="14.25" customHeight="1">
      <c r="A733" s="6"/>
      <c r="B733" s="6"/>
      <c r="C733" s="6"/>
      <c r="D733" s="286"/>
      <c r="E733" s="283"/>
      <c r="F733" s="286"/>
      <c r="G733" s="6"/>
      <c r="H733" s="6"/>
      <c r="I733" s="6"/>
      <c r="J733" s="6"/>
      <c r="K733" s="57"/>
      <c r="L733" s="6"/>
      <c r="M733" s="6"/>
      <c r="N733" s="6"/>
      <c r="O733" s="6"/>
      <c r="P733" s="6"/>
      <c r="Q733" s="6"/>
      <c r="R733" s="6"/>
      <c r="S733" s="6"/>
      <c r="T733" s="6"/>
      <c r="U733" s="6"/>
      <c r="V733" s="6"/>
      <c r="W733" s="57"/>
      <c r="X733" s="6"/>
      <c r="Y733" s="6"/>
      <c r="Z733" s="6"/>
      <c r="AA733" s="6"/>
      <c r="AB733" s="6"/>
      <c r="AC733" s="6"/>
      <c r="AD733" s="6"/>
      <c r="AE733" s="6"/>
      <c r="AF733" s="6"/>
      <c r="AG733" s="6"/>
    </row>
    <row r="734" ht="14.25" customHeight="1">
      <c r="A734" s="6"/>
      <c r="B734" s="6"/>
      <c r="C734" s="6"/>
      <c r="D734" s="286"/>
      <c r="E734" s="283"/>
      <c r="F734" s="286"/>
      <c r="G734" s="6"/>
      <c r="H734" s="6"/>
      <c r="I734" s="6"/>
      <c r="J734" s="6"/>
      <c r="K734" s="57"/>
      <c r="L734" s="6"/>
      <c r="M734" s="6"/>
      <c r="N734" s="6"/>
      <c r="O734" s="6"/>
      <c r="P734" s="6"/>
      <c r="Q734" s="6"/>
      <c r="R734" s="6"/>
      <c r="S734" s="6"/>
      <c r="T734" s="6"/>
      <c r="U734" s="6"/>
      <c r="V734" s="6"/>
      <c r="W734" s="57"/>
      <c r="X734" s="6"/>
      <c r="Y734" s="6"/>
      <c r="Z734" s="6"/>
      <c r="AA734" s="6"/>
      <c r="AB734" s="6"/>
      <c r="AC734" s="6"/>
      <c r="AD734" s="6"/>
      <c r="AE734" s="6"/>
      <c r="AF734" s="6"/>
      <c r="AG734" s="6"/>
    </row>
    <row r="735" ht="14.25" customHeight="1">
      <c r="A735" s="6"/>
      <c r="B735" s="6"/>
      <c r="C735" s="6"/>
      <c r="D735" s="286"/>
      <c r="E735" s="283"/>
      <c r="F735" s="286"/>
      <c r="G735" s="6"/>
      <c r="H735" s="6"/>
      <c r="I735" s="6"/>
      <c r="J735" s="6"/>
      <c r="K735" s="57"/>
      <c r="L735" s="6"/>
      <c r="M735" s="6"/>
      <c r="N735" s="6"/>
      <c r="O735" s="6"/>
      <c r="P735" s="6"/>
      <c r="Q735" s="6"/>
      <c r="R735" s="6"/>
      <c r="S735" s="6"/>
      <c r="T735" s="6"/>
      <c r="U735" s="6"/>
      <c r="V735" s="6"/>
      <c r="W735" s="57"/>
      <c r="X735" s="6"/>
      <c r="Y735" s="6"/>
      <c r="Z735" s="6"/>
      <c r="AA735" s="6"/>
      <c r="AB735" s="6"/>
      <c r="AC735" s="6"/>
      <c r="AD735" s="6"/>
      <c r="AE735" s="6"/>
      <c r="AF735" s="6"/>
      <c r="AG735" s="6"/>
    </row>
    <row r="736" ht="14.25" customHeight="1">
      <c r="A736" s="6"/>
      <c r="B736" s="6"/>
      <c r="C736" s="6"/>
      <c r="D736" s="286"/>
      <c r="E736" s="283"/>
      <c r="F736" s="286"/>
      <c r="G736" s="6"/>
      <c r="H736" s="6"/>
      <c r="I736" s="6"/>
      <c r="J736" s="6"/>
      <c r="K736" s="57"/>
      <c r="L736" s="6"/>
      <c r="M736" s="6"/>
      <c r="N736" s="6"/>
      <c r="O736" s="6"/>
      <c r="P736" s="6"/>
      <c r="Q736" s="6"/>
      <c r="R736" s="6"/>
      <c r="S736" s="6"/>
      <c r="T736" s="6"/>
      <c r="U736" s="6"/>
      <c r="V736" s="6"/>
      <c r="W736" s="57"/>
      <c r="X736" s="6"/>
      <c r="Y736" s="6"/>
      <c r="Z736" s="6"/>
      <c r="AA736" s="6"/>
      <c r="AB736" s="6"/>
      <c r="AC736" s="6"/>
      <c r="AD736" s="6"/>
      <c r="AE736" s="6"/>
      <c r="AF736" s="6"/>
      <c r="AG736" s="6"/>
    </row>
    <row r="737" ht="14.25" customHeight="1">
      <c r="A737" s="6"/>
      <c r="B737" s="6"/>
      <c r="C737" s="6"/>
      <c r="D737" s="286"/>
      <c r="E737" s="283"/>
      <c r="F737" s="286"/>
      <c r="G737" s="6"/>
      <c r="H737" s="6"/>
      <c r="I737" s="6"/>
      <c r="J737" s="6"/>
      <c r="K737" s="57"/>
      <c r="L737" s="6"/>
      <c r="M737" s="6"/>
      <c r="N737" s="6"/>
      <c r="O737" s="6"/>
      <c r="P737" s="6"/>
      <c r="Q737" s="6"/>
      <c r="R737" s="6"/>
      <c r="S737" s="6"/>
      <c r="T737" s="6"/>
      <c r="U737" s="6"/>
      <c r="V737" s="6"/>
      <c r="W737" s="57"/>
      <c r="X737" s="6"/>
      <c r="Y737" s="6"/>
      <c r="Z737" s="6"/>
      <c r="AA737" s="6"/>
      <c r="AB737" s="6"/>
      <c r="AC737" s="6"/>
      <c r="AD737" s="6"/>
      <c r="AE737" s="6"/>
      <c r="AF737" s="6"/>
      <c r="AG737" s="6"/>
    </row>
    <row r="738" ht="14.25" customHeight="1">
      <c r="A738" s="6"/>
      <c r="B738" s="6"/>
      <c r="C738" s="6"/>
      <c r="D738" s="286"/>
      <c r="E738" s="283"/>
      <c r="F738" s="286"/>
      <c r="G738" s="6"/>
      <c r="H738" s="6"/>
      <c r="I738" s="6"/>
      <c r="J738" s="6"/>
      <c r="K738" s="57"/>
      <c r="L738" s="6"/>
      <c r="M738" s="6"/>
      <c r="N738" s="6"/>
      <c r="O738" s="6"/>
      <c r="P738" s="6"/>
      <c r="Q738" s="6"/>
      <c r="R738" s="6"/>
      <c r="S738" s="6"/>
      <c r="T738" s="6"/>
      <c r="U738" s="6"/>
      <c r="V738" s="6"/>
      <c r="W738" s="57"/>
      <c r="X738" s="6"/>
      <c r="Y738" s="6"/>
      <c r="Z738" s="6"/>
      <c r="AA738" s="6"/>
      <c r="AB738" s="6"/>
      <c r="AC738" s="6"/>
      <c r="AD738" s="6"/>
      <c r="AE738" s="6"/>
      <c r="AF738" s="6"/>
      <c r="AG738" s="6"/>
    </row>
    <row r="739" ht="14.25" customHeight="1">
      <c r="A739" s="6"/>
      <c r="B739" s="6"/>
      <c r="C739" s="6"/>
      <c r="D739" s="286"/>
      <c r="E739" s="283"/>
      <c r="F739" s="286"/>
      <c r="G739" s="6"/>
      <c r="H739" s="6"/>
      <c r="I739" s="6"/>
      <c r="J739" s="6"/>
      <c r="K739" s="57"/>
      <c r="L739" s="6"/>
      <c r="M739" s="6"/>
      <c r="N739" s="6"/>
      <c r="O739" s="6"/>
      <c r="P739" s="6"/>
      <c r="Q739" s="6"/>
      <c r="R739" s="6"/>
      <c r="S739" s="6"/>
      <c r="T739" s="6"/>
      <c r="U739" s="6"/>
      <c r="V739" s="6"/>
      <c r="W739" s="57"/>
      <c r="X739" s="6"/>
      <c r="Y739" s="6"/>
      <c r="Z739" s="6"/>
      <c r="AA739" s="6"/>
      <c r="AB739" s="6"/>
      <c r="AC739" s="6"/>
      <c r="AD739" s="6"/>
      <c r="AE739" s="6"/>
      <c r="AF739" s="6"/>
      <c r="AG739" s="6"/>
    </row>
    <row r="740" ht="14.25" customHeight="1">
      <c r="A740" s="6"/>
      <c r="B740" s="6"/>
      <c r="C740" s="6"/>
      <c r="D740" s="286"/>
      <c r="E740" s="283"/>
      <c r="F740" s="286"/>
      <c r="G740" s="6"/>
      <c r="H740" s="6"/>
      <c r="I740" s="6"/>
      <c r="J740" s="6"/>
      <c r="K740" s="57"/>
      <c r="L740" s="6"/>
      <c r="M740" s="6"/>
      <c r="N740" s="6"/>
      <c r="O740" s="6"/>
      <c r="P740" s="6"/>
      <c r="Q740" s="6"/>
      <c r="R740" s="6"/>
      <c r="S740" s="6"/>
      <c r="T740" s="6"/>
      <c r="U740" s="6"/>
      <c r="V740" s="6"/>
      <c r="W740" s="57"/>
      <c r="X740" s="6"/>
      <c r="Y740" s="6"/>
      <c r="Z740" s="6"/>
      <c r="AA740" s="6"/>
      <c r="AB740" s="6"/>
      <c r="AC740" s="6"/>
      <c r="AD740" s="6"/>
      <c r="AE740" s="6"/>
      <c r="AF740" s="6"/>
      <c r="AG740" s="6"/>
    </row>
    <row r="741" ht="14.25" customHeight="1">
      <c r="A741" s="6"/>
      <c r="B741" s="6"/>
      <c r="C741" s="6"/>
      <c r="D741" s="286"/>
      <c r="E741" s="283"/>
      <c r="F741" s="286"/>
      <c r="G741" s="6"/>
      <c r="H741" s="6"/>
      <c r="I741" s="6"/>
      <c r="J741" s="6"/>
      <c r="K741" s="57"/>
      <c r="L741" s="6"/>
      <c r="M741" s="6"/>
      <c r="N741" s="6"/>
      <c r="O741" s="6"/>
      <c r="P741" s="6"/>
      <c r="Q741" s="6"/>
      <c r="R741" s="6"/>
      <c r="S741" s="6"/>
      <c r="T741" s="6"/>
      <c r="U741" s="6"/>
      <c r="V741" s="6"/>
      <c r="W741" s="57"/>
      <c r="X741" s="6"/>
      <c r="Y741" s="6"/>
      <c r="Z741" s="6"/>
      <c r="AA741" s="6"/>
      <c r="AB741" s="6"/>
      <c r="AC741" s="6"/>
      <c r="AD741" s="6"/>
      <c r="AE741" s="6"/>
      <c r="AF741" s="6"/>
      <c r="AG741" s="6"/>
    </row>
    <row r="742" ht="14.25" customHeight="1">
      <c r="A742" s="6"/>
      <c r="B742" s="6"/>
      <c r="C742" s="6"/>
      <c r="D742" s="286"/>
      <c r="E742" s="283"/>
      <c r="F742" s="286"/>
      <c r="G742" s="6"/>
      <c r="H742" s="6"/>
      <c r="I742" s="6"/>
      <c r="J742" s="6"/>
      <c r="K742" s="57"/>
      <c r="L742" s="6"/>
      <c r="M742" s="6"/>
      <c r="N742" s="6"/>
      <c r="O742" s="6"/>
      <c r="P742" s="6"/>
      <c r="Q742" s="6"/>
      <c r="R742" s="6"/>
      <c r="S742" s="6"/>
      <c r="T742" s="6"/>
      <c r="U742" s="6"/>
      <c r="V742" s="6"/>
      <c r="W742" s="57"/>
      <c r="X742" s="6"/>
      <c r="Y742" s="6"/>
      <c r="Z742" s="6"/>
      <c r="AA742" s="6"/>
      <c r="AB742" s="6"/>
      <c r="AC742" s="6"/>
      <c r="AD742" s="6"/>
      <c r="AE742" s="6"/>
      <c r="AF742" s="6"/>
      <c r="AG742" s="6"/>
    </row>
    <row r="743" ht="14.25" customHeight="1">
      <c r="A743" s="6"/>
      <c r="B743" s="6"/>
      <c r="C743" s="6"/>
      <c r="D743" s="286"/>
      <c r="E743" s="283"/>
      <c r="F743" s="286"/>
      <c r="G743" s="6"/>
      <c r="H743" s="6"/>
      <c r="I743" s="6"/>
      <c r="J743" s="6"/>
      <c r="K743" s="57"/>
      <c r="L743" s="6"/>
      <c r="M743" s="6"/>
      <c r="N743" s="6"/>
      <c r="O743" s="6"/>
      <c r="P743" s="6"/>
      <c r="Q743" s="6"/>
      <c r="R743" s="6"/>
      <c r="S743" s="6"/>
      <c r="T743" s="6"/>
      <c r="U743" s="6"/>
      <c r="V743" s="6"/>
      <c r="W743" s="57"/>
      <c r="X743" s="6"/>
      <c r="Y743" s="6"/>
      <c r="Z743" s="6"/>
      <c r="AA743" s="6"/>
      <c r="AB743" s="6"/>
      <c r="AC743" s="6"/>
      <c r="AD743" s="6"/>
      <c r="AE743" s="6"/>
      <c r="AF743" s="6"/>
      <c r="AG743" s="6"/>
    </row>
    <row r="744" ht="14.25" customHeight="1">
      <c r="A744" s="6"/>
      <c r="B744" s="6"/>
      <c r="C744" s="6"/>
      <c r="D744" s="286"/>
      <c r="E744" s="283"/>
      <c r="F744" s="286"/>
      <c r="G744" s="6"/>
      <c r="H744" s="6"/>
      <c r="I744" s="6"/>
      <c r="J744" s="6"/>
      <c r="K744" s="57"/>
      <c r="L744" s="6"/>
      <c r="M744" s="6"/>
      <c r="N744" s="6"/>
      <c r="O744" s="6"/>
      <c r="P744" s="6"/>
      <c r="Q744" s="6"/>
      <c r="R744" s="6"/>
      <c r="S744" s="6"/>
      <c r="T744" s="6"/>
      <c r="U744" s="6"/>
      <c r="V744" s="6"/>
      <c r="W744" s="57"/>
      <c r="X744" s="6"/>
      <c r="Y744" s="6"/>
      <c r="Z744" s="6"/>
      <c r="AA744" s="6"/>
      <c r="AB744" s="6"/>
      <c r="AC744" s="6"/>
      <c r="AD744" s="6"/>
      <c r="AE744" s="6"/>
      <c r="AF744" s="6"/>
      <c r="AG744" s="6"/>
    </row>
    <row r="745" ht="14.25" customHeight="1">
      <c r="A745" s="6"/>
      <c r="B745" s="6"/>
      <c r="C745" s="6"/>
      <c r="D745" s="286"/>
      <c r="E745" s="283"/>
      <c r="F745" s="286"/>
      <c r="G745" s="6"/>
      <c r="H745" s="6"/>
      <c r="I745" s="6"/>
      <c r="J745" s="6"/>
      <c r="K745" s="57"/>
      <c r="L745" s="6"/>
      <c r="M745" s="6"/>
      <c r="N745" s="6"/>
      <c r="O745" s="6"/>
      <c r="P745" s="6"/>
      <c r="Q745" s="6"/>
      <c r="R745" s="6"/>
      <c r="S745" s="6"/>
      <c r="T745" s="6"/>
      <c r="U745" s="6"/>
      <c r="V745" s="6"/>
      <c r="W745" s="57"/>
      <c r="X745" s="6"/>
      <c r="Y745" s="6"/>
      <c r="Z745" s="6"/>
      <c r="AA745" s="6"/>
      <c r="AB745" s="6"/>
      <c r="AC745" s="6"/>
      <c r="AD745" s="6"/>
      <c r="AE745" s="6"/>
      <c r="AF745" s="6"/>
      <c r="AG745" s="6"/>
    </row>
    <row r="746" ht="14.25" customHeight="1">
      <c r="A746" s="6"/>
      <c r="B746" s="6"/>
      <c r="C746" s="6"/>
      <c r="D746" s="286"/>
      <c r="E746" s="283"/>
      <c r="F746" s="286"/>
      <c r="G746" s="6"/>
      <c r="H746" s="6"/>
      <c r="I746" s="6"/>
      <c r="J746" s="6"/>
      <c r="K746" s="57"/>
      <c r="L746" s="6"/>
      <c r="M746" s="6"/>
      <c r="N746" s="6"/>
      <c r="O746" s="6"/>
      <c r="P746" s="6"/>
      <c r="Q746" s="6"/>
      <c r="R746" s="6"/>
      <c r="S746" s="6"/>
      <c r="T746" s="6"/>
      <c r="U746" s="6"/>
      <c r="V746" s="6"/>
      <c r="W746" s="57"/>
      <c r="X746" s="6"/>
      <c r="Y746" s="6"/>
      <c r="Z746" s="6"/>
      <c r="AA746" s="6"/>
      <c r="AB746" s="6"/>
      <c r="AC746" s="6"/>
      <c r="AD746" s="6"/>
      <c r="AE746" s="6"/>
      <c r="AF746" s="6"/>
      <c r="AG746" s="6"/>
    </row>
    <row r="747" ht="14.25" customHeight="1">
      <c r="A747" s="6"/>
      <c r="B747" s="6"/>
      <c r="C747" s="6"/>
      <c r="D747" s="286"/>
      <c r="E747" s="283"/>
      <c r="F747" s="286"/>
      <c r="G747" s="6"/>
      <c r="H747" s="6"/>
      <c r="I747" s="6"/>
      <c r="J747" s="6"/>
      <c r="K747" s="57"/>
      <c r="L747" s="6"/>
      <c r="M747" s="6"/>
      <c r="N747" s="6"/>
      <c r="O747" s="6"/>
      <c r="P747" s="6"/>
      <c r="Q747" s="6"/>
      <c r="R747" s="6"/>
      <c r="S747" s="6"/>
      <c r="T747" s="6"/>
      <c r="U747" s="6"/>
      <c r="V747" s="6"/>
      <c r="W747" s="57"/>
      <c r="X747" s="6"/>
      <c r="Y747" s="6"/>
      <c r="Z747" s="6"/>
      <c r="AA747" s="6"/>
      <c r="AB747" s="6"/>
      <c r="AC747" s="6"/>
      <c r="AD747" s="6"/>
      <c r="AE747" s="6"/>
      <c r="AF747" s="6"/>
      <c r="AG747" s="6"/>
    </row>
    <row r="748" ht="14.25" customHeight="1">
      <c r="A748" s="6"/>
      <c r="B748" s="6"/>
      <c r="C748" s="6"/>
      <c r="D748" s="286"/>
      <c r="E748" s="283"/>
      <c r="F748" s="286"/>
      <c r="G748" s="6"/>
      <c r="H748" s="6"/>
      <c r="I748" s="6"/>
      <c r="J748" s="6"/>
      <c r="K748" s="57"/>
      <c r="L748" s="6"/>
      <c r="M748" s="6"/>
      <c r="N748" s="6"/>
      <c r="O748" s="6"/>
      <c r="P748" s="6"/>
      <c r="Q748" s="6"/>
      <c r="R748" s="6"/>
      <c r="S748" s="6"/>
      <c r="T748" s="6"/>
      <c r="U748" s="6"/>
      <c r="V748" s="6"/>
      <c r="W748" s="57"/>
      <c r="X748" s="6"/>
      <c r="Y748" s="6"/>
      <c r="Z748" s="6"/>
      <c r="AA748" s="6"/>
      <c r="AB748" s="6"/>
      <c r="AC748" s="6"/>
      <c r="AD748" s="6"/>
      <c r="AE748" s="6"/>
      <c r="AF748" s="6"/>
      <c r="AG748" s="6"/>
    </row>
    <row r="749" ht="14.25" customHeight="1">
      <c r="A749" s="6"/>
      <c r="B749" s="6"/>
      <c r="C749" s="6"/>
      <c r="D749" s="286"/>
      <c r="E749" s="283"/>
      <c r="F749" s="286"/>
      <c r="G749" s="6"/>
      <c r="H749" s="6"/>
      <c r="I749" s="6"/>
      <c r="J749" s="6"/>
      <c r="K749" s="57"/>
      <c r="L749" s="6"/>
      <c r="M749" s="6"/>
      <c r="N749" s="6"/>
      <c r="O749" s="6"/>
      <c r="P749" s="6"/>
      <c r="Q749" s="6"/>
      <c r="R749" s="6"/>
      <c r="S749" s="6"/>
      <c r="T749" s="6"/>
      <c r="U749" s="6"/>
      <c r="V749" s="6"/>
      <c r="W749" s="57"/>
      <c r="X749" s="6"/>
      <c r="Y749" s="6"/>
      <c r="Z749" s="6"/>
      <c r="AA749" s="6"/>
      <c r="AB749" s="6"/>
      <c r="AC749" s="6"/>
      <c r="AD749" s="6"/>
      <c r="AE749" s="6"/>
      <c r="AF749" s="6"/>
      <c r="AG749" s="6"/>
    </row>
    <row r="750" ht="14.25" customHeight="1">
      <c r="A750" s="6"/>
      <c r="B750" s="6"/>
      <c r="C750" s="6"/>
      <c r="D750" s="286"/>
      <c r="E750" s="283"/>
      <c r="F750" s="286"/>
      <c r="G750" s="6"/>
      <c r="H750" s="6"/>
      <c r="I750" s="6"/>
      <c r="J750" s="6"/>
      <c r="K750" s="57"/>
      <c r="L750" s="6"/>
      <c r="M750" s="6"/>
      <c r="N750" s="6"/>
      <c r="O750" s="6"/>
      <c r="P750" s="6"/>
      <c r="Q750" s="6"/>
      <c r="R750" s="6"/>
      <c r="S750" s="6"/>
      <c r="T750" s="6"/>
      <c r="U750" s="6"/>
      <c r="V750" s="6"/>
      <c r="W750" s="57"/>
      <c r="X750" s="6"/>
      <c r="Y750" s="6"/>
      <c r="Z750" s="6"/>
      <c r="AA750" s="6"/>
      <c r="AB750" s="6"/>
      <c r="AC750" s="6"/>
      <c r="AD750" s="6"/>
      <c r="AE750" s="6"/>
      <c r="AF750" s="6"/>
      <c r="AG750" s="6"/>
    </row>
    <row r="751" ht="14.25" customHeight="1">
      <c r="A751" s="6"/>
      <c r="B751" s="6"/>
      <c r="C751" s="6"/>
      <c r="D751" s="286"/>
      <c r="E751" s="283"/>
      <c r="F751" s="286"/>
      <c r="G751" s="6"/>
      <c r="H751" s="6"/>
      <c r="I751" s="6"/>
      <c r="J751" s="6"/>
      <c r="K751" s="57"/>
      <c r="L751" s="6"/>
      <c r="M751" s="6"/>
      <c r="N751" s="6"/>
      <c r="O751" s="6"/>
      <c r="P751" s="6"/>
      <c r="Q751" s="6"/>
      <c r="R751" s="6"/>
      <c r="S751" s="6"/>
      <c r="T751" s="6"/>
      <c r="U751" s="6"/>
      <c r="V751" s="6"/>
      <c r="W751" s="57"/>
      <c r="X751" s="6"/>
      <c r="Y751" s="6"/>
      <c r="Z751" s="6"/>
      <c r="AA751" s="6"/>
      <c r="AB751" s="6"/>
      <c r="AC751" s="6"/>
      <c r="AD751" s="6"/>
      <c r="AE751" s="6"/>
      <c r="AF751" s="6"/>
      <c r="AG751" s="6"/>
    </row>
    <row r="752" ht="14.25" customHeight="1">
      <c r="A752" s="6"/>
      <c r="B752" s="6"/>
      <c r="C752" s="6"/>
      <c r="D752" s="286"/>
      <c r="E752" s="283"/>
      <c r="F752" s="286"/>
      <c r="G752" s="6"/>
      <c r="H752" s="6"/>
      <c r="I752" s="6"/>
      <c r="J752" s="6"/>
      <c r="K752" s="57"/>
      <c r="L752" s="6"/>
      <c r="M752" s="6"/>
      <c r="N752" s="6"/>
      <c r="O752" s="6"/>
      <c r="P752" s="6"/>
      <c r="Q752" s="6"/>
      <c r="R752" s="6"/>
      <c r="S752" s="6"/>
      <c r="T752" s="6"/>
      <c r="U752" s="6"/>
      <c r="V752" s="6"/>
      <c r="W752" s="57"/>
      <c r="X752" s="6"/>
      <c r="Y752" s="6"/>
      <c r="Z752" s="6"/>
      <c r="AA752" s="6"/>
      <c r="AB752" s="6"/>
      <c r="AC752" s="6"/>
      <c r="AD752" s="6"/>
      <c r="AE752" s="6"/>
      <c r="AF752" s="6"/>
      <c r="AG752" s="6"/>
    </row>
    <row r="753" ht="14.25" customHeight="1">
      <c r="A753" s="6"/>
      <c r="B753" s="6"/>
      <c r="C753" s="6"/>
      <c r="D753" s="286"/>
      <c r="E753" s="283"/>
      <c r="F753" s="286"/>
      <c r="G753" s="6"/>
      <c r="H753" s="6"/>
      <c r="I753" s="6"/>
      <c r="J753" s="6"/>
      <c r="K753" s="57"/>
      <c r="L753" s="6"/>
      <c r="M753" s="6"/>
      <c r="N753" s="6"/>
      <c r="O753" s="6"/>
      <c r="P753" s="6"/>
      <c r="Q753" s="6"/>
      <c r="R753" s="6"/>
      <c r="S753" s="6"/>
      <c r="T753" s="6"/>
      <c r="U753" s="6"/>
      <c r="V753" s="6"/>
      <c r="W753" s="57"/>
      <c r="X753" s="6"/>
      <c r="Y753" s="6"/>
      <c r="Z753" s="6"/>
      <c r="AA753" s="6"/>
      <c r="AB753" s="6"/>
      <c r="AC753" s="6"/>
      <c r="AD753" s="6"/>
      <c r="AE753" s="6"/>
      <c r="AF753" s="6"/>
      <c r="AG753" s="6"/>
    </row>
    <row r="754" ht="14.25" customHeight="1">
      <c r="A754" s="6"/>
      <c r="B754" s="6"/>
      <c r="C754" s="6"/>
      <c r="D754" s="286"/>
      <c r="E754" s="283"/>
      <c r="F754" s="286"/>
      <c r="G754" s="6"/>
      <c r="H754" s="6"/>
      <c r="I754" s="6"/>
      <c r="J754" s="6"/>
      <c r="K754" s="57"/>
      <c r="L754" s="6"/>
      <c r="M754" s="6"/>
      <c r="N754" s="6"/>
      <c r="O754" s="6"/>
      <c r="P754" s="6"/>
      <c r="Q754" s="6"/>
      <c r="R754" s="6"/>
      <c r="S754" s="6"/>
      <c r="T754" s="6"/>
      <c r="U754" s="6"/>
      <c r="V754" s="6"/>
      <c r="W754" s="57"/>
      <c r="X754" s="6"/>
      <c r="Y754" s="6"/>
      <c r="Z754" s="6"/>
      <c r="AA754" s="6"/>
      <c r="AB754" s="6"/>
      <c r="AC754" s="6"/>
      <c r="AD754" s="6"/>
      <c r="AE754" s="6"/>
      <c r="AF754" s="6"/>
      <c r="AG754" s="6"/>
    </row>
    <row r="755" ht="14.25" customHeight="1">
      <c r="A755" s="6"/>
      <c r="B755" s="6"/>
      <c r="C755" s="6"/>
      <c r="D755" s="286"/>
      <c r="E755" s="283"/>
      <c r="F755" s="286"/>
      <c r="G755" s="6"/>
      <c r="H755" s="6"/>
      <c r="I755" s="6"/>
      <c r="J755" s="6"/>
      <c r="K755" s="57"/>
      <c r="L755" s="6"/>
      <c r="M755" s="6"/>
      <c r="N755" s="6"/>
      <c r="O755" s="6"/>
      <c r="P755" s="6"/>
      <c r="Q755" s="6"/>
      <c r="R755" s="6"/>
      <c r="S755" s="6"/>
      <c r="T755" s="6"/>
      <c r="U755" s="6"/>
      <c r="V755" s="6"/>
      <c r="W755" s="57"/>
      <c r="X755" s="6"/>
      <c r="Y755" s="6"/>
      <c r="Z755" s="6"/>
      <c r="AA755" s="6"/>
      <c r="AB755" s="6"/>
      <c r="AC755" s="6"/>
      <c r="AD755" s="6"/>
      <c r="AE755" s="6"/>
      <c r="AF755" s="6"/>
      <c r="AG755" s="6"/>
    </row>
    <row r="756" ht="14.25" customHeight="1">
      <c r="A756" s="6"/>
      <c r="B756" s="6"/>
      <c r="C756" s="6"/>
      <c r="D756" s="286"/>
      <c r="E756" s="283"/>
      <c r="F756" s="286"/>
      <c r="G756" s="6"/>
      <c r="H756" s="6"/>
      <c r="I756" s="6"/>
      <c r="J756" s="6"/>
      <c r="K756" s="57"/>
      <c r="L756" s="6"/>
      <c r="M756" s="6"/>
      <c r="N756" s="6"/>
      <c r="O756" s="6"/>
      <c r="P756" s="6"/>
      <c r="Q756" s="6"/>
      <c r="R756" s="6"/>
      <c r="S756" s="6"/>
      <c r="T756" s="6"/>
      <c r="U756" s="6"/>
      <c r="V756" s="6"/>
      <c r="W756" s="57"/>
      <c r="X756" s="6"/>
      <c r="Y756" s="6"/>
      <c r="Z756" s="6"/>
      <c r="AA756" s="6"/>
      <c r="AB756" s="6"/>
      <c r="AC756" s="6"/>
      <c r="AD756" s="6"/>
      <c r="AE756" s="6"/>
      <c r="AF756" s="6"/>
      <c r="AG756" s="6"/>
    </row>
    <row r="757" ht="14.25" customHeight="1">
      <c r="A757" s="6"/>
      <c r="B757" s="6"/>
      <c r="C757" s="6"/>
      <c r="D757" s="286"/>
      <c r="E757" s="283"/>
      <c r="F757" s="286"/>
      <c r="G757" s="6"/>
      <c r="H757" s="6"/>
      <c r="I757" s="6"/>
      <c r="J757" s="6"/>
      <c r="K757" s="57"/>
      <c r="L757" s="6"/>
      <c r="M757" s="6"/>
      <c r="N757" s="6"/>
      <c r="O757" s="6"/>
      <c r="P757" s="6"/>
      <c r="Q757" s="6"/>
      <c r="R757" s="6"/>
      <c r="S757" s="6"/>
      <c r="T757" s="6"/>
      <c r="U757" s="6"/>
      <c r="V757" s="6"/>
      <c r="W757" s="57"/>
      <c r="X757" s="6"/>
      <c r="Y757" s="6"/>
      <c r="Z757" s="6"/>
      <c r="AA757" s="6"/>
      <c r="AB757" s="6"/>
      <c r="AC757" s="6"/>
      <c r="AD757" s="6"/>
      <c r="AE757" s="6"/>
      <c r="AF757" s="6"/>
      <c r="AG757" s="6"/>
    </row>
    <row r="758" ht="14.25" customHeight="1">
      <c r="A758" s="6"/>
      <c r="B758" s="6"/>
      <c r="C758" s="6"/>
      <c r="D758" s="286"/>
      <c r="E758" s="283"/>
      <c r="F758" s="286"/>
      <c r="G758" s="6"/>
      <c r="H758" s="6"/>
      <c r="I758" s="6"/>
      <c r="J758" s="6"/>
      <c r="K758" s="57"/>
      <c r="L758" s="6"/>
      <c r="M758" s="6"/>
      <c r="N758" s="6"/>
      <c r="O758" s="6"/>
      <c r="P758" s="6"/>
      <c r="Q758" s="6"/>
      <c r="R758" s="6"/>
      <c r="S758" s="6"/>
      <c r="T758" s="6"/>
      <c r="U758" s="6"/>
      <c r="V758" s="6"/>
      <c r="W758" s="57"/>
      <c r="X758" s="6"/>
      <c r="Y758" s="6"/>
      <c r="Z758" s="6"/>
      <c r="AA758" s="6"/>
      <c r="AB758" s="6"/>
      <c r="AC758" s="6"/>
      <c r="AD758" s="6"/>
      <c r="AE758" s="6"/>
      <c r="AF758" s="6"/>
      <c r="AG758" s="6"/>
    </row>
    <row r="759" ht="14.25" customHeight="1">
      <c r="A759" s="6"/>
      <c r="B759" s="6"/>
      <c r="C759" s="6"/>
      <c r="D759" s="286"/>
      <c r="E759" s="283"/>
      <c r="F759" s="286"/>
      <c r="G759" s="6"/>
      <c r="H759" s="6"/>
      <c r="I759" s="6"/>
      <c r="J759" s="6"/>
      <c r="K759" s="57"/>
      <c r="L759" s="6"/>
      <c r="M759" s="6"/>
      <c r="N759" s="6"/>
      <c r="O759" s="6"/>
      <c r="P759" s="6"/>
      <c r="Q759" s="6"/>
      <c r="R759" s="6"/>
      <c r="S759" s="6"/>
      <c r="T759" s="6"/>
      <c r="U759" s="6"/>
      <c r="V759" s="6"/>
      <c r="W759" s="57"/>
      <c r="X759" s="6"/>
      <c r="Y759" s="6"/>
      <c r="Z759" s="6"/>
      <c r="AA759" s="6"/>
      <c r="AB759" s="6"/>
      <c r="AC759" s="6"/>
      <c r="AD759" s="6"/>
      <c r="AE759" s="6"/>
      <c r="AF759" s="6"/>
      <c r="AG759" s="6"/>
    </row>
    <row r="760" ht="14.25" customHeight="1">
      <c r="A760" s="6"/>
      <c r="B760" s="6"/>
      <c r="C760" s="6"/>
      <c r="D760" s="286"/>
      <c r="E760" s="283"/>
      <c r="F760" s="286"/>
      <c r="G760" s="6"/>
      <c r="H760" s="6"/>
      <c r="I760" s="6"/>
      <c r="J760" s="6"/>
      <c r="K760" s="57"/>
      <c r="L760" s="6"/>
      <c r="M760" s="6"/>
      <c r="N760" s="6"/>
      <c r="O760" s="6"/>
      <c r="P760" s="6"/>
      <c r="Q760" s="6"/>
      <c r="R760" s="6"/>
      <c r="S760" s="6"/>
      <c r="T760" s="6"/>
      <c r="U760" s="6"/>
      <c r="V760" s="6"/>
      <c r="W760" s="57"/>
      <c r="X760" s="6"/>
      <c r="Y760" s="6"/>
      <c r="Z760" s="6"/>
      <c r="AA760" s="6"/>
      <c r="AB760" s="6"/>
      <c r="AC760" s="6"/>
      <c r="AD760" s="6"/>
      <c r="AE760" s="6"/>
      <c r="AF760" s="6"/>
      <c r="AG760" s="6"/>
    </row>
    <row r="761" ht="14.25" customHeight="1">
      <c r="A761" s="6"/>
      <c r="B761" s="6"/>
      <c r="C761" s="6"/>
      <c r="D761" s="286"/>
      <c r="E761" s="283"/>
      <c r="F761" s="286"/>
      <c r="G761" s="6"/>
      <c r="H761" s="6"/>
      <c r="I761" s="6"/>
      <c r="J761" s="6"/>
      <c r="K761" s="57"/>
      <c r="L761" s="6"/>
      <c r="M761" s="6"/>
      <c r="N761" s="6"/>
      <c r="O761" s="6"/>
      <c r="P761" s="6"/>
      <c r="Q761" s="6"/>
      <c r="R761" s="6"/>
      <c r="S761" s="6"/>
      <c r="T761" s="6"/>
      <c r="U761" s="6"/>
      <c r="V761" s="6"/>
      <c r="W761" s="57"/>
      <c r="X761" s="6"/>
      <c r="Y761" s="6"/>
      <c r="Z761" s="6"/>
      <c r="AA761" s="6"/>
      <c r="AB761" s="6"/>
      <c r="AC761" s="6"/>
      <c r="AD761" s="6"/>
      <c r="AE761" s="6"/>
      <c r="AF761" s="6"/>
      <c r="AG761" s="6"/>
    </row>
    <row r="762" ht="14.25" customHeight="1">
      <c r="A762" s="6"/>
      <c r="B762" s="6"/>
      <c r="C762" s="6"/>
      <c r="D762" s="286"/>
      <c r="E762" s="283"/>
      <c r="F762" s="286"/>
      <c r="G762" s="6"/>
      <c r="H762" s="6"/>
      <c r="I762" s="6"/>
      <c r="J762" s="6"/>
      <c r="K762" s="57"/>
      <c r="L762" s="6"/>
      <c r="M762" s="6"/>
      <c r="N762" s="6"/>
      <c r="O762" s="6"/>
      <c r="P762" s="6"/>
      <c r="Q762" s="6"/>
      <c r="R762" s="6"/>
      <c r="S762" s="6"/>
      <c r="T762" s="6"/>
      <c r="U762" s="6"/>
      <c r="V762" s="6"/>
      <c r="W762" s="57"/>
      <c r="X762" s="6"/>
      <c r="Y762" s="6"/>
      <c r="Z762" s="6"/>
      <c r="AA762" s="6"/>
      <c r="AB762" s="6"/>
      <c r="AC762" s="6"/>
      <c r="AD762" s="6"/>
      <c r="AE762" s="6"/>
      <c r="AF762" s="6"/>
      <c r="AG762" s="6"/>
    </row>
    <row r="763" ht="14.25" customHeight="1">
      <c r="A763" s="6"/>
      <c r="B763" s="6"/>
      <c r="C763" s="6"/>
      <c r="D763" s="286"/>
      <c r="E763" s="283"/>
      <c r="F763" s="286"/>
      <c r="G763" s="6"/>
      <c r="H763" s="6"/>
      <c r="I763" s="6"/>
      <c r="J763" s="6"/>
      <c r="K763" s="57"/>
      <c r="L763" s="6"/>
      <c r="M763" s="6"/>
      <c r="N763" s="6"/>
      <c r="O763" s="6"/>
      <c r="P763" s="6"/>
      <c r="Q763" s="6"/>
      <c r="R763" s="6"/>
      <c r="S763" s="6"/>
      <c r="T763" s="6"/>
      <c r="U763" s="6"/>
      <c r="V763" s="6"/>
      <c r="W763" s="57"/>
      <c r="X763" s="6"/>
      <c r="Y763" s="6"/>
      <c r="Z763" s="6"/>
      <c r="AA763" s="6"/>
      <c r="AB763" s="6"/>
      <c r="AC763" s="6"/>
      <c r="AD763" s="6"/>
      <c r="AE763" s="6"/>
      <c r="AF763" s="6"/>
      <c r="AG763" s="6"/>
    </row>
    <row r="764" ht="14.25" customHeight="1">
      <c r="A764" s="6"/>
      <c r="B764" s="6"/>
      <c r="C764" s="6"/>
      <c r="D764" s="286"/>
      <c r="E764" s="283"/>
      <c r="F764" s="286"/>
      <c r="G764" s="6"/>
      <c r="H764" s="6"/>
      <c r="I764" s="6"/>
      <c r="J764" s="6"/>
      <c r="K764" s="57"/>
      <c r="L764" s="6"/>
      <c r="M764" s="6"/>
      <c r="N764" s="6"/>
      <c r="O764" s="6"/>
      <c r="P764" s="6"/>
      <c r="Q764" s="6"/>
      <c r="R764" s="6"/>
      <c r="S764" s="6"/>
      <c r="T764" s="6"/>
      <c r="U764" s="6"/>
      <c r="V764" s="6"/>
      <c r="W764" s="57"/>
      <c r="X764" s="6"/>
      <c r="Y764" s="6"/>
      <c r="Z764" s="6"/>
      <c r="AA764" s="6"/>
      <c r="AB764" s="6"/>
      <c r="AC764" s="6"/>
      <c r="AD764" s="6"/>
      <c r="AE764" s="6"/>
      <c r="AF764" s="6"/>
      <c r="AG764" s="6"/>
    </row>
    <row r="765" ht="14.25" customHeight="1">
      <c r="A765" s="6"/>
      <c r="B765" s="6"/>
      <c r="C765" s="6"/>
      <c r="D765" s="286"/>
      <c r="E765" s="283"/>
      <c r="F765" s="286"/>
      <c r="G765" s="6"/>
      <c r="H765" s="6"/>
      <c r="I765" s="6"/>
      <c r="J765" s="6"/>
      <c r="K765" s="57"/>
      <c r="L765" s="6"/>
      <c r="M765" s="6"/>
      <c r="N765" s="6"/>
      <c r="O765" s="6"/>
      <c r="P765" s="6"/>
      <c r="Q765" s="6"/>
      <c r="R765" s="6"/>
      <c r="S765" s="6"/>
      <c r="T765" s="6"/>
      <c r="U765" s="6"/>
      <c r="V765" s="6"/>
      <c r="W765" s="57"/>
      <c r="X765" s="6"/>
      <c r="Y765" s="6"/>
      <c r="Z765" s="6"/>
      <c r="AA765" s="6"/>
      <c r="AB765" s="6"/>
      <c r="AC765" s="6"/>
      <c r="AD765" s="6"/>
      <c r="AE765" s="6"/>
      <c r="AF765" s="6"/>
      <c r="AG765" s="6"/>
    </row>
    <row r="766" ht="14.25" customHeight="1">
      <c r="A766" s="6"/>
      <c r="B766" s="6"/>
      <c r="C766" s="6"/>
      <c r="D766" s="286"/>
      <c r="E766" s="283"/>
      <c r="F766" s="286"/>
      <c r="G766" s="6"/>
      <c r="H766" s="6"/>
      <c r="I766" s="6"/>
      <c r="J766" s="6"/>
      <c r="K766" s="57"/>
      <c r="L766" s="6"/>
      <c r="M766" s="6"/>
      <c r="N766" s="6"/>
      <c r="O766" s="6"/>
      <c r="P766" s="6"/>
      <c r="Q766" s="6"/>
      <c r="R766" s="6"/>
      <c r="S766" s="6"/>
      <c r="T766" s="6"/>
      <c r="U766" s="6"/>
      <c r="V766" s="6"/>
      <c r="W766" s="57"/>
      <c r="X766" s="6"/>
      <c r="Y766" s="6"/>
      <c r="Z766" s="6"/>
      <c r="AA766" s="6"/>
      <c r="AB766" s="6"/>
      <c r="AC766" s="6"/>
      <c r="AD766" s="6"/>
      <c r="AE766" s="6"/>
      <c r="AF766" s="6"/>
      <c r="AG766" s="6"/>
    </row>
    <row r="767" ht="14.25" customHeight="1">
      <c r="A767" s="6"/>
      <c r="B767" s="6"/>
      <c r="C767" s="6"/>
      <c r="D767" s="286"/>
      <c r="E767" s="283"/>
      <c r="F767" s="286"/>
      <c r="G767" s="6"/>
      <c r="H767" s="6"/>
      <c r="I767" s="6"/>
      <c r="J767" s="6"/>
      <c r="K767" s="57"/>
      <c r="L767" s="6"/>
      <c r="M767" s="6"/>
      <c r="N767" s="6"/>
      <c r="O767" s="6"/>
      <c r="P767" s="6"/>
      <c r="Q767" s="6"/>
      <c r="R767" s="6"/>
      <c r="S767" s="6"/>
      <c r="T767" s="6"/>
      <c r="U767" s="6"/>
      <c r="V767" s="6"/>
      <c r="W767" s="57"/>
      <c r="X767" s="6"/>
      <c r="Y767" s="6"/>
      <c r="Z767" s="6"/>
      <c r="AA767" s="6"/>
      <c r="AB767" s="6"/>
      <c r="AC767" s="6"/>
      <c r="AD767" s="6"/>
      <c r="AE767" s="6"/>
      <c r="AF767" s="6"/>
      <c r="AG767" s="6"/>
    </row>
    <row r="768" ht="14.25" customHeight="1">
      <c r="A768" s="6"/>
      <c r="B768" s="6"/>
      <c r="C768" s="6"/>
      <c r="D768" s="286"/>
      <c r="E768" s="283"/>
      <c r="F768" s="286"/>
      <c r="G768" s="6"/>
      <c r="H768" s="6"/>
      <c r="I768" s="6"/>
      <c r="J768" s="6"/>
      <c r="K768" s="57"/>
      <c r="L768" s="6"/>
      <c r="M768" s="6"/>
      <c r="N768" s="6"/>
      <c r="O768" s="6"/>
      <c r="P768" s="6"/>
      <c r="Q768" s="6"/>
      <c r="R768" s="6"/>
      <c r="S768" s="6"/>
      <c r="T768" s="6"/>
      <c r="U768" s="6"/>
      <c r="V768" s="6"/>
      <c r="W768" s="57"/>
      <c r="X768" s="6"/>
      <c r="Y768" s="6"/>
      <c r="Z768" s="6"/>
      <c r="AA768" s="6"/>
      <c r="AB768" s="6"/>
      <c r="AC768" s="6"/>
      <c r="AD768" s="6"/>
      <c r="AE768" s="6"/>
      <c r="AF768" s="6"/>
      <c r="AG768" s="6"/>
    </row>
    <row r="769" ht="14.25" customHeight="1">
      <c r="A769" s="6"/>
      <c r="B769" s="6"/>
      <c r="C769" s="6"/>
      <c r="D769" s="286"/>
      <c r="E769" s="283"/>
      <c r="F769" s="286"/>
      <c r="G769" s="6"/>
      <c r="H769" s="6"/>
      <c r="I769" s="6"/>
      <c r="J769" s="6"/>
      <c r="K769" s="57"/>
      <c r="L769" s="6"/>
      <c r="M769" s="6"/>
      <c r="N769" s="6"/>
      <c r="O769" s="6"/>
      <c r="P769" s="6"/>
      <c r="Q769" s="6"/>
      <c r="R769" s="6"/>
      <c r="S769" s="6"/>
      <c r="T769" s="6"/>
      <c r="U769" s="6"/>
      <c r="V769" s="6"/>
      <c r="W769" s="57"/>
      <c r="X769" s="6"/>
      <c r="Y769" s="6"/>
      <c r="Z769" s="6"/>
      <c r="AA769" s="6"/>
      <c r="AB769" s="6"/>
      <c r="AC769" s="6"/>
      <c r="AD769" s="6"/>
      <c r="AE769" s="6"/>
      <c r="AF769" s="6"/>
      <c r="AG769" s="6"/>
    </row>
    <row r="770" ht="14.25" customHeight="1">
      <c r="A770" s="6"/>
      <c r="B770" s="6"/>
      <c r="C770" s="6"/>
      <c r="D770" s="286"/>
      <c r="E770" s="283"/>
      <c r="F770" s="286"/>
      <c r="G770" s="6"/>
      <c r="H770" s="6"/>
      <c r="I770" s="6"/>
      <c r="J770" s="6"/>
      <c r="K770" s="57"/>
      <c r="L770" s="6"/>
      <c r="M770" s="6"/>
      <c r="N770" s="6"/>
      <c r="O770" s="6"/>
      <c r="P770" s="6"/>
      <c r="Q770" s="6"/>
      <c r="R770" s="6"/>
      <c r="S770" s="6"/>
      <c r="T770" s="6"/>
      <c r="U770" s="6"/>
      <c r="V770" s="6"/>
      <c r="W770" s="57"/>
      <c r="X770" s="6"/>
      <c r="Y770" s="6"/>
      <c r="Z770" s="6"/>
      <c r="AA770" s="6"/>
      <c r="AB770" s="6"/>
      <c r="AC770" s="6"/>
      <c r="AD770" s="6"/>
      <c r="AE770" s="6"/>
      <c r="AF770" s="6"/>
      <c r="AG770" s="6"/>
    </row>
    <row r="771" ht="14.25" customHeight="1">
      <c r="A771" s="6"/>
      <c r="B771" s="6"/>
      <c r="C771" s="6"/>
      <c r="D771" s="286"/>
      <c r="E771" s="283"/>
      <c r="F771" s="286"/>
      <c r="G771" s="6"/>
      <c r="H771" s="6"/>
      <c r="I771" s="6"/>
      <c r="J771" s="6"/>
      <c r="K771" s="57"/>
      <c r="L771" s="6"/>
      <c r="M771" s="6"/>
      <c r="N771" s="6"/>
      <c r="O771" s="6"/>
      <c r="P771" s="6"/>
      <c r="Q771" s="6"/>
      <c r="R771" s="6"/>
      <c r="S771" s="6"/>
      <c r="T771" s="6"/>
      <c r="U771" s="6"/>
      <c r="V771" s="6"/>
      <c r="W771" s="57"/>
      <c r="X771" s="6"/>
      <c r="Y771" s="6"/>
      <c r="Z771" s="6"/>
      <c r="AA771" s="6"/>
      <c r="AB771" s="6"/>
      <c r="AC771" s="6"/>
      <c r="AD771" s="6"/>
      <c r="AE771" s="6"/>
      <c r="AF771" s="6"/>
      <c r="AG771" s="6"/>
    </row>
    <row r="772" ht="14.25" customHeight="1">
      <c r="A772" s="6"/>
      <c r="B772" s="6"/>
      <c r="C772" s="6"/>
      <c r="D772" s="286"/>
      <c r="E772" s="283"/>
      <c r="F772" s="286"/>
      <c r="G772" s="6"/>
      <c r="H772" s="6"/>
      <c r="I772" s="6"/>
      <c r="J772" s="6"/>
      <c r="K772" s="57"/>
      <c r="L772" s="6"/>
      <c r="M772" s="6"/>
      <c r="N772" s="6"/>
      <c r="O772" s="6"/>
      <c r="P772" s="6"/>
      <c r="Q772" s="6"/>
      <c r="R772" s="6"/>
      <c r="S772" s="6"/>
      <c r="T772" s="6"/>
      <c r="U772" s="6"/>
      <c r="V772" s="6"/>
      <c r="W772" s="57"/>
      <c r="X772" s="6"/>
      <c r="Y772" s="6"/>
      <c r="Z772" s="6"/>
      <c r="AA772" s="6"/>
      <c r="AB772" s="6"/>
      <c r="AC772" s="6"/>
      <c r="AD772" s="6"/>
      <c r="AE772" s="6"/>
      <c r="AF772" s="6"/>
      <c r="AG772" s="6"/>
    </row>
    <row r="773" ht="14.25" customHeight="1">
      <c r="A773" s="6"/>
      <c r="B773" s="6"/>
      <c r="C773" s="6"/>
      <c r="D773" s="286"/>
      <c r="E773" s="283"/>
      <c r="F773" s="286"/>
      <c r="G773" s="6"/>
      <c r="H773" s="6"/>
      <c r="I773" s="6"/>
      <c r="J773" s="6"/>
      <c r="K773" s="57"/>
      <c r="L773" s="6"/>
      <c r="M773" s="6"/>
      <c r="N773" s="6"/>
      <c r="O773" s="6"/>
      <c r="P773" s="6"/>
      <c r="Q773" s="6"/>
      <c r="R773" s="6"/>
      <c r="S773" s="6"/>
      <c r="T773" s="6"/>
      <c r="U773" s="6"/>
      <c r="V773" s="6"/>
      <c r="W773" s="57"/>
      <c r="X773" s="6"/>
      <c r="Y773" s="6"/>
      <c r="Z773" s="6"/>
      <c r="AA773" s="6"/>
      <c r="AB773" s="6"/>
      <c r="AC773" s="6"/>
      <c r="AD773" s="6"/>
      <c r="AE773" s="6"/>
      <c r="AF773" s="6"/>
      <c r="AG773" s="6"/>
    </row>
    <row r="774" ht="14.25" customHeight="1">
      <c r="A774" s="6"/>
      <c r="B774" s="6"/>
      <c r="C774" s="6"/>
      <c r="D774" s="286"/>
      <c r="E774" s="283"/>
      <c r="F774" s="286"/>
      <c r="G774" s="6"/>
      <c r="H774" s="6"/>
      <c r="I774" s="6"/>
      <c r="J774" s="6"/>
      <c r="K774" s="57"/>
      <c r="L774" s="6"/>
      <c r="M774" s="6"/>
      <c r="N774" s="6"/>
      <c r="O774" s="6"/>
      <c r="P774" s="6"/>
      <c r="Q774" s="6"/>
      <c r="R774" s="6"/>
      <c r="S774" s="6"/>
      <c r="T774" s="6"/>
      <c r="U774" s="6"/>
      <c r="V774" s="6"/>
      <c r="W774" s="57"/>
      <c r="X774" s="6"/>
      <c r="Y774" s="6"/>
      <c r="Z774" s="6"/>
      <c r="AA774" s="6"/>
      <c r="AB774" s="6"/>
      <c r="AC774" s="6"/>
      <c r="AD774" s="6"/>
      <c r="AE774" s="6"/>
      <c r="AF774" s="6"/>
      <c r="AG774" s="6"/>
    </row>
    <row r="775" ht="14.25" customHeight="1">
      <c r="A775" s="6"/>
      <c r="B775" s="6"/>
      <c r="C775" s="6"/>
      <c r="D775" s="286"/>
      <c r="E775" s="283"/>
      <c r="F775" s="286"/>
      <c r="G775" s="6"/>
      <c r="H775" s="6"/>
      <c r="I775" s="6"/>
      <c r="J775" s="6"/>
      <c r="K775" s="57"/>
      <c r="L775" s="6"/>
      <c r="M775" s="6"/>
      <c r="N775" s="6"/>
      <c r="O775" s="6"/>
      <c r="P775" s="6"/>
      <c r="Q775" s="6"/>
      <c r="R775" s="6"/>
      <c r="S775" s="6"/>
      <c r="T775" s="6"/>
      <c r="U775" s="6"/>
      <c r="V775" s="6"/>
      <c r="W775" s="57"/>
      <c r="X775" s="6"/>
      <c r="Y775" s="6"/>
      <c r="Z775" s="6"/>
      <c r="AA775" s="6"/>
      <c r="AB775" s="6"/>
      <c r="AC775" s="6"/>
      <c r="AD775" s="6"/>
      <c r="AE775" s="6"/>
      <c r="AF775" s="6"/>
      <c r="AG775" s="6"/>
    </row>
    <row r="776" ht="14.25" customHeight="1">
      <c r="A776" s="6"/>
      <c r="B776" s="6"/>
      <c r="C776" s="6"/>
      <c r="D776" s="286"/>
      <c r="E776" s="283"/>
      <c r="F776" s="286"/>
      <c r="G776" s="6"/>
      <c r="H776" s="6"/>
      <c r="I776" s="6"/>
      <c r="J776" s="6"/>
      <c r="K776" s="57"/>
      <c r="L776" s="6"/>
      <c r="M776" s="6"/>
      <c r="N776" s="6"/>
      <c r="O776" s="6"/>
      <c r="P776" s="6"/>
      <c r="Q776" s="6"/>
      <c r="R776" s="6"/>
      <c r="S776" s="6"/>
      <c r="T776" s="6"/>
      <c r="U776" s="6"/>
      <c r="V776" s="6"/>
      <c r="W776" s="57"/>
      <c r="X776" s="6"/>
      <c r="Y776" s="6"/>
      <c r="Z776" s="6"/>
      <c r="AA776" s="6"/>
      <c r="AB776" s="6"/>
      <c r="AC776" s="6"/>
      <c r="AD776" s="6"/>
      <c r="AE776" s="6"/>
      <c r="AF776" s="6"/>
      <c r="AG776" s="6"/>
    </row>
    <row r="777" ht="14.25" customHeight="1">
      <c r="A777" s="6"/>
      <c r="B777" s="6"/>
      <c r="C777" s="6"/>
      <c r="D777" s="286"/>
      <c r="E777" s="283"/>
      <c r="F777" s="286"/>
      <c r="G777" s="6"/>
      <c r="H777" s="6"/>
      <c r="I777" s="6"/>
      <c r="J777" s="6"/>
      <c r="K777" s="57"/>
      <c r="L777" s="6"/>
      <c r="M777" s="6"/>
      <c r="N777" s="6"/>
      <c r="O777" s="6"/>
      <c r="P777" s="6"/>
      <c r="Q777" s="6"/>
      <c r="R777" s="6"/>
      <c r="S777" s="6"/>
      <c r="T777" s="6"/>
      <c r="U777" s="6"/>
      <c r="V777" s="6"/>
      <c r="W777" s="57"/>
      <c r="X777" s="6"/>
      <c r="Y777" s="6"/>
      <c r="Z777" s="6"/>
      <c r="AA777" s="6"/>
      <c r="AB777" s="6"/>
      <c r="AC777" s="6"/>
      <c r="AD777" s="6"/>
      <c r="AE777" s="6"/>
      <c r="AF777" s="6"/>
      <c r="AG777" s="6"/>
    </row>
    <row r="778" ht="14.25" customHeight="1">
      <c r="A778" s="6"/>
      <c r="B778" s="6"/>
      <c r="C778" s="6"/>
      <c r="D778" s="286"/>
      <c r="E778" s="283"/>
      <c r="F778" s="286"/>
      <c r="G778" s="6"/>
      <c r="H778" s="6"/>
      <c r="I778" s="6"/>
      <c r="J778" s="6"/>
      <c r="K778" s="57"/>
      <c r="L778" s="6"/>
      <c r="M778" s="6"/>
      <c r="N778" s="6"/>
      <c r="O778" s="6"/>
      <c r="P778" s="6"/>
      <c r="Q778" s="6"/>
      <c r="R778" s="6"/>
      <c r="S778" s="6"/>
      <c r="T778" s="6"/>
      <c r="U778" s="6"/>
      <c r="V778" s="6"/>
      <c r="W778" s="57"/>
      <c r="X778" s="6"/>
      <c r="Y778" s="6"/>
      <c r="Z778" s="6"/>
      <c r="AA778" s="6"/>
      <c r="AB778" s="6"/>
      <c r="AC778" s="6"/>
      <c r="AD778" s="6"/>
      <c r="AE778" s="6"/>
      <c r="AF778" s="6"/>
      <c r="AG778" s="6"/>
    </row>
    <row r="779" ht="14.25" customHeight="1">
      <c r="A779" s="6"/>
      <c r="B779" s="6"/>
      <c r="C779" s="6"/>
      <c r="D779" s="286"/>
      <c r="E779" s="283"/>
      <c r="F779" s="286"/>
      <c r="G779" s="6"/>
      <c r="H779" s="6"/>
      <c r="I779" s="6"/>
      <c r="J779" s="6"/>
      <c r="K779" s="57"/>
      <c r="L779" s="6"/>
      <c r="M779" s="6"/>
      <c r="N779" s="6"/>
      <c r="O779" s="6"/>
      <c r="P779" s="6"/>
      <c r="Q779" s="6"/>
      <c r="R779" s="6"/>
      <c r="S779" s="6"/>
      <c r="T779" s="6"/>
      <c r="U779" s="6"/>
      <c r="V779" s="6"/>
      <c r="W779" s="57"/>
      <c r="X779" s="6"/>
      <c r="Y779" s="6"/>
      <c r="Z779" s="6"/>
      <c r="AA779" s="6"/>
      <c r="AB779" s="6"/>
      <c r="AC779" s="6"/>
      <c r="AD779" s="6"/>
      <c r="AE779" s="6"/>
      <c r="AF779" s="6"/>
      <c r="AG779" s="6"/>
    </row>
    <row r="780" ht="14.25" customHeight="1">
      <c r="A780" s="6"/>
      <c r="B780" s="6"/>
      <c r="C780" s="6"/>
      <c r="D780" s="286"/>
      <c r="E780" s="283"/>
      <c r="F780" s="286"/>
      <c r="G780" s="6"/>
      <c r="H780" s="6"/>
      <c r="I780" s="6"/>
      <c r="J780" s="6"/>
      <c r="K780" s="57"/>
      <c r="L780" s="6"/>
      <c r="M780" s="6"/>
      <c r="N780" s="6"/>
      <c r="O780" s="6"/>
      <c r="P780" s="6"/>
      <c r="Q780" s="6"/>
      <c r="R780" s="6"/>
      <c r="S780" s="6"/>
      <c r="T780" s="6"/>
      <c r="U780" s="6"/>
      <c r="V780" s="6"/>
      <c r="W780" s="57"/>
      <c r="X780" s="6"/>
      <c r="Y780" s="6"/>
      <c r="Z780" s="6"/>
      <c r="AA780" s="6"/>
      <c r="AB780" s="6"/>
      <c r="AC780" s="6"/>
      <c r="AD780" s="6"/>
      <c r="AE780" s="6"/>
      <c r="AF780" s="6"/>
      <c r="AG780" s="6"/>
    </row>
    <row r="781" ht="14.25" customHeight="1">
      <c r="A781" s="6"/>
      <c r="B781" s="6"/>
      <c r="C781" s="6"/>
      <c r="D781" s="286"/>
      <c r="E781" s="283"/>
      <c r="F781" s="286"/>
      <c r="G781" s="6"/>
      <c r="H781" s="6"/>
      <c r="I781" s="6"/>
      <c r="J781" s="6"/>
      <c r="K781" s="57"/>
      <c r="L781" s="6"/>
      <c r="M781" s="6"/>
      <c r="N781" s="6"/>
      <c r="O781" s="6"/>
      <c r="P781" s="6"/>
      <c r="Q781" s="6"/>
      <c r="R781" s="6"/>
      <c r="S781" s="6"/>
      <c r="T781" s="6"/>
      <c r="U781" s="6"/>
      <c r="V781" s="6"/>
      <c r="W781" s="57"/>
      <c r="X781" s="6"/>
      <c r="Y781" s="6"/>
      <c r="Z781" s="6"/>
      <c r="AA781" s="6"/>
      <c r="AB781" s="6"/>
      <c r="AC781" s="6"/>
      <c r="AD781" s="6"/>
      <c r="AE781" s="6"/>
      <c r="AF781" s="6"/>
      <c r="AG781" s="6"/>
    </row>
    <row r="782" ht="14.25" customHeight="1">
      <c r="A782" s="6"/>
      <c r="B782" s="6"/>
      <c r="C782" s="6"/>
      <c r="D782" s="286"/>
      <c r="E782" s="283"/>
      <c r="F782" s="286"/>
      <c r="G782" s="6"/>
      <c r="H782" s="6"/>
      <c r="I782" s="6"/>
      <c r="J782" s="6"/>
      <c r="K782" s="57"/>
      <c r="L782" s="6"/>
      <c r="M782" s="6"/>
      <c r="N782" s="6"/>
      <c r="O782" s="6"/>
      <c r="P782" s="6"/>
      <c r="Q782" s="6"/>
      <c r="R782" s="6"/>
      <c r="S782" s="6"/>
      <c r="T782" s="6"/>
      <c r="U782" s="6"/>
      <c r="V782" s="6"/>
      <c r="W782" s="57"/>
      <c r="X782" s="6"/>
      <c r="Y782" s="6"/>
      <c r="Z782" s="6"/>
      <c r="AA782" s="6"/>
      <c r="AB782" s="6"/>
      <c r="AC782" s="6"/>
      <c r="AD782" s="6"/>
      <c r="AE782" s="6"/>
      <c r="AF782" s="6"/>
      <c r="AG782" s="6"/>
    </row>
    <row r="783" ht="14.25" customHeight="1">
      <c r="A783" s="6"/>
      <c r="B783" s="6"/>
      <c r="C783" s="6"/>
      <c r="D783" s="286"/>
      <c r="E783" s="283"/>
      <c r="F783" s="286"/>
      <c r="G783" s="6"/>
      <c r="H783" s="6"/>
      <c r="I783" s="6"/>
      <c r="J783" s="6"/>
      <c r="K783" s="57"/>
      <c r="L783" s="6"/>
      <c r="M783" s="6"/>
      <c r="N783" s="6"/>
      <c r="O783" s="6"/>
      <c r="P783" s="6"/>
      <c r="Q783" s="6"/>
      <c r="R783" s="6"/>
      <c r="S783" s="6"/>
      <c r="T783" s="6"/>
      <c r="U783" s="6"/>
      <c r="V783" s="6"/>
      <c r="W783" s="57"/>
      <c r="X783" s="6"/>
      <c r="Y783" s="6"/>
      <c r="Z783" s="6"/>
      <c r="AA783" s="6"/>
      <c r="AB783" s="6"/>
      <c r="AC783" s="6"/>
      <c r="AD783" s="6"/>
      <c r="AE783" s="6"/>
      <c r="AF783" s="6"/>
      <c r="AG783" s="6"/>
    </row>
    <row r="784" ht="14.25" customHeight="1">
      <c r="A784" s="6"/>
      <c r="B784" s="6"/>
      <c r="C784" s="6"/>
      <c r="D784" s="286"/>
      <c r="E784" s="283"/>
      <c r="F784" s="286"/>
      <c r="G784" s="6"/>
      <c r="H784" s="6"/>
      <c r="I784" s="6"/>
      <c r="J784" s="6"/>
      <c r="K784" s="57"/>
      <c r="L784" s="6"/>
      <c r="M784" s="6"/>
      <c r="N784" s="6"/>
      <c r="O784" s="6"/>
      <c r="P784" s="6"/>
      <c r="Q784" s="6"/>
      <c r="R784" s="6"/>
      <c r="S784" s="6"/>
      <c r="T784" s="6"/>
      <c r="U784" s="6"/>
      <c r="V784" s="6"/>
      <c r="W784" s="57"/>
      <c r="X784" s="6"/>
      <c r="Y784" s="6"/>
      <c r="Z784" s="6"/>
      <c r="AA784" s="6"/>
      <c r="AB784" s="6"/>
      <c r="AC784" s="6"/>
      <c r="AD784" s="6"/>
      <c r="AE784" s="6"/>
      <c r="AF784" s="6"/>
      <c r="AG784" s="6"/>
    </row>
    <row r="785" ht="14.25" customHeight="1">
      <c r="A785" s="6"/>
      <c r="B785" s="6"/>
      <c r="C785" s="6"/>
      <c r="D785" s="286"/>
      <c r="E785" s="283"/>
      <c r="F785" s="286"/>
      <c r="G785" s="6"/>
      <c r="H785" s="6"/>
      <c r="I785" s="6"/>
      <c r="J785" s="6"/>
      <c r="K785" s="57"/>
      <c r="L785" s="6"/>
      <c r="M785" s="6"/>
      <c r="N785" s="6"/>
      <c r="O785" s="6"/>
      <c r="P785" s="6"/>
      <c r="Q785" s="6"/>
      <c r="R785" s="6"/>
      <c r="S785" s="6"/>
      <c r="T785" s="6"/>
      <c r="U785" s="6"/>
      <c r="V785" s="6"/>
      <c r="W785" s="57"/>
      <c r="X785" s="6"/>
      <c r="Y785" s="6"/>
      <c r="Z785" s="6"/>
      <c r="AA785" s="6"/>
      <c r="AB785" s="6"/>
      <c r="AC785" s="6"/>
      <c r="AD785" s="6"/>
      <c r="AE785" s="6"/>
      <c r="AF785" s="6"/>
      <c r="AG785" s="6"/>
    </row>
    <row r="786" ht="14.25" customHeight="1">
      <c r="A786" s="6"/>
      <c r="B786" s="6"/>
      <c r="C786" s="6"/>
      <c r="D786" s="286"/>
      <c r="E786" s="283"/>
      <c r="F786" s="286"/>
      <c r="G786" s="6"/>
      <c r="H786" s="6"/>
      <c r="I786" s="6"/>
      <c r="J786" s="6"/>
      <c r="K786" s="57"/>
      <c r="L786" s="6"/>
      <c r="M786" s="6"/>
      <c r="N786" s="6"/>
      <c r="O786" s="6"/>
      <c r="P786" s="6"/>
      <c r="Q786" s="6"/>
      <c r="R786" s="6"/>
      <c r="S786" s="6"/>
      <c r="T786" s="6"/>
      <c r="U786" s="6"/>
      <c r="V786" s="6"/>
      <c r="W786" s="57"/>
      <c r="X786" s="6"/>
      <c r="Y786" s="6"/>
      <c r="Z786" s="6"/>
      <c r="AA786" s="6"/>
      <c r="AB786" s="6"/>
      <c r="AC786" s="6"/>
      <c r="AD786" s="6"/>
      <c r="AE786" s="6"/>
      <c r="AF786" s="6"/>
      <c r="AG786" s="6"/>
    </row>
    <row r="787" ht="14.25" customHeight="1">
      <c r="A787" s="6"/>
      <c r="B787" s="6"/>
      <c r="C787" s="6"/>
      <c r="D787" s="286"/>
      <c r="E787" s="283"/>
      <c r="F787" s="286"/>
      <c r="G787" s="6"/>
      <c r="H787" s="6"/>
      <c r="I787" s="6"/>
      <c r="J787" s="6"/>
      <c r="K787" s="57"/>
      <c r="L787" s="6"/>
      <c r="M787" s="6"/>
      <c r="N787" s="6"/>
      <c r="O787" s="6"/>
      <c r="P787" s="6"/>
      <c r="Q787" s="6"/>
      <c r="R787" s="6"/>
      <c r="S787" s="6"/>
      <c r="T787" s="6"/>
      <c r="U787" s="6"/>
      <c r="V787" s="6"/>
      <c r="W787" s="57"/>
      <c r="X787" s="6"/>
      <c r="Y787" s="6"/>
      <c r="Z787" s="6"/>
      <c r="AA787" s="6"/>
      <c r="AB787" s="6"/>
      <c r="AC787" s="6"/>
      <c r="AD787" s="6"/>
      <c r="AE787" s="6"/>
      <c r="AF787" s="6"/>
      <c r="AG787" s="6"/>
    </row>
    <row r="788" ht="14.25" customHeight="1">
      <c r="A788" s="6"/>
      <c r="B788" s="6"/>
      <c r="C788" s="6"/>
      <c r="D788" s="286"/>
      <c r="E788" s="283"/>
      <c r="F788" s="286"/>
      <c r="G788" s="6"/>
      <c r="H788" s="6"/>
      <c r="I788" s="6"/>
      <c r="J788" s="6"/>
      <c r="K788" s="57"/>
      <c r="L788" s="6"/>
      <c r="M788" s="6"/>
      <c r="N788" s="6"/>
      <c r="O788" s="6"/>
      <c r="P788" s="6"/>
      <c r="Q788" s="6"/>
      <c r="R788" s="6"/>
      <c r="S788" s="6"/>
      <c r="T788" s="6"/>
      <c r="U788" s="6"/>
      <c r="V788" s="6"/>
      <c r="W788" s="57"/>
      <c r="X788" s="6"/>
      <c r="Y788" s="6"/>
      <c r="Z788" s="6"/>
      <c r="AA788" s="6"/>
      <c r="AB788" s="6"/>
      <c r="AC788" s="6"/>
      <c r="AD788" s="6"/>
      <c r="AE788" s="6"/>
      <c r="AF788" s="6"/>
      <c r="AG788" s="6"/>
    </row>
    <row r="789" ht="14.25" customHeight="1">
      <c r="A789" s="6"/>
      <c r="B789" s="6"/>
      <c r="C789" s="6"/>
      <c r="D789" s="286"/>
      <c r="E789" s="283"/>
      <c r="F789" s="286"/>
      <c r="G789" s="6"/>
      <c r="H789" s="6"/>
      <c r="I789" s="6"/>
      <c r="J789" s="6"/>
      <c r="K789" s="57"/>
      <c r="L789" s="6"/>
      <c r="M789" s="6"/>
      <c r="N789" s="6"/>
      <c r="O789" s="6"/>
      <c r="P789" s="6"/>
      <c r="Q789" s="6"/>
      <c r="R789" s="6"/>
      <c r="S789" s="6"/>
      <c r="T789" s="6"/>
      <c r="U789" s="6"/>
      <c r="V789" s="6"/>
      <c r="W789" s="57"/>
      <c r="X789" s="6"/>
      <c r="Y789" s="6"/>
      <c r="Z789" s="6"/>
      <c r="AA789" s="6"/>
      <c r="AB789" s="6"/>
      <c r="AC789" s="6"/>
      <c r="AD789" s="6"/>
      <c r="AE789" s="6"/>
      <c r="AF789" s="6"/>
      <c r="AG789" s="6"/>
    </row>
    <row r="790" ht="14.25" customHeight="1">
      <c r="A790" s="6"/>
      <c r="B790" s="6"/>
      <c r="C790" s="6"/>
      <c r="D790" s="286"/>
      <c r="E790" s="283"/>
      <c r="F790" s="286"/>
      <c r="G790" s="6"/>
      <c r="H790" s="6"/>
      <c r="I790" s="6"/>
      <c r="J790" s="6"/>
      <c r="K790" s="57"/>
      <c r="L790" s="6"/>
      <c r="M790" s="6"/>
      <c r="N790" s="6"/>
      <c r="O790" s="6"/>
      <c r="P790" s="6"/>
      <c r="Q790" s="6"/>
      <c r="R790" s="6"/>
      <c r="S790" s="6"/>
      <c r="T790" s="6"/>
      <c r="U790" s="6"/>
      <c r="V790" s="6"/>
      <c r="W790" s="57"/>
      <c r="X790" s="6"/>
      <c r="Y790" s="6"/>
      <c r="Z790" s="6"/>
      <c r="AA790" s="6"/>
      <c r="AB790" s="6"/>
      <c r="AC790" s="6"/>
      <c r="AD790" s="6"/>
      <c r="AE790" s="6"/>
      <c r="AF790" s="6"/>
      <c r="AG790" s="6"/>
    </row>
    <row r="791" ht="14.25" customHeight="1">
      <c r="A791" s="6"/>
      <c r="B791" s="6"/>
      <c r="C791" s="6"/>
      <c r="D791" s="286"/>
      <c r="E791" s="283"/>
      <c r="F791" s="286"/>
      <c r="G791" s="6"/>
      <c r="H791" s="6"/>
      <c r="I791" s="6"/>
      <c r="J791" s="6"/>
      <c r="K791" s="57"/>
      <c r="L791" s="6"/>
      <c r="M791" s="6"/>
      <c r="N791" s="6"/>
      <c r="O791" s="6"/>
      <c r="P791" s="6"/>
      <c r="Q791" s="6"/>
      <c r="R791" s="6"/>
      <c r="S791" s="6"/>
      <c r="T791" s="6"/>
      <c r="U791" s="6"/>
      <c r="V791" s="6"/>
      <c r="W791" s="57"/>
      <c r="X791" s="6"/>
      <c r="Y791" s="6"/>
      <c r="Z791" s="6"/>
      <c r="AA791" s="6"/>
      <c r="AB791" s="6"/>
      <c r="AC791" s="6"/>
      <c r="AD791" s="6"/>
      <c r="AE791" s="6"/>
      <c r="AF791" s="6"/>
      <c r="AG791" s="6"/>
    </row>
    <row r="792" ht="14.25" customHeight="1">
      <c r="A792" s="6"/>
      <c r="B792" s="6"/>
      <c r="C792" s="6"/>
      <c r="D792" s="286"/>
      <c r="E792" s="283"/>
      <c r="F792" s="286"/>
      <c r="G792" s="6"/>
      <c r="H792" s="6"/>
      <c r="I792" s="6"/>
      <c r="J792" s="6"/>
      <c r="K792" s="57"/>
      <c r="L792" s="6"/>
      <c r="M792" s="6"/>
      <c r="N792" s="6"/>
      <c r="O792" s="6"/>
      <c r="P792" s="6"/>
      <c r="Q792" s="6"/>
      <c r="R792" s="6"/>
      <c r="S792" s="6"/>
      <c r="T792" s="6"/>
      <c r="U792" s="6"/>
      <c r="V792" s="6"/>
      <c r="W792" s="57"/>
      <c r="X792" s="6"/>
      <c r="Y792" s="6"/>
      <c r="Z792" s="6"/>
      <c r="AA792" s="6"/>
      <c r="AB792" s="6"/>
      <c r="AC792" s="6"/>
      <c r="AD792" s="6"/>
      <c r="AE792" s="6"/>
      <c r="AF792" s="6"/>
      <c r="AG792" s="6"/>
    </row>
    <row r="793" ht="14.25" customHeight="1">
      <c r="A793" s="6"/>
      <c r="B793" s="6"/>
      <c r="C793" s="6"/>
      <c r="D793" s="286"/>
      <c r="E793" s="283"/>
      <c r="F793" s="286"/>
      <c r="G793" s="6"/>
      <c r="H793" s="6"/>
      <c r="I793" s="6"/>
      <c r="J793" s="6"/>
      <c r="K793" s="57"/>
      <c r="L793" s="6"/>
      <c r="M793" s="6"/>
      <c r="N793" s="6"/>
      <c r="O793" s="6"/>
      <c r="P793" s="6"/>
      <c r="Q793" s="6"/>
      <c r="R793" s="6"/>
      <c r="S793" s="6"/>
      <c r="T793" s="6"/>
      <c r="U793" s="6"/>
      <c r="V793" s="6"/>
      <c r="W793" s="57"/>
      <c r="X793" s="6"/>
      <c r="Y793" s="6"/>
      <c r="Z793" s="6"/>
      <c r="AA793" s="6"/>
      <c r="AB793" s="6"/>
      <c r="AC793" s="6"/>
      <c r="AD793" s="6"/>
      <c r="AE793" s="6"/>
      <c r="AF793" s="6"/>
      <c r="AG793" s="6"/>
    </row>
    <row r="794" ht="14.25" customHeight="1">
      <c r="A794" s="6"/>
      <c r="B794" s="6"/>
      <c r="C794" s="6"/>
      <c r="D794" s="286"/>
      <c r="E794" s="283"/>
      <c r="F794" s="286"/>
      <c r="G794" s="6"/>
      <c r="H794" s="6"/>
      <c r="I794" s="6"/>
      <c r="J794" s="6"/>
      <c r="K794" s="57"/>
      <c r="L794" s="6"/>
      <c r="M794" s="6"/>
      <c r="N794" s="6"/>
      <c r="O794" s="6"/>
      <c r="P794" s="6"/>
      <c r="Q794" s="6"/>
      <c r="R794" s="6"/>
      <c r="S794" s="6"/>
      <c r="T794" s="6"/>
      <c r="U794" s="6"/>
      <c r="V794" s="6"/>
      <c r="W794" s="57"/>
      <c r="X794" s="6"/>
      <c r="Y794" s="6"/>
      <c r="Z794" s="6"/>
      <c r="AA794" s="6"/>
      <c r="AB794" s="6"/>
      <c r="AC794" s="6"/>
      <c r="AD794" s="6"/>
      <c r="AE794" s="6"/>
      <c r="AF794" s="6"/>
      <c r="AG794" s="6"/>
    </row>
    <row r="795" ht="14.25" customHeight="1">
      <c r="A795" s="6"/>
      <c r="B795" s="6"/>
      <c r="C795" s="6"/>
      <c r="D795" s="286"/>
      <c r="E795" s="283"/>
      <c r="F795" s="286"/>
      <c r="G795" s="6"/>
      <c r="H795" s="6"/>
      <c r="I795" s="6"/>
      <c r="J795" s="6"/>
      <c r="K795" s="57"/>
      <c r="L795" s="6"/>
      <c r="M795" s="6"/>
      <c r="N795" s="6"/>
      <c r="O795" s="6"/>
      <c r="P795" s="6"/>
      <c r="Q795" s="6"/>
      <c r="R795" s="6"/>
      <c r="S795" s="6"/>
      <c r="T795" s="6"/>
      <c r="U795" s="6"/>
      <c r="V795" s="6"/>
      <c r="W795" s="57"/>
      <c r="X795" s="6"/>
      <c r="Y795" s="6"/>
      <c r="Z795" s="6"/>
      <c r="AA795" s="6"/>
      <c r="AB795" s="6"/>
      <c r="AC795" s="6"/>
      <c r="AD795" s="6"/>
      <c r="AE795" s="6"/>
      <c r="AF795" s="6"/>
      <c r="AG795" s="6"/>
    </row>
    <row r="796" ht="14.25" customHeight="1">
      <c r="A796" s="6"/>
      <c r="B796" s="6"/>
      <c r="C796" s="6"/>
      <c r="D796" s="286"/>
      <c r="E796" s="283"/>
      <c r="F796" s="286"/>
      <c r="G796" s="6"/>
      <c r="H796" s="6"/>
      <c r="I796" s="6"/>
      <c r="J796" s="6"/>
      <c r="K796" s="57"/>
      <c r="L796" s="6"/>
      <c r="M796" s="6"/>
      <c r="N796" s="6"/>
      <c r="O796" s="6"/>
      <c r="P796" s="6"/>
      <c r="Q796" s="6"/>
      <c r="R796" s="6"/>
      <c r="S796" s="6"/>
      <c r="T796" s="6"/>
      <c r="U796" s="6"/>
      <c r="V796" s="6"/>
      <c r="W796" s="57"/>
      <c r="X796" s="6"/>
      <c r="Y796" s="6"/>
      <c r="Z796" s="6"/>
      <c r="AA796" s="6"/>
      <c r="AB796" s="6"/>
      <c r="AC796" s="6"/>
      <c r="AD796" s="6"/>
      <c r="AE796" s="6"/>
      <c r="AF796" s="6"/>
      <c r="AG796" s="6"/>
    </row>
    <row r="797" ht="14.25" customHeight="1">
      <c r="A797" s="6"/>
      <c r="B797" s="6"/>
      <c r="C797" s="6"/>
      <c r="D797" s="286"/>
      <c r="E797" s="283"/>
      <c r="F797" s="286"/>
      <c r="G797" s="6"/>
      <c r="H797" s="6"/>
      <c r="I797" s="6"/>
      <c r="J797" s="6"/>
      <c r="K797" s="57"/>
      <c r="L797" s="6"/>
      <c r="M797" s="6"/>
      <c r="N797" s="6"/>
      <c r="O797" s="6"/>
      <c r="P797" s="6"/>
      <c r="Q797" s="6"/>
      <c r="R797" s="6"/>
      <c r="S797" s="6"/>
      <c r="T797" s="6"/>
      <c r="U797" s="6"/>
      <c r="V797" s="6"/>
      <c r="W797" s="57"/>
      <c r="X797" s="6"/>
      <c r="Y797" s="6"/>
      <c r="Z797" s="6"/>
      <c r="AA797" s="6"/>
      <c r="AB797" s="6"/>
      <c r="AC797" s="6"/>
      <c r="AD797" s="6"/>
      <c r="AE797" s="6"/>
      <c r="AF797" s="6"/>
      <c r="AG797" s="6"/>
    </row>
    <row r="798" ht="14.25" customHeight="1">
      <c r="A798" s="6"/>
      <c r="B798" s="6"/>
      <c r="C798" s="6"/>
      <c r="D798" s="286"/>
      <c r="E798" s="283"/>
      <c r="F798" s="286"/>
      <c r="G798" s="6"/>
      <c r="H798" s="6"/>
      <c r="I798" s="6"/>
      <c r="J798" s="6"/>
      <c r="K798" s="57"/>
      <c r="L798" s="6"/>
      <c r="M798" s="6"/>
      <c r="N798" s="6"/>
      <c r="O798" s="6"/>
      <c r="P798" s="6"/>
      <c r="Q798" s="6"/>
      <c r="R798" s="6"/>
      <c r="S798" s="6"/>
      <c r="T798" s="6"/>
      <c r="U798" s="6"/>
      <c r="V798" s="6"/>
      <c r="W798" s="57"/>
      <c r="X798" s="6"/>
      <c r="Y798" s="6"/>
      <c r="Z798" s="6"/>
      <c r="AA798" s="6"/>
      <c r="AB798" s="6"/>
      <c r="AC798" s="6"/>
      <c r="AD798" s="6"/>
      <c r="AE798" s="6"/>
      <c r="AF798" s="6"/>
      <c r="AG798" s="6"/>
    </row>
    <row r="799" ht="14.25" customHeight="1">
      <c r="A799" s="6"/>
      <c r="B799" s="6"/>
      <c r="C799" s="6"/>
      <c r="D799" s="286"/>
      <c r="E799" s="283"/>
      <c r="F799" s="286"/>
      <c r="G799" s="6"/>
      <c r="H799" s="6"/>
      <c r="I799" s="6"/>
      <c r="J799" s="6"/>
      <c r="K799" s="57"/>
      <c r="L799" s="6"/>
      <c r="M799" s="6"/>
      <c r="N799" s="6"/>
      <c r="O799" s="6"/>
      <c r="P799" s="6"/>
      <c r="Q799" s="6"/>
      <c r="R799" s="6"/>
      <c r="S799" s="6"/>
      <c r="T799" s="6"/>
      <c r="U799" s="6"/>
      <c r="V799" s="6"/>
      <c r="W799" s="57"/>
      <c r="X799" s="6"/>
      <c r="Y799" s="6"/>
      <c r="Z799" s="6"/>
      <c r="AA799" s="6"/>
      <c r="AB799" s="6"/>
      <c r="AC799" s="6"/>
      <c r="AD799" s="6"/>
      <c r="AE799" s="6"/>
      <c r="AF799" s="6"/>
      <c r="AG799" s="6"/>
    </row>
    <row r="800" ht="14.25" customHeight="1">
      <c r="A800" s="6"/>
      <c r="B800" s="6"/>
      <c r="C800" s="6"/>
      <c r="D800" s="286"/>
      <c r="E800" s="283"/>
      <c r="F800" s="286"/>
      <c r="G800" s="6"/>
      <c r="H800" s="6"/>
      <c r="I800" s="6"/>
      <c r="J800" s="6"/>
      <c r="K800" s="57"/>
      <c r="L800" s="6"/>
      <c r="M800" s="6"/>
      <c r="N800" s="6"/>
      <c r="O800" s="6"/>
      <c r="P800" s="6"/>
      <c r="Q800" s="6"/>
      <c r="R800" s="6"/>
      <c r="S800" s="6"/>
      <c r="T800" s="6"/>
      <c r="U800" s="6"/>
      <c r="V800" s="6"/>
      <c r="W800" s="57"/>
      <c r="X800" s="6"/>
      <c r="Y800" s="6"/>
      <c r="Z800" s="6"/>
      <c r="AA800" s="6"/>
      <c r="AB800" s="6"/>
      <c r="AC800" s="6"/>
      <c r="AD800" s="6"/>
      <c r="AE800" s="6"/>
      <c r="AF800" s="6"/>
      <c r="AG800" s="6"/>
    </row>
    <row r="801" ht="14.25" customHeight="1">
      <c r="A801" s="6"/>
      <c r="B801" s="6"/>
      <c r="C801" s="6"/>
      <c r="D801" s="286"/>
      <c r="E801" s="283"/>
      <c r="F801" s="286"/>
      <c r="G801" s="6"/>
      <c r="H801" s="6"/>
      <c r="I801" s="6"/>
      <c r="J801" s="6"/>
      <c r="K801" s="57"/>
      <c r="L801" s="6"/>
      <c r="M801" s="6"/>
      <c r="N801" s="6"/>
      <c r="O801" s="6"/>
      <c r="P801" s="6"/>
      <c r="Q801" s="6"/>
      <c r="R801" s="6"/>
      <c r="S801" s="6"/>
      <c r="T801" s="6"/>
      <c r="U801" s="6"/>
      <c r="V801" s="6"/>
      <c r="W801" s="57"/>
      <c r="X801" s="6"/>
      <c r="Y801" s="6"/>
      <c r="Z801" s="6"/>
      <c r="AA801" s="6"/>
      <c r="AB801" s="6"/>
      <c r="AC801" s="6"/>
      <c r="AD801" s="6"/>
      <c r="AE801" s="6"/>
      <c r="AF801" s="6"/>
      <c r="AG801" s="6"/>
    </row>
    <row r="802" ht="14.25" customHeight="1">
      <c r="A802" s="6"/>
      <c r="B802" s="6"/>
      <c r="C802" s="6"/>
      <c r="D802" s="286"/>
      <c r="E802" s="283"/>
      <c r="F802" s="286"/>
      <c r="G802" s="6"/>
      <c r="H802" s="6"/>
      <c r="I802" s="6"/>
      <c r="J802" s="6"/>
      <c r="K802" s="57"/>
      <c r="L802" s="6"/>
      <c r="M802" s="6"/>
      <c r="N802" s="6"/>
      <c r="O802" s="6"/>
      <c r="P802" s="6"/>
      <c r="Q802" s="6"/>
      <c r="R802" s="6"/>
      <c r="S802" s="6"/>
      <c r="T802" s="6"/>
      <c r="U802" s="6"/>
      <c r="V802" s="6"/>
      <c r="W802" s="57"/>
      <c r="X802" s="6"/>
      <c r="Y802" s="6"/>
      <c r="Z802" s="6"/>
      <c r="AA802" s="6"/>
      <c r="AB802" s="6"/>
      <c r="AC802" s="6"/>
      <c r="AD802" s="6"/>
      <c r="AE802" s="6"/>
      <c r="AF802" s="6"/>
      <c r="AG802" s="6"/>
    </row>
    <row r="803" ht="14.25" customHeight="1">
      <c r="A803" s="6"/>
      <c r="B803" s="6"/>
      <c r="C803" s="6"/>
      <c r="D803" s="286"/>
      <c r="E803" s="283"/>
      <c r="F803" s="286"/>
      <c r="G803" s="6"/>
      <c r="H803" s="6"/>
      <c r="I803" s="6"/>
      <c r="J803" s="6"/>
      <c r="K803" s="57"/>
      <c r="L803" s="6"/>
      <c r="M803" s="6"/>
      <c r="N803" s="6"/>
      <c r="O803" s="6"/>
      <c r="P803" s="6"/>
      <c r="Q803" s="6"/>
      <c r="R803" s="6"/>
      <c r="S803" s="6"/>
      <c r="T803" s="6"/>
      <c r="U803" s="6"/>
      <c r="V803" s="6"/>
      <c r="W803" s="57"/>
      <c r="X803" s="6"/>
      <c r="Y803" s="6"/>
      <c r="Z803" s="6"/>
      <c r="AA803" s="6"/>
      <c r="AB803" s="6"/>
      <c r="AC803" s="6"/>
      <c r="AD803" s="6"/>
      <c r="AE803" s="6"/>
      <c r="AF803" s="6"/>
      <c r="AG803" s="6"/>
    </row>
    <row r="804" ht="14.25" customHeight="1">
      <c r="A804" s="6"/>
      <c r="B804" s="6"/>
      <c r="C804" s="6"/>
      <c r="D804" s="286"/>
      <c r="E804" s="283"/>
      <c r="F804" s="286"/>
      <c r="G804" s="6"/>
      <c r="H804" s="6"/>
      <c r="I804" s="6"/>
      <c r="J804" s="6"/>
      <c r="K804" s="57"/>
      <c r="L804" s="6"/>
      <c r="M804" s="6"/>
      <c r="N804" s="6"/>
      <c r="O804" s="6"/>
      <c r="P804" s="6"/>
      <c r="Q804" s="6"/>
      <c r="R804" s="6"/>
      <c r="S804" s="6"/>
      <c r="T804" s="6"/>
      <c r="U804" s="6"/>
      <c r="V804" s="6"/>
      <c r="W804" s="57"/>
      <c r="X804" s="6"/>
      <c r="Y804" s="6"/>
      <c r="Z804" s="6"/>
      <c r="AA804" s="6"/>
      <c r="AB804" s="6"/>
      <c r="AC804" s="6"/>
      <c r="AD804" s="6"/>
      <c r="AE804" s="6"/>
      <c r="AF804" s="6"/>
      <c r="AG804" s="6"/>
    </row>
    <row r="805" ht="14.25" customHeight="1">
      <c r="A805" s="6"/>
      <c r="B805" s="6"/>
      <c r="C805" s="6"/>
      <c r="D805" s="286"/>
      <c r="E805" s="283"/>
      <c r="F805" s="286"/>
      <c r="G805" s="6"/>
      <c r="H805" s="6"/>
      <c r="I805" s="6"/>
      <c r="J805" s="6"/>
      <c r="K805" s="57"/>
      <c r="L805" s="6"/>
      <c r="M805" s="6"/>
      <c r="N805" s="6"/>
      <c r="O805" s="6"/>
      <c r="P805" s="6"/>
      <c r="Q805" s="6"/>
      <c r="R805" s="6"/>
      <c r="S805" s="6"/>
      <c r="T805" s="6"/>
      <c r="U805" s="6"/>
      <c r="V805" s="6"/>
      <c r="W805" s="57"/>
      <c r="X805" s="6"/>
      <c r="Y805" s="6"/>
      <c r="Z805" s="6"/>
      <c r="AA805" s="6"/>
      <c r="AB805" s="6"/>
      <c r="AC805" s="6"/>
      <c r="AD805" s="6"/>
      <c r="AE805" s="6"/>
      <c r="AF805" s="6"/>
      <c r="AG805" s="6"/>
    </row>
    <row r="806" ht="14.25" customHeight="1">
      <c r="A806" s="6"/>
      <c r="B806" s="6"/>
      <c r="C806" s="6"/>
      <c r="D806" s="286"/>
      <c r="E806" s="283"/>
      <c r="F806" s="286"/>
      <c r="G806" s="6"/>
      <c r="H806" s="6"/>
      <c r="I806" s="6"/>
      <c r="J806" s="6"/>
      <c r="K806" s="57"/>
      <c r="L806" s="6"/>
      <c r="M806" s="6"/>
      <c r="N806" s="6"/>
      <c r="O806" s="6"/>
      <c r="P806" s="6"/>
      <c r="Q806" s="6"/>
      <c r="R806" s="6"/>
      <c r="S806" s="6"/>
      <c r="T806" s="6"/>
      <c r="U806" s="6"/>
      <c r="V806" s="6"/>
      <c r="W806" s="57"/>
      <c r="X806" s="6"/>
      <c r="Y806" s="6"/>
      <c r="Z806" s="6"/>
      <c r="AA806" s="6"/>
      <c r="AB806" s="6"/>
      <c r="AC806" s="6"/>
      <c r="AD806" s="6"/>
      <c r="AE806" s="6"/>
      <c r="AF806" s="6"/>
      <c r="AG806" s="6"/>
    </row>
    <row r="807" ht="14.25" customHeight="1">
      <c r="A807" s="6"/>
      <c r="B807" s="6"/>
      <c r="C807" s="6"/>
      <c r="D807" s="286"/>
      <c r="E807" s="283"/>
      <c r="F807" s="286"/>
      <c r="G807" s="6"/>
      <c r="H807" s="6"/>
      <c r="I807" s="6"/>
      <c r="J807" s="6"/>
      <c r="K807" s="57"/>
      <c r="L807" s="6"/>
      <c r="M807" s="6"/>
      <c r="N807" s="6"/>
      <c r="O807" s="6"/>
      <c r="P807" s="6"/>
      <c r="Q807" s="6"/>
      <c r="R807" s="6"/>
      <c r="S807" s="6"/>
      <c r="T807" s="6"/>
      <c r="U807" s="6"/>
      <c r="V807" s="6"/>
      <c r="W807" s="57"/>
      <c r="X807" s="6"/>
      <c r="Y807" s="6"/>
      <c r="Z807" s="6"/>
      <c r="AA807" s="6"/>
      <c r="AB807" s="6"/>
      <c r="AC807" s="6"/>
      <c r="AD807" s="6"/>
      <c r="AE807" s="6"/>
      <c r="AF807" s="6"/>
      <c r="AG807" s="6"/>
    </row>
    <row r="808" ht="14.25" customHeight="1">
      <c r="A808" s="6"/>
      <c r="B808" s="6"/>
      <c r="C808" s="6"/>
      <c r="D808" s="286"/>
      <c r="E808" s="283"/>
      <c r="F808" s="286"/>
      <c r="G808" s="6"/>
      <c r="H808" s="6"/>
      <c r="I808" s="6"/>
      <c r="J808" s="6"/>
      <c r="K808" s="57"/>
      <c r="L808" s="6"/>
      <c r="M808" s="6"/>
      <c r="N808" s="6"/>
      <c r="O808" s="6"/>
      <c r="P808" s="6"/>
      <c r="Q808" s="6"/>
      <c r="R808" s="6"/>
      <c r="S808" s="6"/>
      <c r="T808" s="6"/>
      <c r="U808" s="6"/>
      <c r="V808" s="6"/>
      <c r="W808" s="57"/>
      <c r="X808" s="6"/>
      <c r="Y808" s="6"/>
      <c r="Z808" s="6"/>
      <c r="AA808" s="6"/>
      <c r="AB808" s="6"/>
      <c r="AC808" s="6"/>
      <c r="AD808" s="6"/>
      <c r="AE808" s="6"/>
      <c r="AF808" s="6"/>
      <c r="AG808" s="6"/>
    </row>
    <row r="809" ht="14.25" customHeight="1">
      <c r="A809" s="6"/>
      <c r="B809" s="6"/>
      <c r="C809" s="6"/>
      <c r="D809" s="286"/>
      <c r="E809" s="283"/>
      <c r="F809" s="286"/>
      <c r="G809" s="6"/>
      <c r="H809" s="6"/>
      <c r="I809" s="6"/>
      <c r="J809" s="6"/>
      <c r="K809" s="57"/>
      <c r="L809" s="6"/>
      <c r="M809" s="6"/>
      <c r="N809" s="6"/>
      <c r="O809" s="6"/>
      <c r="P809" s="6"/>
      <c r="Q809" s="6"/>
      <c r="R809" s="6"/>
      <c r="S809" s="6"/>
      <c r="T809" s="6"/>
      <c r="U809" s="6"/>
      <c r="V809" s="6"/>
      <c r="W809" s="57"/>
      <c r="X809" s="6"/>
      <c r="Y809" s="6"/>
      <c r="Z809" s="6"/>
      <c r="AA809" s="6"/>
      <c r="AB809" s="6"/>
      <c r="AC809" s="6"/>
      <c r="AD809" s="6"/>
      <c r="AE809" s="6"/>
      <c r="AF809" s="6"/>
      <c r="AG809" s="6"/>
    </row>
    <row r="810" ht="14.25" customHeight="1">
      <c r="A810" s="6"/>
      <c r="B810" s="6"/>
      <c r="C810" s="6"/>
      <c r="D810" s="286"/>
      <c r="E810" s="283"/>
      <c r="F810" s="286"/>
      <c r="G810" s="6"/>
      <c r="H810" s="6"/>
      <c r="I810" s="6"/>
      <c r="J810" s="6"/>
      <c r="K810" s="57"/>
      <c r="L810" s="6"/>
      <c r="M810" s="6"/>
      <c r="N810" s="6"/>
      <c r="O810" s="6"/>
      <c r="P810" s="6"/>
      <c r="Q810" s="6"/>
      <c r="R810" s="6"/>
      <c r="S810" s="6"/>
      <c r="T810" s="6"/>
      <c r="U810" s="6"/>
      <c r="V810" s="6"/>
      <c r="W810" s="57"/>
      <c r="X810" s="6"/>
      <c r="Y810" s="6"/>
      <c r="Z810" s="6"/>
      <c r="AA810" s="6"/>
      <c r="AB810" s="6"/>
      <c r="AC810" s="6"/>
      <c r="AD810" s="6"/>
      <c r="AE810" s="6"/>
      <c r="AF810" s="6"/>
      <c r="AG810" s="6"/>
    </row>
    <row r="811" ht="14.25" customHeight="1">
      <c r="A811" s="6"/>
      <c r="B811" s="6"/>
      <c r="C811" s="6"/>
      <c r="D811" s="286"/>
      <c r="E811" s="283"/>
      <c r="F811" s="286"/>
      <c r="G811" s="6"/>
      <c r="H811" s="6"/>
      <c r="I811" s="6"/>
      <c r="J811" s="6"/>
      <c r="K811" s="57"/>
      <c r="L811" s="6"/>
      <c r="M811" s="6"/>
      <c r="N811" s="6"/>
      <c r="O811" s="6"/>
      <c r="P811" s="6"/>
      <c r="Q811" s="6"/>
      <c r="R811" s="6"/>
      <c r="S811" s="6"/>
      <c r="T811" s="6"/>
      <c r="U811" s="6"/>
      <c r="V811" s="6"/>
      <c r="W811" s="57"/>
      <c r="X811" s="6"/>
      <c r="Y811" s="6"/>
      <c r="Z811" s="6"/>
      <c r="AA811" s="6"/>
      <c r="AB811" s="6"/>
      <c r="AC811" s="6"/>
      <c r="AD811" s="6"/>
      <c r="AE811" s="6"/>
      <c r="AF811" s="6"/>
      <c r="AG811" s="6"/>
    </row>
    <row r="812" ht="14.25" customHeight="1">
      <c r="A812" s="6"/>
      <c r="B812" s="6"/>
      <c r="C812" s="6"/>
      <c r="D812" s="286"/>
      <c r="E812" s="283"/>
      <c r="F812" s="286"/>
      <c r="G812" s="6"/>
      <c r="H812" s="6"/>
      <c r="I812" s="6"/>
      <c r="J812" s="6"/>
      <c r="K812" s="57"/>
      <c r="L812" s="6"/>
      <c r="M812" s="6"/>
      <c r="N812" s="6"/>
      <c r="O812" s="6"/>
      <c r="P812" s="6"/>
      <c r="Q812" s="6"/>
      <c r="R812" s="6"/>
      <c r="S812" s="6"/>
      <c r="T812" s="6"/>
      <c r="U812" s="6"/>
      <c r="V812" s="6"/>
      <c r="W812" s="57"/>
      <c r="X812" s="6"/>
      <c r="Y812" s="6"/>
      <c r="Z812" s="6"/>
      <c r="AA812" s="6"/>
      <c r="AB812" s="6"/>
      <c r="AC812" s="6"/>
      <c r="AD812" s="6"/>
      <c r="AE812" s="6"/>
      <c r="AF812" s="6"/>
      <c r="AG812" s="6"/>
    </row>
    <row r="813" ht="14.25" customHeight="1">
      <c r="A813" s="6"/>
      <c r="B813" s="6"/>
      <c r="C813" s="6"/>
      <c r="D813" s="286"/>
      <c r="E813" s="283"/>
      <c r="F813" s="286"/>
      <c r="G813" s="6"/>
      <c r="H813" s="6"/>
      <c r="I813" s="6"/>
      <c r="J813" s="6"/>
      <c r="K813" s="57"/>
      <c r="L813" s="6"/>
      <c r="M813" s="6"/>
      <c r="N813" s="6"/>
      <c r="O813" s="6"/>
      <c r="P813" s="6"/>
      <c r="Q813" s="6"/>
      <c r="R813" s="6"/>
      <c r="S813" s="6"/>
      <c r="T813" s="6"/>
      <c r="U813" s="6"/>
      <c r="V813" s="6"/>
      <c r="W813" s="57"/>
      <c r="X813" s="6"/>
      <c r="Y813" s="6"/>
      <c r="Z813" s="6"/>
      <c r="AA813" s="6"/>
      <c r="AB813" s="6"/>
      <c r="AC813" s="6"/>
      <c r="AD813" s="6"/>
      <c r="AE813" s="6"/>
      <c r="AF813" s="6"/>
      <c r="AG813" s="6"/>
    </row>
    <row r="814" ht="14.25" customHeight="1">
      <c r="A814" s="6"/>
      <c r="B814" s="6"/>
      <c r="C814" s="6"/>
      <c r="D814" s="286"/>
      <c r="E814" s="283"/>
      <c r="F814" s="286"/>
      <c r="G814" s="6"/>
      <c r="H814" s="6"/>
      <c r="I814" s="6"/>
      <c r="J814" s="6"/>
      <c r="K814" s="57"/>
      <c r="L814" s="6"/>
      <c r="M814" s="6"/>
      <c r="N814" s="6"/>
      <c r="O814" s="6"/>
      <c r="P814" s="6"/>
      <c r="Q814" s="6"/>
      <c r="R814" s="6"/>
      <c r="S814" s="6"/>
      <c r="T814" s="6"/>
      <c r="U814" s="6"/>
      <c r="V814" s="6"/>
      <c r="W814" s="57"/>
      <c r="X814" s="6"/>
      <c r="Y814" s="6"/>
      <c r="Z814" s="6"/>
      <c r="AA814" s="6"/>
      <c r="AB814" s="6"/>
      <c r="AC814" s="6"/>
      <c r="AD814" s="6"/>
      <c r="AE814" s="6"/>
      <c r="AF814" s="6"/>
      <c r="AG814" s="6"/>
    </row>
    <row r="815" ht="14.25" customHeight="1">
      <c r="A815" s="6"/>
      <c r="B815" s="6"/>
      <c r="C815" s="6"/>
      <c r="D815" s="286"/>
      <c r="E815" s="283"/>
      <c r="F815" s="286"/>
      <c r="G815" s="6"/>
      <c r="H815" s="6"/>
      <c r="I815" s="6"/>
      <c r="J815" s="6"/>
      <c r="K815" s="57"/>
      <c r="L815" s="6"/>
      <c r="M815" s="6"/>
      <c r="N815" s="6"/>
      <c r="O815" s="6"/>
      <c r="P815" s="6"/>
      <c r="Q815" s="6"/>
      <c r="R815" s="6"/>
      <c r="S815" s="6"/>
      <c r="T815" s="6"/>
      <c r="U815" s="6"/>
      <c r="V815" s="6"/>
      <c r="W815" s="57"/>
      <c r="X815" s="6"/>
      <c r="Y815" s="6"/>
      <c r="Z815" s="6"/>
      <c r="AA815" s="6"/>
      <c r="AB815" s="6"/>
      <c r="AC815" s="6"/>
      <c r="AD815" s="6"/>
      <c r="AE815" s="6"/>
      <c r="AF815" s="6"/>
      <c r="AG815" s="6"/>
    </row>
    <row r="816" ht="14.25" customHeight="1">
      <c r="A816" s="6"/>
      <c r="B816" s="6"/>
      <c r="C816" s="6"/>
      <c r="D816" s="286"/>
      <c r="E816" s="283"/>
      <c r="F816" s="286"/>
      <c r="G816" s="6"/>
      <c r="H816" s="6"/>
      <c r="I816" s="6"/>
      <c r="J816" s="6"/>
      <c r="K816" s="57"/>
      <c r="L816" s="6"/>
      <c r="M816" s="6"/>
      <c r="N816" s="6"/>
      <c r="O816" s="6"/>
      <c r="P816" s="6"/>
      <c r="Q816" s="6"/>
      <c r="R816" s="6"/>
      <c r="S816" s="6"/>
      <c r="T816" s="6"/>
      <c r="U816" s="6"/>
      <c r="V816" s="6"/>
      <c r="W816" s="57"/>
      <c r="X816" s="6"/>
      <c r="Y816" s="6"/>
      <c r="Z816" s="6"/>
      <c r="AA816" s="6"/>
      <c r="AB816" s="6"/>
      <c r="AC816" s="6"/>
      <c r="AD816" s="6"/>
      <c r="AE816" s="6"/>
      <c r="AF816" s="6"/>
      <c r="AG816" s="6"/>
    </row>
    <row r="817" ht="14.25" customHeight="1">
      <c r="A817" s="6"/>
      <c r="B817" s="6"/>
      <c r="C817" s="6"/>
      <c r="D817" s="286"/>
      <c r="E817" s="283"/>
      <c r="F817" s="286"/>
      <c r="G817" s="6"/>
      <c r="H817" s="6"/>
      <c r="I817" s="6"/>
      <c r="J817" s="6"/>
      <c r="K817" s="57"/>
      <c r="L817" s="6"/>
      <c r="M817" s="6"/>
      <c r="N817" s="6"/>
      <c r="O817" s="6"/>
      <c r="P817" s="6"/>
      <c r="Q817" s="6"/>
      <c r="R817" s="6"/>
      <c r="S817" s="6"/>
      <c r="T817" s="6"/>
      <c r="U817" s="6"/>
      <c r="V817" s="6"/>
      <c r="W817" s="57"/>
      <c r="X817" s="6"/>
      <c r="Y817" s="6"/>
      <c r="Z817" s="6"/>
      <c r="AA817" s="6"/>
      <c r="AB817" s="6"/>
      <c r="AC817" s="6"/>
      <c r="AD817" s="6"/>
      <c r="AE817" s="6"/>
      <c r="AF817" s="6"/>
      <c r="AG817" s="6"/>
    </row>
    <row r="818" ht="14.25" customHeight="1">
      <c r="A818" s="6"/>
      <c r="B818" s="6"/>
      <c r="C818" s="6"/>
      <c r="D818" s="286"/>
      <c r="E818" s="283"/>
      <c r="F818" s="286"/>
      <c r="G818" s="6"/>
      <c r="H818" s="6"/>
      <c r="I818" s="6"/>
      <c r="J818" s="6"/>
      <c r="K818" s="57"/>
      <c r="L818" s="6"/>
      <c r="M818" s="6"/>
      <c r="N818" s="6"/>
      <c r="O818" s="6"/>
      <c r="P818" s="6"/>
      <c r="Q818" s="6"/>
      <c r="R818" s="6"/>
      <c r="S818" s="6"/>
      <c r="T818" s="6"/>
      <c r="U818" s="6"/>
      <c r="V818" s="6"/>
      <c r="W818" s="57"/>
      <c r="X818" s="6"/>
      <c r="Y818" s="6"/>
      <c r="Z818" s="6"/>
      <c r="AA818" s="6"/>
      <c r="AB818" s="6"/>
      <c r="AC818" s="6"/>
      <c r="AD818" s="6"/>
      <c r="AE818" s="6"/>
      <c r="AF818" s="6"/>
      <c r="AG818" s="6"/>
    </row>
    <row r="819" ht="14.25" customHeight="1">
      <c r="A819" s="6"/>
      <c r="B819" s="6"/>
      <c r="C819" s="6"/>
      <c r="D819" s="286"/>
      <c r="E819" s="283"/>
      <c r="F819" s="286"/>
      <c r="G819" s="6"/>
      <c r="H819" s="6"/>
      <c r="I819" s="6"/>
      <c r="J819" s="6"/>
      <c r="K819" s="57"/>
      <c r="L819" s="6"/>
      <c r="M819" s="6"/>
      <c r="N819" s="6"/>
      <c r="O819" s="6"/>
      <c r="P819" s="6"/>
      <c r="Q819" s="6"/>
      <c r="R819" s="6"/>
      <c r="S819" s="6"/>
      <c r="T819" s="6"/>
      <c r="U819" s="6"/>
      <c r="V819" s="6"/>
      <c r="W819" s="57"/>
      <c r="X819" s="6"/>
      <c r="Y819" s="6"/>
      <c r="Z819" s="6"/>
      <c r="AA819" s="6"/>
      <c r="AB819" s="6"/>
      <c r="AC819" s="6"/>
      <c r="AD819" s="6"/>
      <c r="AE819" s="6"/>
      <c r="AF819" s="6"/>
      <c r="AG819" s="6"/>
    </row>
    <row r="820" ht="14.25" customHeight="1">
      <c r="A820" s="6"/>
      <c r="B820" s="6"/>
      <c r="C820" s="6"/>
      <c r="D820" s="286"/>
      <c r="E820" s="283"/>
      <c r="F820" s="286"/>
      <c r="G820" s="6"/>
      <c r="H820" s="6"/>
      <c r="I820" s="6"/>
      <c r="J820" s="6"/>
      <c r="K820" s="57"/>
      <c r="L820" s="6"/>
      <c r="M820" s="6"/>
      <c r="N820" s="6"/>
      <c r="O820" s="6"/>
      <c r="P820" s="6"/>
      <c r="Q820" s="6"/>
      <c r="R820" s="6"/>
      <c r="S820" s="6"/>
      <c r="T820" s="6"/>
      <c r="U820" s="6"/>
      <c r="V820" s="6"/>
      <c r="W820" s="57"/>
      <c r="X820" s="6"/>
      <c r="Y820" s="6"/>
      <c r="Z820" s="6"/>
      <c r="AA820" s="6"/>
      <c r="AB820" s="6"/>
      <c r="AC820" s="6"/>
      <c r="AD820" s="6"/>
      <c r="AE820" s="6"/>
      <c r="AF820" s="6"/>
      <c r="AG820" s="6"/>
    </row>
    <row r="821" ht="14.25" customHeight="1">
      <c r="A821" s="6"/>
      <c r="B821" s="6"/>
      <c r="C821" s="6"/>
      <c r="D821" s="286"/>
      <c r="E821" s="283"/>
      <c r="F821" s="286"/>
      <c r="G821" s="6"/>
      <c r="H821" s="6"/>
      <c r="I821" s="6"/>
      <c r="J821" s="6"/>
      <c r="K821" s="57"/>
      <c r="L821" s="6"/>
      <c r="M821" s="6"/>
      <c r="N821" s="6"/>
      <c r="O821" s="6"/>
      <c r="P821" s="6"/>
      <c r="Q821" s="6"/>
      <c r="R821" s="6"/>
      <c r="S821" s="6"/>
      <c r="T821" s="6"/>
      <c r="U821" s="6"/>
      <c r="V821" s="6"/>
      <c r="W821" s="57"/>
      <c r="X821" s="6"/>
      <c r="Y821" s="6"/>
      <c r="Z821" s="6"/>
      <c r="AA821" s="6"/>
      <c r="AB821" s="6"/>
      <c r="AC821" s="6"/>
      <c r="AD821" s="6"/>
      <c r="AE821" s="6"/>
      <c r="AF821" s="6"/>
      <c r="AG821" s="6"/>
    </row>
    <row r="822" ht="14.25" customHeight="1">
      <c r="A822" s="6"/>
      <c r="B822" s="6"/>
      <c r="C822" s="6"/>
      <c r="D822" s="286"/>
      <c r="E822" s="283"/>
      <c r="F822" s="286"/>
      <c r="G822" s="6"/>
      <c r="H822" s="6"/>
      <c r="I822" s="6"/>
      <c r="J822" s="6"/>
      <c r="K822" s="57"/>
      <c r="L822" s="6"/>
      <c r="M822" s="6"/>
      <c r="N822" s="6"/>
      <c r="O822" s="6"/>
      <c r="P822" s="6"/>
      <c r="Q822" s="6"/>
      <c r="R822" s="6"/>
      <c r="S822" s="6"/>
      <c r="T822" s="6"/>
      <c r="U822" s="6"/>
      <c r="V822" s="6"/>
      <c r="W822" s="57"/>
      <c r="X822" s="6"/>
      <c r="Y822" s="6"/>
      <c r="Z822" s="6"/>
      <c r="AA822" s="6"/>
      <c r="AB822" s="6"/>
      <c r="AC822" s="6"/>
      <c r="AD822" s="6"/>
      <c r="AE822" s="6"/>
      <c r="AF822" s="6"/>
      <c r="AG822" s="6"/>
    </row>
    <row r="823" ht="14.25" customHeight="1">
      <c r="A823" s="6"/>
      <c r="B823" s="6"/>
      <c r="C823" s="6"/>
      <c r="D823" s="286"/>
      <c r="E823" s="283"/>
      <c r="F823" s="286"/>
      <c r="G823" s="6"/>
      <c r="H823" s="6"/>
      <c r="I823" s="6"/>
      <c r="J823" s="6"/>
      <c r="K823" s="57"/>
      <c r="L823" s="6"/>
      <c r="M823" s="6"/>
      <c r="N823" s="6"/>
      <c r="O823" s="6"/>
      <c r="P823" s="6"/>
      <c r="Q823" s="6"/>
      <c r="R823" s="6"/>
      <c r="S823" s="6"/>
      <c r="T823" s="6"/>
      <c r="U823" s="6"/>
      <c r="V823" s="6"/>
      <c r="W823" s="57"/>
      <c r="X823" s="6"/>
      <c r="Y823" s="6"/>
      <c r="Z823" s="6"/>
      <c r="AA823" s="6"/>
      <c r="AB823" s="6"/>
      <c r="AC823" s="6"/>
      <c r="AD823" s="6"/>
      <c r="AE823" s="6"/>
      <c r="AF823" s="6"/>
      <c r="AG823" s="6"/>
    </row>
    <row r="824" ht="14.25" customHeight="1">
      <c r="A824" s="6"/>
      <c r="B824" s="6"/>
      <c r="C824" s="6"/>
      <c r="D824" s="286"/>
      <c r="E824" s="283"/>
      <c r="F824" s="286"/>
      <c r="G824" s="6"/>
      <c r="H824" s="6"/>
      <c r="I824" s="6"/>
      <c r="J824" s="6"/>
      <c r="K824" s="57"/>
      <c r="L824" s="6"/>
      <c r="M824" s="6"/>
      <c r="N824" s="6"/>
      <c r="O824" s="6"/>
      <c r="P824" s="6"/>
      <c r="Q824" s="6"/>
      <c r="R824" s="6"/>
      <c r="S824" s="6"/>
      <c r="T824" s="6"/>
      <c r="U824" s="6"/>
      <c r="V824" s="6"/>
      <c r="W824" s="57"/>
      <c r="X824" s="6"/>
      <c r="Y824" s="6"/>
      <c r="Z824" s="6"/>
      <c r="AA824" s="6"/>
      <c r="AB824" s="6"/>
      <c r="AC824" s="6"/>
      <c r="AD824" s="6"/>
      <c r="AE824" s="6"/>
      <c r="AF824" s="6"/>
      <c r="AG824" s="6"/>
    </row>
    <row r="825" ht="14.25" customHeight="1">
      <c r="A825" s="6"/>
      <c r="B825" s="6"/>
      <c r="C825" s="6"/>
      <c r="D825" s="286"/>
      <c r="E825" s="283"/>
      <c r="F825" s="286"/>
      <c r="G825" s="6"/>
      <c r="H825" s="6"/>
      <c r="I825" s="6"/>
      <c r="J825" s="6"/>
      <c r="K825" s="57"/>
      <c r="L825" s="6"/>
      <c r="M825" s="6"/>
      <c r="N825" s="6"/>
      <c r="O825" s="6"/>
      <c r="P825" s="6"/>
      <c r="Q825" s="6"/>
      <c r="R825" s="6"/>
      <c r="S825" s="6"/>
      <c r="T825" s="6"/>
      <c r="U825" s="6"/>
      <c r="V825" s="6"/>
      <c r="W825" s="57"/>
      <c r="X825" s="6"/>
      <c r="Y825" s="6"/>
      <c r="Z825" s="6"/>
      <c r="AA825" s="6"/>
      <c r="AB825" s="6"/>
      <c r="AC825" s="6"/>
      <c r="AD825" s="6"/>
      <c r="AE825" s="6"/>
      <c r="AF825" s="6"/>
      <c r="AG825" s="6"/>
    </row>
    <row r="826" ht="14.25" customHeight="1">
      <c r="A826" s="6"/>
      <c r="B826" s="6"/>
      <c r="C826" s="6"/>
      <c r="D826" s="286"/>
      <c r="E826" s="283"/>
      <c r="F826" s="286"/>
      <c r="G826" s="6"/>
      <c r="H826" s="6"/>
      <c r="I826" s="6"/>
      <c r="J826" s="6"/>
      <c r="K826" s="57"/>
      <c r="L826" s="6"/>
      <c r="M826" s="6"/>
      <c r="N826" s="6"/>
      <c r="O826" s="6"/>
      <c r="P826" s="6"/>
      <c r="Q826" s="6"/>
      <c r="R826" s="6"/>
      <c r="S826" s="6"/>
      <c r="T826" s="6"/>
      <c r="U826" s="6"/>
      <c r="V826" s="6"/>
      <c r="W826" s="57"/>
      <c r="X826" s="6"/>
      <c r="Y826" s="6"/>
      <c r="Z826" s="6"/>
      <c r="AA826" s="6"/>
      <c r="AB826" s="6"/>
      <c r="AC826" s="6"/>
      <c r="AD826" s="6"/>
      <c r="AE826" s="6"/>
      <c r="AF826" s="6"/>
      <c r="AG826" s="6"/>
    </row>
    <row r="827" ht="14.25" customHeight="1">
      <c r="A827" s="6"/>
      <c r="B827" s="6"/>
      <c r="C827" s="6"/>
      <c r="D827" s="286"/>
      <c r="E827" s="283"/>
      <c r="F827" s="286"/>
      <c r="G827" s="6"/>
      <c r="H827" s="6"/>
      <c r="I827" s="6"/>
      <c r="J827" s="6"/>
      <c r="K827" s="57"/>
      <c r="L827" s="6"/>
      <c r="M827" s="6"/>
      <c r="N827" s="6"/>
      <c r="O827" s="6"/>
      <c r="P827" s="6"/>
      <c r="Q827" s="6"/>
      <c r="R827" s="6"/>
      <c r="S827" s="6"/>
      <c r="T827" s="6"/>
      <c r="U827" s="6"/>
      <c r="V827" s="6"/>
      <c r="W827" s="57"/>
      <c r="X827" s="6"/>
      <c r="Y827" s="6"/>
      <c r="Z827" s="6"/>
      <c r="AA827" s="6"/>
      <c r="AB827" s="6"/>
      <c r="AC827" s="6"/>
      <c r="AD827" s="6"/>
      <c r="AE827" s="6"/>
      <c r="AF827" s="6"/>
      <c r="AG827" s="6"/>
    </row>
    <row r="828" ht="14.25" customHeight="1">
      <c r="A828" s="6"/>
      <c r="B828" s="6"/>
      <c r="C828" s="6"/>
      <c r="D828" s="286"/>
      <c r="E828" s="283"/>
      <c r="F828" s="286"/>
      <c r="G828" s="6"/>
      <c r="H828" s="6"/>
      <c r="I828" s="6"/>
      <c r="J828" s="6"/>
      <c r="K828" s="57"/>
      <c r="L828" s="6"/>
      <c r="M828" s="6"/>
      <c r="N828" s="6"/>
      <c r="O828" s="6"/>
      <c r="P828" s="6"/>
      <c r="Q828" s="6"/>
      <c r="R828" s="6"/>
      <c r="S828" s="6"/>
      <c r="T828" s="6"/>
      <c r="U828" s="6"/>
      <c r="V828" s="6"/>
      <c r="W828" s="57"/>
      <c r="X828" s="6"/>
      <c r="Y828" s="6"/>
      <c r="Z828" s="6"/>
      <c r="AA828" s="6"/>
      <c r="AB828" s="6"/>
      <c r="AC828" s="6"/>
      <c r="AD828" s="6"/>
      <c r="AE828" s="6"/>
      <c r="AF828" s="6"/>
      <c r="AG828" s="6"/>
    </row>
    <row r="829" ht="14.25" customHeight="1">
      <c r="A829" s="6"/>
      <c r="B829" s="6"/>
      <c r="C829" s="6"/>
      <c r="D829" s="286"/>
      <c r="E829" s="283"/>
      <c r="F829" s="286"/>
      <c r="G829" s="6"/>
      <c r="H829" s="6"/>
      <c r="I829" s="6"/>
      <c r="J829" s="6"/>
      <c r="K829" s="57"/>
      <c r="L829" s="6"/>
      <c r="M829" s="6"/>
      <c r="N829" s="6"/>
      <c r="O829" s="6"/>
      <c r="P829" s="6"/>
      <c r="Q829" s="6"/>
      <c r="R829" s="6"/>
      <c r="S829" s="6"/>
      <c r="T829" s="6"/>
      <c r="U829" s="6"/>
      <c r="V829" s="6"/>
      <c r="W829" s="57"/>
      <c r="X829" s="6"/>
      <c r="Y829" s="6"/>
      <c r="Z829" s="6"/>
      <c r="AA829" s="6"/>
      <c r="AB829" s="6"/>
      <c r="AC829" s="6"/>
      <c r="AD829" s="6"/>
      <c r="AE829" s="6"/>
      <c r="AF829" s="6"/>
      <c r="AG829" s="6"/>
    </row>
    <row r="830" ht="14.25" customHeight="1">
      <c r="A830" s="6"/>
      <c r="B830" s="6"/>
      <c r="C830" s="6"/>
      <c r="D830" s="286"/>
      <c r="E830" s="283"/>
      <c r="F830" s="286"/>
      <c r="G830" s="6"/>
      <c r="H830" s="6"/>
      <c r="I830" s="6"/>
      <c r="J830" s="6"/>
      <c r="K830" s="57"/>
      <c r="L830" s="6"/>
      <c r="M830" s="6"/>
      <c r="N830" s="6"/>
      <c r="O830" s="6"/>
      <c r="P830" s="6"/>
      <c r="Q830" s="6"/>
      <c r="R830" s="6"/>
      <c r="S830" s="6"/>
      <c r="T830" s="6"/>
      <c r="U830" s="6"/>
      <c r="V830" s="6"/>
      <c r="W830" s="57"/>
      <c r="X830" s="6"/>
      <c r="Y830" s="6"/>
      <c r="Z830" s="6"/>
      <c r="AA830" s="6"/>
      <c r="AB830" s="6"/>
      <c r="AC830" s="6"/>
      <c r="AD830" s="6"/>
      <c r="AE830" s="6"/>
      <c r="AF830" s="6"/>
      <c r="AG830" s="6"/>
    </row>
    <row r="831" ht="14.25" customHeight="1">
      <c r="A831" s="6"/>
      <c r="B831" s="6"/>
      <c r="C831" s="6"/>
      <c r="D831" s="286"/>
      <c r="E831" s="283"/>
      <c r="F831" s="286"/>
      <c r="G831" s="6"/>
      <c r="H831" s="6"/>
      <c r="I831" s="6"/>
      <c r="J831" s="6"/>
      <c r="K831" s="57"/>
      <c r="L831" s="6"/>
      <c r="M831" s="6"/>
      <c r="N831" s="6"/>
      <c r="O831" s="6"/>
      <c r="P831" s="6"/>
      <c r="Q831" s="6"/>
      <c r="R831" s="6"/>
      <c r="S831" s="6"/>
      <c r="T831" s="6"/>
      <c r="U831" s="6"/>
      <c r="V831" s="6"/>
      <c r="W831" s="57"/>
      <c r="X831" s="6"/>
      <c r="Y831" s="6"/>
      <c r="Z831" s="6"/>
      <c r="AA831" s="6"/>
      <c r="AB831" s="6"/>
      <c r="AC831" s="6"/>
      <c r="AD831" s="6"/>
      <c r="AE831" s="6"/>
      <c r="AF831" s="6"/>
      <c r="AG831" s="6"/>
    </row>
    <row r="832" ht="14.25" customHeight="1">
      <c r="A832" s="6"/>
      <c r="B832" s="6"/>
      <c r="C832" s="6"/>
      <c r="D832" s="286"/>
      <c r="E832" s="283"/>
      <c r="F832" s="286"/>
      <c r="G832" s="6"/>
      <c r="H832" s="6"/>
      <c r="I832" s="6"/>
      <c r="J832" s="6"/>
      <c r="K832" s="57"/>
      <c r="L832" s="6"/>
      <c r="M832" s="6"/>
      <c r="N832" s="6"/>
      <c r="O832" s="6"/>
      <c r="P832" s="6"/>
      <c r="Q832" s="6"/>
      <c r="R832" s="6"/>
      <c r="S832" s="6"/>
      <c r="T832" s="6"/>
      <c r="U832" s="6"/>
      <c r="V832" s="6"/>
      <c r="W832" s="57"/>
      <c r="X832" s="6"/>
      <c r="Y832" s="6"/>
      <c r="Z832" s="6"/>
      <c r="AA832" s="6"/>
      <c r="AB832" s="6"/>
      <c r="AC832" s="6"/>
      <c r="AD832" s="6"/>
      <c r="AE832" s="6"/>
      <c r="AF832" s="6"/>
      <c r="AG832" s="6"/>
    </row>
    <row r="833" ht="14.25" customHeight="1">
      <c r="A833" s="6"/>
      <c r="B833" s="6"/>
      <c r="C833" s="6"/>
      <c r="D833" s="286"/>
      <c r="E833" s="283"/>
      <c r="F833" s="286"/>
      <c r="G833" s="6"/>
      <c r="H833" s="6"/>
      <c r="I833" s="6"/>
      <c r="J833" s="6"/>
      <c r="K833" s="57"/>
      <c r="L833" s="6"/>
      <c r="M833" s="6"/>
      <c r="N833" s="6"/>
      <c r="O833" s="6"/>
      <c r="P833" s="6"/>
      <c r="Q833" s="6"/>
      <c r="R833" s="6"/>
      <c r="S833" s="6"/>
      <c r="T833" s="6"/>
      <c r="U833" s="6"/>
      <c r="V833" s="6"/>
      <c r="W833" s="57"/>
      <c r="X833" s="6"/>
      <c r="Y833" s="6"/>
      <c r="Z833" s="6"/>
      <c r="AA833" s="6"/>
      <c r="AB833" s="6"/>
      <c r="AC833" s="6"/>
      <c r="AD833" s="6"/>
      <c r="AE833" s="6"/>
      <c r="AF833" s="6"/>
      <c r="AG833" s="6"/>
    </row>
    <row r="834" ht="14.25" customHeight="1">
      <c r="A834" s="6"/>
      <c r="B834" s="6"/>
      <c r="C834" s="6"/>
      <c r="D834" s="286"/>
      <c r="E834" s="283"/>
      <c r="F834" s="286"/>
      <c r="G834" s="6"/>
      <c r="H834" s="6"/>
      <c r="I834" s="6"/>
      <c r="J834" s="6"/>
      <c r="K834" s="57"/>
      <c r="L834" s="6"/>
      <c r="M834" s="6"/>
      <c r="N834" s="6"/>
      <c r="O834" s="6"/>
      <c r="P834" s="6"/>
      <c r="Q834" s="6"/>
      <c r="R834" s="6"/>
      <c r="S834" s="6"/>
      <c r="T834" s="6"/>
      <c r="U834" s="6"/>
      <c r="V834" s="6"/>
      <c r="W834" s="57"/>
      <c r="X834" s="6"/>
      <c r="Y834" s="6"/>
      <c r="Z834" s="6"/>
      <c r="AA834" s="6"/>
      <c r="AB834" s="6"/>
      <c r="AC834" s="6"/>
      <c r="AD834" s="6"/>
      <c r="AE834" s="6"/>
      <c r="AF834" s="6"/>
      <c r="AG834" s="6"/>
    </row>
    <row r="835" ht="14.25" customHeight="1">
      <c r="A835" s="6"/>
      <c r="B835" s="6"/>
      <c r="C835" s="6"/>
      <c r="D835" s="286"/>
      <c r="E835" s="283"/>
      <c r="F835" s="286"/>
      <c r="G835" s="6"/>
      <c r="H835" s="6"/>
      <c r="I835" s="6"/>
      <c r="J835" s="6"/>
      <c r="K835" s="57"/>
      <c r="L835" s="6"/>
      <c r="M835" s="6"/>
      <c r="N835" s="6"/>
      <c r="O835" s="6"/>
      <c r="P835" s="6"/>
      <c r="Q835" s="6"/>
      <c r="R835" s="6"/>
      <c r="S835" s="6"/>
      <c r="T835" s="6"/>
      <c r="U835" s="6"/>
      <c r="V835" s="6"/>
      <c r="W835" s="57"/>
      <c r="X835" s="6"/>
      <c r="Y835" s="6"/>
      <c r="Z835" s="6"/>
      <c r="AA835" s="6"/>
      <c r="AB835" s="6"/>
      <c r="AC835" s="6"/>
      <c r="AD835" s="6"/>
      <c r="AE835" s="6"/>
      <c r="AF835" s="6"/>
      <c r="AG835" s="6"/>
    </row>
    <row r="836" ht="14.25" customHeight="1">
      <c r="A836" s="6"/>
      <c r="B836" s="6"/>
      <c r="C836" s="6"/>
      <c r="D836" s="286"/>
      <c r="E836" s="283"/>
      <c r="F836" s="286"/>
      <c r="G836" s="6"/>
      <c r="H836" s="6"/>
      <c r="I836" s="6"/>
      <c r="J836" s="6"/>
      <c r="K836" s="57"/>
      <c r="L836" s="6"/>
      <c r="M836" s="6"/>
      <c r="N836" s="6"/>
      <c r="O836" s="6"/>
      <c r="P836" s="6"/>
      <c r="Q836" s="6"/>
      <c r="R836" s="6"/>
      <c r="S836" s="6"/>
      <c r="T836" s="6"/>
      <c r="U836" s="6"/>
      <c r="V836" s="6"/>
      <c r="W836" s="57"/>
      <c r="X836" s="6"/>
      <c r="Y836" s="6"/>
      <c r="Z836" s="6"/>
      <c r="AA836" s="6"/>
      <c r="AB836" s="6"/>
      <c r="AC836" s="6"/>
      <c r="AD836" s="6"/>
      <c r="AE836" s="6"/>
      <c r="AF836" s="6"/>
      <c r="AG836" s="6"/>
    </row>
    <row r="837" ht="14.25" customHeight="1">
      <c r="A837" s="6"/>
      <c r="B837" s="6"/>
      <c r="C837" s="6"/>
      <c r="D837" s="286"/>
      <c r="E837" s="283"/>
      <c r="F837" s="286"/>
      <c r="G837" s="6"/>
      <c r="H837" s="6"/>
      <c r="I837" s="6"/>
      <c r="J837" s="6"/>
      <c r="K837" s="57"/>
      <c r="L837" s="6"/>
      <c r="M837" s="6"/>
      <c r="N837" s="6"/>
      <c r="O837" s="6"/>
      <c r="P837" s="6"/>
      <c r="Q837" s="6"/>
      <c r="R837" s="6"/>
      <c r="S837" s="6"/>
      <c r="T837" s="6"/>
      <c r="U837" s="6"/>
      <c r="V837" s="6"/>
      <c r="W837" s="57"/>
      <c r="X837" s="6"/>
      <c r="Y837" s="6"/>
      <c r="Z837" s="6"/>
      <c r="AA837" s="6"/>
      <c r="AB837" s="6"/>
      <c r="AC837" s="6"/>
      <c r="AD837" s="6"/>
      <c r="AE837" s="6"/>
      <c r="AF837" s="6"/>
      <c r="AG837" s="6"/>
    </row>
    <row r="838" ht="14.25" customHeight="1">
      <c r="A838" s="6"/>
      <c r="B838" s="6"/>
      <c r="C838" s="6"/>
      <c r="D838" s="286"/>
      <c r="E838" s="283"/>
      <c r="F838" s="286"/>
      <c r="G838" s="6"/>
      <c r="H838" s="6"/>
      <c r="I838" s="6"/>
      <c r="J838" s="6"/>
      <c r="K838" s="57"/>
      <c r="L838" s="6"/>
      <c r="M838" s="6"/>
      <c r="N838" s="6"/>
      <c r="O838" s="6"/>
      <c r="P838" s="6"/>
      <c r="Q838" s="6"/>
      <c r="R838" s="6"/>
      <c r="S838" s="6"/>
      <c r="T838" s="6"/>
      <c r="U838" s="6"/>
      <c r="V838" s="6"/>
      <c r="W838" s="57"/>
      <c r="X838" s="6"/>
      <c r="Y838" s="6"/>
      <c r="Z838" s="6"/>
      <c r="AA838" s="6"/>
      <c r="AB838" s="6"/>
      <c r="AC838" s="6"/>
      <c r="AD838" s="6"/>
      <c r="AE838" s="6"/>
      <c r="AF838" s="6"/>
      <c r="AG838" s="6"/>
    </row>
    <row r="839" ht="14.25" customHeight="1">
      <c r="A839" s="6"/>
      <c r="B839" s="6"/>
      <c r="C839" s="6"/>
      <c r="D839" s="286"/>
      <c r="E839" s="283"/>
      <c r="F839" s="286"/>
      <c r="G839" s="6"/>
      <c r="H839" s="6"/>
      <c r="I839" s="6"/>
      <c r="J839" s="6"/>
      <c r="K839" s="57"/>
      <c r="L839" s="6"/>
      <c r="M839" s="6"/>
      <c r="N839" s="6"/>
      <c r="O839" s="6"/>
      <c r="P839" s="6"/>
      <c r="Q839" s="6"/>
      <c r="R839" s="6"/>
      <c r="S839" s="6"/>
      <c r="T839" s="6"/>
      <c r="U839" s="6"/>
      <c r="V839" s="6"/>
      <c r="W839" s="57"/>
      <c r="X839" s="6"/>
      <c r="Y839" s="6"/>
      <c r="Z839" s="6"/>
      <c r="AA839" s="6"/>
      <c r="AB839" s="6"/>
      <c r="AC839" s="6"/>
      <c r="AD839" s="6"/>
      <c r="AE839" s="6"/>
      <c r="AF839" s="6"/>
      <c r="AG839" s="6"/>
    </row>
    <row r="840" ht="14.25" customHeight="1">
      <c r="A840" s="6"/>
      <c r="B840" s="6"/>
      <c r="C840" s="6"/>
      <c r="D840" s="286"/>
      <c r="E840" s="283"/>
      <c r="F840" s="286"/>
      <c r="G840" s="6"/>
      <c r="H840" s="6"/>
      <c r="I840" s="6"/>
      <c r="J840" s="6"/>
      <c r="K840" s="57"/>
      <c r="L840" s="6"/>
      <c r="M840" s="6"/>
      <c r="N840" s="6"/>
      <c r="O840" s="6"/>
      <c r="P840" s="6"/>
      <c r="Q840" s="6"/>
      <c r="R840" s="6"/>
      <c r="S840" s="6"/>
      <c r="T840" s="6"/>
      <c r="U840" s="6"/>
      <c r="V840" s="6"/>
      <c r="W840" s="57"/>
      <c r="X840" s="6"/>
      <c r="Y840" s="6"/>
      <c r="Z840" s="6"/>
      <c r="AA840" s="6"/>
      <c r="AB840" s="6"/>
      <c r="AC840" s="6"/>
      <c r="AD840" s="6"/>
      <c r="AE840" s="6"/>
      <c r="AF840" s="6"/>
      <c r="AG840" s="6"/>
    </row>
    <row r="841" ht="14.25" customHeight="1">
      <c r="A841" s="6"/>
      <c r="B841" s="6"/>
      <c r="C841" s="6"/>
      <c r="D841" s="286"/>
      <c r="E841" s="283"/>
      <c r="F841" s="286"/>
      <c r="G841" s="6"/>
      <c r="H841" s="6"/>
      <c r="I841" s="6"/>
      <c r="J841" s="6"/>
      <c r="K841" s="57"/>
      <c r="L841" s="6"/>
      <c r="M841" s="6"/>
      <c r="N841" s="6"/>
      <c r="O841" s="6"/>
      <c r="P841" s="6"/>
      <c r="Q841" s="6"/>
      <c r="R841" s="6"/>
      <c r="S841" s="6"/>
      <c r="T841" s="6"/>
      <c r="U841" s="6"/>
      <c r="V841" s="6"/>
      <c r="W841" s="57"/>
      <c r="X841" s="6"/>
      <c r="Y841" s="6"/>
      <c r="Z841" s="6"/>
      <c r="AA841" s="6"/>
      <c r="AB841" s="6"/>
      <c r="AC841" s="6"/>
      <c r="AD841" s="6"/>
      <c r="AE841" s="6"/>
      <c r="AF841" s="6"/>
      <c r="AG841" s="6"/>
    </row>
    <row r="842" ht="14.25" customHeight="1">
      <c r="A842" s="6"/>
      <c r="B842" s="6"/>
      <c r="C842" s="6"/>
      <c r="D842" s="286"/>
      <c r="E842" s="283"/>
      <c r="F842" s="286"/>
      <c r="G842" s="6"/>
      <c r="H842" s="6"/>
      <c r="I842" s="6"/>
      <c r="J842" s="6"/>
      <c r="K842" s="57"/>
      <c r="L842" s="6"/>
      <c r="M842" s="6"/>
      <c r="N842" s="6"/>
      <c r="O842" s="6"/>
      <c r="P842" s="6"/>
      <c r="Q842" s="6"/>
      <c r="R842" s="6"/>
      <c r="S842" s="6"/>
      <c r="T842" s="6"/>
      <c r="U842" s="6"/>
      <c r="V842" s="6"/>
      <c r="W842" s="57"/>
      <c r="X842" s="6"/>
      <c r="Y842" s="6"/>
      <c r="Z842" s="6"/>
      <c r="AA842" s="6"/>
      <c r="AB842" s="6"/>
      <c r="AC842" s="6"/>
      <c r="AD842" s="6"/>
      <c r="AE842" s="6"/>
      <c r="AF842" s="6"/>
      <c r="AG842" s="6"/>
    </row>
    <row r="843" ht="14.25" customHeight="1">
      <c r="A843" s="6"/>
      <c r="B843" s="6"/>
      <c r="C843" s="6"/>
      <c r="D843" s="286"/>
      <c r="E843" s="283"/>
      <c r="F843" s="286"/>
      <c r="G843" s="6"/>
      <c r="H843" s="6"/>
      <c r="I843" s="6"/>
      <c r="J843" s="6"/>
      <c r="K843" s="57"/>
      <c r="L843" s="6"/>
      <c r="M843" s="6"/>
      <c r="N843" s="6"/>
      <c r="O843" s="6"/>
      <c r="P843" s="6"/>
      <c r="Q843" s="6"/>
      <c r="R843" s="6"/>
      <c r="S843" s="6"/>
      <c r="T843" s="6"/>
      <c r="U843" s="6"/>
      <c r="V843" s="6"/>
      <c r="W843" s="57"/>
      <c r="X843" s="6"/>
      <c r="Y843" s="6"/>
      <c r="Z843" s="6"/>
      <c r="AA843" s="6"/>
      <c r="AB843" s="6"/>
      <c r="AC843" s="6"/>
      <c r="AD843" s="6"/>
      <c r="AE843" s="6"/>
      <c r="AF843" s="6"/>
      <c r="AG843" s="6"/>
    </row>
    <row r="844" ht="14.25" customHeight="1">
      <c r="A844" s="6"/>
      <c r="B844" s="6"/>
      <c r="C844" s="6"/>
      <c r="D844" s="286"/>
      <c r="E844" s="283"/>
      <c r="F844" s="286"/>
      <c r="G844" s="6"/>
      <c r="H844" s="6"/>
      <c r="I844" s="6"/>
      <c r="J844" s="6"/>
      <c r="K844" s="57"/>
      <c r="L844" s="6"/>
      <c r="M844" s="6"/>
      <c r="N844" s="6"/>
      <c r="O844" s="6"/>
      <c r="P844" s="6"/>
      <c r="Q844" s="6"/>
      <c r="R844" s="6"/>
      <c r="S844" s="6"/>
      <c r="T844" s="6"/>
      <c r="U844" s="6"/>
      <c r="V844" s="6"/>
      <c r="W844" s="57"/>
      <c r="X844" s="6"/>
      <c r="Y844" s="6"/>
      <c r="Z844" s="6"/>
      <c r="AA844" s="6"/>
      <c r="AB844" s="6"/>
      <c r="AC844" s="6"/>
      <c r="AD844" s="6"/>
      <c r="AE844" s="6"/>
      <c r="AF844" s="6"/>
      <c r="AG844" s="6"/>
    </row>
    <row r="845" ht="14.25" customHeight="1">
      <c r="A845" s="6"/>
      <c r="B845" s="6"/>
      <c r="C845" s="6"/>
      <c r="D845" s="286"/>
      <c r="E845" s="283"/>
      <c r="F845" s="286"/>
      <c r="G845" s="6"/>
      <c r="H845" s="6"/>
      <c r="I845" s="6"/>
      <c r="J845" s="6"/>
      <c r="K845" s="57"/>
      <c r="L845" s="6"/>
      <c r="M845" s="6"/>
      <c r="N845" s="6"/>
      <c r="O845" s="6"/>
      <c r="P845" s="6"/>
      <c r="Q845" s="6"/>
      <c r="R845" s="6"/>
      <c r="S845" s="6"/>
      <c r="T845" s="6"/>
      <c r="U845" s="6"/>
      <c r="V845" s="6"/>
      <c r="W845" s="57"/>
      <c r="X845" s="6"/>
      <c r="Y845" s="6"/>
      <c r="Z845" s="6"/>
      <c r="AA845" s="6"/>
      <c r="AB845" s="6"/>
      <c r="AC845" s="6"/>
      <c r="AD845" s="6"/>
      <c r="AE845" s="6"/>
      <c r="AF845" s="6"/>
      <c r="AG845" s="6"/>
    </row>
    <row r="846" ht="14.25" customHeight="1">
      <c r="A846" s="6"/>
      <c r="B846" s="6"/>
      <c r="C846" s="6"/>
      <c r="D846" s="286"/>
      <c r="E846" s="283"/>
      <c r="F846" s="286"/>
      <c r="G846" s="6"/>
      <c r="H846" s="6"/>
      <c r="I846" s="6"/>
      <c r="J846" s="6"/>
      <c r="K846" s="57"/>
      <c r="L846" s="6"/>
      <c r="M846" s="6"/>
      <c r="N846" s="6"/>
      <c r="O846" s="6"/>
      <c r="P846" s="6"/>
      <c r="Q846" s="6"/>
      <c r="R846" s="6"/>
      <c r="S846" s="6"/>
      <c r="T846" s="6"/>
      <c r="U846" s="6"/>
      <c r="V846" s="6"/>
      <c r="W846" s="57"/>
      <c r="X846" s="6"/>
      <c r="Y846" s="6"/>
      <c r="Z846" s="6"/>
      <c r="AA846" s="6"/>
      <c r="AB846" s="6"/>
      <c r="AC846" s="6"/>
      <c r="AD846" s="6"/>
      <c r="AE846" s="6"/>
      <c r="AF846" s="6"/>
      <c r="AG846" s="6"/>
    </row>
    <row r="847" ht="14.25" customHeight="1">
      <c r="A847" s="6"/>
      <c r="B847" s="6"/>
      <c r="C847" s="6"/>
      <c r="D847" s="286"/>
      <c r="E847" s="283"/>
      <c r="F847" s="286"/>
      <c r="G847" s="6"/>
      <c r="H847" s="6"/>
      <c r="I847" s="6"/>
      <c r="J847" s="6"/>
      <c r="K847" s="57"/>
      <c r="L847" s="6"/>
      <c r="M847" s="6"/>
      <c r="N847" s="6"/>
      <c r="O847" s="6"/>
      <c r="P847" s="6"/>
      <c r="Q847" s="6"/>
      <c r="R847" s="6"/>
      <c r="S847" s="6"/>
      <c r="T847" s="6"/>
      <c r="U847" s="6"/>
      <c r="V847" s="6"/>
      <c r="W847" s="57"/>
      <c r="X847" s="6"/>
      <c r="Y847" s="6"/>
      <c r="Z847" s="6"/>
      <c r="AA847" s="6"/>
      <c r="AB847" s="6"/>
      <c r="AC847" s="6"/>
      <c r="AD847" s="6"/>
      <c r="AE847" s="6"/>
      <c r="AF847" s="6"/>
      <c r="AG847" s="6"/>
    </row>
    <row r="848" ht="14.25" customHeight="1">
      <c r="A848" s="6"/>
      <c r="B848" s="6"/>
      <c r="C848" s="6"/>
      <c r="D848" s="286"/>
      <c r="E848" s="283"/>
      <c r="F848" s="286"/>
      <c r="G848" s="6"/>
      <c r="H848" s="6"/>
      <c r="I848" s="6"/>
      <c r="J848" s="6"/>
      <c r="K848" s="57"/>
      <c r="L848" s="6"/>
      <c r="M848" s="6"/>
      <c r="N848" s="6"/>
      <c r="O848" s="6"/>
      <c r="P848" s="6"/>
      <c r="Q848" s="6"/>
      <c r="R848" s="6"/>
      <c r="S848" s="6"/>
      <c r="T848" s="6"/>
      <c r="U848" s="6"/>
      <c r="V848" s="6"/>
      <c r="W848" s="57"/>
      <c r="X848" s="6"/>
      <c r="Y848" s="6"/>
      <c r="Z848" s="6"/>
      <c r="AA848" s="6"/>
      <c r="AB848" s="6"/>
      <c r="AC848" s="6"/>
      <c r="AD848" s="6"/>
      <c r="AE848" s="6"/>
      <c r="AF848" s="6"/>
      <c r="AG848" s="6"/>
    </row>
    <row r="849" ht="14.25" customHeight="1">
      <c r="A849" s="6"/>
      <c r="B849" s="6"/>
      <c r="C849" s="6"/>
      <c r="D849" s="286"/>
      <c r="E849" s="283"/>
      <c r="F849" s="286"/>
      <c r="G849" s="6"/>
      <c r="H849" s="6"/>
      <c r="I849" s="6"/>
      <c r="J849" s="6"/>
      <c r="K849" s="57"/>
      <c r="L849" s="6"/>
      <c r="M849" s="6"/>
      <c r="N849" s="6"/>
      <c r="O849" s="6"/>
      <c r="P849" s="6"/>
      <c r="Q849" s="6"/>
      <c r="R849" s="6"/>
      <c r="S849" s="6"/>
      <c r="T849" s="6"/>
      <c r="U849" s="6"/>
      <c r="V849" s="6"/>
      <c r="W849" s="57"/>
      <c r="X849" s="6"/>
      <c r="Y849" s="6"/>
      <c r="Z849" s="6"/>
      <c r="AA849" s="6"/>
      <c r="AB849" s="6"/>
      <c r="AC849" s="6"/>
      <c r="AD849" s="6"/>
      <c r="AE849" s="6"/>
      <c r="AF849" s="6"/>
      <c r="AG849" s="6"/>
    </row>
    <row r="850" ht="14.25" customHeight="1">
      <c r="A850" s="6"/>
      <c r="B850" s="6"/>
      <c r="C850" s="6"/>
      <c r="D850" s="286"/>
      <c r="E850" s="283"/>
      <c r="F850" s="286"/>
      <c r="G850" s="6"/>
      <c r="H850" s="6"/>
      <c r="I850" s="6"/>
      <c r="J850" s="6"/>
      <c r="K850" s="57"/>
      <c r="L850" s="6"/>
      <c r="M850" s="6"/>
      <c r="N850" s="6"/>
      <c r="O850" s="6"/>
      <c r="P850" s="6"/>
      <c r="Q850" s="6"/>
      <c r="R850" s="6"/>
      <c r="S850" s="6"/>
      <c r="T850" s="6"/>
      <c r="U850" s="6"/>
      <c r="V850" s="6"/>
      <c r="W850" s="57"/>
      <c r="X850" s="6"/>
      <c r="Y850" s="6"/>
      <c r="Z850" s="6"/>
      <c r="AA850" s="6"/>
      <c r="AB850" s="6"/>
      <c r="AC850" s="6"/>
      <c r="AD850" s="6"/>
      <c r="AE850" s="6"/>
      <c r="AF850" s="6"/>
      <c r="AG850" s="6"/>
    </row>
    <row r="851" ht="14.25" customHeight="1">
      <c r="A851" s="6"/>
      <c r="B851" s="6"/>
      <c r="C851" s="6"/>
      <c r="D851" s="286"/>
      <c r="E851" s="283"/>
      <c r="F851" s="286"/>
      <c r="G851" s="6"/>
      <c r="H851" s="6"/>
      <c r="I851" s="6"/>
      <c r="J851" s="6"/>
      <c r="K851" s="57"/>
      <c r="L851" s="6"/>
      <c r="M851" s="6"/>
      <c r="N851" s="6"/>
      <c r="O851" s="6"/>
      <c r="P851" s="6"/>
      <c r="Q851" s="6"/>
      <c r="R851" s="6"/>
      <c r="S851" s="6"/>
      <c r="T851" s="6"/>
      <c r="U851" s="6"/>
      <c r="V851" s="6"/>
      <c r="W851" s="57"/>
      <c r="X851" s="6"/>
      <c r="Y851" s="6"/>
      <c r="Z851" s="6"/>
      <c r="AA851" s="6"/>
      <c r="AB851" s="6"/>
      <c r="AC851" s="6"/>
      <c r="AD851" s="6"/>
      <c r="AE851" s="6"/>
      <c r="AF851" s="6"/>
      <c r="AG851" s="6"/>
    </row>
    <row r="852" ht="14.25" customHeight="1">
      <c r="A852" s="6"/>
      <c r="B852" s="6"/>
      <c r="C852" s="6"/>
      <c r="D852" s="286"/>
      <c r="E852" s="283"/>
      <c r="F852" s="286"/>
      <c r="G852" s="6"/>
      <c r="H852" s="6"/>
      <c r="I852" s="6"/>
      <c r="J852" s="6"/>
      <c r="K852" s="57"/>
      <c r="L852" s="6"/>
      <c r="M852" s="6"/>
      <c r="N852" s="6"/>
      <c r="O852" s="6"/>
      <c r="P852" s="6"/>
      <c r="Q852" s="6"/>
      <c r="R852" s="6"/>
      <c r="S852" s="6"/>
      <c r="T852" s="6"/>
      <c r="U852" s="6"/>
      <c r="V852" s="6"/>
      <c r="W852" s="57"/>
      <c r="X852" s="6"/>
      <c r="Y852" s="6"/>
      <c r="Z852" s="6"/>
      <c r="AA852" s="6"/>
      <c r="AB852" s="6"/>
      <c r="AC852" s="6"/>
      <c r="AD852" s="6"/>
      <c r="AE852" s="6"/>
      <c r="AF852" s="6"/>
      <c r="AG852" s="6"/>
    </row>
    <row r="853" ht="14.25" customHeight="1">
      <c r="A853" s="6"/>
      <c r="B853" s="6"/>
      <c r="C853" s="6"/>
      <c r="D853" s="286"/>
      <c r="E853" s="283"/>
      <c r="F853" s="286"/>
      <c r="G853" s="6"/>
      <c r="H853" s="6"/>
      <c r="I853" s="6"/>
      <c r="J853" s="6"/>
      <c r="K853" s="57"/>
      <c r="L853" s="6"/>
      <c r="M853" s="6"/>
      <c r="N853" s="6"/>
      <c r="O853" s="6"/>
      <c r="P853" s="6"/>
      <c r="Q853" s="6"/>
      <c r="R853" s="6"/>
      <c r="S853" s="6"/>
      <c r="T853" s="6"/>
      <c r="U853" s="6"/>
      <c r="V853" s="6"/>
      <c r="W853" s="57"/>
      <c r="X853" s="6"/>
      <c r="Y853" s="6"/>
      <c r="Z853" s="6"/>
      <c r="AA853" s="6"/>
      <c r="AB853" s="6"/>
      <c r="AC853" s="6"/>
      <c r="AD853" s="6"/>
      <c r="AE853" s="6"/>
      <c r="AF853" s="6"/>
      <c r="AG853" s="6"/>
    </row>
    <row r="854" ht="14.25" customHeight="1">
      <c r="A854" s="6"/>
      <c r="B854" s="6"/>
      <c r="C854" s="6"/>
      <c r="D854" s="286"/>
      <c r="E854" s="283"/>
      <c r="F854" s="286"/>
      <c r="G854" s="6"/>
      <c r="H854" s="6"/>
      <c r="I854" s="6"/>
      <c r="J854" s="6"/>
      <c r="K854" s="57"/>
      <c r="L854" s="6"/>
      <c r="M854" s="6"/>
      <c r="N854" s="6"/>
      <c r="O854" s="6"/>
      <c r="P854" s="6"/>
      <c r="Q854" s="6"/>
      <c r="R854" s="6"/>
      <c r="S854" s="6"/>
      <c r="T854" s="6"/>
      <c r="U854" s="6"/>
      <c r="V854" s="6"/>
      <c r="W854" s="57"/>
      <c r="X854" s="6"/>
      <c r="Y854" s="6"/>
      <c r="Z854" s="6"/>
      <c r="AA854" s="6"/>
      <c r="AB854" s="6"/>
      <c r="AC854" s="6"/>
      <c r="AD854" s="6"/>
      <c r="AE854" s="6"/>
      <c r="AF854" s="6"/>
      <c r="AG854" s="6"/>
    </row>
    <row r="855" ht="14.25" customHeight="1">
      <c r="A855" s="6"/>
      <c r="B855" s="6"/>
      <c r="C855" s="6"/>
      <c r="D855" s="286"/>
      <c r="E855" s="283"/>
      <c r="F855" s="286"/>
      <c r="G855" s="6"/>
      <c r="H855" s="6"/>
      <c r="I855" s="6"/>
      <c r="J855" s="6"/>
      <c r="K855" s="57"/>
      <c r="L855" s="6"/>
      <c r="M855" s="6"/>
      <c r="N855" s="6"/>
      <c r="O855" s="6"/>
      <c r="P855" s="6"/>
      <c r="Q855" s="6"/>
      <c r="R855" s="6"/>
      <c r="S855" s="6"/>
      <c r="T855" s="6"/>
      <c r="U855" s="6"/>
      <c r="V855" s="6"/>
      <c r="W855" s="57"/>
      <c r="X855" s="6"/>
      <c r="Y855" s="6"/>
      <c r="Z855" s="6"/>
      <c r="AA855" s="6"/>
      <c r="AB855" s="6"/>
      <c r="AC855" s="6"/>
      <c r="AD855" s="6"/>
      <c r="AE855" s="6"/>
      <c r="AF855" s="6"/>
      <c r="AG855" s="6"/>
    </row>
    <row r="856" ht="14.25" customHeight="1">
      <c r="A856" s="6"/>
      <c r="B856" s="6"/>
      <c r="C856" s="6"/>
      <c r="D856" s="286"/>
      <c r="E856" s="283"/>
      <c r="F856" s="286"/>
      <c r="G856" s="6"/>
      <c r="H856" s="6"/>
      <c r="I856" s="6"/>
      <c r="J856" s="6"/>
      <c r="K856" s="57"/>
      <c r="L856" s="6"/>
      <c r="M856" s="6"/>
      <c r="N856" s="6"/>
      <c r="O856" s="6"/>
      <c r="P856" s="6"/>
      <c r="Q856" s="6"/>
      <c r="R856" s="6"/>
      <c r="S856" s="6"/>
      <c r="T856" s="6"/>
      <c r="U856" s="6"/>
      <c r="V856" s="6"/>
      <c r="W856" s="57"/>
      <c r="X856" s="6"/>
      <c r="Y856" s="6"/>
      <c r="Z856" s="6"/>
      <c r="AA856" s="6"/>
      <c r="AB856" s="6"/>
      <c r="AC856" s="6"/>
      <c r="AD856" s="6"/>
      <c r="AE856" s="6"/>
      <c r="AF856" s="6"/>
      <c r="AG856" s="6"/>
    </row>
    <row r="857" ht="14.25" customHeight="1">
      <c r="A857" s="6"/>
      <c r="B857" s="6"/>
      <c r="C857" s="6"/>
      <c r="D857" s="286"/>
      <c r="E857" s="283"/>
      <c r="F857" s="286"/>
      <c r="G857" s="6"/>
      <c r="H857" s="6"/>
      <c r="I857" s="6"/>
      <c r="J857" s="6"/>
      <c r="K857" s="57"/>
      <c r="L857" s="6"/>
      <c r="M857" s="6"/>
      <c r="N857" s="6"/>
      <c r="O857" s="6"/>
      <c r="P857" s="6"/>
      <c r="Q857" s="6"/>
      <c r="R857" s="6"/>
      <c r="S857" s="6"/>
      <c r="T857" s="6"/>
      <c r="U857" s="6"/>
      <c r="V857" s="6"/>
      <c r="W857" s="57"/>
      <c r="X857" s="6"/>
      <c r="Y857" s="6"/>
      <c r="Z857" s="6"/>
      <c r="AA857" s="6"/>
      <c r="AB857" s="6"/>
      <c r="AC857" s="6"/>
      <c r="AD857" s="6"/>
      <c r="AE857" s="6"/>
      <c r="AF857" s="6"/>
      <c r="AG857" s="6"/>
    </row>
    <row r="858" ht="14.25" customHeight="1">
      <c r="A858" s="6"/>
      <c r="B858" s="6"/>
      <c r="C858" s="6"/>
      <c r="D858" s="286"/>
      <c r="E858" s="283"/>
      <c r="F858" s="286"/>
      <c r="G858" s="6"/>
      <c r="H858" s="6"/>
      <c r="I858" s="6"/>
      <c r="J858" s="6"/>
      <c r="K858" s="57"/>
      <c r="L858" s="6"/>
      <c r="M858" s="6"/>
      <c r="N858" s="6"/>
      <c r="O858" s="6"/>
      <c r="P858" s="6"/>
      <c r="Q858" s="6"/>
      <c r="R858" s="6"/>
      <c r="S858" s="6"/>
      <c r="T858" s="6"/>
      <c r="U858" s="6"/>
      <c r="V858" s="6"/>
      <c r="W858" s="57"/>
      <c r="X858" s="6"/>
      <c r="Y858" s="6"/>
      <c r="Z858" s="6"/>
      <c r="AA858" s="6"/>
      <c r="AB858" s="6"/>
      <c r="AC858" s="6"/>
      <c r="AD858" s="6"/>
      <c r="AE858" s="6"/>
      <c r="AF858" s="6"/>
      <c r="AG858" s="6"/>
    </row>
    <row r="859" ht="14.25" customHeight="1">
      <c r="A859" s="6"/>
      <c r="B859" s="6"/>
      <c r="C859" s="6"/>
      <c r="D859" s="286"/>
      <c r="E859" s="283"/>
      <c r="F859" s="286"/>
      <c r="G859" s="6"/>
      <c r="H859" s="6"/>
      <c r="I859" s="6"/>
      <c r="J859" s="6"/>
      <c r="K859" s="57"/>
      <c r="L859" s="6"/>
      <c r="M859" s="6"/>
      <c r="N859" s="6"/>
      <c r="O859" s="6"/>
      <c r="P859" s="6"/>
      <c r="Q859" s="6"/>
      <c r="R859" s="6"/>
      <c r="S859" s="6"/>
      <c r="T859" s="6"/>
      <c r="U859" s="6"/>
      <c r="V859" s="6"/>
      <c r="W859" s="57"/>
      <c r="X859" s="6"/>
      <c r="Y859" s="6"/>
      <c r="Z859" s="6"/>
      <c r="AA859" s="6"/>
      <c r="AB859" s="6"/>
      <c r="AC859" s="6"/>
      <c r="AD859" s="6"/>
      <c r="AE859" s="6"/>
      <c r="AF859" s="6"/>
      <c r="AG859" s="6"/>
    </row>
    <row r="860" ht="14.25" customHeight="1">
      <c r="A860" s="6"/>
      <c r="B860" s="6"/>
      <c r="C860" s="6"/>
      <c r="D860" s="286"/>
      <c r="E860" s="283"/>
      <c r="F860" s="286"/>
      <c r="G860" s="6"/>
      <c r="H860" s="6"/>
      <c r="I860" s="6"/>
      <c r="J860" s="6"/>
      <c r="K860" s="57"/>
      <c r="L860" s="6"/>
      <c r="M860" s="6"/>
      <c r="N860" s="6"/>
      <c r="O860" s="6"/>
      <c r="P860" s="6"/>
      <c r="Q860" s="6"/>
      <c r="R860" s="6"/>
      <c r="S860" s="6"/>
      <c r="T860" s="6"/>
      <c r="U860" s="6"/>
      <c r="V860" s="6"/>
      <c r="W860" s="57"/>
      <c r="X860" s="6"/>
      <c r="Y860" s="6"/>
      <c r="Z860" s="6"/>
      <c r="AA860" s="6"/>
      <c r="AB860" s="6"/>
      <c r="AC860" s="6"/>
      <c r="AD860" s="6"/>
      <c r="AE860" s="6"/>
      <c r="AF860" s="6"/>
      <c r="AG860" s="6"/>
    </row>
    <row r="861" ht="14.25" customHeight="1">
      <c r="A861" s="6"/>
      <c r="B861" s="6"/>
      <c r="C861" s="6"/>
      <c r="D861" s="286"/>
      <c r="E861" s="283"/>
      <c r="F861" s="286"/>
      <c r="G861" s="6"/>
      <c r="H861" s="6"/>
      <c r="I861" s="6"/>
      <c r="J861" s="6"/>
      <c r="K861" s="57"/>
      <c r="L861" s="6"/>
      <c r="M861" s="6"/>
      <c r="N861" s="6"/>
      <c r="O861" s="6"/>
      <c r="P861" s="6"/>
      <c r="Q861" s="6"/>
      <c r="R861" s="6"/>
      <c r="S861" s="6"/>
      <c r="T861" s="6"/>
      <c r="U861" s="6"/>
      <c r="V861" s="6"/>
      <c r="W861" s="57"/>
      <c r="X861" s="6"/>
      <c r="Y861" s="6"/>
      <c r="Z861" s="6"/>
      <c r="AA861" s="6"/>
      <c r="AB861" s="6"/>
      <c r="AC861" s="6"/>
      <c r="AD861" s="6"/>
      <c r="AE861" s="6"/>
      <c r="AF861" s="6"/>
      <c r="AG861" s="6"/>
    </row>
    <row r="862" ht="14.25" customHeight="1">
      <c r="A862" s="6"/>
      <c r="B862" s="6"/>
      <c r="C862" s="6"/>
      <c r="D862" s="286"/>
      <c r="E862" s="283"/>
      <c r="F862" s="286"/>
      <c r="G862" s="6"/>
      <c r="H862" s="6"/>
      <c r="I862" s="6"/>
      <c r="J862" s="6"/>
      <c r="K862" s="57"/>
      <c r="L862" s="6"/>
      <c r="M862" s="6"/>
      <c r="N862" s="6"/>
      <c r="O862" s="6"/>
      <c r="P862" s="6"/>
      <c r="Q862" s="6"/>
      <c r="R862" s="6"/>
      <c r="S862" s="6"/>
      <c r="T862" s="6"/>
      <c r="U862" s="6"/>
      <c r="V862" s="6"/>
      <c r="W862" s="57"/>
      <c r="X862" s="6"/>
      <c r="Y862" s="6"/>
      <c r="Z862" s="6"/>
      <c r="AA862" s="6"/>
      <c r="AB862" s="6"/>
      <c r="AC862" s="6"/>
      <c r="AD862" s="6"/>
      <c r="AE862" s="6"/>
      <c r="AF862" s="6"/>
      <c r="AG862" s="6"/>
    </row>
    <row r="863" ht="14.25" customHeight="1">
      <c r="A863" s="6"/>
      <c r="B863" s="6"/>
      <c r="C863" s="6"/>
      <c r="D863" s="286"/>
      <c r="E863" s="283"/>
      <c r="F863" s="286"/>
      <c r="G863" s="6"/>
      <c r="H863" s="6"/>
      <c r="I863" s="6"/>
      <c r="J863" s="6"/>
      <c r="K863" s="57"/>
      <c r="L863" s="6"/>
      <c r="M863" s="6"/>
      <c r="N863" s="6"/>
      <c r="O863" s="6"/>
      <c r="P863" s="6"/>
      <c r="Q863" s="6"/>
      <c r="R863" s="6"/>
      <c r="S863" s="6"/>
      <c r="T863" s="6"/>
      <c r="U863" s="6"/>
      <c r="V863" s="6"/>
      <c r="W863" s="57"/>
      <c r="X863" s="6"/>
      <c r="Y863" s="6"/>
      <c r="Z863" s="6"/>
      <c r="AA863" s="6"/>
      <c r="AB863" s="6"/>
      <c r="AC863" s="6"/>
      <c r="AD863" s="6"/>
      <c r="AE863" s="6"/>
      <c r="AF863" s="6"/>
      <c r="AG863" s="6"/>
    </row>
    <row r="864" ht="14.25" customHeight="1">
      <c r="A864" s="6"/>
      <c r="B864" s="6"/>
      <c r="C864" s="6"/>
      <c r="D864" s="286"/>
      <c r="E864" s="283"/>
      <c r="F864" s="286"/>
      <c r="G864" s="6"/>
      <c r="H864" s="6"/>
      <c r="I864" s="6"/>
      <c r="J864" s="6"/>
      <c r="K864" s="57"/>
      <c r="L864" s="6"/>
      <c r="M864" s="6"/>
      <c r="N864" s="6"/>
      <c r="O864" s="6"/>
      <c r="P864" s="6"/>
      <c r="Q864" s="6"/>
      <c r="R864" s="6"/>
      <c r="S864" s="6"/>
      <c r="T864" s="6"/>
      <c r="U864" s="6"/>
      <c r="V864" s="6"/>
      <c r="W864" s="57"/>
      <c r="X864" s="6"/>
      <c r="Y864" s="6"/>
      <c r="Z864" s="6"/>
      <c r="AA864" s="6"/>
      <c r="AB864" s="6"/>
      <c r="AC864" s="6"/>
      <c r="AD864" s="6"/>
      <c r="AE864" s="6"/>
      <c r="AF864" s="6"/>
      <c r="AG864" s="6"/>
    </row>
    <row r="865" ht="14.25" customHeight="1">
      <c r="A865" s="6"/>
      <c r="B865" s="6"/>
      <c r="C865" s="6"/>
      <c r="D865" s="286"/>
      <c r="E865" s="283"/>
      <c r="F865" s="286"/>
      <c r="G865" s="6"/>
      <c r="H865" s="6"/>
      <c r="I865" s="6"/>
      <c r="J865" s="6"/>
      <c r="K865" s="57"/>
      <c r="L865" s="6"/>
      <c r="M865" s="6"/>
      <c r="N865" s="6"/>
      <c r="O865" s="6"/>
      <c r="P865" s="6"/>
      <c r="Q865" s="6"/>
      <c r="R865" s="6"/>
      <c r="S865" s="6"/>
      <c r="T865" s="6"/>
      <c r="U865" s="6"/>
      <c r="V865" s="6"/>
      <c r="W865" s="57"/>
      <c r="X865" s="6"/>
      <c r="Y865" s="6"/>
      <c r="Z865" s="6"/>
      <c r="AA865" s="6"/>
      <c r="AB865" s="6"/>
      <c r="AC865" s="6"/>
      <c r="AD865" s="6"/>
      <c r="AE865" s="6"/>
      <c r="AF865" s="6"/>
      <c r="AG865" s="6"/>
    </row>
    <row r="866" ht="14.25" customHeight="1">
      <c r="A866" s="6"/>
      <c r="B866" s="6"/>
      <c r="C866" s="6"/>
      <c r="D866" s="286"/>
      <c r="E866" s="283"/>
      <c r="F866" s="286"/>
      <c r="G866" s="6"/>
      <c r="H866" s="6"/>
      <c r="I866" s="6"/>
      <c r="J866" s="6"/>
      <c r="K866" s="57"/>
      <c r="L866" s="6"/>
      <c r="M866" s="6"/>
      <c r="N866" s="6"/>
      <c r="O866" s="6"/>
      <c r="P866" s="6"/>
      <c r="Q866" s="6"/>
      <c r="R866" s="6"/>
      <c r="S866" s="6"/>
      <c r="T866" s="6"/>
      <c r="U866" s="6"/>
      <c r="V866" s="6"/>
      <c r="W866" s="57"/>
      <c r="X866" s="6"/>
      <c r="Y866" s="6"/>
      <c r="Z866" s="6"/>
      <c r="AA866" s="6"/>
      <c r="AB866" s="6"/>
      <c r="AC866" s="6"/>
      <c r="AD866" s="6"/>
      <c r="AE866" s="6"/>
      <c r="AF866" s="6"/>
      <c r="AG866" s="6"/>
    </row>
    <row r="867" ht="14.25" customHeight="1">
      <c r="A867" s="6"/>
      <c r="B867" s="6"/>
      <c r="C867" s="6"/>
      <c r="D867" s="286"/>
      <c r="E867" s="283"/>
      <c r="F867" s="286"/>
      <c r="G867" s="6"/>
      <c r="H867" s="6"/>
      <c r="I867" s="6"/>
      <c r="J867" s="6"/>
      <c r="K867" s="57"/>
      <c r="L867" s="6"/>
      <c r="M867" s="6"/>
      <c r="N867" s="6"/>
      <c r="O867" s="6"/>
      <c r="P867" s="6"/>
      <c r="Q867" s="6"/>
      <c r="R867" s="6"/>
      <c r="S867" s="6"/>
      <c r="T867" s="6"/>
      <c r="U867" s="6"/>
      <c r="V867" s="6"/>
      <c r="W867" s="57"/>
      <c r="X867" s="6"/>
      <c r="Y867" s="6"/>
      <c r="Z867" s="6"/>
      <c r="AA867" s="6"/>
      <c r="AB867" s="6"/>
      <c r="AC867" s="6"/>
      <c r="AD867" s="6"/>
      <c r="AE867" s="6"/>
      <c r="AF867" s="6"/>
      <c r="AG867" s="6"/>
    </row>
    <row r="868" ht="14.25" customHeight="1">
      <c r="A868" s="6"/>
      <c r="B868" s="6"/>
      <c r="C868" s="6"/>
      <c r="D868" s="286"/>
      <c r="E868" s="283"/>
      <c r="F868" s="286"/>
      <c r="G868" s="6"/>
      <c r="H868" s="6"/>
      <c r="I868" s="6"/>
      <c r="J868" s="6"/>
      <c r="K868" s="57"/>
      <c r="L868" s="6"/>
      <c r="M868" s="6"/>
      <c r="N868" s="6"/>
      <c r="O868" s="6"/>
      <c r="P868" s="6"/>
      <c r="Q868" s="6"/>
      <c r="R868" s="6"/>
      <c r="S868" s="6"/>
      <c r="T868" s="6"/>
      <c r="U868" s="6"/>
      <c r="V868" s="6"/>
      <c r="W868" s="57"/>
      <c r="X868" s="6"/>
      <c r="Y868" s="6"/>
      <c r="Z868" s="6"/>
      <c r="AA868" s="6"/>
      <c r="AB868" s="6"/>
      <c r="AC868" s="6"/>
      <c r="AD868" s="6"/>
      <c r="AE868" s="6"/>
      <c r="AF868" s="6"/>
      <c r="AG868" s="6"/>
    </row>
    <row r="869" ht="14.25" customHeight="1">
      <c r="A869" s="6"/>
      <c r="B869" s="6"/>
      <c r="C869" s="6"/>
      <c r="D869" s="286"/>
      <c r="E869" s="283"/>
      <c r="F869" s="286"/>
      <c r="G869" s="6"/>
      <c r="H869" s="6"/>
      <c r="I869" s="6"/>
      <c r="J869" s="6"/>
      <c r="K869" s="57"/>
      <c r="L869" s="6"/>
      <c r="M869" s="6"/>
      <c r="N869" s="6"/>
      <c r="O869" s="6"/>
      <c r="P869" s="6"/>
      <c r="Q869" s="6"/>
      <c r="R869" s="6"/>
      <c r="S869" s="6"/>
      <c r="T869" s="6"/>
      <c r="U869" s="6"/>
      <c r="V869" s="6"/>
      <c r="W869" s="57"/>
      <c r="X869" s="6"/>
      <c r="Y869" s="6"/>
      <c r="Z869" s="6"/>
      <c r="AA869" s="6"/>
      <c r="AB869" s="6"/>
      <c r="AC869" s="6"/>
      <c r="AD869" s="6"/>
      <c r="AE869" s="6"/>
      <c r="AF869" s="6"/>
      <c r="AG869" s="6"/>
    </row>
    <row r="870" ht="14.25" customHeight="1">
      <c r="A870" s="6"/>
      <c r="B870" s="6"/>
      <c r="C870" s="6"/>
      <c r="D870" s="286"/>
      <c r="E870" s="283"/>
      <c r="F870" s="286"/>
      <c r="G870" s="6"/>
      <c r="H870" s="6"/>
      <c r="I870" s="6"/>
      <c r="J870" s="6"/>
      <c r="K870" s="57"/>
      <c r="L870" s="6"/>
      <c r="M870" s="6"/>
      <c r="N870" s="6"/>
      <c r="O870" s="6"/>
      <c r="P870" s="6"/>
      <c r="Q870" s="6"/>
      <c r="R870" s="6"/>
      <c r="S870" s="6"/>
      <c r="T870" s="6"/>
      <c r="U870" s="6"/>
      <c r="V870" s="6"/>
      <c r="W870" s="57"/>
      <c r="X870" s="6"/>
      <c r="Y870" s="6"/>
      <c r="Z870" s="6"/>
      <c r="AA870" s="6"/>
      <c r="AB870" s="6"/>
      <c r="AC870" s="6"/>
      <c r="AD870" s="6"/>
      <c r="AE870" s="6"/>
      <c r="AF870" s="6"/>
      <c r="AG870" s="6"/>
    </row>
    <row r="871" ht="14.25" customHeight="1">
      <c r="A871" s="6"/>
      <c r="B871" s="6"/>
      <c r="C871" s="6"/>
      <c r="D871" s="286"/>
      <c r="E871" s="283"/>
      <c r="F871" s="286"/>
      <c r="G871" s="6"/>
      <c r="H871" s="6"/>
      <c r="I871" s="6"/>
      <c r="J871" s="6"/>
      <c r="K871" s="57"/>
      <c r="L871" s="6"/>
      <c r="M871" s="6"/>
      <c r="N871" s="6"/>
      <c r="O871" s="6"/>
      <c r="P871" s="6"/>
      <c r="Q871" s="6"/>
      <c r="R871" s="6"/>
      <c r="S871" s="6"/>
      <c r="T871" s="6"/>
      <c r="U871" s="6"/>
      <c r="V871" s="6"/>
      <c r="W871" s="57"/>
      <c r="X871" s="6"/>
      <c r="Y871" s="6"/>
      <c r="Z871" s="6"/>
      <c r="AA871" s="6"/>
      <c r="AB871" s="6"/>
      <c r="AC871" s="6"/>
      <c r="AD871" s="6"/>
      <c r="AE871" s="6"/>
      <c r="AF871" s="6"/>
      <c r="AG871" s="6"/>
    </row>
    <row r="872" ht="14.25" customHeight="1">
      <c r="A872" s="6"/>
      <c r="B872" s="6"/>
      <c r="C872" s="6"/>
      <c r="D872" s="286"/>
      <c r="E872" s="283"/>
      <c r="F872" s="286"/>
      <c r="G872" s="6"/>
      <c r="H872" s="6"/>
      <c r="I872" s="6"/>
      <c r="J872" s="6"/>
      <c r="K872" s="57"/>
      <c r="L872" s="6"/>
      <c r="M872" s="6"/>
      <c r="N872" s="6"/>
      <c r="O872" s="6"/>
      <c r="P872" s="6"/>
      <c r="Q872" s="6"/>
      <c r="R872" s="6"/>
      <c r="S872" s="6"/>
      <c r="T872" s="6"/>
      <c r="U872" s="6"/>
      <c r="V872" s="6"/>
      <c r="W872" s="57"/>
      <c r="X872" s="6"/>
      <c r="Y872" s="6"/>
      <c r="Z872" s="6"/>
      <c r="AA872" s="6"/>
      <c r="AB872" s="6"/>
      <c r="AC872" s="6"/>
      <c r="AD872" s="6"/>
      <c r="AE872" s="6"/>
      <c r="AF872" s="6"/>
      <c r="AG872" s="6"/>
    </row>
    <row r="873" ht="14.25" customHeight="1">
      <c r="A873" s="6"/>
      <c r="B873" s="6"/>
      <c r="C873" s="6"/>
      <c r="D873" s="286"/>
      <c r="E873" s="283"/>
      <c r="F873" s="286"/>
      <c r="G873" s="6"/>
      <c r="H873" s="6"/>
      <c r="I873" s="6"/>
      <c r="J873" s="6"/>
      <c r="K873" s="57"/>
      <c r="L873" s="6"/>
      <c r="M873" s="6"/>
      <c r="N873" s="6"/>
      <c r="O873" s="6"/>
      <c r="P873" s="6"/>
      <c r="Q873" s="6"/>
      <c r="R873" s="6"/>
      <c r="S873" s="6"/>
      <c r="T873" s="6"/>
      <c r="U873" s="6"/>
      <c r="V873" s="6"/>
      <c r="W873" s="57"/>
      <c r="X873" s="6"/>
      <c r="Y873" s="6"/>
      <c r="Z873" s="6"/>
      <c r="AA873" s="6"/>
      <c r="AB873" s="6"/>
      <c r="AC873" s="6"/>
      <c r="AD873" s="6"/>
      <c r="AE873" s="6"/>
      <c r="AF873" s="6"/>
      <c r="AG873" s="6"/>
    </row>
    <row r="874" ht="14.25" customHeight="1">
      <c r="A874" s="6"/>
      <c r="B874" s="6"/>
      <c r="C874" s="6"/>
      <c r="D874" s="286"/>
      <c r="E874" s="283"/>
      <c r="F874" s="286"/>
      <c r="G874" s="6"/>
      <c r="H874" s="6"/>
      <c r="I874" s="6"/>
      <c r="J874" s="6"/>
      <c r="K874" s="57"/>
      <c r="L874" s="6"/>
      <c r="M874" s="6"/>
      <c r="N874" s="6"/>
      <c r="O874" s="6"/>
      <c r="P874" s="6"/>
      <c r="Q874" s="6"/>
      <c r="R874" s="6"/>
      <c r="S874" s="6"/>
      <c r="T874" s="6"/>
      <c r="U874" s="6"/>
      <c r="V874" s="6"/>
      <c r="W874" s="57"/>
      <c r="X874" s="6"/>
      <c r="Y874" s="6"/>
      <c r="Z874" s="6"/>
      <c r="AA874" s="6"/>
      <c r="AB874" s="6"/>
      <c r="AC874" s="6"/>
      <c r="AD874" s="6"/>
      <c r="AE874" s="6"/>
      <c r="AF874" s="6"/>
      <c r="AG874" s="6"/>
    </row>
    <row r="875" ht="14.25" customHeight="1">
      <c r="A875" s="6"/>
      <c r="B875" s="6"/>
      <c r="C875" s="6"/>
      <c r="D875" s="286"/>
      <c r="E875" s="283"/>
      <c r="F875" s="286"/>
      <c r="G875" s="6"/>
      <c r="H875" s="6"/>
      <c r="I875" s="6"/>
      <c r="J875" s="6"/>
      <c r="K875" s="57"/>
      <c r="L875" s="6"/>
      <c r="M875" s="6"/>
      <c r="N875" s="6"/>
      <c r="O875" s="6"/>
      <c r="P875" s="6"/>
      <c r="Q875" s="6"/>
      <c r="R875" s="6"/>
      <c r="S875" s="6"/>
      <c r="T875" s="6"/>
      <c r="U875" s="6"/>
      <c r="V875" s="6"/>
      <c r="W875" s="57"/>
      <c r="X875" s="6"/>
      <c r="Y875" s="6"/>
      <c r="Z875" s="6"/>
      <c r="AA875" s="6"/>
      <c r="AB875" s="6"/>
      <c r="AC875" s="6"/>
      <c r="AD875" s="6"/>
      <c r="AE875" s="6"/>
      <c r="AF875" s="6"/>
      <c r="AG875" s="6"/>
    </row>
    <row r="876" ht="14.25" customHeight="1">
      <c r="A876" s="6"/>
      <c r="B876" s="6"/>
      <c r="C876" s="6"/>
      <c r="D876" s="286"/>
      <c r="E876" s="283"/>
      <c r="F876" s="286"/>
      <c r="G876" s="6"/>
      <c r="H876" s="6"/>
      <c r="I876" s="6"/>
      <c r="J876" s="6"/>
      <c r="K876" s="57"/>
      <c r="L876" s="6"/>
      <c r="M876" s="6"/>
      <c r="N876" s="6"/>
      <c r="O876" s="6"/>
      <c r="P876" s="6"/>
      <c r="Q876" s="6"/>
      <c r="R876" s="6"/>
      <c r="S876" s="6"/>
      <c r="T876" s="6"/>
      <c r="U876" s="6"/>
      <c r="V876" s="6"/>
      <c r="W876" s="57"/>
      <c r="X876" s="6"/>
      <c r="Y876" s="6"/>
      <c r="Z876" s="6"/>
      <c r="AA876" s="6"/>
      <c r="AB876" s="6"/>
      <c r="AC876" s="6"/>
      <c r="AD876" s="6"/>
      <c r="AE876" s="6"/>
      <c r="AF876" s="6"/>
      <c r="AG876" s="6"/>
    </row>
    <row r="877" ht="14.25" customHeight="1">
      <c r="A877" s="6"/>
      <c r="B877" s="6"/>
      <c r="C877" s="6"/>
      <c r="D877" s="286"/>
      <c r="E877" s="283"/>
      <c r="F877" s="286"/>
      <c r="G877" s="6"/>
      <c r="H877" s="6"/>
      <c r="I877" s="6"/>
      <c r="J877" s="6"/>
      <c r="K877" s="57"/>
      <c r="L877" s="6"/>
      <c r="M877" s="6"/>
      <c r="N877" s="6"/>
      <c r="O877" s="6"/>
      <c r="P877" s="6"/>
      <c r="Q877" s="6"/>
      <c r="R877" s="6"/>
      <c r="S877" s="6"/>
      <c r="T877" s="6"/>
      <c r="U877" s="6"/>
      <c r="V877" s="6"/>
      <c r="W877" s="57"/>
      <c r="X877" s="6"/>
      <c r="Y877" s="6"/>
      <c r="Z877" s="6"/>
      <c r="AA877" s="6"/>
      <c r="AB877" s="6"/>
      <c r="AC877" s="6"/>
      <c r="AD877" s="6"/>
      <c r="AE877" s="6"/>
      <c r="AF877" s="6"/>
      <c r="AG877" s="6"/>
    </row>
    <row r="878" ht="14.25" customHeight="1">
      <c r="A878" s="6"/>
      <c r="B878" s="6"/>
      <c r="C878" s="6"/>
      <c r="D878" s="286"/>
      <c r="E878" s="283"/>
      <c r="F878" s="286"/>
      <c r="G878" s="6"/>
      <c r="H878" s="6"/>
      <c r="I878" s="6"/>
      <c r="J878" s="6"/>
      <c r="K878" s="57"/>
      <c r="L878" s="6"/>
      <c r="M878" s="6"/>
      <c r="N878" s="6"/>
      <c r="O878" s="6"/>
      <c r="P878" s="6"/>
      <c r="Q878" s="6"/>
      <c r="R878" s="6"/>
      <c r="S878" s="6"/>
      <c r="T878" s="6"/>
      <c r="U878" s="6"/>
      <c r="V878" s="6"/>
      <c r="W878" s="57"/>
      <c r="X878" s="6"/>
      <c r="Y878" s="6"/>
      <c r="Z878" s="6"/>
      <c r="AA878" s="6"/>
      <c r="AB878" s="6"/>
      <c r="AC878" s="6"/>
      <c r="AD878" s="6"/>
      <c r="AE878" s="6"/>
      <c r="AF878" s="6"/>
      <c r="AG878" s="6"/>
    </row>
    <row r="879" ht="14.25" customHeight="1">
      <c r="A879" s="6"/>
      <c r="B879" s="6"/>
      <c r="C879" s="6"/>
      <c r="D879" s="286"/>
      <c r="E879" s="283"/>
      <c r="F879" s="286"/>
      <c r="G879" s="6"/>
      <c r="H879" s="6"/>
      <c r="I879" s="6"/>
      <c r="J879" s="6"/>
      <c r="K879" s="57"/>
      <c r="L879" s="6"/>
      <c r="M879" s="6"/>
      <c r="N879" s="6"/>
      <c r="O879" s="6"/>
      <c r="P879" s="6"/>
      <c r="Q879" s="6"/>
      <c r="R879" s="6"/>
      <c r="S879" s="6"/>
      <c r="T879" s="6"/>
      <c r="U879" s="6"/>
      <c r="V879" s="6"/>
      <c r="W879" s="57"/>
      <c r="X879" s="6"/>
      <c r="Y879" s="6"/>
      <c r="Z879" s="6"/>
      <c r="AA879" s="6"/>
      <c r="AB879" s="6"/>
      <c r="AC879" s="6"/>
      <c r="AD879" s="6"/>
      <c r="AE879" s="6"/>
      <c r="AF879" s="6"/>
      <c r="AG879" s="6"/>
    </row>
    <row r="880" ht="14.25" customHeight="1">
      <c r="A880" s="6"/>
      <c r="B880" s="6"/>
      <c r="C880" s="6"/>
      <c r="D880" s="286"/>
      <c r="E880" s="283"/>
      <c r="F880" s="286"/>
      <c r="G880" s="6"/>
      <c r="H880" s="6"/>
      <c r="I880" s="6"/>
      <c r="J880" s="6"/>
      <c r="K880" s="57"/>
      <c r="L880" s="6"/>
      <c r="M880" s="6"/>
      <c r="N880" s="6"/>
      <c r="O880" s="6"/>
      <c r="P880" s="6"/>
      <c r="Q880" s="6"/>
      <c r="R880" s="6"/>
      <c r="S880" s="6"/>
      <c r="T880" s="6"/>
      <c r="U880" s="6"/>
      <c r="V880" s="6"/>
      <c r="W880" s="57"/>
      <c r="X880" s="6"/>
      <c r="Y880" s="6"/>
      <c r="Z880" s="6"/>
      <c r="AA880" s="6"/>
      <c r="AB880" s="6"/>
      <c r="AC880" s="6"/>
      <c r="AD880" s="6"/>
      <c r="AE880" s="6"/>
      <c r="AF880" s="6"/>
      <c r="AG880" s="6"/>
    </row>
    <row r="881" ht="14.25" customHeight="1">
      <c r="A881" s="6"/>
      <c r="B881" s="6"/>
      <c r="C881" s="6"/>
      <c r="D881" s="286"/>
      <c r="E881" s="283"/>
      <c r="F881" s="286"/>
      <c r="G881" s="6"/>
      <c r="H881" s="6"/>
      <c r="I881" s="6"/>
      <c r="J881" s="6"/>
      <c r="K881" s="57"/>
      <c r="L881" s="6"/>
      <c r="M881" s="6"/>
      <c r="N881" s="6"/>
      <c r="O881" s="6"/>
      <c r="P881" s="6"/>
      <c r="Q881" s="6"/>
      <c r="R881" s="6"/>
      <c r="S881" s="6"/>
      <c r="T881" s="6"/>
      <c r="U881" s="6"/>
      <c r="V881" s="6"/>
      <c r="W881" s="57"/>
      <c r="X881" s="6"/>
      <c r="Y881" s="6"/>
      <c r="Z881" s="6"/>
      <c r="AA881" s="6"/>
      <c r="AB881" s="6"/>
      <c r="AC881" s="6"/>
      <c r="AD881" s="6"/>
      <c r="AE881" s="6"/>
      <c r="AF881" s="6"/>
      <c r="AG881" s="6"/>
    </row>
    <row r="882" ht="14.25" customHeight="1">
      <c r="A882" s="6"/>
      <c r="B882" s="6"/>
      <c r="C882" s="6"/>
      <c r="D882" s="286"/>
      <c r="E882" s="283"/>
      <c r="F882" s="286"/>
      <c r="G882" s="6"/>
      <c r="H882" s="6"/>
      <c r="I882" s="6"/>
      <c r="J882" s="6"/>
      <c r="K882" s="57"/>
      <c r="L882" s="6"/>
      <c r="M882" s="6"/>
      <c r="N882" s="6"/>
      <c r="O882" s="6"/>
      <c r="P882" s="6"/>
      <c r="Q882" s="6"/>
      <c r="R882" s="6"/>
      <c r="S882" s="6"/>
      <c r="T882" s="6"/>
      <c r="U882" s="6"/>
      <c r="V882" s="6"/>
      <c r="W882" s="57"/>
      <c r="X882" s="6"/>
      <c r="Y882" s="6"/>
      <c r="Z882" s="6"/>
      <c r="AA882" s="6"/>
      <c r="AB882" s="6"/>
      <c r="AC882" s="6"/>
      <c r="AD882" s="6"/>
      <c r="AE882" s="6"/>
      <c r="AF882" s="6"/>
      <c r="AG882" s="6"/>
    </row>
    <row r="883" ht="14.25" customHeight="1">
      <c r="A883" s="6"/>
      <c r="B883" s="6"/>
      <c r="C883" s="6"/>
      <c r="D883" s="286"/>
      <c r="E883" s="283"/>
      <c r="F883" s="286"/>
      <c r="G883" s="6"/>
      <c r="H883" s="6"/>
      <c r="I883" s="6"/>
      <c r="J883" s="6"/>
      <c r="K883" s="57"/>
      <c r="L883" s="6"/>
      <c r="M883" s="6"/>
      <c r="N883" s="6"/>
      <c r="O883" s="6"/>
      <c r="P883" s="6"/>
      <c r="Q883" s="6"/>
      <c r="R883" s="6"/>
      <c r="S883" s="6"/>
      <c r="T883" s="6"/>
      <c r="U883" s="6"/>
      <c r="V883" s="6"/>
      <c r="W883" s="57"/>
      <c r="X883" s="6"/>
      <c r="Y883" s="6"/>
      <c r="Z883" s="6"/>
      <c r="AA883" s="6"/>
      <c r="AB883" s="6"/>
      <c r="AC883" s="6"/>
      <c r="AD883" s="6"/>
      <c r="AE883" s="6"/>
      <c r="AF883" s="6"/>
      <c r="AG883" s="6"/>
    </row>
    <row r="884" ht="14.25" customHeight="1">
      <c r="A884" s="6"/>
      <c r="B884" s="6"/>
      <c r="C884" s="6"/>
      <c r="D884" s="286"/>
      <c r="E884" s="283"/>
      <c r="F884" s="286"/>
      <c r="G884" s="6"/>
      <c r="H884" s="6"/>
      <c r="I884" s="6"/>
      <c r="J884" s="6"/>
      <c r="K884" s="57"/>
      <c r="L884" s="6"/>
      <c r="M884" s="6"/>
      <c r="N884" s="6"/>
      <c r="O884" s="6"/>
      <c r="P884" s="6"/>
      <c r="Q884" s="6"/>
      <c r="R884" s="6"/>
      <c r="S884" s="6"/>
      <c r="T884" s="6"/>
      <c r="U884" s="6"/>
      <c r="V884" s="6"/>
      <c r="W884" s="57"/>
      <c r="X884" s="6"/>
      <c r="Y884" s="6"/>
      <c r="Z884" s="6"/>
      <c r="AA884" s="6"/>
      <c r="AB884" s="6"/>
      <c r="AC884" s="6"/>
      <c r="AD884" s="6"/>
      <c r="AE884" s="6"/>
      <c r="AF884" s="6"/>
      <c r="AG884" s="6"/>
    </row>
    <row r="885" ht="14.25" customHeight="1">
      <c r="A885" s="6"/>
      <c r="B885" s="6"/>
      <c r="C885" s="6"/>
      <c r="D885" s="286"/>
      <c r="E885" s="283"/>
      <c r="F885" s="286"/>
      <c r="G885" s="6"/>
      <c r="H885" s="6"/>
      <c r="I885" s="6"/>
      <c r="J885" s="6"/>
      <c r="K885" s="57"/>
      <c r="L885" s="6"/>
      <c r="M885" s="6"/>
      <c r="N885" s="6"/>
      <c r="O885" s="6"/>
      <c r="P885" s="6"/>
      <c r="Q885" s="6"/>
      <c r="R885" s="6"/>
      <c r="S885" s="6"/>
      <c r="T885" s="6"/>
      <c r="U885" s="6"/>
      <c r="V885" s="6"/>
      <c r="W885" s="57"/>
      <c r="X885" s="6"/>
      <c r="Y885" s="6"/>
      <c r="Z885" s="6"/>
      <c r="AA885" s="6"/>
      <c r="AB885" s="6"/>
      <c r="AC885" s="6"/>
      <c r="AD885" s="6"/>
      <c r="AE885" s="6"/>
      <c r="AF885" s="6"/>
      <c r="AG885" s="6"/>
    </row>
    <row r="886" ht="14.25" customHeight="1">
      <c r="A886" s="6"/>
      <c r="B886" s="6"/>
      <c r="C886" s="6"/>
      <c r="D886" s="286"/>
      <c r="E886" s="283"/>
      <c r="F886" s="286"/>
      <c r="G886" s="6"/>
      <c r="H886" s="6"/>
      <c r="I886" s="6"/>
      <c r="J886" s="6"/>
      <c r="K886" s="57"/>
      <c r="L886" s="6"/>
      <c r="M886" s="6"/>
      <c r="N886" s="6"/>
      <c r="O886" s="6"/>
      <c r="P886" s="6"/>
      <c r="Q886" s="6"/>
      <c r="R886" s="6"/>
      <c r="S886" s="6"/>
      <c r="T886" s="6"/>
      <c r="U886" s="6"/>
      <c r="V886" s="6"/>
      <c r="W886" s="57"/>
      <c r="X886" s="6"/>
      <c r="Y886" s="6"/>
      <c r="Z886" s="6"/>
      <c r="AA886" s="6"/>
      <c r="AB886" s="6"/>
      <c r="AC886" s="6"/>
      <c r="AD886" s="6"/>
      <c r="AE886" s="6"/>
      <c r="AF886" s="6"/>
      <c r="AG886" s="6"/>
    </row>
    <row r="887" ht="14.25" customHeight="1">
      <c r="A887" s="6"/>
      <c r="B887" s="6"/>
      <c r="C887" s="6"/>
      <c r="D887" s="286"/>
      <c r="E887" s="283"/>
      <c r="F887" s="286"/>
      <c r="G887" s="6"/>
      <c r="H887" s="6"/>
      <c r="I887" s="6"/>
      <c r="J887" s="6"/>
      <c r="K887" s="57"/>
      <c r="L887" s="6"/>
      <c r="M887" s="6"/>
      <c r="N887" s="6"/>
      <c r="O887" s="6"/>
      <c r="P887" s="6"/>
      <c r="Q887" s="6"/>
      <c r="R887" s="6"/>
      <c r="S887" s="6"/>
      <c r="T887" s="6"/>
      <c r="U887" s="6"/>
      <c r="V887" s="6"/>
      <c r="W887" s="57"/>
      <c r="X887" s="6"/>
      <c r="Y887" s="6"/>
      <c r="Z887" s="6"/>
      <c r="AA887" s="6"/>
      <c r="AB887" s="6"/>
      <c r="AC887" s="6"/>
      <c r="AD887" s="6"/>
      <c r="AE887" s="6"/>
      <c r="AF887" s="6"/>
      <c r="AG887" s="6"/>
    </row>
    <row r="888" ht="14.25" customHeight="1">
      <c r="A888" s="6"/>
      <c r="B888" s="6"/>
      <c r="C888" s="6"/>
      <c r="D888" s="286"/>
      <c r="E888" s="283"/>
      <c r="F888" s="286"/>
      <c r="G888" s="6"/>
      <c r="H888" s="6"/>
      <c r="I888" s="6"/>
      <c r="J888" s="6"/>
      <c r="K888" s="57"/>
      <c r="L888" s="6"/>
      <c r="M888" s="6"/>
      <c r="N888" s="6"/>
      <c r="O888" s="6"/>
      <c r="P888" s="6"/>
      <c r="Q888" s="6"/>
      <c r="R888" s="6"/>
      <c r="S888" s="6"/>
      <c r="T888" s="6"/>
      <c r="U888" s="6"/>
      <c r="V888" s="6"/>
      <c r="W888" s="57"/>
      <c r="X888" s="6"/>
      <c r="Y888" s="6"/>
      <c r="Z888" s="6"/>
      <c r="AA888" s="6"/>
      <c r="AB888" s="6"/>
      <c r="AC888" s="6"/>
      <c r="AD888" s="6"/>
      <c r="AE888" s="6"/>
      <c r="AF888" s="6"/>
      <c r="AG888" s="6"/>
    </row>
    <row r="889" ht="14.25" customHeight="1">
      <c r="A889" s="6"/>
      <c r="B889" s="6"/>
      <c r="C889" s="6"/>
      <c r="D889" s="286"/>
      <c r="E889" s="283"/>
      <c r="F889" s="286"/>
      <c r="G889" s="6"/>
      <c r="H889" s="6"/>
      <c r="I889" s="6"/>
      <c r="J889" s="6"/>
      <c r="K889" s="57"/>
      <c r="L889" s="6"/>
      <c r="M889" s="6"/>
      <c r="N889" s="6"/>
      <c r="O889" s="6"/>
      <c r="P889" s="6"/>
      <c r="Q889" s="6"/>
      <c r="R889" s="6"/>
      <c r="S889" s="6"/>
      <c r="T889" s="6"/>
      <c r="U889" s="6"/>
      <c r="V889" s="6"/>
      <c r="W889" s="57"/>
      <c r="X889" s="6"/>
      <c r="Y889" s="6"/>
      <c r="Z889" s="6"/>
      <c r="AA889" s="6"/>
      <c r="AB889" s="6"/>
      <c r="AC889" s="6"/>
      <c r="AD889" s="6"/>
      <c r="AE889" s="6"/>
      <c r="AF889" s="6"/>
      <c r="AG889" s="6"/>
    </row>
    <row r="890" ht="14.25" customHeight="1">
      <c r="A890" s="6"/>
      <c r="B890" s="6"/>
      <c r="C890" s="6"/>
      <c r="D890" s="286"/>
      <c r="E890" s="283"/>
      <c r="F890" s="286"/>
      <c r="G890" s="6"/>
      <c r="H890" s="6"/>
      <c r="I890" s="6"/>
      <c r="J890" s="6"/>
      <c r="K890" s="57"/>
      <c r="L890" s="6"/>
      <c r="M890" s="6"/>
      <c r="N890" s="6"/>
      <c r="O890" s="6"/>
      <c r="P890" s="6"/>
      <c r="Q890" s="6"/>
      <c r="R890" s="6"/>
      <c r="S890" s="6"/>
      <c r="T890" s="6"/>
      <c r="U890" s="6"/>
      <c r="V890" s="6"/>
      <c r="W890" s="57"/>
      <c r="X890" s="6"/>
      <c r="Y890" s="6"/>
      <c r="Z890" s="6"/>
      <c r="AA890" s="6"/>
      <c r="AB890" s="6"/>
      <c r="AC890" s="6"/>
      <c r="AD890" s="6"/>
      <c r="AE890" s="6"/>
      <c r="AF890" s="6"/>
      <c r="AG890" s="6"/>
    </row>
    <row r="891" ht="14.25" customHeight="1">
      <c r="A891" s="6"/>
      <c r="B891" s="6"/>
      <c r="C891" s="6"/>
      <c r="D891" s="286"/>
      <c r="E891" s="283"/>
      <c r="F891" s="286"/>
      <c r="G891" s="6"/>
      <c r="H891" s="6"/>
      <c r="I891" s="6"/>
      <c r="J891" s="6"/>
      <c r="K891" s="57"/>
      <c r="L891" s="6"/>
      <c r="M891" s="6"/>
      <c r="N891" s="6"/>
      <c r="O891" s="6"/>
      <c r="P891" s="6"/>
      <c r="Q891" s="6"/>
      <c r="R891" s="6"/>
      <c r="S891" s="6"/>
      <c r="T891" s="6"/>
      <c r="U891" s="6"/>
      <c r="V891" s="6"/>
      <c r="W891" s="57"/>
      <c r="X891" s="6"/>
      <c r="Y891" s="6"/>
      <c r="Z891" s="6"/>
      <c r="AA891" s="6"/>
      <c r="AB891" s="6"/>
      <c r="AC891" s="6"/>
      <c r="AD891" s="6"/>
      <c r="AE891" s="6"/>
      <c r="AF891" s="6"/>
      <c r="AG891" s="6"/>
    </row>
    <row r="892" ht="14.25" customHeight="1">
      <c r="A892" s="6"/>
      <c r="B892" s="6"/>
      <c r="C892" s="6"/>
      <c r="D892" s="286"/>
      <c r="E892" s="283"/>
      <c r="F892" s="286"/>
      <c r="G892" s="6"/>
      <c r="H892" s="6"/>
      <c r="I892" s="6"/>
      <c r="J892" s="6"/>
      <c r="K892" s="57"/>
      <c r="L892" s="6"/>
      <c r="M892" s="6"/>
      <c r="N892" s="6"/>
      <c r="O892" s="6"/>
      <c r="P892" s="6"/>
      <c r="Q892" s="6"/>
      <c r="R892" s="6"/>
      <c r="S892" s="6"/>
      <c r="T892" s="6"/>
      <c r="U892" s="6"/>
      <c r="V892" s="6"/>
      <c r="W892" s="57"/>
      <c r="X892" s="6"/>
      <c r="Y892" s="6"/>
      <c r="Z892" s="6"/>
      <c r="AA892" s="6"/>
      <c r="AB892" s="6"/>
      <c r="AC892" s="6"/>
      <c r="AD892" s="6"/>
      <c r="AE892" s="6"/>
      <c r="AF892" s="6"/>
      <c r="AG892" s="6"/>
    </row>
    <row r="893" ht="14.25" customHeight="1">
      <c r="A893" s="6"/>
      <c r="B893" s="6"/>
      <c r="C893" s="6"/>
      <c r="D893" s="286"/>
      <c r="E893" s="283"/>
      <c r="F893" s="286"/>
      <c r="G893" s="6"/>
      <c r="H893" s="6"/>
      <c r="I893" s="6"/>
      <c r="J893" s="6"/>
      <c r="K893" s="57"/>
      <c r="L893" s="6"/>
      <c r="M893" s="6"/>
      <c r="N893" s="6"/>
      <c r="O893" s="6"/>
      <c r="P893" s="6"/>
      <c r="Q893" s="6"/>
      <c r="R893" s="6"/>
      <c r="S893" s="6"/>
      <c r="T893" s="6"/>
      <c r="U893" s="6"/>
      <c r="V893" s="6"/>
      <c r="W893" s="57"/>
      <c r="X893" s="6"/>
      <c r="Y893" s="6"/>
      <c r="Z893" s="6"/>
      <c r="AA893" s="6"/>
      <c r="AB893" s="6"/>
      <c r="AC893" s="6"/>
      <c r="AD893" s="6"/>
      <c r="AE893" s="6"/>
      <c r="AF893" s="6"/>
      <c r="AG893" s="6"/>
    </row>
    <row r="894" ht="14.25" customHeight="1">
      <c r="A894" s="6"/>
      <c r="B894" s="6"/>
      <c r="C894" s="6"/>
      <c r="D894" s="286"/>
      <c r="E894" s="283"/>
      <c r="F894" s="286"/>
      <c r="G894" s="6"/>
      <c r="H894" s="6"/>
      <c r="I894" s="6"/>
      <c r="J894" s="6"/>
      <c r="K894" s="57"/>
      <c r="L894" s="6"/>
      <c r="M894" s="6"/>
      <c r="N894" s="6"/>
      <c r="O894" s="6"/>
      <c r="P894" s="6"/>
      <c r="Q894" s="6"/>
      <c r="R894" s="6"/>
      <c r="S894" s="6"/>
      <c r="T894" s="6"/>
      <c r="U894" s="6"/>
      <c r="V894" s="6"/>
      <c r="W894" s="57"/>
      <c r="X894" s="6"/>
      <c r="Y894" s="6"/>
      <c r="Z894" s="6"/>
      <c r="AA894" s="6"/>
      <c r="AB894" s="6"/>
      <c r="AC894" s="6"/>
      <c r="AD894" s="6"/>
      <c r="AE894" s="6"/>
      <c r="AF894" s="6"/>
      <c r="AG894" s="6"/>
    </row>
    <row r="895" ht="14.25" customHeight="1">
      <c r="A895" s="6"/>
      <c r="B895" s="6"/>
      <c r="C895" s="6"/>
      <c r="D895" s="286"/>
      <c r="E895" s="283"/>
      <c r="F895" s="286"/>
      <c r="G895" s="6"/>
      <c r="H895" s="6"/>
      <c r="I895" s="6"/>
      <c r="J895" s="6"/>
      <c r="K895" s="57"/>
      <c r="L895" s="6"/>
      <c r="M895" s="6"/>
      <c r="N895" s="6"/>
      <c r="O895" s="6"/>
      <c r="P895" s="6"/>
      <c r="Q895" s="6"/>
      <c r="R895" s="6"/>
      <c r="S895" s="6"/>
      <c r="T895" s="6"/>
      <c r="U895" s="6"/>
      <c r="V895" s="6"/>
      <c r="W895" s="57"/>
      <c r="X895" s="6"/>
      <c r="Y895" s="6"/>
      <c r="Z895" s="6"/>
      <c r="AA895" s="6"/>
      <c r="AB895" s="6"/>
      <c r="AC895" s="6"/>
      <c r="AD895" s="6"/>
      <c r="AE895" s="6"/>
      <c r="AF895" s="6"/>
      <c r="AG895" s="6"/>
    </row>
    <row r="896" ht="14.25" customHeight="1">
      <c r="A896" s="6"/>
      <c r="B896" s="6"/>
      <c r="C896" s="6"/>
      <c r="D896" s="286"/>
      <c r="E896" s="283"/>
      <c r="F896" s="286"/>
      <c r="G896" s="6"/>
      <c r="H896" s="6"/>
      <c r="I896" s="6"/>
      <c r="J896" s="6"/>
      <c r="K896" s="57"/>
      <c r="L896" s="6"/>
      <c r="M896" s="6"/>
      <c r="N896" s="6"/>
      <c r="O896" s="6"/>
      <c r="P896" s="6"/>
      <c r="Q896" s="6"/>
      <c r="R896" s="6"/>
      <c r="S896" s="6"/>
      <c r="T896" s="6"/>
      <c r="U896" s="6"/>
      <c r="V896" s="6"/>
      <c r="W896" s="57"/>
      <c r="X896" s="6"/>
      <c r="Y896" s="6"/>
      <c r="Z896" s="6"/>
      <c r="AA896" s="6"/>
      <c r="AB896" s="6"/>
      <c r="AC896" s="6"/>
      <c r="AD896" s="6"/>
      <c r="AE896" s="6"/>
      <c r="AF896" s="6"/>
      <c r="AG896" s="6"/>
    </row>
    <row r="897" ht="14.25" customHeight="1">
      <c r="A897" s="6"/>
      <c r="B897" s="6"/>
      <c r="C897" s="6"/>
      <c r="D897" s="286"/>
      <c r="E897" s="283"/>
      <c r="F897" s="286"/>
      <c r="G897" s="6"/>
      <c r="H897" s="6"/>
      <c r="I897" s="6"/>
      <c r="J897" s="6"/>
      <c r="K897" s="57"/>
      <c r="L897" s="6"/>
      <c r="M897" s="6"/>
      <c r="N897" s="6"/>
      <c r="O897" s="6"/>
      <c r="P897" s="6"/>
      <c r="Q897" s="6"/>
      <c r="R897" s="6"/>
      <c r="S897" s="6"/>
      <c r="T897" s="6"/>
      <c r="U897" s="6"/>
      <c r="V897" s="6"/>
      <c r="W897" s="57"/>
      <c r="X897" s="6"/>
      <c r="Y897" s="6"/>
      <c r="Z897" s="6"/>
      <c r="AA897" s="6"/>
      <c r="AB897" s="6"/>
      <c r="AC897" s="6"/>
      <c r="AD897" s="6"/>
      <c r="AE897" s="6"/>
      <c r="AF897" s="6"/>
      <c r="AG897" s="6"/>
    </row>
    <row r="898" ht="14.25" customHeight="1">
      <c r="A898" s="6"/>
      <c r="B898" s="6"/>
      <c r="C898" s="6"/>
      <c r="D898" s="286"/>
      <c r="E898" s="283"/>
      <c r="F898" s="286"/>
      <c r="G898" s="6"/>
      <c r="H898" s="6"/>
      <c r="I898" s="6"/>
      <c r="J898" s="6"/>
      <c r="K898" s="57"/>
      <c r="L898" s="6"/>
      <c r="M898" s="6"/>
      <c r="N898" s="6"/>
      <c r="O898" s="6"/>
      <c r="P898" s="6"/>
      <c r="Q898" s="6"/>
      <c r="R898" s="6"/>
      <c r="S898" s="6"/>
      <c r="T898" s="6"/>
      <c r="U898" s="6"/>
      <c r="V898" s="6"/>
      <c r="W898" s="57"/>
      <c r="X898" s="6"/>
      <c r="Y898" s="6"/>
      <c r="Z898" s="6"/>
      <c r="AA898" s="6"/>
      <c r="AB898" s="6"/>
      <c r="AC898" s="6"/>
      <c r="AD898" s="6"/>
      <c r="AE898" s="6"/>
      <c r="AF898" s="6"/>
      <c r="AG898" s="6"/>
    </row>
    <row r="899" ht="14.25" customHeight="1">
      <c r="A899" s="6"/>
      <c r="B899" s="6"/>
      <c r="C899" s="6"/>
      <c r="D899" s="286"/>
      <c r="E899" s="283"/>
      <c r="F899" s="286"/>
      <c r="G899" s="6"/>
      <c r="H899" s="6"/>
      <c r="I899" s="6"/>
      <c r="J899" s="6"/>
      <c r="K899" s="57"/>
      <c r="L899" s="6"/>
      <c r="M899" s="6"/>
      <c r="N899" s="6"/>
      <c r="O899" s="6"/>
      <c r="P899" s="6"/>
      <c r="Q899" s="6"/>
      <c r="R899" s="6"/>
      <c r="S899" s="6"/>
      <c r="T899" s="6"/>
      <c r="U899" s="6"/>
      <c r="V899" s="6"/>
      <c r="W899" s="57"/>
      <c r="X899" s="6"/>
      <c r="Y899" s="6"/>
      <c r="Z899" s="6"/>
      <c r="AA899" s="6"/>
      <c r="AB899" s="6"/>
      <c r="AC899" s="6"/>
      <c r="AD899" s="6"/>
      <c r="AE899" s="6"/>
      <c r="AF899" s="6"/>
      <c r="AG899" s="6"/>
    </row>
    <row r="900" ht="14.25" customHeight="1">
      <c r="A900" s="6"/>
      <c r="B900" s="6"/>
      <c r="C900" s="6"/>
      <c r="D900" s="286"/>
      <c r="E900" s="283"/>
      <c r="F900" s="286"/>
      <c r="G900" s="6"/>
      <c r="H900" s="6"/>
      <c r="I900" s="6"/>
      <c r="J900" s="6"/>
      <c r="K900" s="57"/>
      <c r="L900" s="6"/>
      <c r="M900" s="6"/>
      <c r="N900" s="6"/>
      <c r="O900" s="6"/>
      <c r="P900" s="6"/>
      <c r="Q900" s="6"/>
      <c r="R900" s="6"/>
      <c r="S900" s="6"/>
      <c r="T900" s="6"/>
      <c r="U900" s="6"/>
      <c r="V900" s="6"/>
      <c r="W900" s="57"/>
      <c r="X900" s="6"/>
      <c r="Y900" s="6"/>
      <c r="Z900" s="6"/>
      <c r="AA900" s="6"/>
      <c r="AB900" s="6"/>
      <c r="AC900" s="6"/>
      <c r="AD900" s="6"/>
      <c r="AE900" s="6"/>
      <c r="AF900" s="6"/>
      <c r="AG900" s="6"/>
    </row>
    <row r="901" ht="14.25" customHeight="1">
      <c r="A901" s="6"/>
      <c r="B901" s="6"/>
      <c r="C901" s="6"/>
      <c r="D901" s="286"/>
      <c r="E901" s="283"/>
      <c r="F901" s="286"/>
      <c r="G901" s="6"/>
      <c r="H901" s="6"/>
      <c r="I901" s="6"/>
      <c r="J901" s="6"/>
      <c r="K901" s="57"/>
      <c r="L901" s="6"/>
      <c r="M901" s="6"/>
      <c r="N901" s="6"/>
      <c r="O901" s="6"/>
      <c r="P901" s="6"/>
      <c r="Q901" s="6"/>
      <c r="R901" s="6"/>
      <c r="S901" s="6"/>
      <c r="T901" s="6"/>
      <c r="U901" s="6"/>
      <c r="V901" s="6"/>
      <c r="W901" s="57"/>
      <c r="X901" s="6"/>
      <c r="Y901" s="6"/>
      <c r="Z901" s="6"/>
      <c r="AA901" s="6"/>
      <c r="AB901" s="6"/>
      <c r="AC901" s="6"/>
      <c r="AD901" s="6"/>
      <c r="AE901" s="6"/>
      <c r="AF901" s="6"/>
      <c r="AG901" s="6"/>
    </row>
    <row r="902" ht="14.25" customHeight="1">
      <c r="A902" s="6"/>
      <c r="B902" s="6"/>
      <c r="C902" s="6"/>
      <c r="D902" s="286"/>
      <c r="E902" s="283"/>
      <c r="F902" s="286"/>
      <c r="G902" s="6"/>
      <c r="H902" s="6"/>
      <c r="I902" s="6"/>
      <c r="J902" s="6"/>
      <c r="K902" s="57"/>
      <c r="L902" s="6"/>
      <c r="M902" s="6"/>
      <c r="N902" s="6"/>
      <c r="O902" s="6"/>
      <c r="P902" s="6"/>
      <c r="Q902" s="6"/>
      <c r="R902" s="6"/>
      <c r="S902" s="6"/>
      <c r="T902" s="6"/>
      <c r="U902" s="6"/>
      <c r="V902" s="6"/>
      <c r="W902" s="57"/>
      <c r="X902" s="6"/>
      <c r="Y902" s="6"/>
      <c r="Z902" s="6"/>
      <c r="AA902" s="6"/>
      <c r="AB902" s="6"/>
      <c r="AC902" s="6"/>
      <c r="AD902" s="6"/>
      <c r="AE902" s="6"/>
      <c r="AF902" s="6"/>
      <c r="AG902" s="6"/>
    </row>
    <row r="903" ht="14.25" customHeight="1">
      <c r="A903" s="6"/>
      <c r="B903" s="6"/>
      <c r="C903" s="6"/>
      <c r="D903" s="286"/>
      <c r="E903" s="283"/>
      <c r="F903" s="286"/>
      <c r="G903" s="6"/>
      <c r="H903" s="6"/>
      <c r="I903" s="6"/>
      <c r="J903" s="6"/>
      <c r="K903" s="57"/>
      <c r="L903" s="6"/>
      <c r="M903" s="6"/>
      <c r="N903" s="6"/>
      <c r="O903" s="6"/>
      <c r="P903" s="6"/>
      <c r="Q903" s="6"/>
      <c r="R903" s="6"/>
      <c r="S903" s="6"/>
      <c r="T903" s="6"/>
      <c r="U903" s="6"/>
      <c r="V903" s="6"/>
      <c r="W903" s="57"/>
      <c r="X903" s="6"/>
      <c r="Y903" s="6"/>
      <c r="Z903" s="6"/>
      <c r="AA903" s="6"/>
      <c r="AB903" s="6"/>
      <c r="AC903" s="6"/>
      <c r="AD903" s="6"/>
      <c r="AE903" s="6"/>
      <c r="AF903" s="6"/>
      <c r="AG903" s="6"/>
    </row>
    <row r="904" ht="14.25" customHeight="1">
      <c r="A904" s="6"/>
      <c r="B904" s="6"/>
      <c r="C904" s="6"/>
      <c r="D904" s="286"/>
      <c r="E904" s="283"/>
      <c r="F904" s="286"/>
      <c r="G904" s="6"/>
      <c r="H904" s="6"/>
      <c r="I904" s="6"/>
      <c r="J904" s="6"/>
      <c r="K904" s="57"/>
      <c r="L904" s="6"/>
      <c r="M904" s="6"/>
      <c r="N904" s="6"/>
      <c r="O904" s="6"/>
      <c r="P904" s="6"/>
      <c r="Q904" s="6"/>
      <c r="R904" s="6"/>
      <c r="S904" s="6"/>
      <c r="T904" s="6"/>
      <c r="U904" s="6"/>
      <c r="V904" s="6"/>
      <c r="W904" s="57"/>
      <c r="X904" s="6"/>
      <c r="Y904" s="6"/>
      <c r="Z904" s="6"/>
      <c r="AA904" s="6"/>
      <c r="AB904" s="6"/>
      <c r="AC904" s="6"/>
      <c r="AD904" s="6"/>
      <c r="AE904" s="6"/>
      <c r="AF904" s="6"/>
      <c r="AG904" s="6"/>
    </row>
    <row r="905" ht="14.25" customHeight="1">
      <c r="A905" s="6"/>
      <c r="B905" s="6"/>
      <c r="C905" s="6"/>
      <c r="D905" s="286"/>
      <c r="E905" s="283"/>
      <c r="F905" s="286"/>
      <c r="G905" s="6"/>
      <c r="H905" s="6"/>
      <c r="I905" s="6"/>
      <c r="J905" s="6"/>
      <c r="K905" s="57"/>
      <c r="L905" s="6"/>
      <c r="M905" s="6"/>
      <c r="N905" s="6"/>
      <c r="O905" s="6"/>
      <c r="P905" s="6"/>
      <c r="Q905" s="6"/>
      <c r="R905" s="6"/>
      <c r="S905" s="6"/>
      <c r="T905" s="6"/>
      <c r="U905" s="6"/>
      <c r="V905" s="6"/>
      <c r="W905" s="57"/>
      <c r="X905" s="6"/>
      <c r="Y905" s="6"/>
      <c r="Z905" s="6"/>
      <c r="AA905" s="6"/>
      <c r="AB905" s="6"/>
      <c r="AC905" s="6"/>
      <c r="AD905" s="6"/>
      <c r="AE905" s="6"/>
      <c r="AF905" s="6"/>
      <c r="AG905" s="6"/>
    </row>
    <row r="906" ht="14.25" customHeight="1">
      <c r="A906" s="6"/>
      <c r="B906" s="6"/>
      <c r="C906" s="6"/>
      <c r="D906" s="286"/>
      <c r="E906" s="283"/>
      <c r="F906" s="286"/>
      <c r="G906" s="6"/>
      <c r="H906" s="6"/>
      <c r="I906" s="6"/>
      <c r="J906" s="6"/>
      <c r="K906" s="57"/>
      <c r="L906" s="6"/>
      <c r="M906" s="6"/>
      <c r="N906" s="6"/>
      <c r="O906" s="6"/>
      <c r="P906" s="6"/>
      <c r="Q906" s="6"/>
      <c r="R906" s="6"/>
      <c r="S906" s="6"/>
      <c r="T906" s="6"/>
      <c r="U906" s="6"/>
      <c r="V906" s="6"/>
      <c r="W906" s="57"/>
      <c r="X906" s="6"/>
      <c r="Y906" s="6"/>
      <c r="Z906" s="6"/>
      <c r="AA906" s="6"/>
      <c r="AB906" s="6"/>
      <c r="AC906" s="6"/>
      <c r="AD906" s="6"/>
      <c r="AE906" s="6"/>
      <c r="AF906" s="6"/>
      <c r="AG906" s="6"/>
    </row>
    <row r="907" ht="14.25" customHeight="1">
      <c r="A907" s="6"/>
      <c r="B907" s="6"/>
      <c r="C907" s="6"/>
      <c r="D907" s="286"/>
      <c r="E907" s="283"/>
      <c r="F907" s="286"/>
      <c r="G907" s="6"/>
      <c r="H907" s="6"/>
      <c r="I907" s="6"/>
      <c r="J907" s="6"/>
      <c r="K907" s="57"/>
      <c r="L907" s="6"/>
      <c r="M907" s="6"/>
      <c r="N907" s="6"/>
      <c r="O907" s="6"/>
      <c r="P907" s="6"/>
      <c r="Q907" s="6"/>
      <c r="R907" s="6"/>
      <c r="S907" s="6"/>
      <c r="T907" s="6"/>
      <c r="U907" s="6"/>
      <c r="V907" s="6"/>
      <c r="W907" s="57"/>
      <c r="X907" s="6"/>
      <c r="Y907" s="6"/>
      <c r="Z907" s="6"/>
      <c r="AA907" s="6"/>
      <c r="AB907" s="6"/>
      <c r="AC907" s="6"/>
      <c r="AD907" s="6"/>
      <c r="AE907" s="6"/>
      <c r="AF907" s="6"/>
      <c r="AG907" s="6"/>
    </row>
    <row r="908" ht="14.25" customHeight="1">
      <c r="A908" s="6"/>
      <c r="B908" s="6"/>
      <c r="C908" s="6"/>
      <c r="D908" s="286"/>
      <c r="E908" s="283"/>
      <c r="F908" s="286"/>
      <c r="G908" s="6"/>
      <c r="H908" s="6"/>
      <c r="I908" s="6"/>
      <c r="J908" s="6"/>
      <c r="K908" s="57"/>
      <c r="L908" s="6"/>
      <c r="M908" s="6"/>
      <c r="N908" s="6"/>
      <c r="O908" s="6"/>
      <c r="P908" s="6"/>
      <c r="Q908" s="6"/>
      <c r="R908" s="6"/>
      <c r="S908" s="6"/>
      <c r="T908" s="6"/>
      <c r="U908" s="6"/>
      <c r="V908" s="6"/>
      <c r="W908" s="57"/>
      <c r="X908" s="6"/>
      <c r="Y908" s="6"/>
      <c r="Z908" s="6"/>
      <c r="AA908" s="6"/>
      <c r="AB908" s="6"/>
      <c r="AC908" s="6"/>
      <c r="AD908" s="6"/>
      <c r="AE908" s="6"/>
      <c r="AF908" s="6"/>
      <c r="AG908" s="6"/>
    </row>
    <row r="909" ht="14.25" customHeight="1">
      <c r="A909" s="6"/>
      <c r="B909" s="6"/>
      <c r="C909" s="6"/>
      <c r="D909" s="286"/>
      <c r="E909" s="283"/>
      <c r="F909" s="286"/>
      <c r="G909" s="6"/>
      <c r="H909" s="6"/>
      <c r="I909" s="6"/>
      <c r="J909" s="6"/>
      <c r="K909" s="57"/>
      <c r="L909" s="6"/>
      <c r="M909" s="6"/>
      <c r="N909" s="6"/>
      <c r="O909" s="6"/>
      <c r="P909" s="6"/>
      <c r="Q909" s="6"/>
      <c r="R909" s="6"/>
      <c r="S909" s="6"/>
      <c r="T909" s="6"/>
      <c r="U909" s="6"/>
      <c r="V909" s="6"/>
      <c r="W909" s="57"/>
      <c r="X909" s="6"/>
      <c r="Y909" s="6"/>
      <c r="Z909" s="6"/>
      <c r="AA909" s="6"/>
      <c r="AB909" s="6"/>
      <c r="AC909" s="6"/>
      <c r="AD909" s="6"/>
      <c r="AE909" s="6"/>
      <c r="AF909" s="6"/>
      <c r="AG909" s="6"/>
    </row>
    <row r="910" ht="14.25" customHeight="1">
      <c r="A910" s="6"/>
      <c r="B910" s="6"/>
      <c r="C910" s="6"/>
      <c r="D910" s="286"/>
      <c r="E910" s="283"/>
      <c r="F910" s="286"/>
      <c r="G910" s="6"/>
      <c r="H910" s="6"/>
      <c r="I910" s="6"/>
      <c r="J910" s="6"/>
      <c r="K910" s="57"/>
      <c r="L910" s="6"/>
      <c r="M910" s="6"/>
      <c r="N910" s="6"/>
      <c r="O910" s="6"/>
      <c r="P910" s="6"/>
      <c r="Q910" s="6"/>
      <c r="R910" s="6"/>
      <c r="S910" s="6"/>
      <c r="T910" s="6"/>
      <c r="U910" s="6"/>
      <c r="V910" s="6"/>
      <c r="W910" s="57"/>
      <c r="X910" s="6"/>
      <c r="Y910" s="6"/>
      <c r="Z910" s="6"/>
      <c r="AA910" s="6"/>
      <c r="AB910" s="6"/>
      <c r="AC910" s="6"/>
      <c r="AD910" s="6"/>
      <c r="AE910" s="6"/>
      <c r="AF910" s="6"/>
      <c r="AG910" s="6"/>
    </row>
    <row r="911" ht="14.25" customHeight="1">
      <c r="A911" s="6"/>
      <c r="B911" s="6"/>
      <c r="C911" s="6"/>
      <c r="D911" s="286"/>
      <c r="E911" s="283"/>
      <c r="F911" s="286"/>
      <c r="G911" s="6"/>
      <c r="H911" s="6"/>
      <c r="I911" s="6"/>
      <c r="J911" s="6"/>
      <c r="K911" s="57"/>
      <c r="L911" s="6"/>
      <c r="M911" s="6"/>
      <c r="N911" s="6"/>
      <c r="O911" s="6"/>
      <c r="P911" s="6"/>
      <c r="Q911" s="6"/>
      <c r="R911" s="6"/>
      <c r="S911" s="6"/>
      <c r="T911" s="6"/>
      <c r="U911" s="6"/>
      <c r="V911" s="6"/>
      <c r="W911" s="57"/>
      <c r="X911" s="6"/>
      <c r="Y911" s="6"/>
      <c r="Z911" s="6"/>
      <c r="AA911" s="6"/>
      <c r="AB911" s="6"/>
      <c r="AC911" s="6"/>
      <c r="AD911" s="6"/>
      <c r="AE911" s="6"/>
      <c r="AF911" s="6"/>
      <c r="AG911" s="6"/>
    </row>
    <row r="912" ht="14.25" customHeight="1">
      <c r="A912" s="6"/>
      <c r="B912" s="6"/>
      <c r="C912" s="6"/>
      <c r="D912" s="286"/>
      <c r="E912" s="283"/>
      <c r="F912" s="286"/>
      <c r="G912" s="6"/>
      <c r="H912" s="6"/>
      <c r="I912" s="6"/>
      <c r="J912" s="6"/>
      <c r="K912" s="57"/>
      <c r="L912" s="6"/>
      <c r="M912" s="6"/>
      <c r="N912" s="6"/>
      <c r="O912" s="6"/>
      <c r="P912" s="6"/>
      <c r="Q912" s="6"/>
      <c r="R912" s="6"/>
      <c r="S912" s="6"/>
      <c r="T912" s="6"/>
      <c r="U912" s="6"/>
      <c r="V912" s="6"/>
      <c r="W912" s="57"/>
      <c r="X912" s="6"/>
      <c r="Y912" s="6"/>
      <c r="Z912" s="6"/>
      <c r="AA912" s="6"/>
      <c r="AB912" s="6"/>
      <c r="AC912" s="6"/>
      <c r="AD912" s="6"/>
      <c r="AE912" s="6"/>
      <c r="AF912" s="6"/>
      <c r="AG912" s="6"/>
    </row>
    <row r="913" ht="14.25" customHeight="1">
      <c r="A913" s="6"/>
      <c r="B913" s="6"/>
      <c r="C913" s="6"/>
      <c r="D913" s="286"/>
      <c r="E913" s="283"/>
      <c r="F913" s="286"/>
      <c r="G913" s="6"/>
      <c r="H913" s="6"/>
      <c r="I913" s="6"/>
      <c r="J913" s="6"/>
      <c r="K913" s="57"/>
      <c r="L913" s="6"/>
      <c r="M913" s="6"/>
      <c r="N913" s="6"/>
      <c r="O913" s="6"/>
      <c r="P913" s="6"/>
      <c r="Q913" s="6"/>
      <c r="R913" s="6"/>
      <c r="S913" s="6"/>
      <c r="T913" s="6"/>
      <c r="U913" s="6"/>
      <c r="V913" s="6"/>
      <c r="W913" s="57"/>
      <c r="X913" s="6"/>
      <c r="Y913" s="6"/>
      <c r="Z913" s="6"/>
      <c r="AA913" s="6"/>
      <c r="AB913" s="6"/>
      <c r="AC913" s="6"/>
      <c r="AD913" s="6"/>
      <c r="AE913" s="6"/>
      <c r="AF913" s="6"/>
      <c r="AG913" s="6"/>
    </row>
    <row r="914" ht="14.25" customHeight="1">
      <c r="A914" s="6"/>
      <c r="B914" s="6"/>
      <c r="C914" s="6"/>
      <c r="D914" s="286"/>
      <c r="E914" s="283"/>
      <c r="F914" s="286"/>
      <c r="G914" s="6"/>
      <c r="H914" s="6"/>
      <c r="I914" s="6"/>
      <c r="J914" s="6"/>
      <c r="K914" s="57"/>
      <c r="L914" s="6"/>
      <c r="M914" s="6"/>
      <c r="N914" s="6"/>
      <c r="O914" s="6"/>
      <c r="P914" s="6"/>
      <c r="Q914" s="6"/>
      <c r="R914" s="6"/>
      <c r="S914" s="6"/>
      <c r="T914" s="6"/>
      <c r="U914" s="6"/>
      <c r="V914" s="6"/>
      <c r="W914" s="57"/>
      <c r="X914" s="6"/>
      <c r="Y914" s="6"/>
      <c r="Z914" s="6"/>
      <c r="AA914" s="6"/>
      <c r="AB914" s="6"/>
      <c r="AC914" s="6"/>
      <c r="AD914" s="6"/>
      <c r="AE914" s="6"/>
      <c r="AF914" s="6"/>
      <c r="AG914" s="6"/>
    </row>
    <row r="915" ht="14.25" customHeight="1">
      <c r="A915" s="6"/>
      <c r="B915" s="6"/>
      <c r="C915" s="6"/>
      <c r="D915" s="286"/>
      <c r="E915" s="283"/>
      <c r="F915" s="286"/>
      <c r="G915" s="6"/>
      <c r="H915" s="6"/>
      <c r="I915" s="6"/>
      <c r="J915" s="6"/>
      <c r="K915" s="57"/>
      <c r="L915" s="6"/>
      <c r="M915" s="6"/>
      <c r="N915" s="6"/>
      <c r="O915" s="6"/>
      <c r="P915" s="6"/>
      <c r="Q915" s="6"/>
      <c r="R915" s="6"/>
      <c r="S915" s="6"/>
      <c r="T915" s="6"/>
      <c r="U915" s="6"/>
      <c r="V915" s="6"/>
      <c r="W915" s="57"/>
      <c r="X915" s="6"/>
      <c r="Y915" s="6"/>
      <c r="Z915" s="6"/>
      <c r="AA915" s="6"/>
      <c r="AB915" s="6"/>
      <c r="AC915" s="6"/>
      <c r="AD915" s="6"/>
      <c r="AE915" s="6"/>
      <c r="AF915" s="6"/>
      <c r="AG915" s="6"/>
    </row>
    <row r="916" ht="14.25" customHeight="1">
      <c r="A916" s="6"/>
      <c r="B916" s="6"/>
      <c r="C916" s="6"/>
      <c r="D916" s="286"/>
      <c r="E916" s="283"/>
      <c r="F916" s="286"/>
      <c r="G916" s="6"/>
      <c r="H916" s="6"/>
      <c r="I916" s="6"/>
      <c r="J916" s="6"/>
      <c r="K916" s="57"/>
      <c r="L916" s="6"/>
      <c r="M916" s="6"/>
      <c r="N916" s="6"/>
      <c r="O916" s="6"/>
      <c r="P916" s="6"/>
      <c r="Q916" s="6"/>
      <c r="R916" s="6"/>
      <c r="S916" s="6"/>
      <c r="T916" s="6"/>
      <c r="U916" s="6"/>
      <c r="V916" s="6"/>
      <c r="W916" s="57"/>
      <c r="X916" s="6"/>
      <c r="Y916" s="6"/>
      <c r="Z916" s="6"/>
      <c r="AA916" s="6"/>
      <c r="AB916" s="6"/>
      <c r="AC916" s="6"/>
      <c r="AD916" s="6"/>
      <c r="AE916" s="6"/>
      <c r="AF916" s="6"/>
      <c r="AG916" s="6"/>
    </row>
    <row r="917" ht="14.25" customHeight="1">
      <c r="A917" s="6"/>
      <c r="B917" s="6"/>
      <c r="C917" s="6"/>
      <c r="D917" s="286"/>
      <c r="E917" s="283"/>
      <c r="F917" s="286"/>
      <c r="G917" s="6"/>
      <c r="H917" s="6"/>
      <c r="I917" s="6"/>
      <c r="J917" s="6"/>
      <c r="K917" s="57"/>
      <c r="L917" s="6"/>
      <c r="M917" s="6"/>
      <c r="N917" s="6"/>
      <c r="O917" s="6"/>
      <c r="P917" s="6"/>
      <c r="Q917" s="6"/>
      <c r="R917" s="6"/>
      <c r="S917" s="6"/>
      <c r="T917" s="6"/>
      <c r="U917" s="6"/>
      <c r="V917" s="6"/>
      <c r="W917" s="57"/>
      <c r="X917" s="6"/>
      <c r="Y917" s="6"/>
      <c r="Z917" s="6"/>
      <c r="AA917" s="6"/>
      <c r="AB917" s="6"/>
      <c r="AC917" s="6"/>
      <c r="AD917" s="6"/>
      <c r="AE917" s="6"/>
      <c r="AF917" s="6"/>
      <c r="AG917" s="6"/>
    </row>
    <row r="918" ht="14.25" customHeight="1">
      <c r="A918" s="6"/>
      <c r="B918" s="6"/>
      <c r="C918" s="6"/>
      <c r="D918" s="286"/>
      <c r="E918" s="283"/>
      <c r="F918" s="286"/>
      <c r="G918" s="6"/>
      <c r="H918" s="6"/>
      <c r="I918" s="6"/>
      <c r="J918" s="6"/>
      <c r="K918" s="57"/>
      <c r="L918" s="6"/>
      <c r="M918" s="6"/>
      <c r="N918" s="6"/>
      <c r="O918" s="6"/>
      <c r="P918" s="6"/>
      <c r="Q918" s="6"/>
      <c r="R918" s="6"/>
      <c r="S918" s="6"/>
      <c r="T918" s="6"/>
      <c r="U918" s="6"/>
      <c r="V918" s="6"/>
      <c r="W918" s="57"/>
      <c r="X918" s="6"/>
      <c r="Y918" s="6"/>
      <c r="Z918" s="6"/>
      <c r="AA918" s="6"/>
      <c r="AB918" s="6"/>
      <c r="AC918" s="6"/>
      <c r="AD918" s="6"/>
      <c r="AE918" s="6"/>
      <c r="AF918" s="6"/>
      <c r="AG918" s="6"/>
    </row>
    <row r="919" ht="14.25" customHeight="1">
      <c r="A919" s="6"/>
      <c r="B919" s="6"/>
      <c r="C919" s="6"/>
      <c r="D919" s="286"/>
      <c r="E919" s="283"/>
      <c r="F919" s="286"/>
      <c r="G919" s="6"/>
      <c r="H919" s="6"/>
      <c r="I919" s="6"/>
      <c r="J919" s="6"/>
      <c r="K919" s="57"/>
      <c r="L919" s="6"/>
      <c r="M919" s="6"/>
      <c r="N919" s="6"/>
      <c r="O919" s="6"/>
      <c r="P919" s="6"/>
      <c r="Q919" s="6"/>
      <c r="R919" s="6"/>
      <c r="S919" s="6"/>
      <c r="T919" s="6"/>
      <c r="U919" s="6"/>
      <c r="V919" s="6"/>
      <c r="W919" s="57"/>
      <c r="X919" s="6"/>
      <c r="Y919" s="6"/>
      <c r="Z919" s="6"/>
      <c r="AA919" s="6"/>
      <c r="AB919" s="6"/>
      <c r="AC919" s="6"/>
      <c r="AD919" s="6"/>
      <c r="AE919" s="6"/>
      <c r="AF919" s="6"/>
      <c r="AG919" s="6"/>
    </row>
    <row r="920" ht="14.25" customHeight="1">
      <c r="A920" s="6"/>
      <c r="B920" s="6"/>
      <c r="C920" s="6"/>
      <c r="D920" s="286"/>
      <c r="E920" s="283"/>
      <c r="F920" s="286"/>
      <c r="G920" s="6"/>
      <c r="H920" s="6"/>
      <c r="I920" s="6"/>
      <c r="J920" s="6"/>
      <c r="K920" s="57"/>
      <c r="L920" s="6"/>
      <c r="M920" s="6"/>
      <c r="N920" s="6"/>
      <c r="O920" s="6"/>
      <c r="P920" s="6"/>
      <c r="Q920" s="6"/>
      <c r="R920" s="6"/>
      <c r="S920" s="6"/>
      <c r="T920" s="6"/>
      <c r="U920" s="6"/>
      <c r="V920" s="6"/>
      <c r="W920" s="57"/>
      <c r="X920" s="6"/>
      <c r="Y920" s="6"/>
      <c r="Z920" s="6"/>
      <c r="AA920" s="6"/>
      <c r="AB920" s="6"/>
      <c r="AC920" s="6"/>
      <c r="AD920" s="6"/>
      <c r="AE920" s="6"/>
      <c r="AF920" s="6"/>
      <c r="AG920" s="6"/>
    </row>
    <row r="921" ht="14.25" customHeight="1">
      <c r="A921" s="6"/>
      <c r="B921" s="6"/>
      <c r="C921" s="6"/>
      <c r="D921" s="286"/>
      <c r="E921" s="283"/>
      <c r="F921" s="286"/>
      <c r="G921" s="6"/>
      <c r="H921" s="6"/>
      <c r="I921" s="6"/>
      <c r="J921" s="6"/>
      <c r="K921" s="57"/>
      <c r="L921" s="6"/>
      <c r="M921" s="6"/>
      <c r="N921" s="6"/>
      <c r="O921" s="6"/>
      <c r="P921" s="6"/>
      <c r="Q921" s="6"/>
      <c r="R921" s="6"/>
      <c r="S921" s="6"/>
      <c r="T921" s="6"/>
      <c r="U921" s="6"/>
      <c r="V921" s="6"/>
      <c r="W921" s="57"/>
      <c r="X921" s="6"/>
      <c r="Y921" s="6"/>
      <c r="Z921" s="6"/>
      <c r="AA921" s="6"/>
      <c r="AB921" s="6"/>
      <c r="AC921" s="6"/>
      <c r="AD921" s="6"/>
      <c r="AE921" s="6"/>
      <c r="AF921" s="6"/>
      <c r="AG921" s="6"/>
    </row>
    <row r="922" ht="14.25" customHeight="1">
      <c r="A922" s="6"/>
      <c r="B922" s="6"/>
      <c r="C922" s="6"/>
      <c r="D922" s="286"/>
      <c r="E922" s="283"/>
      <c r="F922" s="286"/>
      <c r="G922" s="6"/>
      <c r="H922" s="6"/>
      <c r="I922" s="6"/>
      <c r="J922" s="6"/>
      <c r="K922" s="57"/>
      <c r="L922" s="6"/>
      <c r="M922" s="6"/>
      <c r="N922" s="6"/>
      <c r="O922" s="6"/>
      <c r="P922" s="6"/>
      <c r="Q922" s="6"/>
      <c r="R922" s="6"/>
      <c r="S922" s="6"/>
      <c r="T922" s="6"/>
      <c r="U922" s="6"/>
      <c r="V922" s="6"/>
      <c r="W922" s="57"/>
      <c r="X922" s="6"/>
      <c r="Y922" s="6"/>
      <c r="Z922" s="6"/>
      <c r="AA922" s="6"/>
      <c r="AB922" s="6"/>
      <c r="AC922" s="6"/>
      <c r="AD922" s="6"/>
      <c r="AE922" s="6"/>
      <c r="AF922" s="6"/>
      <c r="AG922" s="6"/>
    </row>
    <row r="923" ht="14.25" customHeight="1">
      <c r="A923" s="6"/>
      <c r="B923" s="6"/>
      <c r="C923" s="6"/>
      <c r="D923" s="286"/>
      <c r="E923" s="283"/>
      <c r="F923" s="286"/>
      <c r="G923" s="6"/>
      <c r="H923" s="6"/>
      <c r="I923" s="6"/>
      <c r="J923" s="6"/>
      <c r="K923" s="57"/>
      <c r="L923" s="6"/>
      <c r="M923" s="6"/>
      <c r="N923" s="6"/>
      <c r="O923" s="6"/>
      <c r="P923" s="6"/>
      <c r="Q923" s="6"/>
      <c r="R923" s="6"/>
      <c r="S923" s="6"/>
      <c r="T923" s="6"/>
      <c r="U923" s="6"/>
      <c r="V923" s="6"/>
      <c r="W923" s="57"/>
      <c r="X923" s="6"/>
      <c r="Y923" s="6"/>
      <c r="Z923" s="6"/>
      <c r="AA923" s="6"/>
      <c r="AB923" s="6"/>
      <c r="AC923" s="6"/>
      <c r="AD923" s="6"/>
      <c r="AE923" s="6"/>
      <c r="AF923" s="6"/>
      <c r="AG923" s="6"/>
    </row>
    <row r="924" ht="14.25" customHeight="1">
      <c r="A924" s="6"/>
      <c r="B924" s="6"/>
      <c r="C924" s="6"/>
      <c r="D924" s="286"/>
      <c r="E924" s="283"/>
      <c r="F924" s="286"/>
      <c r="G924" s="6"/>
      <c r="H924" s="6"/>
      <c r="I924" s="6"/>
      <c r="J924" s="6"/>
      <c r="K924" s="57"/>
      <c r="L924" s="6"/>
      <c r="M924" s="6"/>
      <c r="N924" s="6"/>
      <c r="O924" s="6"/>
      <c r="P924" s="6"/>
      <c r="Q924" s="6"/>
      <c r="R924" s="6"/>
      <c r="S924" s="6"/>
      <c r="T924" s="6"/>
      <c r="U924" s="6"/>
      <c r="V924" s="6"/>
      <c r="W924" s="57"/>
      <c r="X924" s="6"/>
      <c r="Y924" s="6"/>
      <c r="Z924" s="6"/>
      <c r="AA924" s="6"/>
      <c r="AB924" s="6"/>
      <c r="AC924" s="6"/>
      <c r="AD924" s="6"/>
      <c r="AE924" s="6"/>
      <c r="AF924" s="6"/>
      <c r="AG924" s="6"/>
    </row>
    <row r="925" ht="14.25" customHeight="1">
      <c r="A925" s="6"/>
      <c r="B925" s="6"/>
      <c r="C925" s="6"/>
      <c r="D925" s="286"/>
      <c r="E925" s="283"/>
      <c r="F925" s="286"/>
      <c r="G925" s="6"/>
      <c r="H925" s="6"/>
      <c r="I925" s="6"/>
      <c r="J925" s="6"/>
      <c r="K925" s="57"/>
      <c r="L925" s="6"/>
      <c r="M925" s="6"/>
      <c r="N925" s="6"/>
      <c r="O925" s="6"/>
      <c r="P925" s="6"/>
      <c r="Q925" s="6"/>
      <c r="R925" s="6"/>
      <c r="S925" s="6"/>
      <c r="T925" s="6"/>
      <c r="U925" s="6"/>
      <c r="V925" s="6"/>
      <c r="W925" s="57"/>
      <c r="X925" s="6"/>
      <c r="Y925" s="6"/>
      <c r="Z925" s="6"/>
      <c r="AA925" s="6"/>
      <c r="AB925" s="6"/>
      <c r="AC925" s="6"/>
      <c r="AD925" s="6"/>
      <c r="AE925" s="6"/>
      <c r="AF925" s="6"/>
      <c r="AG925" s="6"/>
    </row>
    <row r="926" ht="14.25" customHeight="1">
      <c r="A926" s="6"/>
      <c r="B926" s="6"/>
      <c r="C926" s="6"/>
      <c r="D926" s="286"/>
      <c r="E926" s="283"/>
      <c r="F926" s="286"/>
      <c r="G926" s="6"/>
      <c r="H926" s="6"/>
      <c r="I926" s="6"/>
      <c r="J926" s="6"/>
      <c r="K926" s="57"/>
      <c r="L926" s="6"/>
      <c r="M926" s="6"/>
      <c r="N926" s="6"/>
      <c r="O926" s="6"/>
      <c r="P926" s="6"/>
      <c r="Q926" s="6"/>
      <c r="R926" s="6"/>
      <c r="S926" s="6"/>
      <c r="T926" s="6"/>
      <c r="U926" s="6"/>
      <c r="V926" s="6"/>
      <c r="W926" s="57"/>
      <c r="X926" s="6"/>
      <c r="Y926" s="6"/>
      <c r="Z926" s="6"/>
      <c r="AA926" s="6"/>
      <c r="AB926" s="6"/>
      <c r="AC926" s="6"/>
      <c r="AD926" s="6"/>
      <c r="AE926" s="6"/>
      <c r="AF926" s="6"/>
      <c r="AG926" s="6"/>
    </row>
    <row r="927" ht="14.25" customHeight="1">
      <c r="A927" s="6"/>
      <c r="B927" s="6"/>
      <c r="C927" s="6"/>
      <c r="D927" s="286"/>
      <c r="E927" s="283"/>
      <c r="F927" s="286"/>
      <c r="G927" s="6"/>
      <c r="H927" s="6"/>
      <c r="I927" s="6"/>
      <c r="J927" s="6"/>
      <c r="K927" s="57"/>
      <c r="L927" s="6"/>
      <c r="M927" s="6"/>
      <c r="N927" s="6"/>
      <c r="O927" s="6"/>
      <c r="P927" s="6"/>
      <c r="Q927" s="6"/>
      <c r="R927" s="6"/>
      <c r="S927" s="6"/>
      <c r="T927" s="6"/>
      <c r="U927" s="6"/>
      <c r="V927" s="6"/>
      <c r="W927" s="57"/>
      <c r="X927" s="6"/>
      <c r="Y927" s="6"/>
      <c r="Z927" s="6"/>
      <c r="AA927" s="6"/>
      <c r="AB927" s="6"/>
      <c r="AC927" s="6"/>
      <c r="AD927" s="6"/>
      <c r="AE927" s="6"/>
      <c r="AF927" s="6"/>
      <c r="AG927" s="6"/>
    </row>
    <row r="928" ht="14.25" customHeight="1">
      <c r="A928" s="6"/>
      <c r="B928" s="6"/>
      <c r="C928" s="6"/>
      <c r="D928" s="286"/>
      <c r="E928" s="283"/>
      <c r="F928" s="286"/>
      <c r="G928" s="6"/>
      <c r="H928" s="6"/>
      <c r="I928" s="6"/>
      <c r="J928" s="6"/>
      <c r="K928" s="57"/>
      <c r="L928" s="6"/>
      <c r="M928" s="6"/>
      <c r="N928" s="6"/>
      <c r="O928" s="6"/>
      <c r="P928" s="6"/>
      <c r="Q928" s="6"/>
      <c r="R928" s="6"/>
      <c r="S928" s="6"/>
      <c r="T928" s="6"/>
      <c r="U928" s="6"/>
      <c r="V928" s="6"/>
      <c r="W928" s="57"/>
      <c r="X928" s="6"/>
      <c r="Y928" s="6"/>
      <c r="Z928" s="6"/>
      <c r="AA928" s="6"/>
      <c r="AB928" s="6"/>
      <c r="AC928" s="6"/>
      <c r="AD928" s="6"/>
      <c r="AE928" s="6"/>
      <c r="AF928" s="6"/>
      <c r="AG928" s="6"/>
    </row>
    <row r="929" ht="14.25" customHeight="1">
      <c r="A929" s="6"/>
      <c r="B929" s="6"/>
      <c r="C929" s="6"/>
      <c r="D929" s="286"/>
      <c r="E929" s="283"/>
      <c r="F929" s="286"/>
      <c r="G929" s="6"/>
      <c r="H929" s="6"/>
      <c r="I929" s="6"/>
      <c r="J929" s="6"/>
      <c r="K929" s="57"/>
      <c r="L929" s="6"/>
      <c r="M929" s="6"/>
      <c r="N929" s="6"/>
      <c r="O929" s="6"/>
      <c r="P929" s="6"/>
      <c r="Q929" s="6"/>
      <c r="R929" s="6"/>
      <c r="S929" s="6"/>
      <c r="T929" s="6"/>
      <c r="U929" s="6"/>
      <c r="V929" s="6"/>
      <c r="W929" s="57"/>
      <c r="X929" s="6"/>
      <c r="Y929" s="6"/>
      <c r="Z929" s="6"/>
      <c r="AA929" s="6"/>
      <c r="AB929" s="6"/>
      <c r="AC929" s="6"/>
      <c r="AD929" s="6"/>
      <c r="AE929" s="6"/>
      <c r="AF929" s="6"/>
      <c r="AG929" s="6"/>
    </row>
    <row r="930" ht="14.25" customHeight="1">
      <c r="A930" s="6"/>
      <c r="B930" s="6"/>
      <c r="C930" s="6"/>
      <c r="D930" s="286"/>
      <c r="E930" s="283"/>
      <c r="F930" s="286"/>
      <c r="G930" s="6"/>
      <c r="H930" s="6"/>
      <c r="I930" s="6"/>
      <c r="J930" s="6"/>
      <c r="K930" s="57"/>
      <c r="L930" s="6"/>
      <c r="M930" s="6"/>
      <c r="N930" s="6"/>
      <c r="O930" s="6"/>
      <c r="P930" s="6"/>
      <c r="Q930" s="6"/>
      <c r="R930" s="6"/>
      <c r="S930" s="6"/>
      <c r="T930" s="6"/>
      <c r="U930" s="6"/>
      <c r="V930" s="6"/>
      <c r="W930" s="57"/>
      <c r="X930" s="6"/>
      <c r="Y930" s="6"/>
      <c r="Z930" s="6"/>
      <c r="AA930" s="6"/>
      <c r="AB930" s="6"/>
      <c r="AC930" s="6"/>
      <c r="AD930" s="6"/>
      <c r="AE930" s="6"/>
      <c r="AF930" s="6"/>
      <c r="AG930" s="6"/>
    </row>
    <row r="931" ht="14.25" customHeight="1">
      <c r="A931" s="6"/>
      <c r="B931" s="6"/>
      <c r="C931" s="6"/>
      <c r="D931" s="286"/>
      <c r="E931" s="283"/>
      <c r="F931" s="286"/>
      <c r="G931" s="6"/>
      <c r="H931" s="6"/>
      <c r="I931" s="6"/>
      <c r="J931" s="6"/>
      <c r="K931" s="57"/>
      <c r="L931" s="6"/>
      <c r="M931" s="6"/>
      <c r="N931" s="6"/>
      <c r="O931" s="6"/>
      <c r="P931" s="6"/>
      <c r="Q931" s="6"/>
      <c r="R931" s="6"/>
      <c r="S931" s="6"/>
      <c r="T931" s="6"/>
      <c r="U931" s="6"/>
      <c r="V931" s="6"/>
      <c r="W931" s="57"/>
      <c r="X931" s="6"/>
      <c r="Y931" s="6"/>
      <c r="Z931" s="6"/>
      <c r="AA931" s="6"/>
      <c r="AB931" s="6"/>
      <c r="AC931" s="6"/>
      <c r="AD931" s="6"/>
      <c r="AE931" s="6"/>
      <c r="AF931" s="6"/>
      <c r="AG931" s="6"/>
    </row>
    <row r="932" ht="14.25" customHeight="1">
      <c r="A932" s="6"/>
      <c r="B932" s="6"/>
      <c r="C932" s="6"/>
      <c r="D932" s="286"/>
      <c r="E932" s="283"/>
      <c r="F932" s="286"/>
      <c r="G932" s="6"/>
      <c r="H932" s="6"/>
      <c r="I932" s="6"/>
      <c r="J932" s="6"/>
      <c r="K932" s="57"/>
      <c r="L932" s="6"/>
      <c r="M932" s="6"/>
      <c r="N932" s="6"/>
      <c r="O932" s="6"/>
      <c r="P932" s="6"/>
      <c r="Q932" s="6"/>
      <c r="R932" s="6"/>
      <c r="S932" s="6"/>
      <c r="T932" s="6"/>
      <c r="U932" s="6"/>
      <c r="V932" s="6"/>
      <c r="W932" s="57"/>
      <c r="X932" s="6"/>
      <c r="Y932" s="6"/>
      <c r="Z932" s="6"/>
      <c r="AA932" s="6"/>
      <c r="AB932" s="6"/>
      <c r="AC932" s="6"/>
      <c r="AD932" s="6"/>
      <c r="AE932" s="6"/>
      <c r="AF932" s="6"/>
      <c r="AG932" s="6"/>
    </row>
    <row r="933" ht="14.25" customHeight="1">
      <c r="A933" s="6"/>
      <c r="B933" s="6"/>
      <c r="C933" s="6"/>
      <c r="D933" s="286"/>
      <c r="E933" s="283"/>
      <c r="F933" s="286"/>
      <c r="G933" s="6"/>
      <c r="H933" s="6"/>
      <c r="I933" s="6"/>
      <c r="J933" s="6"/>
      <c r="K933" s="57"/>
      <c r="L933" s="6"/>
      <c r="M933" s="6"/>
      <c r="N933" s="6"/>
      <c r="O933" s="6"/>
      <c r="P933" s="6"/>
      <c r="Q933" s="6"/>
      <c r="R933" s="6"/>
      <c r="S933" s="6"/>
      <c r="T933" s="6"/>
      <c r="U933" s="6"/>
      <c r="V933" s="6"/>
      <c r="W933" s="57"/>
      <c r="X933" s="6"/>
      <c r="Y933" s="6"/>
      <c r="Z933" s="6"/>
      <c r="AA933" s="6"/>
      <c r="AB933" s="6"/>
      <c r="AC933" s="6"/>
      <c r="AD933" s="6"/>
      <c r="AE933" s="6"/>
      <c r="AF933" s="6"/>
      <c r="AG933" s="6"/>
    </row>
    <row r="934" ht="14.25" customHeight="1">
      <c r="A934" s="6"/>
      <c r="B934" s="6"/>
      <c r="C934" s="6"/>
      <c r="D934" s="286"/>
      <c r="E934" s="283"/>
      <c r="F934" s="286"/>
      <c r="G934" s="6"/>
      <c r="H934" s="6"/>
      <c r="I934" s="6"/>
      <c r="J934" s="6"/>
      <c r="K934" s="57"/>
      <c r="L934" s="6"/>
      <c r="M934" s="6"/>
      <c r="N934" s="6"/>
      <c r="O934" s="6"/>
      <c r="P934" s="6"/>
      <c r="Q934" s="6"/>
      <c r="R934" s="6"/>
      <c r="S934" s="6"/>
      <c r="T934" s="6"/>
      <c r="U934" s="6"/>
      <c r="V934" s="6"/>
      <c r="W934" s="57"/>
      <c r="X934" s="6"/>
      <c r="Y934" s="6"/>
      <c r="Z934" s="6"/>
      <c r="AA934" s="6"/>
      <c r="AB934" s="6"/>
      <c r="AC934" s="6"/>
      <c r="AD934" s="6"/>
      <c r="AE934" s="6"/>
      <c r="AF934" s="6"/>
      <c r="AG934" s="6"/>
    </row>
    <row r="935" ht="14.25" customHeight="1">
      <c r="A935" s="6"/>
      <c r="B935" s="6"/>
      <c r="C935" s="6"/>
      <c r="D935" s="286"/>
      <c r="E935" s="283"/>
      <c r="F935" s="286"/>
      <c r="G935" s="6"/>
      <c r="H935" s="6"/>
      <c r="I935" s="6"/>
      <c r="J935" s="6"/>
      <c r="K935" s="57"/>
      <c r="L935" s="6"/>
      <c r="M935" s="6"/>
      <c r="N935" s="6"/>
      <c r="O935" s="6"/>
      <c r="P935" s="6"/>
      <c r="Q935" s="6"/>
      <c r="R935" s="6"/>
      <c r="S935" s="6"/>
      <c r="T935" s="6"/>
      <c r="U935" s="6"/>
      <c r="V935" s="6"/>
      <c r="W935" s="57"/>
      <c r="X935" s="6"/>
      <c r="Y935" s="6"/>
      <c r="Z935" s="6"/>
      <c r="AA935" s="6"/>
      <c r="AB935" s="6"/>
      <c r="AC935" s="6"/>
      <c r="AD935" s="6"/>
      <c r="AE935" s="6"/>
      <c r="AF935" s="6"/>
      <c r="AG935" s="6"/>
    </row>
    <row r="936" ht="14.25" customHeight="1">
      <c r="A936" s="6"/>
      <c r="B936" s="6"/>
      <c r="C936" s="6"/>
      <c r="D936" s="286"/>
      <c r="E936" s="283"/>
      <c r="F936" s="286"/>
      <c r="G936" s="6"/>
      <c r="H936" s="6"/>
      <c r="I936" s="6"/>
      <c r="J936" s="6"/>
      <c r="K936" s="57"/>
      <c r="L936" s="6"/>
      <c r="M936" s="6"/>
      <c r="N936" s="6"/>
      <c r="O936" s="6"/>
      <c r="P936" s="6"/>
      <c r="Q936" s="6"/>
      <c r="R936" s="6"/>
      <c r="S936" s="6"/>
      <c r="T936" s="6"/>
      <c r="U936" s="6"/>
      <c r="V936" s="6"/>
      <c r="W936" s="57"/>
      <c r="X936" s="6"/>
      <c r="Y936" s="6"/>
      <c r="Z936" s="6"/>
      <c r="AA936" s="6"/>
      <c r="AB936" s="6"/>
      <c r="AC936" s="6"/>
      <c r="AD936" s="6"/>
      <c r="AE936" s="6"/>
      <c r="AF936" s="6"/>
      <c r="AG936" s="6"/>
    </row>
    <row r="937" ht="14.25" customHeight="1">
      <c r="A937" s="6"/>
      <c r="B937" s="6"/>
      <c r="C937" s="6"/>
      <c r="D937" s="286"/>
      <c r="E937" s="283"/>
      <c r="F937" s="286"/>
      <c r="G937" s="6"/>
      <c r="H937" s="6"/>
      <c r="I937" s="6"/>
      <c r="J937" s="6"/>
      <c r="K937" s="57"/>
      <c r="L937" s="6"/>
      <c r="M937" s="6"/>
      <c r="N937" s="6"/>
      <c r="O937" s="6"/>
      <c r="P937" s="6"/>
      <c r="Q937" s="6"/>
      <c r="R937" s="6"/>
      <c r="S937" s="6"/>
      <c r="T937" s="6"/>
      <c r="U937" s="6"/>
      <c r="V937" s="6"/>
      <c r="W937" s="57"/>
      <c r="X937" s="6"/>
      <c r="Y937" s="6"/>
      <c r="Z937" s="6"/>
      <c r="AA937" s="6"/>
      <c r="AB937" s="6"/>
      <c r="AC937" s="6"/>
      <c r="AD937" s="6"/>
      <c r="AE937" s="6"/>
      <c r="AF937" s="6"/>
      <c r="AG937" s="6"/>
    </row>
    <row r="938" ht="14.25" customHeight="1">
      <c r="A938" s="6"/>
      <c r="B938" s="6"/>
      <c r="C938" s="6"/>
      <c r="D938" s="286"/>
      <c r="E938" s="283"/>
      <c r="F938" s="286"/>
      <c r="G938" s="6"/>
      <c r="H938" s="6"/>
      <c r="I938" s="6"/>
      <c r="J938" s="6"/>
      <c r="K938" s="57"/>
      <c r="L938" s="6"/>
      <c r="M938" s="6"/>
      <c r="N938" s="6"/>
      <c r="O938" s="6"/>
      <c r="P938" s="6"/>
      <c r="Q938" s="6"/>
      <c r="R938" s="6"/>
      <c r="S938" s="6"/>
      <c r="T938" s="6"/>
      <c r="U938" s="6"/>
      <c r="V938" s="6"/>
      <c r="W938" s="57"/>
      <c r="X938" s="6"/>
      <c r="Y938" s="6"/>
      <c r="Z938" s="6"/>
      <c r="AA938" s="6"/>
      <c r="AB938" s="6"/>
      <c r="AC938" s="6"/>
      <c r="AD938" s="6"/>
      <c r="AE938" s="6"/>
      <c r="AF938" s="6"/>
      <c r="AG938" s="6"/>
    </row>
    <row r="939" ht="14.25" customHeight="1">
      <c r="A939" s="6"/>
      <c r="B939" s="6"/>
      <c r="C939" s="6"/>
      <c r="D939" s="286"/>
      <c r="E939" s="283"/>
      <c r="F939" s="286"/>
      <c r="G939" s="6"/>
      <c r="H939" s="6"/>
      <c r="I939" s="6"/>
      <c r="J939" s="6"/>
      <c r="K939" s="57"/>
      <c r="L939" s="6"/>
      <c r="M939" s="6"/>
      <c r="N939" s="6"/>
      <c r="O939" s="6"/>
      <c r="P939" s="6"/>
      <c r="Q939" s="6"/>
      <c r="R939" s="6"/>
      <c r="S939" s="6"/>
      <c r="T939" s="6"/>
      <c r="U939" s="6"/>
      <c r="V939" s="6"/>
      <c r="W939" s="57"/>
      <c r="X939" s="6"/>
      <c r="Y939" s="6"/>
      <c r="Z939" s="6"/>
      <c r="AA939" s="6"/>
      <c r="AB939" s="6"/>
      <c r="AC939" s="6"/>
      <c r="AD939" s="6"/>
      <c r="AE939" s="6"/>
      <c r="AF939" s="6"/>
      <c r="AG939" s="6"/>
    </row>
    <row r="940" ht="14.25" customHeight="1">
      <c r="A940" s="6"/>
      <c r="B940" s="6"/>
      <c r="C940" s="6"/>
      <c r="D940" s="286"/>
      <c r="E940" s="283"/>
      <c r="F940" s="286"/>
      <c r="G940" s="6"/>
      <c r="H940" s="6"/>
      <c r="I940" s="6"/>
      <c r="J940" s="6"/>
      <c r="K940" s="57"/>
      <c r="L940" s="6"/>
      <c r="M940" s="6"/>
      <c r="N940" s="6"/>
      <c r="O940" s="6"/>
      <c r="P940" s="6"/>
      <c r="Q940" s="6"/>
      <c r="R940" s="6"/>
      <c r="S940" s="6"/>
      <c r="T940" s="6"/>
      <c r="U940" s="6"/>
      <c r="V940" s="6"/>
      <c r="W940" s="57"/>
      <c r="X940" s="6"/>
      <c r="Y940" s="6"/>
      <c r="Z940" s="6"/>
      <c r="AA940" s="6"/>
      <c r="AB940" s="6"/>
      <c r="AC940" s="6"/>
      <c r="AD940" s="6"/>
      <c r="AE940" s="6"/>
      <c r="AF940" s="6"/>
      <c r="AG940" s="6"/>
    </row>
    <row r="941" ht="14.25" customHeight="1">
      <c r="A941" s="6"/>
      <c r="B941" s="6"/>
      <c r="C941" s="6"/>
      <c r="D941" s="286"/>
      <c r="E941" s="283"/>
      <c r="F941" s="286"/>
      <c r="G941" s="6"/>
      <c r="H941" s="6"/>
      <c r="I941" s="6"/>
      <c r="J941" s="6"/>
      <c r="K941" s="57"/>
      <c r="L941" s="6"/>
      <c r="M941" s="6"/>
      <c r="N941" s="6"/>
      <c r="O941" s="6"/>
      <c r="P941" s="6"/>
      <c r="Q941" s="6"/>
      <c r="R941" s="6"/>
      <c r="S941" s="6"/>
      <c r="T941" s="6"/>
      <c r="U941" s="6"/>
      <c r="V941" s="6"/>
      <c r="W941" s="57"/>
      <c r="X941" s="6"/>
      <c r="Y941" s="6"/>
      <c r="Z941" s="6"/>
      <c r="AA941" s="6"/>
      <c r="AB941" s="6"/>
      <c r="AC941" s="6"/>
      <c r="AD941" s="6"/>
      <c r="AE941" s="6"/>
      <c r="AF941" s="6"/>
      <c r="AG941" s="6"/>
    </row>
    <row r="942" ht="14.25" customHeight="1">
      <c r="A942" s="6"/>
      <c r="B942" s="6"/>
      <c r="C942" s="6"/>
      <c r="D942" s="286"/>
      <c r="E942" s="283"/>
      <c r="F942" s="286"/>
      <c r="G942" s="6"/>
      <c r="H942" s="6"/>
      <c r="I942" s="6"/>
      <c r="J942" s="6"/>
      <c r="K942" s="57"/>
      <c r="L942" s="6"/>
      <c r="M942" s="6"/>
      <c r="N942" s="6"/>
      <c r="O942" s="6"/>
      <c r="P942" s="6"/>
      <c r="Q942" s="6"/>
      <c r="R942" s="6"/>
      <c r="S942" s="6"/>
      <c r="T942" s="6"/>
      <c r="U942" s="6"/>
      <c r="V942" s="6"/>
      <c r="W942" s="57"/>
      <c r="X942" s="6"/>
      <c r="Y942" s="6"/>
      <c r="Z942" s="6"/>
      <c r="AA942" s="6"/>
      <c r="AB942" s="6"/>
      <c r="AC942" s="6"/>
      <c r="AD942" s="6"/>
      <c r="AE942" s="6"/>
      <c r="AF942" s="6"/>
      <c r="AG942" s="6"/>
    </row>
    <row r="943" ht="14.25" customHeight="1">
      <c r="A943" s="6"/>
      <c r="B943" s="6"/>
      <c r="C943" s="6"/>
      <c r="D943" s="286"/>
      <c r="E943" s="283"/>
      <c r="F943" s="286"/>
      <c r="G943" s="6"/>
      <c r="H943" s="6"/>
      <c r="I943" s="6"/>
      <c r="J943" s="6"/>
      <c r="K943" s="57"/>
      <c r="L943" s="6"/>
      <c r="M943" s="6"/>
      <c r="N943" s="6"/>
      <c r="O943" s="6"/>
      <c r="P943" s="6"/>
      <c r="Q943" s="6"/>
      <c r="R943" s="6"/>
      <c r="S943" s="6"/>
      <c r="T943" s="6"/>
      <c r="U943" s="6"/>
      <c r="V943" s="6"/>
      <c r="W943" s="57"/>
      <c r="X943" s="6"/>
      <c r="Y943" s="6"/>
      <c r="Z943" s="6"/>
      <c r="AA943" s="6"/>
      <c r="AB943" s="6"/>
      <c r="AC943" s="6"/>
      <c r="AD943" s="6"/>
      <c r="AE943" s="6"/>
      <c r="AF943" s="6"/>
      <c r="AG943" s="6"/>
    </row>
    <row r="944" ht="14.25" customHeight="1">
      <c r="A944" s="6"/>
      <c r="B944" s="6"/>
      <c r="C944" s="6"/>
      <c r="D944" s="286"/>
      <c r="E944" s="283"/>
      <c r="F944" s="286"/>
      <c r="G944" s="6"/>
      <c r="H944" s="6"/>
      <c r="I944" s="6"/>
      <c r="J944" s="6"/>
      <c r="K944" s="57"/>
      <c r="L944" s="6"/>
      <c r="M944" s="6"/>
      <c r="N944" s="6"/>
      <c r="O944" s="6"/>
      <c r="P944" s="6"/>
      <c r="Q944" s="6"/>
      <c r="R944" s="6"/>
      <c r="S944" s="6"/>
      <c r="T944" s="6"/>
      <c r="U944" s="6"/>
      <c r="V944" s="6"/>
      <c r="W944" s="57"/>
      <c r="X944" s="6"/>
      <c r="Y944" s="6"/>
      <c r="Z944" s="6"/>
      <c r="AA944" s="6"/>
      <c r="AB944" s="6"/>
      <c r="AC944" s="6"/>
      <c r="AD944" s="6"/>
      <c r="AE944" s="6"/>
      <c r="AF944" s="6"/>
      <c r="AG944" s="6"/>
    </row>
    <row r="945" ht="14.25" customHeight="1">
      <c r="A945" s="6"/>
      <c r="B945" s="6"/>
      <c r="C945" s="6"/>
      <c r="D945" s="286"/>
      <c r="E945" s="283"/>
      <c r="F945" s="286"/>
      <c r="G945" s="6"/>
      <c r="H945" s="6"/>
      <c r="I945" s="6"/>
      <c r="J945" s="6"/>
      <c r="K945" s="57"/>
      <c r="L945" s="6"/>
      <c r="M945" s="6"/>
      <c r="N945" s="6"/>
      <c r="O945" s="6"/>
      <c r="P945" s="6"/>
      <c r="Q945" s="6"/>
      <c r="R945" s="6"/>
      <c r="S945" s="6"/>
      <c r="T945" s="6"/>
      <c r="U945" s="6"/>
      <c r="V945" s="6"/>
      <c r="W945" s="57"/>
      <c r="X945" s="6"/>
      <c r="Y945" s="6"/>
      <c r="Z945" s="6"/>
      <c r="AA945" s="6"/>
      <c r="AB945" s="6"/>
      <c r="AC945" s="6"/>
      <c r="AD945" s="6"/>
      <c r="AE945" s="6"/>
      <c r="AF945" s="6"/>
      <c r="AG945" s="6"/>
    </row>
    <row r="946" ht="14.25" customHeight="1">
      <c r="A946" s="6"/>
      <c r="B946" s="6"/>
      <c r="C946" s="6"/>
      <c r="D946" s="286"/>
      <c r="E946" s="283"/>
      <c r="F946" s="286"/>
      <c r="G946" s="6"/>
      <c r="H946" s="6"/>
      <c r="I946" s="6"/>
      <c r="J946" s="6"/>
      <c r="K946" s="57"/>
      <c r="L946" s="6"/>
      <c r="M946" s="6"/>
      <c r="N946" s="6"/>
      <c r="O946" s="6"/>
      <c r="P946" s="6"/>
      <c r="Q946" s="6"/>
      <c r="R946" s="6"/>
      <c r="S946" s="6"/>
      <c r="T946" s="6"/>
      <c r="U946" s="6"/>
      <c r="V946" s="6"/>
      <c r="W946" s="57"/>
      <c r="X946" s="6"/>
      <c r="Y946" s="6"/>
      <c r="Z946" s="6"/>
      <c r="AA946" s="6"/>
      <c r="AB946" s="6"/>
      <c r="AC946" s="6"/>
      <c r="AD946" s="6"/>
      <c r="AE946" s="6"/>
      <c r="AF946" s="6"/>
      <c r="AG946" s="6"/>
    </row>
    <row r="947" ht="14.25" customHeight="1">
      <c r="A947" s="6"/>
      <c r="B947" s="6"/>
      <c r="C947" s="6"/>
      <c r="D947" s="286"/>
      <c r="E947" s="283"/>
      <c r="F947" s="286"/>
      <c r="G947" s="6"/>
      <c r="H947" s="6"/>
      <c r="I947" s="6"/>
      <c r="J947" s="6"/>
      <c r="K947" s="57"/>
      <c r="L947" s="6"/>
      <c r="M947" s="6"/>
      <c r="N947" s="6"/>
      <c r="O947" s="6"/>
      <c r="P947" s="6"/>
      <c r="Q947" s="6"/>
      <c r="R947" s="6"/>
      <c r="S947" s="6"/>
      <c r="T947" s="6"/>
      <c r="U947" s="6"/>
      <c r="V947" s="6"/>
      <c r="W947" s="57"/>
      <c r="X947" s="6"/>
      <c r="Y947" s="6"/>
      <c r="Z947" s="6"/>
      <c r="AA947" s="6"/>
      <c r="AB947" s="6"/>
      <c r="AC947" s="6"/>
      <c r="AD947" s="6"/>
      <c r="AE947" s="6"/>
      <c r="AF947" s="6"/>
      <c r="AG947" s="6"/>
    </row>
    <row r="948" ht="14.25" customHeight="1">
      <c r="A948" s="6"/>
      <c r="B948" s="6"/>
      <c r="C948" s="6"/>
      <c r="D948" s="286"/>
      <c r="E948" s="283"/>
      <c r="F948" s="286"/>
      <c r="G948" s="6"/>
      <c r="H948" s="6"/>
      <c r="I948" s="6"/>
      <c r="J948" s="6"/>
      <c r="K948" s="57"/>
      <c r="L948" s="6"/>
      <c r="M948" s="6"/>
      <c r="N948" s="6"/>
      <c r="O948" s="6"/>
      <c r="P948" s="6"/>
      <c r="Q948" s="6"/>
      <c r="R948" s="6"/>
      <c r="S948" s="6"/>
      <c r="T948" s="6"/>
      <c r="U948" s="6"/>
      <c r="V948" s="6"/>
      <c r="W948" s="57"/>
      <c r="X948" s="6"/>
      <c r="Y948" s="6"/>
      <c r="Z948" s="6"/>
      <c r="AA948" s="6"/>
      <c r="AB948" s="6"/>
      <c r="AC948" s="6"/>
      <c r="AD948" s="6"/>
      <c r="AE948" s="6"/>
      <c r="AF948" s="6"/>
      <c r="AG948" s="6"/>
    </row>
    <row r="949" ht="14.25" customHeight="1">
      <c r="A949" s="6"/>
      <c r="B949" s="6"/>
      <c r="C949" s="6"/>
      <c r="D949" s="286"/>
      <c r="E949" s="283"/>
      <c r="F949" s="286"/>
      <c r="G949" s="6"/>
      <c r="H949" s="6"/>
      <c r="I949" s="6"/>
      <c r="J949" s="6"/>
      <c r="K949" s="57"/>
      <c r="L949" s="6"/>
      <c r="M949" s="6"/>
      <c r="N949" s="6"/>
      <c r="O949" s="6"/>
      <c r="P949" s="6"/>
      <c r="Q949" s="6"/>
      <c r="R949" s="6"/>
      <c r="S949" s="6"/>
      <c r="T949" s="6"/>
      <c r="U949" s="6"/>
      <c r="V949" s="6"/>
      <c r="W949" s="57"/>
      <c r="X949" s="6"/>
      <c r="Y949" s="6"/>
      <c r="Z949" s="6"/>
      <c r="AA949" s="6"/>
      <c r="AB949" s="6"/>
      <c r="AC949" s="6"/>
      <c r="AD949" s="6"/>
      <c r="AE949" s="6"/>
      <c r="AF949" s="6"/>
      <c r="AG949" s="6"/>
    </row>
    <row r="950" ht="14.25" customHeight="1">
      <c r="A950" s="6"/>
      <c r="B950" s="6"/>
      <c r="C950" s="6"/>
      <c r="D950" s="286"/>
      <c r="E950" s="283"/>
      <c r="F950" s="286"/>
      <c r="G950" s="6"/>
      <c r="H950" s="6"/>
      <c r="I950" s="6"/>
      <c r="J950" s="6"/>
      <c r="K950" s="57"/>
      <c r="L950" s="6"/>
      <c r="M950" s="6"/>
      <c r="N950" s="6"/>
      <c r="O950" s="6"/>
      <c r="P950" s="6"/>
      <c r="Q950" s="6"/>
      <c r="R950" s="6"/>
      <c r="S950" s="6"/>
      <c r="T950" s="6"/>
      <c r="U950" s="6"/>
      <c r="V950" s="6"/>
      <c r="W950" s="57"/>
      <c r="X950" s="6"/>
      <c r="Y950" s="6"/>
      <c r="Z950" s="6"/>
      <c r="AA950" s="6"/>
      <c r="AB950" s="6"/>
      <c r="AC950" s="6"/>
      <c r="AD950" s="6"/>
      <c r="AE950" s="6"/>
      <c r="AF950" s="6"/>
      <c r="AG950" s="6"/>
    </row>
    <row r="951" ht="14.25" customHeight="1">
      <c r="A951" s="6"/>
      <c r="B951" s="6"/>
      <c r="C951" s="6"/>
      <c r="D951" s="286"/>
      <c r="E951" s="283"/>
      <c r="F951" s="286"/>
      <c r="G951" s="6"/>
      <c r="H951" s="6"/>
      <c r="I951" s="6"/>
      <c r="J951" s="6"/>
      <c r="K951" s="57"/>
      <c r="L951" s="6"/>
      <c r="M951" s="6"/>
      <c r="N951" s="6"/>
      <c r="O951" s="6"/>
      <c r="P951" s="6"/>
      <c r="Q951" s="6"/>
      <c r="R951" s="6"/>
      <c r="S951" s="6"/>
      <c r="T951" s="6"/>
      <c r="U951" s="6"/>
      <c r="V951" s="6"/>
      <c r="W951" s="57"/>
      <c r="X951" s="6"/>
      <c r="Y951" s="6"/>
      <c r="Z951" s="6"/>
      <c r="AA951" s="6"/>
      <c r="AB951" s="6"/>
      <c r="AC951" s="6"/>
      <c r="AD951" s="6"/>
      <c r="AE951" s="6"/>
      <c r="AF951" s="6"/>
      <c r="AG951" s="6"/>
    </row>
    <row r="952" ht="14.25" customHeight="1">
      <c r="A952" s="6"/>
      <c r="B952" s="6"/>
      <c r="C952" s="6"/>
      <c r="D952" s="286"/>
      <c r="E952" s="283"/>
      <c r="F952" s="286"/>
      <c r="G952" s="6"/>
      <c r="H952" s="6"/>
      <c r="I952" s="6"/>
      <c r="J952" s="6"/>
      <c r="K952" s="57"/>
      <c r="L952" s="6"/>
      <c r="M952" s="6"/>
      <c r="N952" s="6"/>
      <c r="O952" s="6"/>
      <c r="P952" s="6"/>
      <c r="Q952" s="6"/>
      <c r="R952" s="6"/>
      <c r="S952" s="6"/>
      <c r="T952" s="6"/>
      <c r="U952" s="6"/>
      <c r="V952" s="6"/>
      <c r="W952" s="57"/>
      <c r="X952" s="6"/>
      <c r="Y952" s="6"/>
      <c r="Z952" s="6"/>
      <c r="AA952" s="6"/>
      <c r="AB952" s="6"/>
      <c r="AC952" s="6"/>
      <c r="AD952" s="6"/>
      <c r="AE952" s="6"/>
      <c r="AF952" s="6"/>
      <c r="AG952" s="6"/>
    </row>
    <row r="953" ht="14.25" customHeight="1">
      <c r="A953" s="6"/>
      <c r="B953" s="6"/>
      <c r="C953" s="6"/>
      <c r="D953" s="286"/>
      <c r="E953" s="283"/>
      <c r="F953" s="286"/>
      <c r="G953" s="6"/>
      <c r="H953" s="6"/>
      <c r="I953" s="6"/>
      <c r="J953" s="6"/>
      <c r="K953" s="57"/>
      <c r="L953" s="6"/>
      <c r="M953" s="6"/>
      <c r="N953" s="6"/>
      <c r="O953" s="6"/>
      <c r="P953" s="6"/>
      <c r="Q953" s="6"/>
      <c r="R953" s="6"/>
      <c r="S953" s="6"/>
      <c r="T953" s="6"/>
      <c r="U953" s="6"/>
      <c r="V953" s="6"/>
      <c r="W953" s="57"/>
      <c r="X953" s="6"/>
      <c r="Y953" s="6"/>
      <c r="Z953" s="6"/>
      <c r="AA953" s="6"/>
      <c r="AB953" s="6"/>
      <c r="AC953" s="6"/>
      <c r="AD953" s="6"/>
      <c r="AE953" s="6"/>
      <c r="AF953" s="6"/>
      <c r="AG953" s="6"/>
    </row>
    <row r="954" ht="14.25" customHeight="1">
      <c r="A954" s="6"/>
      <c r="B954" s="6"/>
      <c r="C954" s="6"/>
      <c r="D954" s="286"/>
      <c r="E954" s="283"/>
      <c r="F954" s="286"/>
      <c r="G954" s="6"/>
      <c r="H954" s="6"/>
      <c r="I954" s="6"/>
      <c r="J954" s="6"/>
      <c r="K954" s="57"/>
      <c r="L954" s="6"/>
      <c r="M954" s="6"/>
      <c r="N954" s="6"/>
      <c r="O954" s="6"/>
      <c r="P954" s="6"/>
      <c r="Q954" s="6"/>
      <c r="R954" s="6"/>
      <c r="S954" s="6"/>
      <c r="T954" s="6"/>
      <c r="U954" s="6"/>
      <c r="V954" s="6"/>
      <c r="W954" s="57"/>
      <c r="X954" s="6"/>
      <c r="Y954" s="6"/>
      <c r="Z954" s="6"/>
      <c r="AA954" s="6"/>
      <c r="AB954" s="6"/>
      <c r="AC954" s="6"/>
      <c r="AD954" s="6"/>
      <c r="AE954" s="6"/>
      <c r="AF954" s="6"/>
      <c r="AG954" s="6"/>
    </row>
    <row r="955" ht="14.25" customHeight="1">
      <c r="A955" s="6"/>
      <c r="B955" s="6"/>
      <c r="C955" s="6"/>
      <c r="D955" s="286"/>
      <c r="E955" s="283"/>
      <c r="F955" s="286"/>
      <c r="G955" s="6"/>
      <c r="H955" s="6"/>
      <c r="I955" s="6"/>
      <c r="J955" s="6"/>
      <c r="K955" s="57"/>
      <c r="L955" s="6"/>
      <c r="M955" s="6"/>
      <c r="N955" s="6"/>
      <c r="O955" s="6"/>
      <c r="P955" s="6"/>
      <c r="Q955" s="6"/>
      <c r="R955" s="6"/>
      <c r="S955" s="6"/>
      <c r="T955" s="6"/>
      <c r="U955" s="6"/>
      <c r="V955" s="6"/>
      <c r="W955" s="57"/>
      <c r="X955" s="6"/>
      <c r="Y955" s="6"/>
      <c r="Z955" s="6"/>
      <c r="AA955" s="6"/>
      <c r="AB955" s="6"/>
      <c r="AC955" s="6"/>
      <c r="AD955" s="6"/>
      <c r="AE955" s="6"/>
      <c r="AF955" s="6"/>
      <c r="AG955" s="6"/>
    </row>
    <row r="956" ht="14.25" customHeight="1">
      <c r="A956" s="6"/>
      <c r="B956" s="6"/>
      <c r="C956" s="6"/>
      <c r="D956" s="286"/>
      <c r="E956" s="283"/>
      <c r="F956" s="286"/>
      <c r="G956" s="6"/>
      <c r="H956" s="6"/>
      <c r="I956" s="6"/>
      <c r="J956" s="6"/>
      <c r="K956" s="57"/>
      <c r="L956" s="6"/>
      <c r="M956" s="6"/>
      <c r="N956" s="6"/>
      <c r="O956" s="6"/>
      <c r="P956" s="6"/>
      <c r="Q956" s="6"/>
      <c r="R956" s="6"/>
      <c r="S956" s="6"/>
      <c r="T956" s="6"/>
      <c r="U956" s="6"/>
      <c r="V956" s="6"/>
      <c r="W956" s="57"/>
      <c r="X956" s="6"/>
      <c r="Y956" s="6"/>
      <c r="Z956" s="6"/>
      <c r="AA956" s="6"/>
      <c r="AB956" s="6"/>
      <c r="AC956" s="6"/>
      <c r="AD956" s="6"/>
      <c r="AE956" s="6"/>
      <c r="AF956" s="6"/>
      <c r="AG956" s="6"/>
    </row>
    <row r="957" ht="14.25" customHeight="1">
      <c r="A957" s="6"/>
      <c r="B957" s="6"/>
      <c r="C957" s="6"/>
      <c r="D957" s="286"/>
      <c r="E957" s="283"/>
      <c r="F957" s="286"/>
      <c r="G957" s="6"/>
      <c r="H957" s="6"/>
      <c r="I957" s="6"/>
      <c r="J957" s="6"/>
      <c r="K957" s="57"/>
      <c r="L957" s="6"/>
      <c r="M957" s="6"/>
      <c r="N957" s="6"/>
      <c r="O957" s="6"/>
      <c r="P957" s="6"/>
      <c r="Q957" s="6"/>
      <c r="R957" s="6"/>
      <c r="S957" s="6"/>
      <c r="T957" s="6"/>
      <c r="U957" s="6"/>
      <c r="V957" s="6"/>
      <c r="W957" s="57"/>
      <c r="X957" s="6"/>
      <c r="Y957" s="6"/>
      <c r="Z957" s="6"/>
      <c r="AA957" s="6"/>
      <c r="AB957" s="6"/>
      <c r="AC957" s="6"/>
      <c r="AD957" s="6"/>
      <c r="AE957" s="6"/>
      <c r="AF957" s="6"/>
      <c r="AG957" s="6"/>
    </row>
    <row r="958" ht="14.25" customHeight="1">
      <c r="A958" s="6"/>
      <c r="B958" s="6"/>
      <c r="C958" s="6"/>
      <c r="D958" s="286"/>
      <c r="E958" s="283"/>
      <c r="F958" s="286"/>
      <c r="G958" s="6"/>
      <c r="H958" s="6"/>
      <c r="I958" s="6"/>
      <c r="J958" s="6"/>
      <c r="K958" s="57"/>
      <c r="L958" s="6"/>
      <c r="M958" s="6"/>
      <c r="N958" s="6"/>
      <c r="O958" s="6"/>
      <c r="P958" s="6"/>
      <c r="Q958" s="6"/>
      <c r="R958" s="6"/>
      <c r="S958" s="6"/>
      <c r="T958" s="6"/>
      <c r="U958" s="6"/>
      <c r="V958" s="6"/>
      <c r="W958" s="57"/>
      <c r="X958" s="6"/>
      <c r="Y958" s="6"/>
      <c r="Z958" s="6"/>
      <c r="AA958" s="6"/>
      <c r="AB958" s="6"/>
      <c r="AC958" s="6"/>
      <c r="AD958" s="6"/>
      <c r="AE958" s="6"/>
      <c r="AF958" s="6"/>
      <c r="AG958" s="6"/>
    </row>
    <row r="959" ht="14.25" customHeight="1">
      <c r="A959" s="6"/>
      <c r="B959" s="6"/>
      <c r="C959" s="6"/>
      <c r="D959" s="286"/>
      <c r="E959" s="283"/>
      <c r="F959" s="286"/>
      <c r="G959" s="6"/>
      <c r="H959" s="6"/>
      <c r="I959" s="6"/>
      <c r="J959" s="6"/>
      <c r="K959" s="57"/>
      <c r="L959" s="6"/>
      <c r="M959" s="6"/>
      <c r="N959" s="6"/>
      <c r="O959" s="6"/>
      <c r="P959" s="6"/>
      <c r="Q959" s="6"/>
      <c r="R959" s="6"/>
      <c r="S959" s="6"/>
      <c r="T959" s="6"/>
      <c r="U959" s="6"/>
      <c r="V959" s="6"/>
      <c r="W959" s="57"/>
      <c r="X959" s="6"/>
      <c r="Y959" s="6"/>
      <c r="Z959" s="6"/>
      <c r="AA959" s="6"/>
      <c r="AB959" s="6"/>
      <c r="AC959" s="6"/>
      <c r="AD959" s="6"/>
      <c r="AE959" s="6"/>
      <c r="AF959" s="6"/>
      <c r="AG959" s="6"/>
    </row>
    <row r="960" ht="14.25" customHeight="1">
      <c r="A960" s="6"/>
      <c r="B960" s="6"/>
      <c r="C960" s="6"/>
      <c r="D960" s="286"/>
      <c r="E960" s="283"/>
      <c r="F960" s="286"/>
      <c r="G960" s="6"/>
      <c r="H960" s="6"/>
      <c r="I960" s="6"/>
      <c r="J960" s="6"/>
      <c r="K960" s="57"/>
      <c r="L960" s="6"/>
      <c r="M960" s="6"/>
      <c r="N960" s="6"/>
      <c r="O960" s="6"/>
      <c r="P960" s="6"/>
      <c r="Q960" s="6"/>
      <c r="R960" s="6"/>
      <c r="S960" s="6"/>
      <c r="T960" s="6"/>
      <c r="U960" s="6"/>
      <c r="V960" s="6"/>
      <c r="W960" s="57"/>
      <c r="X960" s="6"/>
      <c r="Y960" s="6"/>
      <c r="Z960" s="6"/>
      <c r="AA960" s="6"/>
      <c r="AB960" s="6"/>
      <c r="AC960" s="6"/>
      <c r="AD960" s="6"/>
      <c r="AE960" s="6"/>
      <c r="AF960" s="6"/>
      <c r="AG960" s="6"/>
    </row>
    <row r="961" ht="14.25" customHeight="1">
      <c r="A961" s="6"/>
      <c r="B961" s="6"/>
      <c r="C961" s="6"/>
      <c r="D961" s="286"/>
      <c r="E961" s="283"/>
      <c r="F961" s="286"/>
      <c r="G961" s="6"/>
      <c r="H961" s="6"/>
      <c r="I961" s="6"/>
      <c r="J961" s="6"/>
      <c r="K961" s="57"/>
      <c r="L961" s="6"/>
      <c r="M961" s="6"/>
      <c r="N961" s="6"/>
      <c r="O961" s="6"/>
      <c r="P961" s="6"/>
      <c r="Q961" s="6"/>
      <c r="R961" s="6"/>
      <c r="S961" s="6"/>
      <c r="T961" s="6"/>
      <c r="U961" s="6"/>
      <c r="V961" s="6"/>
      <c r="W961" s="57"/>
      <c r="X961" s="6"/>
      <c r="Y961" s="6"/>
      <c r="Z961" s="6"/>
      <c r="AA961" s="6"/>
      <c r="AB961" s="6"/>
      <c r="AC961" s="6"/>
      <c r="AD961" s="6"/>
      <c r="AE961" s="6"/>
      <c r="AF961" s="6"/>
      <c r="AG961" s="6"/>
    </row>
    <row r="962" ht="14.25" customHeight="1">
      <c r="A962" s="6"/>
      <c r="B962" s="6"/>
      <c r="C962" s="6"/>
      <c r="D962" s="286"/>
      <c r="E962" s="283"/>
      <c r="F962" s="286"/>
      <c r="G962" s="6"/>
      <c r="H962" s="6"/>
      <c r="I962" s="6"/>
      <c r="J962" s="6"/>
      <c r="K962" s="57"/>
      <c r="L962" s="6"/>
      <c r="M962" s="6"/>
      <c r="N962" s="6"/>
      <c r="O962" s="6"/>
      <c r="P962" s="6"/>
      <c r="Q962" s="6"/>
      <c r="R962" s="6"/>
      <c r="S962" s="6"/>
      <c r="T962" s="6"/>
      <c r="U962" s="6"/>
      <c r="V962" s="6"/>
      <c r="W962" s="57"/>
      <c r="X962" s="6"/>
      <c r="Y962" s="6"/>
      <c r="Z962" s="6"/>
      <c r="AA962" s="6"/>
      <c r="AB962" s="6"/>
      <c r="AC962" s="6"/>
      <c r="AD962" s="6"/>
      <c r="AE962" s="6"/>
      <c r="AF962" s="6"/>
      <c r="AG962" s="6"/>
    </row>
    <row r="963" ht="14.25" customHeight="1">
      <c r="A963" s="6"/>
      <c r="B963" s="6"/>
      <c r="C963" s="6"/>
      <c r="D963" s="286"/>
      <c r="E963" s="283"/>
      <c r="F963" s="286"/>
      <c r="G963" s="6"/>
      <c r="H963" s="6"/>
      <c r="I963" s="6"/>
      <c r="J963" s="6"/>
      <c r="K963" s="57"/>
      <c r="L963" s="6"/>
      <c r="M963" s="6"/>
      <c r="N963" s="6"/>
      <c r="O963" s="6"/>
      <c r="P963" s="6"/>
      <c r="Q963" s="6"/>
      <c r="R963" s="6"/>
      <c r="S963" s="6"/>
      <c r="T963" s="6"/>
      <c r="U963" s="6"/>
      <c r="V963" s="6"/>
      <c r="W963" s="57"/>
      <c r="X963" s="6"/>
      <c r="Y963" s="6"/>
      <c r="Z963" s="6"/>
      <c r="AA963" s="6"/>
      <c r="AB963" s="6"/>
      <c r="AC963" s="6"/>
      <c r="AD963" s="6"/>
      <c r="AE963" s="6"/>
      <c r="AF963" s="6"/>
      <c r="AG963" s="6"/>
    </row>
    <row r="964" ht="14.25" customHeight="1">
      <c r="A964" s="6"/>
      <c r="B964" s="6"/>
      <c r="C964" s="6"/>
      <c r="D964" s="286"/>
      <c r="E964" s="283"/>
      <c r="F964" s="286"/>
      <c r="G964" s="6"/>
      <c r="H964" s="6"/>
      <c r="I964" s="6"/>
      <c r="J964" s="6"/>
      <c r="K964" s="57"/>
      <c r="L964" s="6"/>
      <c r="M964" s="6"/>
      <c r="N964" s="6"/>
      <c r="O964" s="6"/>
      <c r="P964" s="6"/>
      <c r="Q964" s="6"/>
      <c r="R964" s="6"/>
      <c r="S964" s="6"/>
      <c r="T964" s="6"/>
      <c r="U964" s="6"/>
      <c r="V964" s="6"/>
      <c r="W964" s="57"/>
      <c r="X964" s="6"/>
      <c r="Y964" s="6"/>
      <c r="Z964" s="6"/>
      <c r="AA964" s="6"/>
      <c r="AB964" s="6"/>
      <c r="AC964" s="6"/>
      <c r="AD964" s="6"/>
      <c r="AE964" s="6"/>
      <c r="AF964" s="6"/>
      <c r="AG964" s="6"/>
    </row>
    <row r="965" ht="14.25" customHeight="1">
      <c r="A965" s="6"/>
      <c r="B965" s="6"/>
      <c r="C965" s="6"/>
      <c r="D965" s="286"/>
      <c r="E965" s="283"/>
      <c r="F965" s="286"/>
      <c r="G965" s="6"/>
      <c r="H965" s="6"/>
      <c r="I965" s="6"/>
      <c r="J965" s="6"/>
      <c r="K965" s="57"/>
      <c r="L965" s="6"/>
      <c r="M965" s="6"/>
      <c r="N965" s="6"/>
      <c r="O965" s="6"/>
      <c r="P965" s="6"/>
      <c r="Q965" s="6"/>
      <c r="R965" s="6"/>
      <c r="S965" s="6"/>
      <c r="T965" s="6"/>
      <c r="U965" s="6"/>
      <c r="V965" s="6"/>
      <c r="W965" s="57"/>
      <c r="X965" s="6"/>
      <c r="Y965" s="6"/>
      <c r="Z965" s="6"/>
      <c r="AA965" s="6"/>
      <c r="AB965" s="6"/>
      <c r="AC965" s="6"/>
      <c r="AD965" s="6"/>
      <c r="AE965" s="6"/>
      <c r="AF965" s="6"/>
      <c r="AG965" s="6"/>
    </row>
    <row r="966" ht="14.25" customHeight="1">
      <c r="A966" s="6"/>
      <c r="B966" s="6"/>
      <c r="C966" s="6"/>
      <c r="D966" s="286"/>
      <c r="E966" s="283"/>
      <c r="F966" s="286"/>
      <c r="G966" s="6"/>
      <c r="H966" s="6"/>
      <c r="I966" s="6"/>
      <c r="J966" s="6"/>
      <c r="K966" s="57"/>
      <c r="L966" s="6"/>
      <c r="M966" s="6"/>
      <c r="N966" s="6"/>
      <c r="O966" s="6"/>
      <c r="P966" s="6"/>
      <c r="Q966" s="6"/>
      <c r="R966" s="6"/>
      <c r="S966" s="6"/>
      <c r="T966" s="6"/>
      <c r="U966" s="6"/>
      <c r="V966" s="6"/>
      <c r="W966" s="57"/>
      <c r="X966" s="6"/>
      <c r="Y966" s="6"/>
      <c r="Z966" s="6"/>
      <c r="AA966" s="6"/>
      <c r="AB966" s="6"/>
      <c r="AC966" s="6"/>
      <c r="AD966" s="6"/>
      <c r="AE966" s="6"/>
      <c r="AF966" s="6"/>
      <c r="AG966" s="6"/>
    </row>
    <row r="967" ht="14.25" customHeight="1">
      <c r="A967" s="6"/>
      <c r="B967" s="6"/>
      <c r="C967" s="6"/>
      <c r="D967" s="286"/>
      <c r="E967" s="283"/>
      <c r="F967" s="286"/>
      <c r="G967" s="6"/>
      <c r="H967" s="6"/>
      <c r="I967" s="6"/>
      <c r="J967" s="6"/>
      <c r="K967" s="57"/>
      <c r="L967" s="6"/>
      <c r="M967" s="6"/>
      <c r="N967" s="6"/>
      <c r="O967" s="6"/>
      <c r="P967" s="6"/>
      <c r="Q967" s="6"/>
      <c r="R967" s="6"/>
      <c r="S967" s="6"/>
      <c r="T967" s="6"/>
      <c r="U967" s="6"/>
      <c r="V967" s="6"/>
      <c r="W967" s="57"/>
      <c r="X967" s="6"/>
      <c r="Y967" s="6"/>
      <c r="Z967" s="6"/>
      <c r="AA967" s="6"/>
      <c r="AB967" s="6"/>
      <c r="AC967" s="6"/>
      <c r="AD967" s="6"/>
      <c r="AE967" s="6"/>
      <c r="AF967" s="6"/>
      <c r="AG967" s="6"/>
    </row>
    <row r="968" ht="14.25" customHeight="1">
      <c r="A968" s="6"/>
      <c r="B968" s="6"/>
      <c r="C968" s="6"/>
      <c r="D968" s="286"/>
      <c r="E968" s="283"/>
      <c r="F968" s="286"/>
      <c r="G968" s="6"/>
      <c r="H968" s="6"/>
      <c r="I968" s="6"/>
      <c r="J968" s="6"/>
      <c r="K968" s="57"/>
      <c r="L968" s="6"/>
      <c r="M968" s="6"/>
      <c r="N968" s="6"/>
      <c r="O968" s="6"/>
      <c r="P968" s="6"/>
      <c r="Q968" s="6"/>
      <c r="R968" s="6"/>
      <c r="S968" s="6"/>
      <c r="T968" s="6"/>
      <c r="U968" s="6"/>
      <c r="V968" s="6"/>
      <c r="W968" s="57"/>
      <c r="X968" s="6"/>
      <c r="Y968" s="6"/>
      <c r="Z968" s="6"/>
      <c r="AA968" s="6"/>
      <c r="AB968" s="6"/>
      <c r="AC968" s="6"/>
      <c r="AD968" s="6"/>
      <c r="AE968" s="6"/>
      <c r="AF968" s="6"/>
      <c r="AG968" s="6"/>
    </row>
    <row r="969" ht="14.25" customHeight="1">
      <c r="A969" s="6"/>
      <c r="B969" s="6"/>
      <c r="C969" s="6"/>
      <c r="D969" s="286"/>
      <c r="E969" s="283"/>
      <c r="F969" s="286"/>
      <c r="G969" s="6"/>
      <c r="H969" s="6"/>
      <c r="I969" s="6"/>
      <c r="J969" s="6"/>
      <c r="K969" s="57"/>
      <c r="L969" s="6"/>
      <c r="M969" s="6"/>
      <c r="N969" s="6"/>
      <c r="O969" s="6"/>
      <c r="P969" s="6"/>
      <c r="Q969" s="6"/>
      <c r="R969" s="6"/>
      <c r="S969" s="6"/>
      <c r="T969" s="6"/>
      <c r="U969" s="6"/>
      <c r="V969" s="6"/>
      <c r="W969" s="57"/>
      <c r="X969" s="6"/>
      <c r="Y969" s="6"/>
      <c r="Z969" s="6"/>
      <c r="AA969" s="6"/>
      <c r="AB969" s="6"/>
      <c r="AC969" s="6"/>
      <c r="AD969" s="6"/>
      <c r="AE969" s="6"/>
      <c r="AF969" s="6"/>
      <c r="AG969" s="6"/>
    </row>
    <row r="970" ht="14.25" customHeight="1">
      <c r="A970" s="6"/>
      <c r="B970" s="6"/>
      <c r="C970" s="6"/>
      <c r="D970" s="286"/>
      <c r="E970" s="283"/>
      <c r="F970" s="286"/>
      <c r="G970" s="6"/>
      <c r="H970" s="6"/>
      <c r="I970" s="6"/>
      <c r="J970" s="6"/>
      <c r="K970" s="57"/>
      <c r="L970" s="6"/>
      <c r="M970" s="6"/>
      <c r="N970" s="6"/>
      <c r="O970" s="6"/>
      <c r="P970" s="6"/>
      <c r="Q970" s="6"/>
      <c r="R970" s="6"/>
      <c r="S970" s="6"/>
      <c r="T970" s="6"/>
      <c r="U970" s="6"/>
      <c r="V970" s="6"/>
      <c r="W970" s="57"/>
      <c r="X970" s="6"/>
      <c r="Y970" s="6"/>
      <c r="Z970" s="6"/>
      <c r="AA970" s="6"/>
      <c r="AB970" s="6"/>
      <c r="AC970" s="6"/>
      <c r="AD970" s="6"/>
      <c r="AE970" s="6"/>
      <c r="AF970" s="6"/>
      <c r="AG970" s="6"/>
    </row>
    <row r="971" ht="14.25" customHeight="1">
      <c r="A971" s="6"/>
      <c r="B971" s="6"/>
      <c r="C971" s="6"/>
      <c r="D971" s="286"/>
      <c r="E971" s="283"/>
      <c r="F971" s="286"/>
      <c r="G971" s="6"/>
      <c r="H971" s="6"/>
      <c r="I971" s="6"/>
      <c r="J971" s="6"/>
      <c r="K971" s="57"/>
      <c r="L971" s="6"/>
      <c r="M971" s="6"/>
      <c r="N971" s="6"/>
      <c r="O971" s="6"/>
      <c r="P971" s="6"/>
      <c r="Q971" s="6"/>
      <c r="R971" s="6"/>
      <c r="S971" s="6"/>
      <c r="T971" s="6"/>
      <c r="U971" s="6"/>
      <c r="V971" s="6"/>
      <c r="W971" s="57"/>
      <c r="X971" s="6"/>
      <c r="Y971" s="6"/>
      <c r="Z971" s="6"/>
      <c r="AA971" s="6"/>
      <c r="AB971" s="6"/>
      <c r="AC971" s="6"/>
      <c r="AD971" s="6"/>
      <c r="AE971" s="6"/>
      <c r="AF971" s="6"/>
      <c r="AG971" s="6"/>
    </row>
    <row r="972" ht="14.25" customHeight="1">
      <c r="A972" s="6"/>
      <c r="B972" s="6"/>
      <c r="C972" s="6"/>
      <c r="D972" s="286"/>
      <c r="E972" s="283"/>
      <c r="F972" s="286"/>
      <c r="G972" s="6"/>
      <c r="H972" s="6"/>
      <c r="I972" s="6"/>
      <c r="J972" s="6"/>
      <c r="K972" s="57"/>
      <c r="L972" s="6"/>
      <c r="M972" s="6"/>
      <c r="N972" s="6"/>
      <c r="O972" s="6"/>
      <c r="P972" s="6"/>
      <c r="Q972" s="6"/>
      <c r="R972" s="6"/>
      <c r="S972" s="6"/>
      <c r="T972" s="6"/>
      <c r="U972" s="6"/>
      <c r="V972" s="6"/>
      <c r="W972" s="57"/>
      <c r="X972" s="6"/>
      <c r="Y972" s="6"/>
      <c r="Z972" s="6"/>
      <c r="AA972" s="6"/>
      <c r="AB972" s="6"/>
      <c r="AC972" s="6"/>
      <c r="AD972" s="6"/>
      <c r="AE972" s="6"/>
      <c r="AF972" s="6"/>
      <c r="AG972" s="6"/>
    </row>
    <row r="973" ht="14.25" customHeight="1">
      <c r="A973" s="6"/>
      <c r="B973" s="6"/>
      <c r="C973" s="6"/>
      <c r="D973" s="286"/>
      <c r="E973" s="283"/>
      <c r="F973" s="286"/>
      <c r="G973" s="6"/>
      <c r="H973" s="6"/>
      <c r="I973" s="6"/>
      <c r="J973" s="6"/>
      <c r="K973" s="57"/>
      <c r="L973" s="6"/>
      <c r="M973" s="6"/>
      <c r="N973" s="6"/>
      <c r="O973" s="6"/>
      <c r="P973" s="6"/>
      <c r="Q973" s="6"/>
      <c r="R973" s="6"/>
      <c r="S973" s="6"/>
      <c r="T973" s="6"/>
      <c r="U973" s="6"/>
      <c r="V973" s="6"/>
      <c r="W973" s="57"/>
      <c r="X973" s="6"/>
      <c r="Y973" s="6"/>
      <c r="Z973" s="6"/>
      <c r="AA973" s="6"/>
      <c r="AB973" s="6"/>
      <c r="AC973" s="6"/>
      <c r="AD973" s="6"/>
      <c r="AE973" s="6"/>
      <c r="AF973" s="6"/>
      <c r="AG973" s="6"/>
    </row>
    <row r="974" ht="14.25" customHeight="1">
      <c r="A974" s="6"/>
      <c r="B974" s="6"/>
      <c r="C974" s="6"/>
      <c r="D974" s="286"/>
      <c r="E974" s="283"/>
      <c r="F974" s="286"/>
      <c r="G974" s="6"/>
      <c r="H974" s="6"/>
      <c r="I974" s="6"/>
      <c r="J974" s="6"/>
      <c r="K974" s="57"/>
      <c r="L974" s="6"/>
      <c r="M974" s="6"/>
      <c r="N974" s="6"/>
      <c r="O974" s="6"/>
      <c r="P974" s="6"/>
      <c r="Q974" s="6"/>
      <c r="R974" s="6"/>
      <c r="S974" s="6"/>
      <c r="T974" s="6"/>
      <c r="U974" s="6"/>
      <c r="V974" s="6"/>
      <c r="W974" s="57"/>
      <c r="X974" s="6"/>
      <c r="Y974" s="6"/>
      <c r="Z974" s="6"/>
      <c r="AA974" s="6"/>
      <c r="AB974" s="6"/>
      <c r="AC974" s="6"/>
      <c r="AD974" s="6"/>
      <c r="AE974" s="6"/>
      <c r="AF974" s="6"/>
      <c r="AG974" s="6"/>
    </row>
    <row r="975" ht="14.25" customHeight="1">
      <c r="A975" s="6"/>
      <c r="B975" s="6"/>
      <c r="C975" s="6"/>
      <c r="D975" s="286"/>
      <c r="E975" s="283"/>
      <c r="F975" s="286"/>
      <c r="G975" s="6"/>
      <c r="H975" s="6"/>
      <c r="I975" s="6"/>
      <c r="J975" s="6"/>
      <c r="K975" s="57"/>
      <c r="L975" s="6"/>
      <c r="M975" s="6"/>
      <c r="N975" s="6"/>
      <c r="O975" s="6"/>
      <c r="P975" s="6"/>
      <c r="Q975" s="6"/>
      <c r="R975" s="6"/>
      <c r="S975" s="6"/>
      <c r="T975" s="6"/>
      <c r="U975" s="6"/>
      <c r="V975" s="6"/>
      <c r="W975" s="57"/>
      <c r="X975" s="6"/>
      <c r="Y975" s="6"/>
      <c r="Z975" s="6"/>
      <c r="AA975" s="6"/>
      <c r="AB975" s="6"/>
      <c r="AC975" s="6"/>
      <c r="AD975" s="6"/>
      <c r="AE975" s="6"/>
      <c r="AF975" s="6"/>
      <c r="AG975" s="6"/>
    </row>
    <row r="976" ht="14.25" customHeight="1">
      <c r="A976" s="6"/>
      <c r="B976" s="6"/>
      <c r="C976" s="6"/>
      <c r="D976" s="286"/>
      <c r="E976" s="283"/>
      <c r="F976" s="286"/>
      <c r="G976" s="6"/>
      <c r="H976" s="6"/>
      <c r="I976" s="6"/>
      <c r="J976" s="6"/>
      <c r="K976" s="57"/>
      <c r="L976" s="6"/>
      <c r="M976" s="6"/>
      <c r="N976" s="6"/>
      <c r="O976" s="6"/>
      <c r="P976" s="6"/>
      <c r="Q976" s="6"/>
      <c r="R976" s="6"/>
      <c r="S976" s="6"/>
      <c r="T976" s="6"/>
      <c r="U976" s="6"/>
      <c r="V976" s="6"/>
      <c r="W976" s="57"/>
      <c r="X976" s="6"/>
      <c r="Y976" s="6"/>
      <c r="Z976" s="6"/>
      <c r="AA976" s="6"/>
      <c r="AB976" s="6"/>
      <c r="AC976" s="6"/>
      <c r="AD976" s="6"/>
      <c r="AE976" s="6"/>
      <c r="AF976" s="6"/>
      <c r="AG976" s="6"/>
    </row>
    <row r="977" ht="14.25" customHeight="1">
      <c r="A977" s="6"/>
      <c r="B977" s="6"/>
      <c r="C977" s="6"/>
      <c r="D977" s="286"/>
      <c r="E977" s="283"/>
      <c r="F977" s="286"/>
      <c r="G977" s="6"/>
      <c r="H977" s="6"/>
      <c r="I977" s="6"/>
      <c r="J977" s="6"/>
      <c r="K977" s="57"/>
      <c r="L977" s="6"/>
      <c r="M977" s="6"/>
      <c r="N977" s="6"/>
      <c r="O977" s="6"/>
      <c r="P977" s="6"/>
      <c r="Q977" s="6"/>
      <c r="R977" s="6"/>
      <c r="S977" s="6"/>
      <c r="T977" s="6"/>
      <c r="U977" s="6"/>
      <c r="V977" s="6"/>
      <c r="W977" s="57"/>
      <c r="X977" s="6"/>
      <c r="Y977" s="6"/>
      <c r="Z977" s="6"/>
      <c r="AA977" s="6"/>
      <c r="AB977" s="6"/>
      <c r="AC977" s="6"/>
      <c r="AD977" s="6"/>
      <c r="AE977" s="6"/>
      <c r="AF977" s="6"/>
      <c r="AG977" s="6"/>
    </row>
    <row r="978" ht="14.25" customHeight="1">
      <c r="A978" s="6"/>
      <c r="B978" s="6"/>
      <c r="C978" s="6"/>
      <c r="D978" s="286"/>
      <c r="E978" s="283"/>
      <c r="F978" s="286"/>
      <c r="G978" s="6"/>
      <c r="H978" s="6"/>
      <c r="I978" s="6"/>
      <c r="J978" s="6"/>
      <c r="K978" s="57"/>
      <c r="L978" s="6"/>
      <c r="M978" s="6"/>
      <c r="N978" s="6"/>
      <c r="O978" s="6"/>
      <c r="P978" s="6"/>
      <c r="Q978" s="6"/>
      <c r="R978" s="6"/>
      <c r="S978" s="6"/>
      <c r="T978" s="6"/>
      <c r="U978" s="6"/>
      <c r="V978" s="6"/>
      <c r="W978" s="57"/>
      <c r="X978" s="6"/>
      <c r="Y978" s="6"/>
      <c r="Z978" s="6"/>
      <c r="AA978" s="6"/>
      <c r="AB978" s="6"/>
      <c r="AC978" s="6"/>
      <c r="AD978" s="6"/>
      <c r="AE978" s="6"/>
      <c r="AF978" s="6"/>
      <c r="AG978" s="6"/>
    </row>
    <row r="979" ht="14.25" customHeight="1">
      <c r="A979" s="6"/>
      <c r="B979" s="6"/>
      <c r="C979" s="6"/>
      <c r="D979" s="286"/>
      <c r="E979" s="283"/>
      <c r="F979" s="286"/>
      <c r="G979" s="6"/>
      <c r="H979" s="6"/>
      <c r="I979" s="6"/>
      <c r="J979" s="6"/>
      <c r="K979" s="57"/>
      <c r="L979" s="6"/>
      <c r="M979" s="6"/>
      <c r="N979" s="6"/>
      <c r="O979" s="6"/>
      <c r="P979" s="6"/>
      <c r="Q979" s="6"/>
      <c r="R979" s="6"/>
      <c r="S979" s="6"/>
      <c r="T979" s="6"/>
      <c r="U979" s="6"/>
      <c r="V979" s="6"/>
      <c r="W979" s="57"/>
      <c r="X979" s="6"/>
      <c r="Y979" s="6"/>
      <c r="Z979" s="6"/>
      <c r="AA979" s="6"/>
      <c r="AB979" s="6"/>
      <c r="AC979" s="6"/>
      <c r="AD979" s="6"/>
      <c r="AE979" s="6"/>
      <c r="AF979" s="6"/>
      <c r="AG979" s="6"/>
    </row>
    <row r="980" ht="14.25" customHeight="1">
      <c r="A980" s="6"/>
      <c r="B980" s="6"/>
      <c r="C980" s="6"/>
      <c r="D980" s="286"/>
      <c r="E980" s="283"/>
      <c r="F980" s="286"/>
      <c r="G980" s="6"/>
      <c r="H980" s="6"/>
      <c r="I980" s="6"/>
      <c r="J980" s="6"/>
      <c r="K980" s="57"/>
      <c r="L980" s="6"/>
      <c r="M980" s="6"/>
      <c r="N980" s="6"/>
      <c r="O980" s="6"/>
      <c r="P980" s="6"/>
      <c r="Q980" s="6"/>
      <c r="R980" s="6"/>
      <c r="S980" s="6"/>
      <c r="T980" s="6"/>
      <c r="U980" s="6"/>
      <c r="V980" s="6"/>
      <c r="W980" s="57"/>
      <c r="X980" s="6"/>
      <c r="Y980" s="6"/>
      <c r="Z980" s="6"/>
      <c r="AA980" s="6"/>
      <c r="AB980" s="6"/>
      <c r="AC980" s="6"/>
      <c r="AD980" s="6"/>
      <c r="AE980" s="6"/>
      <c r="AF980" s="6"/>
      <c r="AG980" s="6"/>
    </row>
    <row r="981" ht="14.25" customHeight="1">
      <c r="A981" s="6"/>
      <c r="B981" s="6"/>
      <c r="C981" s="6"/>
      <c r="D981" s="286"/>
      <c r="E981" s="283"/>
      <c r="F981" s="286"/>
      <c r="G981" s="6"/>
      <c r="H981" s="6"/>
      <c r="I981" s="6"/>
      <c r="J981" s="6"/>
      <c r="K981" s="57"/>
      <c r="L981" s="6"/>
      <c r="M981" s="6"/>
      <c r="N981" s="6"/>
      <c r="O981" s="6"/>
      <c r="P981" s="6"/>
      <c r="Q981" s="6"/>
      <c r="R981" s="6"/>
      <c r="S981" s="6"/>
      <c r="T981" s="6"/>
      <c r="U981" s="6"/>
      <c r="V981" s="6"/>
      <c r="W981" s="57"/>
      <c r="X981" s="6"/>
      <c r="Y981" s="6"/>
      <c r="Z981" s="6"/>
      <c r="AA981" s="6"/>
      <c r="AB981" s="6"/>
      <c r="AC981" s="6"/>
      <c r="AD981" s="6"/>
      <c r="AE981" s="6"/>
      <c r="AF981" s="6"/>
      <c r="AG981" s="6"/>
    </row>
    <row r="982" ht="14.25" customHeight="1">
      <c r="A982" s="6"/>
      <c r="B982" s="6"/>
      <c r="C982" s="6"/>
      <c r="D982" s="286"/>
      <c r="E982" s="283"/>
      <c r="F982" s="286"/>
      <c r="G982" s="6"/>
      <c r="H982" s="6"/>
      <c r="I982" s="6"/>
      <c r="J982" s="6"/>
      <c r="K982" s="57"/>
      <c r="L982" s="6"/>
      <c r="M982" s="6"/>
      <c r="N982" s="6"/>
      <c r="O982" s="6"/>
      <c r="P982" s="6"/>
      <c r="Q982" s="6"/>
      <c r="R982" s="6"/>
      <c r="S982" s="6"/>
      <c r="T982" s="6"/>
      <c r="U982" s="6"/>
      <c r="V982" s="6"/>
      <c r="W982" s="57"/>
      <c r="X982" s="6"/>
      <c r="Y982" s="6"/>
      <c r="Z982" s="6"/>
      <c r="AA982" s="6"/>
      <c r="AB982" s="6"/>
      <c r="AC982" s="6"/>
      <c r="AD982" s="6"/>
      <c r="AE982" s="6"/>
      <c r="AF982" s="6"/>
      <c r="AG982" s="6"/>
    </row>
    <row r="983" ht="14.25" customHeight="1">
      <c r="A983" s="6"/>
      <c r="B983" s="6"/>
      <c r="C983" s="6"/>
      <c r="D983" s="286"/>
      <c r="E983" s="283"/>
      <c r="F983" s="286"/>
      <c r="G983" s="6"/>
      <c r="H983" s="6"/>
      <c r="I983" s="6"/>
      <c r="J983" s="6"/>
      <c r="K983" s="57"/>
      <c r="L983" s="6"/>
      <c r="M983" s="6"/>
      <c r="N983" s="6"/>
      <c r="O983" s="6"/>
      <c r="P983" s="6"/>
      <c r="Q983" s="6"/>
      <c r="R983" s="6"/>
      <c r="S983" s="6"/>
      <c r="T983" s="6"/>
      <c r="U983" s="6"/>
      <c r="V983" s="6"/>
      <c r="W983" s="57"/>
      <c r="X983" s="6"/>
      <c r="Y983" s="6"/>
      <c r="Z983" s="6"/>
      <c r="AA983" s="6"/>
      <c r="AB983" s="6"/>
      <c r="AC983" s="6"/>
      <c r="AD983" s="6"/>
      <c r="AE983" s="6"/>
      <c r="AF983" s="6"/>
      <c r="AG983" s="6"/>
    </row>
    <row r="984" ht="14.25" customHeight="1">
      <c r="A984" s="6"/>
      <c r="B984" s="6"/>
      <c r="C984" s="6"/>
      <c r="D984" s="286"/>
      <c r="E984" s="283"/>
      <c r="F984" s="286"/>
      <c r="G984" s="6"/>
      <c r="H984" s="6"/>
      <c r="I984" s="6"/>
      <c r="J984" s="6"/>
      <c r="K984" s="57"/>
      <c r="L984" s="6"/>
      <c r="M984" s="6"/>
      <c r="N984" s="6"/>
      <c r="O984" s="6"/>
      <c r="P984" s="6"/>
      <c r="Q984" s="6"/>
      <c r="R984" s="6"/>
      <c r="S984" s="6"/>
      <c r="T984" s="6"/>
      <c r="U984" s="6"/>
      <c r="V984" s="6"/>
      <c r="W984" s="57"/>
      <c r="X984" s="6"/>
      <c r="Y984" s="6"/>
      <c r="Z984" s="6"/>
      <c r="AA984" s="6"/>
      <c r="AB984" s="6"/>
      <c r="AC984" s="6"/>
      <c r="AD984" s="6"/>
      <c r="AE984" s="6"/>
      <c r="AF984" s="6"/>
      <c r="AG984" s="6"/>
    </row>
    <row r="985" ht="14.25" customHeight="1">
      <c r="A985" s="6"/>
      <c r="B985" s="6"/>
      <c r="C985" s="6"/>
      <c r="D985" s="286"/>
      <c r="E985" s="283"/>
      <c r="F985" s="286"/>
      <c r="G985" s="6"/>
      <c r="H985" s="6"/>
      <c r="I985" s="6"/>
      <c r="J985" s="6"/>
      <c r="K985" s="57"/>
      <c r="L985" s="6"/>
      <c r="M985" s="6"/>
      <c r="N985" s="6"/>
      <c r="O985" s="6"/>
      <c r="P985" s="6"/>
      <c r="Q985" s="6"/>
      <c r="R985" s="6"/>
      <c r="S985" s="6"/>
      <c r="T985" s="6"/>
      <c r="U985" s="6"/>
      <c r="V985" s="6"/>
      <c r="W985" s="57"/>
      <c r="X985" s="6"/>
      <c r="Y985" s="6"/>
      <c r="Z985" s="6"/>
      <c r="AA985" s="6"/>
      <c r="AB985" s="6"/>
      <c r="AC985" s="6"/>
      <c r="AD985" s="6"/>
      <c r="AE985" s="6"/>
      <c r="AF985" s="6"/>
      <c r="AG985" s="6"/>
    </row>
    <row r="986" ht="14.25" customHeight="1">
      <c r="A986" s="6"/>
      <c r="B986" s="6"/>
      <c r="C986" s="6"/>
      <c r="D986" s="286"/>
      <c r="E986" s="283"/>
      <c r="F986" s="286"/>
      <c r="G986" s="6"/>
      <c r="H986" s="6"/>
      <c r="I986" s="6"/>
      <c r="J986" s="6"/>
      <c r="K986" s="57"/>
      <c r="L986" s="6"/>
      <c r="M986" s="6"/>
      <c r="N986" s="6"/>
      <c r="O986" s="6"/>
      <c r="P986" s="6"/>
      <c r="Q986" s="6"/>
      <c r="R986" s="6"/>
      <c r="S986" s="6"/>
      <c r="T986" s="6"/>
      <c r="U986" s="6"/>
      <c r="V986" s="6"/>
      <c r="W986" s="57"/>
      <c r="X986" s="6"/>
      <c r="Y986" s="6"/>
      <c r="Z986" s="6"/>
      <c r="AA986" s="6"/>
      <c r="AB986" s="6"/>
      <c r="AC986" s="6"/>
      <c r="AD986" s="6"/>
      <c r="AE986" s="6"/>
      <c r="AF986" s="6"/>
      <c r="AG986" s="6"/>
    </row>
    <row r="987" ht="14.25" customHeight="1">
      <c r="A987" s="6"/>
      <c r="B987" s="6"/>
      <c r="C987" s="6"/>
      <c r="D987" s="286"/>
      <c r="E987" s="283"/>
      <c r="F987" s="286"/>
      <c r="G987" s="6"/>
      <c r="H987" s="6"/>
      <c r="I987" s="6"/>
      <c r="J987" s="6"/>
      <c r="K987" s="57"/>
      <c r="L987" s="6"/>
      <c r="M987" s="6"/>
      <c r="N987" s="6"/>
      <c r="O987" s="6"/>
      <c r="P987" s="6"/>
      <c r="Q987" s="6"/>
      <c r="R987" s="6"/>
      <c r="S987" s="6"/>
      <c r="T987" s="6"/>
      <c r="U987" s="6"/>
      <c r="V987" s="6"/>
      <c r="W987" s="57"/>
      <c r="X987" s="6"/>
      <c r="Y987" s="6"/>
      <c r="Z987" s="6"/>
      <c r="AA987" s="6"/>
      <c r="AB987" s="6"/>
      <c r="AC987" s="6"/>
      <c r="AD987" s="6"/>
      <c r="AE987" s="6"/>
      <c r="AF987" s="6"/>
      <c r="AG987" s="6"/>
    </row>
    <row r="988" ht="14.25" customHeight="1">
      <c r="A988" s="6"/>
      <c r="B988" s="6"/>
      <c r="C988" s="6"/>
      <c r="D988" s="286"/>
      <c r="E988" s="283"/>
      <c r="F988" s="286"/>
      <c r="G988" s="6"/>
      <c r="H988" s="6"/>
      <c r="I988" s="6"/>
      <c r="J988" s="6"/>
      <c r="K988" s="57"/>
      <c r="L988" s="6"/>
      <c r="M988" s="6"/>
      <c r="N988" s="6"/>
      <c r="O988" s="6"/>
      <c r="P988" s="6"/>
      <c r="Q988" s="6"/>
      <c r="R988" s="6"/>
      <c r="S988" s="6"/>
      <c r="T988" s="6"/>
      <c r="U988" s="6"/>
      <c r="V988" s="6"/>
      <c r="W988" s="57"/>
      <c r="X988" s="6"/>
      <c r="Y988" s="6"/>
      <c r="Z988" s="6"/>
      <c r="AA988" s="6"/>
      <c r="AB988" s="6"/>
      <c r="AC988" s="6"/>
      <c r="AD988" s="6"/>
      <c r="AE988" s="6"/>
      <c r="AF988" s="6"/>
      <c r="AG988" s="6"/>
    </row>
    <row r="989" ht="14.25" customHeight="1">
      <c r="A989" s="6"/>
      <c r="B989" s="6"/>
      <c r="C989" s="6"/>
      <c r="D989" s="286"/>
      <c r="E989" s="283"/>
      <c r="F989" s="286"/>
      <c r="G989" s="6"/>
      <c r="H989" s="6"/>
      <c r="I989" s="6"/>
      <c r="J989" s="6"/>
      <c r="K989" s="57"/>
      <c r="L989" s="6"/>
      <c r="M989" s="6"/>
      <c r="N989" s="6"/>
      <c r="O989" s="6"/>
      <c r="P989" s="6"/>
      <c r="Q989" s="6"/>
      <c r="R989" s="6"/>
      <c r="S989" s="6"/>
      <c r="T989" s="6"/>
      <c r="U989" s="6"/>
      <c r="V989" s="6"/>
      <c r="W989" s="57"/>
      <c r="X989" s="6"/>
      <c r="Y989" s="6"/>
      <c r="Z989" s="6"/>
      <c r="AA989" s="6"/>
      <c r="AB989" s="6"/>
      <c r="AC989" s="6"/>
      <c r="AD989" s="6"/>
      <c r="AE989" s="6"/>
      <c r="AF989" s="6"/>
      <c r="AG989" s="6"/>
    </row>
    <row r="990" ht="14.25" customHeight="1">
      <c r="A990" s="6"/>
      <c r="B990" s="6"/>
      <c r="C990" s="6"/>
      <c r="D990" s="286"/>
      <c r="E990" s="283"/>
      <c r="F990" s="286"/>
      <c r="G990" s="6"/>
      <c r="H990" s="6"/>
      <c r="I990" s="6"/>
      <c r="J990" s="6"/>
      <c r="K990" s="57"/>
      <c r="L990" s="6"/>
      <c r="M990" s="6"/>
      <c r="N990" s="6"/>
      <c r="O990" s="6"/>
      <c r="P990" s="6"/>
      <c r="Q990" s="6"/>
      <c r="R990" s="6"/>
      <c r="S990" s="6"/>
      <c r="T990" s="6"/>
      <c r="U990" s="6"/>
      <c r="V990" s="6"/>
      <c r="W990" s="57"/>
      <c r="X990" s="6"/>
      <c r="Y990" s="6"/>
      <c r="Z990" s="6"/>
      <c r="AA990" s="6"/>
      <c r="AB990" s="6"/>
      <c r="AC990" s="6"/>
      <c r="AD990" s="6"/>
      <c r="AE990" s="6"/>
      <c r="AF990" s="6"/>
      <c r="AG990" s="6"/>
    </row>
    <row r="991" ht="14.25" customHeight="1">
      <c r="A991" s="6"/>
      <c r="B991" s="6"/>
      <c r="C991" s="6"/>
      <c r="D991" s="286"/>
      <c r="E991" s="283"/>
      <c r="F991" s="286"/>
      <c r="G991" s="6"/>
      <c r="H991" s="6"/>
      <c r="I991" s="6"/>
      <c r="J991" s="6"/>
      <c r="K991" s="57"/>
      <c r="L991" s="6"/>
      <c r="M991" s="6"/>
      <c r="N991" s="6"/>
      <c r="O991" s="6"/>
      <c r="P991" s="6"/>
      <c r="Q991" s="6"/>
      <c r="R991" s="6"/>
      <c r="S991" s="6"/>
      <c r="T991" s="6"/>
      <c r="U991" s="6"/>
      <c r="V991" s="6"/>
      <c r="W991" s="57"/>
      <c r="X991" s="6"/>
      <c r="Y991" s="6"/>
      <c r="Z991" s="6"/>
      <c r="AA991" s="6"/>
      <c r="AB991" s="6"/>
      <c r="AC991" s="6"/>
      <c r="AD991" s="6"/>
      <c r="AE991" s="6"/>
      <c r="AF991" s="6"/>
      <c r="AG991" s="6"/>
    </row>
    <row r="992" ht="14.25" customHeight="1">
      <c r="A992" s="6"/>
      <c r="B992" s="6"/>
      <c r="C992" s="6"/>
      <c r="D992" s="286"/>
      <c r="E992" s="283"/>
      <c r="F992" s="286"/>
      <c r="G992" s="6"/>
      <c r="H992" s="6"/>
      <c r="I992" s="6"/>
      <c r="J992" s="6"/>
      <c r="K992" s="57"/>
      <c r="L992" s="6"/>
      <c r="M992" s="6"/>
      <c r="N992" s="6"/>
      <c r="O992" s="6"/>
      <c r="P992" s="6"/>
      <c r="Q992" s="6"/>
      <c r="R992" s="6"/>
      <c r="S992" s="6"/>
      <c r="T992" s="6"/>
      <c r="U992" s="6"/>
      <c r="V992" s="6"/>
      <c r="W992" s="57"/>
      <c r="X992" s="6"/>
      <c r="Y992" s="6"/>
      <c r="Z992" s="6"/>
      <c r="AA992" s="6"/>
      <c r="AB992" s="6"/>
      <c r="AC992" s="6"/>
      <c r="AD992" s="6"/>
      <c r="AE992" s="6"/>
      <c r="AF992" s="6"/>
      <c r="AG992" s="6"/>
    </row>
    <row r="993" ht="14.25" customHeight="1">
      <c r="A993" s="6"/>
      <c r="B993" s="6"/>
      <c r="C993" s="6"/>
      <c r="D993" s="286"/>
      <c r="E993" s="283"/>
      <c r="F993" s="286"/>
      <c r="G993" s="6"/>
      <c r="H993" s="6"/>
      <c r="I993" s="6"/>
      <c r="J993" s="6"/>
      <c r="K993" s="57"/>
      <c r="L993" s="6"/>
      <c r="M993" s="6"/>
      <c r="N993" s="6"/>
      <c r="O993" s="6"/>
      <c r="P993" s="6"/>
      <c r="Q993" s="6"/>
      <c r="R993" s="6"/>
      <c r="S993" s="6"/>
      <c r="T993" s="6"/>
      <c r="U993" s="6"/>
      <c r="V993" s="6"/>
      <c r="W993" s="57"/>
      <c r="X993" s="6"/>
      <c r="Y993" s="6"/>
      <c r="Z993" s="6"/>
      <c r="AA993" s="6"/>
      <c r="AB993" s="6"/>
      <c r="AC993" s="6"/>
      <c r="AD993" s="6"/>
      <c r="AE993" s="6"/>
      <c r="AF993" s="6"/>
      <c r="AG993" s="6"/>
    </row>
    <row r="994" ht="14.25" customHeight="1">
      <c r="A994" s="6"/>
      <c r="B994" s="6"/>
      <c r="C994" s="6"/>
      <c r="D994" s="286"/>
      <c r="E994" s="283"/>
      <c r="F994" s="286"/>
      <c r="G994" s="6"/>
      <c r="H994" s="6"/>
      <c r="I994" s="6"/>
      <c r="J994" s="6"/>
      <c r="K994" s="57"/>
      <c r="L994" s="6"/>
      <c r="M994" s="6"/>
      <c r="N994" s="6"/>
      <c r="O994" s="6"/>
      <c r="P994" s="6"/>
      <c r="Q994" s="6"/>
      <c r="R994" s="6"/>
      <c r="S994" s="6"/>
      <c r="T994" s="6"/>
      <c r="U994" s="6"/>
      <c r="V994" s="6"/>
      <c r="W994" s="57"/>
      <c r="X994" s="6"/>
      <c r="Y994" s="6"/>
      <c r="Z994" s="6"/>
      <c r="AA994" s="6"/>
      <c r="AB994" s="6"/>
      <c r="AC994" s="6"/>
      <c r="AD994" s="6"/>
      <c r="AE994" s="6"/>
      <c r="AF994" s="6"/>
      <c r="AG994" s="6"/>
    </row>
    <row r="995" ht="14.25" customHeight="1">
      <c r="A995" s="6"/>
      <c r="B995" s="6"/>
      <c r="C995" s="6"/>
      <c r="D995" s="286"/>
      <c r="E995" s="283"/>
      <c r="F995" s="286"/>
      <c r="G995" s="6"/>
      <c r="H995" s="6"/>
      <c r="I995" s="6"/>
      <c r="J995" s="6"/>
      <c r="K995" s="57"/>
      <c r="L995" s="6"/>
      <c r="M995" s="6"/>
      <c r="N995" s="6"/>
      <c r="O995" s="6"/>
      <c r="P995" s="6"/>
      <c r="Q995" s="6"/>
      <c r="R995" s="6"/>
      <c r="S995" s="6"/>
      <c r="T995" s="6"/>
      <c r="U995" s="6"/>
      <c r="V995" s="6"/>
      <c r="W995" s="57"/>
      <c r="X995" s="6"/>
      <c r="Y995" s="6"/>
      <c r="Z995" s="6"/>
      <c r="AA995" s="6"/>
      <c r="AB995" s="6"/>
      <c r="AC995" s="6"/>
      <c r="AD995" s="6"/>
      <c r="AE995" s="6"/>
      <c r="AF995" s="6"/>
      <c r="AG995" s="6"/>
    </row>
    <row r="996" ht="14.25" customHeight="1">
      <c r="A996" s="6"/>
      <c r="B996" s="6"/>
      <c r="C996" s="6"/>
      <c r="D996" s="286"/>
      <c r="E996" s="283"/>
      <c r="F996" s="286"/>
      <c r="G996" s="6"/>
      <c r="H996" s="6"/>
      <c r="I996" s="6"/>
      <c r="J996" s="6"/>
      <c r="K996" s="57"/>
      <c r="L996" s="6"/>
      <c r="M996" s="6"/>
      <c r="N996" s="6"/>
      <c r="O996" s="6"/>
      <c r="P996" s="6"/>
      <c r="Q996" s="6"/>
      <c r="R996" s="6"/>
      <c r="S996" s="6"/>
      <c r="T996" s="6"/>
      <c r="U996" s="6"/>
      <c r="V996" s="6"/>
      <c r="W996" s="57"/>
      <c r="X996" s="6"/>
      <c r="Y996" s="6"/>
      <c r="Z996" s="6"/>
      <c r="AA996" s="6"/>
      <c r="AB996" s="6"/>
      <c r="AC996" s="6"/>
      <c r="AD996" s="6"/>
      <c r="AE996" s="6"/>
      <c r="AF996" s="6"/>
      <c r="AG996" s="6"/>
    </row>
    <row r="997" ht="14.25" customHeight="1">
      <c r="A997" s="6"/>
      <c r="B997" s="6"/>
      <c r="C997" s="6"/>
      <c r="D997" s="286"/>
      <c r="E997" s="283"/>
      <c r="F997" s="286"/>
      <c r="G997" s="6"/>
      <c r="H997" s="6"/>
      <c r="I997" s="6"/>
      <c r="J997" s="6"/>
      <c r="K997" s="57"/>
      <c r="L997" s="6"/>
      <c r="M997" s="6"/>
      <c r="N997" s="6"/>
      <c r="O997" s="6"/>
      <c r="P997" s="6"/>
      <c r="Q997" s="6"/>
      <c r="R997" s="6"/>
      <c r="S997" s="6"/>
      <c r="T997" s="6"/>
      <c r="U997" s="6"/>
      <c r="V997" s="6"/>
      <c r="W997" s="57"/>
      <c r="X997" s="6"/>
      <c r="Y997" s="6"/>
      <c r="Z997" s="6"/>
      <c r="AA997" s="6"/>
      <c r="AB997" s="6"/>
      <c r="AC997" s="6"/>
      <c r="AD997" s="6"/>
      <c r="AE997" s="6"/>
      <c r="AF997" s="6"/>
      <c r="AG997" s="6"/>
    </row>
    <row r="998" ht="14.25" customHeight="1">
      <c r="A998" s="6"/>
      <c r="B998" s="6"/>
      <c r="C998" s="6"/>
      <c r="D998" s="286"/>
      <c r="E998" s="283"/>
      <c r="F998" s="286"/>
      <c r="G998" s="6"/>
      <c r="H998" s="6"/>
      <c r="I998" s="6"/>
      <c r="J998" s="6"/>
      <c r="K998" s="57"/>
      <c r="L998" s="6"/>
      <c r="M998" s="6"/>
      <c r="N998" s="6"/>
      <c r="O998" s="6"/>
      <c r="P998" s="6"/>
      <c r="Q998" s="6"/>
      <c r="R998" s="6"/>
      <c r="S998" s="6"/>
      <c r="T998" s="6"/>
      <c r="U998" s="6"/>
      <c r="V998" s="6"/>
      <c r="W998" s="57"/>
      <c r="X998" s="6"/>
      <c r="Y998" s="6"/>
      <c r="Z998" s="6"/>
      <c r="AA998" s="6"/>
      <c r="AB998" s="6"/>
      <c r="AC998" s="6"/>
      <c r="AD998" s="6"/>
      <c r="AE998" s="6"/>
      <c r="AF998" s="6"/>
      <c r="AG998" s="6"/>
    </row>
    <row r="999" ht="14.25" customHeight="1">
      <c r="A999" s="6"/>
      <c r="B999" s="6"/>
      <c r="C999" s="6"/>
      <c r="D999" s="286"/>
      <c r="E999" s="283"/>
      <c r="F999" s="286"/>
      <c r="G999" s="6"/>
      <c r="H999" s="6"/>
      <c r="I999" s="6"/>
      <c r="J999" s="6"/>
      <c r="K999" s="57"/>
      <c r="L999" s="6"/>
      <c r="M999" s="6"/>
      <c r="N999" s="6"/>
      <c r="O999" s="6"/>
      <c r="P999" s="6"/>
      <c r="Q999" s="6"/>
      <c r="R999" s="6"/>
      <c r="S999" s="6"/>
      <c r="T999" s="6"/>
      <c r="U999" s="6"/>
      <c r="V999" s="6"/>
      <c r="W999" s="57"/>
      <c r="X999" s="6"/>
      <c r="Y999" s="6"/>
      <c r="Z999" s="6"/>
      <c r="AA999" s="6"/>
      <c r="AB999" s="6"/>
      <c r="AC999" s="6"/>
      <c r="AD999" s="6"/>
      <c r="AE999" s="6"/>
      <c r="AF999" s="6"/>
      <c r="AG999" s="6"/>
    </row>
    <row r="1000" ht="14.25" customHeight="1">
      <c r="A1000" s="6"/>
      <c r="B1000" s="6"/>
      <c r="C1000" s="6"/>
      <c r="D1000" s="286"/>
      <c r="E1000" s="283"/>
      <c r="F1000" s="286"/>
      <c r="G1000" s="6"/>
      <c r="H1000" s="6"/>
      <c r="I1000" s="6"/>
      <c r="J1000" s="6"/>
      <c r="K1000" s="57"/>
      <c r="L1000" s="6"/>
      <c r="M1000" s="6"/>
      <c r="N1000" s="6"/>
      <c r="O1000" s="6"/>
      <c r="P1000" s="6"/>
      <c r="Q1000" s="6"/>
      <c r="R1000" s="6"/>
      <c r="S1000" s="6"/>
      <c r="T1000" s="6"/>
      <c r="U1000" s="6"/>
      <c r="V1000" s="6"/>
      <c r="W1000" s="57"/>
      <c r="X1000" s="6"/>
      <c r="Y1000" s="6"/>
      <c r="Z1000" s="6"/>
      <c r="AA1000" s="6"/>
      <c r="AB1000" s="6"/>
      <c r="AC1000" s="6"/>
      <c r="AD1000" s="6"/>
      <c r="AE1000" s="6"/>
      <c r="AF1000" s="6"/>
      <c r="AG1000" s="6"/>
    </row>
  </sheetData>
  <printOptions/>
  <pageMargins bottom="0.75" footer="0.0" header="0.0" left="0.7" right="0.7" top="0.75"/>
  <pageSetup paperSize="9"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14"/>
    <col customWidth="1" min="3" max="3" width="15.14"/>
    <col customWidth="1" min="4" max="4" width="11.14"/>
    <col customWidth="1" min="5" max="5" width="12.29"/>
    <col customWidth="1" min="6" max="6" width="16.43"/>
    <col customWidth="1" min="7" max="7" width="14.71"/>
    <col customWidth="1" min="8" max="8" width="20.14"/>
    <col customWidth="1" min="9" max="10" width="11.14"/>
    <col customWidth="1" min="11" max="11" width="16.29"/>
    <col customWidth="1" min="12" max="12" width="11.14"/>
    <col customWidth="1" min="13" max="13" width="11.29"/>
    <col customWidth="1" min="14" max="16" width="11.43"/>
    <col customWidth="1" min="17" max="17" width="7.14"/>
    <col customWidth="1" min="18" max="18" width="6.57"/>
    <col customWidth="1" min="19" max="19" width="11.86"/>
    <col customWidth="1" min="20" max="21" width="8.71"/>
    <col customWidth="1" min="22" max="22" width="15.14"/>
    <col customWidth="1" min="23" max="24" width="14.29"/>
    <col customWidth="1" min="25" max="25" width="11.57"/>
    <col customWidth="1" min="26" max="26" width="10.57"/>
    <col customWidth="1" min="27" max="27" width="7.71"/>
    <col customWidth="1" min="28" max="29" width="14.29"/>
    <col customWidth="1" min="30" max="30" width="8.29"/>
    <col customWidth="1" min="31" max="31" width="5.43"/>
  </cols>
  <sheetData>
    <row r="1" ht="12.75" customHeight="1">
      <c r="A1" s="290" t="str">
        <f>INDIRECT("'FROM_NGS3_PCR-1'!"&amp;IF(FLOOR((COLUMN()-1)/26,1)=0,"",CHAR(FLOOR((COLUMN()-1)/26,1)+64))&amp;CHAR(MOD(COLUMN()-1,26)+65)&amp;ROW(),TRUE)&amp;"_v.2"</f>
        <v>project_v.2</v>
      </c>
      <c r="B1" s="290" t="str">
        <f t="shared" ref="B1:Y1" si="1">INDIRECT("'FROM_NGS3_PCR-1'!"&amp;IF(FLOOR((COLUMN()-1)/26,1)=0,"",CHAR(FLOOR((COLUMN()-1)/26,1)+64))&amp;CHAR(MOD(COLUMN()-1,26)+65)&amp;ROW(),TRUE)</f>
        <v>pos_work</v>
      </c>
      <c r="C1" s="290" t="str">
        <f t="shared" si="1"/>
        <v>extract pos</v>
      </c>
      <c r="D1" s="290" t="str">
        <f t="shared" si="1"/>
        <v>extract ID</v>
      </c>
      <c r="E1" s="290" t="str">
        <f t="shared" si="1"/>
        <v>registr.code</v>
      </c>
      <c r="F1" s="290" t="str">
        <f t="shared" si="1"/>
        <v>field nmbr</v>
      </c>
      <c r="G1" s="290" t="str">
        <f t="shared" si="1"/>
        <v>extractiemethode</v>
      </c>
      <c r="H1" s="290" t="str">
        <f t="shared" si="1"/>
        <v>taxon</v>
      </c>
      <c r="I1" s="290" t="str">
        <f t="shared" si="1"/>
        <v>lat</v>
      </c>
      <c r="J1" s="290" t="str">
        <f t="shared" si="1"/>
        <v>long</v>
      </c>
      <c r="K1" s="290" t="str">
        <f t="shared" si="1"/>
        <v>country</v>
      </c>
      <c r="L1" s="290" t="str">
        <f t="shared" si="1"/>
        <v>locality</v>
      </c>
      <c r="M1" s="290" t="str">
        <f t="shared" si="1"/>
        <v>plate</v>
      </c>
      <c r="N1" s="290" t="str">
        <f t="shared" si="1"/>
        <v>DS_dsDNA</v>
      </c>
      <c r="O1" s="290" t="str">
        <f t="shared" si="1"/>
        <v>DS_260/280</v>
      </c>
      <c r="P1" s="290" t="str">
        <f t="shared" si="1"/>
        <v>DS_RRSE</v>
      </c>
      <c r="Q1" s="290" t="str">
        <f t="shared" si="1"/>
        <v>PCR1 ID</v>
      </c>
      <c r="R1" s="290" t="str">
        <f t="shared" si="1"/>
        <v>marker</v>
      </c>
      <c r="S1" s="290" t="str">
        <f t="shared" si="1"/>
        <v>primer F</v>
      </c>
      <c r="T1" s="290" t="str">
        <f t="shared" si="1"/>
        <v>primer R</v>
      </c>
      <c r="U1" s="290" t="str">
        <f t="shared" si="1"/>
        <v>bead_ratio</v>
      </c>
      <c r="V1" s="290" t="str">
        <f t="shared" si="1"/>
        <v>template_dilution</v>
      </c>
      <c r="W1" s="290" t="str">
        <f t="shared" si="1"/>
        <v>FA_size_PCR1</v>
      </c>
      <c r="X1" s="290" t="str">
        <f t="shared" si="1"/>
        <v>FA_mol_PCR1</v>
      </c>
      <c r="Y1" s="290" t="str">
        <f t="shared" si="1"/>
        <v>PCR1 pos</v>
      </c>
      <c r="Z1" s="290" t="s">
        <v>695</v>
      </c>
      <c r="AA1" s="290" t="s">
        <v>696</v>
      </c>
      <c r="AB1" s="290" t="s">
        <v>697</v>
      </c>
      <c r="AC1" s="290" t="s">
        <v>698</v>
      </c>
      <c r="AD1" s="290" t="s">
        <v>62</v>
      </c>
      <c r="AE1" s="291"/>
    </row>
    <row r="2" ht="12.75" customHeight="1">
      <c r="A2" s="290" t="str">
        <f t="shared" ref="A2:Y2" si="2">INDIRECT("'FROM_NGS3_sel'!"&amp;IF(FLOOR((COLUMN()-1)/26,1)=0,"",CHAR(FLOOR((COLUMN()-1)/26,1)+64))&amp;CHAR(MOD(COLUMN()-1,26)+65)&amp;ROW(),TRUE)</f>
        <v/>
      </c>
      <c r="B2" s="290" t="str">
        <f t="shared" si="2"/>
        <v/>
      </c>
      <c r="C2" s="290" t="str">
        <f t="shared" si="2"/>
        <v/>
      </c>
      <c r="D2" s="290" t="str">
        <f t="shared" si="2"/>
        <v/>
      </c>
      <c r="E2" s="290" t="str">
        <f t="shared" si="2"/>
        <v/>
      </c>
      <c r="F2" s="290" t="str">
        <f t="shared" si="2"/>
        <v/>
      </c>
      <c r="G2" s="290" t="str">
        <f t="shared" si="2"/>
        <v/>
      </c>
      <c r="H2" s="290" t="str">
        <f t="shared" si="2"/>
        <v/>
      </c>
      <c r="I2" s="290" t="str">
        <f t="shared" si="2"/>
        <v/>
      </c>
      <c r="J2" s="290" t="str">
        <f t="shared" si="2"/>
        <v/>
      </c>
      <c r="K2" s="290" t="str">
        <f t="shared" si="2"/>
        <v/>
      </c>
      <c r="L2" s="290" t="str">
        <f t="shared" si="2"/>
        <v/>
      </c>
      <c r="M2" s="290" t="str">
        <f t="shared" si="2"/>
        <v/>
      </c>
      <c r="N2" s="290" t="str">
        <f t="shared" si="2"/>
        <v/>
      </c>
      <c r="O2" s="290" t="str">
        <f t="shared" si="2"/>
        <v/>
      </c>
      <c r="P2" s="290" t="str">
        <f t="shared" si="2"/>
        <v/>
      </c>
      <c r="Q2" s="290" t="str">
        <f t="shared" si="2"/>
        <v/>
      </c>
      <c r="R2" s="290" t="str">
        <f t="shared" si="2"/>
        <v/>
      </c>
      <c r="S2" s="290" t="str">
        <f t="shared" si="2"/>
        <v/>
      </c>
      <c r="T2" s="290" t="str">
        <f t="shared" si="2"/>
        <v/>
      </c>
      <c r="U2" s="290" t="str">
        <f t="shared" si="2"/>
        <v/>
      </c>
      <c r="V2" s="290" t="str">
        <f t="shared" si="2"/>
        <v/>
      </c>
      <c r="W2" s="290" t="str">
        <f t="shared" si="2"/>
        <v/>
      </c>
      <c r="X2" s="290" t="str">
        <f t="shared" si="2"/>
        <v/>
      </c>
      <c r="Y2" s="290" t="str">
        <f t="shared" si="2"/>
        <v/>
      </c>
      <c r="Z2" s="290" t="str">
        <f>IF(D2="","",PCR_Setup!$D$2)</f>
        <v/>
      </c>
      <c r="AA2" s="290" t="str">
        <f>IF(D2="","",PCR_Setup!$L$28)</f>
        <v/>
      </c>
      <c r="AB2" s="290" t="str">
        <f>IF(B2 ="","",  IFERROR(VLOOKUP("e"&amp;D2&amp;"_"&amp;Z2&amp;"_"&amp;AD2,CALC_FROM_Fragment_Analyzer!B:J,6,FALSE),"no data"))</f>
        <v/>
      </c>
      <c r="AC2" s="290" t="str">
        <f>IF(B2 ="","",  IFERROR(VLOOKUP("e"&amp;D2&amp;"_"&amp;Z2&amp;"_"&amp;AD2,CALC_FROM_Fragment_Analyzer!B:J,5,FALSE), "no data"))</f>
        <v/>
      </c>
      <c r="AD2" s="290" t="str">
        <f>IF(A2="","",IF(ROW()+SELECT!$P$3&gt;97,"OVERFLOW",CHAR(65+MOD(ROW()-2+SELECT!$P$3,8))&amp;RIGHT("0"&amp;CEILING((ROW()-1+SELECT!$P$3)/8,1),2)))</f>
        <v/>
      </c>
      <c r="AE2" s="291"/>
    </row>
    <row r="3" ht="12.75" customHeight="1">
      <c r="A3" s="290" t="str">
        <f t="shared" ref="A3:Y3" si="3">INDIRECT("'FROM_NGS3_sel'!"&amp;IF(FLOOR((COLUMN()-1)/26,1)=0,"",CHAR(FLOOR((COLUMN()-1)/26,1)+64))&amp;CHAR(MOD(COLUMN()-1,26)+65)&amp;ROW(),TRUE)</f>
        <v/>
      </c>
      <c r="B3" s="290" t="str">
        <f t="shared" si="3"/>
        <v/>
      </c>
      <c r="C3" s="290" t="str">
        <f t="shared" si="3"/>
        <v/>
      </c>
      <c r="D3" s="290" t="str">
        <f t="shared" si="3"/>
        <v/>
      </c>
      <c r="E3" s="290" t="str">
        <f t="shared" si="3"/>
        <v/>
      </c>
      <c r="F3" s="290" t="str">
        <f t="shared" si="3"/>
        <v/>
      </c>
      <c r="G3" s="290" t="str">
        <f t="shared" si="3"/>
        <v/>
      </c>
      <c r="H3" s="290" t="str">
        <f t="shared" si="3"/>
        <v/>
      </c>
      <c r="I3" s="290" t="str">
        <f t="shared" si="3"/>
        <v/>
      </c>
      <c r="J3" s="290" t="str">
        <f t="shared" si="3"/>
        <v/>
      </c>
      <c r="K3" s="290" t="str">
        <f t="shared" si="3"/>
        <v/>
      </c>
      <c r="L3" s="290" t="str">
        <f t="shared" si="3"/>
        <v/>
      </c>
      <c r="M3" s="290" t="str">
        <f t="shared" si="3"/>
        <v/>
      </c>
      <c r="N3" s="290" t="str">
        <f t="shared" si="3"/>
        <v/>
      </c>
      <c r="O3" s="290" t="str">
        <f t="shared" si="3"/>
        <v/>
      </c>
      <c r="P3" s="290" t="str">
        <f t="shared" si="3"/>
        <v/>
      </c>
      <c r="Q3" s="290" t="str">
        <f t="shared" si="3"/>
        <v/>
      </c>
      <c r="R3" s="290" t="str">
        <f t="shared" si="3"/>
        <v/>
      </c>
      <c r="S3" s="290" t="str">
        <f t="shared" si="3"/>
        <v/>
      </c>
      <c r="T3" s="290" t="str">
        <f t="shared" si="3"/>
        <v/>
      </c>
      <c r="U3" s="290" t="str">
        <f t="shared" si="3"/>
        <v/>
      </c>
      <c r="V3" s="290" t="str">
        <f t="shared" si="3"/>
        <v/>
      </c>
      <c r="W3" s="290" t="str">
        <f t="shared" si="3"/>
        <v/>
      </c>
      <c r="X3" s="290" t="str">
        <f t="shared" si="3"/>
        <v/>
      </c>
      <c r="Y3" s="290" t="str">
        <f t="shared" si="3"/>
        <v/>
      </c>
      <c r="Z3" s="290" t="str">
        <f>IF(D3="","",PCR_Setup!$D$2)</f>
        <v/>
      </c>
      <c r="AA3" s="290" t="str">
        <f>IF(D3="","",PCR_Setup!$L$28)</f>
        <v/>
      </c>
      <c r="AB3" s="290" t="str">
        <f>IF(B3 ="","",  IFERROR(VLOOKUP("e"&amp;D3&amp;"_"&amp;Z3&amp;"_"&amp;AD3,CALC_FROM_Fragment_Analyzer!B:J,6,FALSE),"no data"))</f>
        <v/>
      </c>
      <c r="AC3" s="290" t="str">
        <f>IF(B3 ="","",  IFERROR(VLOOKUP("e"&amp;D3&amp;"_"&amp;Z3&amp;"_"&amp;AD3,CALC_FROM_Fragment_Analyzer!B:J,5,FALSE), "no data"))</f>
        <v/>
      </c>
      <c r="AD3" s="290" t="str">
        <f>IF(A3="","",IF(ROW()+SELECT!$P$3&gt;97,"OVERFLOW",CHAR(65+MOD(ROW()-2+SELECT!$P$3,8))&amp;RIGHT("0"&amp;CEILING((ROW()-1+SELECT!$P$3)/8,1),2)))</f>
        <v/>
      </c>
      <c r="AE3" s="291"/>
    </row>
    <row r="4" ht="12.75" customHeight="1">
      <c r="A4" s="290" t="str">
        <f t="shared" ref="A4:Y4" si="4">INDIRECT("'FROM_NGS3_sel'!"&amp;IF(FLOOR((COLUMN()-1)/26,1)=0,"",CHAR(FLOOR((COLUMN()-1)/26,1)+64))&amp;CHAR(MOD(COLUMN()-1,26)+65)&amp;ROW(),TRUE)</f>
        <v/>
      </c>
      <c r="B4" s="290" t="str">
        <f t="shared" si="4"/>
        <v/>
      </c>
      <c r="C4" s="290" t="str">
        <f t="shared" si="4"/>
        <v/>
      </c>
      <c r="D4" s="290" t="str">
        <f t="shared" si="4"/>
        <v/>
      </c>
      <c r="E4" s="290" t="str">
        <f t="shared" si="4"/>
        <v/>
      </c>
      <c r="F4" s="290" t="str">
        <f t="shared" si="4"/>
        <v/>
      </c>
      <c r="G4" s="290" t="str">
        <f t="shared" si="4"/>
        <v/>
      </c>
      <c r="H4" s="290" t="str">
        <f t="shared" si="4"/>
        <v/>
      </c>
      <c r="I4" s="290" t="str">
        <f t="shared" si="4"/>
        <v/>
      </c>
      <c r="J4" s="290" t="str">
        <f t="shared" si="4"/>
        <v/>
      </c>
      <c r="K4" s="290" t="str">
        <f t="shared" si="4"/>
        <v/>
      </c>
      <c r="L4" s="290" t="str">
        <f t="shared" si="4"/>
        <v/>
      </c>
      <c r="M4" s="290" t="str">
        <f t="shared" si="4"/>
        <v/>
      </c>
      <c r="N4" s="290" t="str">
        <f t="shared" si="4"/>
        <v/>
      </c>
      <c r="O4" s="290" t="str">
        <f t="shared" si="4"/>
        <v/>
      </c>
      <c r="P4" s="290" t="str">
        <f t="shared" si="4"/>
        <v/>
      </c>
      <c r="Q4" s="290" t="str">
        <f t="shared" si="4"/>
        <v/>
      </c>
      <c r="R4" s="290" t="str">
        <f t="shared" si="4"/>
        <v/>
      </c>
      <c r="S4" s="290" t="str">
        <f t="shared" si="4"/>
        <v/>
      </c>
      <c r="T4" s="290" t="str">
        <f t="shared" si="4"/>
        <v/>
      </c>
      <c r="U4" s="290" t="str">
        <f t="shared" si="4"/>
        <v/>
      </c>
      <c r="V4" s="290" t="str">
        <f t="shared" si="4"/>
        <v/>
      </c>
      <c r="W4" s="290" t="str">
        <f t="shared" si="4"/>
        <v/>
      </c>
      <c r="X4" s="290" t="str">
        <f t="shared" si="4"/>
        <v/>
      </c>
      <c r="Y4" s="290" t="str">
        <f t="shared" si="4"/>
        <v/>
      </c>
      <c r="Z4" s="290" t="str">
        <f>IF(D4="","",PCR_Setup!$D$2)</f>
        <v/>
      </c>
      <c r="AA4" s="290" t="str">
        <f>IF(D4="","",PCR_Setup!$L$28)</f>
        <v/>
      </c>
      <c r="AB4" s="290" t="str">
        <f>IF(B4 ="","",  IFERROR(VLOOKUP("e"&amp;D4&amp;"_"&amp;Z4&amp;"_"&amp;AD4,CALC_FROM_Fragment_Analyzer!B:J,6,FALSE),"no data"))</f>
        <v/>
      </c>
      <c r="AC4" s="290" t="str">
        <f>IF(B4 ="","",  IFERROR(VLOOKUP("e"&amp;D4&amp;"_"&amp;Z4&amp;"_"&amp;AD4,CALC_FROM_Fragment_Analyzer!B:J,5,FALSE), "no data"))</f>
        <v/>
      </c>
      <c r="AD4" s="290" t="str">
        <f>IF(A4="","",IF(ROW()+SELECT!$P$3&gt;97,"OVERFLOW",CHAR(65+MOD(ROW()-2+SELECT!$P$3,8))&amp;RIGHT("0"&amp;CEILING((ROW()-1+SELECT!$P$3)/8,1),2)))</f>
        <v/>
      </c>
      <c r="AE4" s="291"/>
    </row>
    <row r="5" ht="12.75" customHeight="1">
      <c r="A5" s="290" t="str">
        <f t="shared" ref="A5:Y5" si="5">INDIRECT("'FROM_NGS3_sel'!"&amp;IF(FLOOR((COLUMN()-1)/26,1)=0,"",CHAR(FLOOR((COLUMN()-1)/26,1)+64))&amp;CHAR(MOD(COLUMN()-1,26)+65)&amp;ROW(),TRUE)</f>
        <v/>
      </c>
      <c r="B5" s="290" t="str">
        <f t="shared" si="5"/>
        <v/>
      </c>
      <c r="C5" s="290" t="str">
        <f t="shared" si="5"/>
        <v/>
      </c>
      <c r="D5" s="290" t="str">
        <f t="shared" si="5"/>
        <v/>
      </c>
      <c r="E5" s="290" t="str">
        <f t="shared" si="5"/>
        <v/>
      </c>
      <c r="F5" s="290" t="str">
        <f t="shared" si="5"/>
        <v/>
      </c>
      <c r="G5" s="290" t="str">
        <f t="shared" si="5"/>
        <v/>
      </c>
      <c r="H5" s="290" t="str">
        <f t="shared" si="5"/>
        <v/>
      </c>
      <c r="I5" s="290" t="str">
        <f t="shared" si="5"/>
        <v/>
      </c>
      <c r="J5" s="290" t="str">
        <f t="shared" si="5"/>
        <v/>
      </c>
      <c r="K5" s="290" t="str">
        <f t="shared" si="5"/>
        <v/>
      </c>
      <c r="L5" s="290" t="str">
        <f t="shared" si="5"/>
        <v/>
      </c>
      <c r="M5" s="290" t="str">
        <f t="shared" si="5"/>
        <v/>
      </c>
      <c r="N5" s="290" t="str">
        <f t="shared" si="5"/>
        <v/>
      </c>
      <c r="O5" s="290" t="str">
        <f t="shared" si="5"/>
        <v/>
      </c>
      <c r="P5" s="290" t="str">
        <f t="shared" si="5"/>
        <v/>
      </c>
      <c r="Q5" s="290" t="str">
        <f t="shared" si="5"/>
        <v/>
      </c>
      <c r="R5" s="290" t="str">
        <f t="shared" si="5"/>
        <v/>
      </c>
      <c r="S5" s="290" t="str">
        <f t="shared" si="5"/>
        <v/>
      </c>
      <c r="T5" s="290" t="str">
        <f t="shared" si="5"/>
        <v/>
      </c>
      <c r="U5" s="290" t="str">
        <f t="shared" si="5"/>
        <v/>
      </c>
      <c r="V5" s="290" t="str">
        <f t="shared" si="5"/>
        <v/>
      </c>
      <c r="W5" s="290" t="str">
        <f t="shared" si="5"/>
        <v/>
      </c>
      <c r="X5" s="290" t="str">
        <f t="shared" si="5"/>
        <v/>
      </c>
      <c r="Y5" s="290" t="str">
        <f t="shared" si="5"/>
        <v/>
      </c>
      <c r="Z5" s="290" t="str">
        <f>IF(D5="","",PCR_Setup!$D$2)</f>
        <v/>
      </c>
      <c r="AA5" s="290" t="str">
        <f>IF(D5="","",PCR_Setup!$L$28)</f>
        <v/>
      </c>
      <c r="AB5" s="290" t="str">
        <f>IF(B5 ="","",  IFERROR(VLOOKUP("e"&amp;D5&amp;"_"&amp;Z5&amp;"_"&amp;AD5,CALC_FROM_Fragment_Analyzer!B:J,6,FALSE),"no data"))</f>
        <v/>
      </c>
      <c r="AC5" s="290" t="str">
        <f>IF(B5 ="","",  IFERROR(VLOOKUP("e"&amp;D5&amp;"_"&amp;Z5&amp;"_"&amp;AD5,CALC_FROM_Fragment_Analyzer!B:J,5,FALSE), "no data"))</f>
        <v/>
      </c>
      <c r="AD5" s="290" t="str">
        <f>IF(A5="","",IF(ROW()+SELECT!$P$3&gt;97,"OVERFLOW",CHAR(65+MOD(ROW()-2+SELECT!$P$3,8))&amp;RIGHT("0"&amp;CEILING((ROW()-1+SELECT!$P$3)/8,1),2)))</f>
        <v/>
      </c>
      <c r="AE5" s="291"/>
    </row>
    <row r="6" ht="12.75" customHeight="1">
      <c r="A6" s="290" t="str">
        <f t="shared" ref="A6:Y6" si="6">INDIRECT("'FROM_NGS3_sel'!"&amp;IF(FLOOR((COLUMN()-1)/26,1)=0,"",CHAR(FLOOR((COLUMN()-1)/26,1)+64))&amp;CHAR(MOD(COLUMN()-1,26)+65)&amp;ROW(),TRUE)</f>
        <v/>
      </c>
      <c r="B6" s="290" t="str">
        <f t="shared" si="6"/>
        <v/>
      </c>
      <c r="C6" s="290" t="str">
        <f t="shared" si="6"/>
        <v/>
      </c>
      <c r="D6" s="290" t="str">
        <f t="shared" si="6"/>
        <v/>
      </c>
      <c r="E6" s="290" t="str">
        <f t="shared" si="6"/>
        <v/>
      </c>
      <c r="F6" s="290" t="str">
        <f t="shared" si="6"/>
        <v/>
      </c>
      <c r="G6" s="290" t="str">
        <f t="shared" si="6"/>
        <v/>
      </c>
      <c r="H6" s="290" t="str">
        <f t="shared" si="6"/>
        <v/>
      </c>
      <c r="I6" s="290" t="str">
        <f t="shared" si="6"/>
        <v/>
      </c>
      <c r="J6" s="290" t="str">
        <f t="shared" si="6"/>
        <v/>
      </c>
      <c r="K6" s="290" t="str">
        <f t="shared" si="6"/>
        <v/>
      </c>
      <c r="L6" s="290" t="str">
        <f t="shared" si="6"/>
        <v/>
      </c>
      <c r="M6" s="290" t="str">
        <f t="shared" si="6"/>
        <v/>
      </c>
      <c r="N6" s="290" t="str">
        <f t="shared" si="6"/>
        <v/>
      </c>
      <c r="O6" s="290" t="str">
        <f t="shared" si="6"/>
        <v/>
      </c>
      <c r="P6" s="290" t="str">
        <f t="shared" si="6"/>
        <v/>
      </c>
      <c r="Q6" s="290" t="str">
        <f t="shared" si="6"/>
        <v/>
      </c>
      <c r="R6" s="290" t="str">
        <f t="shared" si="6"/>
        <v/>
      </c>
      <c r="S6" s="290" t="str">
        <f t="shared" si="6"/>
        <v/>
      </c>
      <c r="T6" s="290" t="str">
        <f t="shared" si="6"/>
        <v/>
      </c>
      <c r="U6" s="290" t="str">
        <f t="shared" si="6"/>
        <v/>
      </c>
      <c r="V6" s="290" t="str">
        <f t="shared" si="6"/>
        <v/>
      </c>
      <c r="W6" s="290" t="str">
        <f t="shared" si="6"/>
        <v/>
      </c>
      <c r="X6" s="290" t="str">
        <f t="shared" si="6"/>
        <v/>
      </c>
      <c r="Y6" s="290" t="str">
        <f t="shared" si="6"/>
        <v/>
      </c>
      <c r="Z6" s="290" t="str">
        <f>IF(D6="","",PCR_Setup!$D$2)</f>
        <v/>
      </c>
      <c r="AA6" s="290" t="str">
        <f>IF(D6="","",PCR_Setup!$L$28)</f>
        <v/>
      </c>
      <c r="AB6" s="290" t="str">
        <f>IF(B6 ="","",  IFERROR(VLOOKUP("e"&amp;D6&amp;"_"&amp;Z6&amp;"_"&amp;AD6,CALC_FROM_Fragment_Analyzer!B:J,6,FALSE),"no data"))</f>
        <v/>
      </c>
      <c r="AC6" s="290" t="str">
        <f>IF(B6 ="","",  IFERROR(VLOOKUP("e"&amp;D6&amp;"_"&amp;Z6&amp;"_"&amp;AD6,CALC_FROM_Fragment_Analyzer!B:J,5,FALSE), "no data"))</f>
        <v/>
      </c>
      <c r="AD6" s="290" t="str">
        <f>IF(A6="","",IF(ROW()+SELECT!$P$3&gt;97,"OVERFLOW",CHAR(65+MOD(ROW()-2+SELECT!$P$3,8))&amp;RIGHT("0"&amp;CEILING((ROW()-1+SELECT!$P$3)/8,1),2)))</f>
        <v/>
      </c>
      <c r="AE6" s="291"/>
    </row>
    <row r="7" ht="12.75" customHeight="1">
      <c r="A7" s="290" t="str">
        <f t="shared" ref="A7:Y7" si="7">INDIRECT("'FROM_NGS3_sel'!"&amp;IF(FLOOR((COLUMN()-1)/26,1)=0,"",CHAR(FLOOR((COLUMN()-1)/26,1)+64))&amp;CHAR(MOD(COLUMN()-1,26)+65)&amp;ROW(),TRUE)</f>
        <v/>
      </c>
      <c r="B7" s="290" t="str">
        <f t="shared" si="7"/>
        <v/>
      </c>
      <c r="C7" s="290" t="str">
        <f t="shared" si="7"/>
        <v/>
      </c>
      <c r="D7" s="290" t="str">
        <f t="shared" si="7"/>
        <v/>
      </c>
      <c r="E7" s="290" t="str">
        <f t="shared" si="7"/>
        <v/>
      </c>
      <c r="F7" s="290" t="str">
        <f t="shared" si="7"/>
        <v/>
      </c>
      <c r="G7" s="290" t="str">
        <f t="shared" si="7"/>
        <v/>
      </c>
      <c r="H7" s="290" t="str">
        <f t="shared" si="7"/>
        <v/>
      </c>
      <c r="I7" s="290" t="str">
        <f t="shared" si="7"/>
        <v/>
      </c>
      <c r="J7" s="290" t="str">
        <f t="shared" si="7"/>
        <v/>
      </c>
      <c r="K7" s="290" t="str">
        <f t="shared" si="7"/>
        <v/>
      </c>
      <c r="L7" s="290" t="str">
        <f t="shared" si="7"/>
        <v/>
      </c>
      <c r="M7" s="290" t="str">
        <f t="shared" si="7"/>
        <v/>
      </c>
      <c r="N7" s="290" t="str">
        <f t="shared" si="7"/>
        <v/>
      </c>
      <c r="O7" s="290" t="str">
        <f t="shared" si="7"/>
        <v/>
      </c>
      <c r="P7" s="290" t="str">
        <f t="shared" si="7"/>
        <v/>
      </c>
      <c r="Q7" s="290" t="str">
        <f t="shared" si="7"/>
        <v/>
      </c>
      <c r="R7" s="290" t="str">
        <f t="shared" si="7"/>
        <v/>
      </c>
      <c r="S7" s="290" t="str">
        <f t="shared" si="7"/>
        <v/>
      </c>
      <c r="T7" s="290" t="str">
        <f t="shared" si="7"/>
        <v/>
      </c>
      <c r="U7" s="290" t="str">
        <f t="shared" si="7"/>
        <v/>
      </c>
      <c r="V7" s="290" t="str">
        <f t="shared" si="7"/>
        <v/>
      </c>
      <c r="W7" s="290" t="str">
        <f t="shared" si="7"/>
        <v/>
      </c>
      <c r="X7" s="290" t="str">
        <f t="shared" si="7"/>
        <v/>
      </c>
      <c r="Y7" s="290" t="str">
        <f t="shared" si="7"/>
        <v/>
      </c>
      <c r="Z7" s="290" t="str">
        <f>IF(D7="","",PCR_Setup!$D$2)</f>
        <v/>
      </c>
      <c r="AA7" s="290" t="str">
        <f>IF(D7="","",PCR_Setup!$L$28)</f>
        <v/>
      </c>
      <c r="AB7" s="290" t="str">
        <f>IF(B7 ="","",  IFERROR(VLOOKUP("e"&amp;D7&amp;"_"&amp;Z7&amp;"_"&amp;AD7,CALC_FROM_Fragment_Analyzer!B:J,6,FALSE),"no data"))</f>
        <v/>
      </c>
      <c r="AC7" s="290" t="str">
        <f>IF(B7 ="","",  IFERROR(VLOOKUP("e"&amp;D7&amp;"_"&amp;Z7&amp;"_"&amp;AD7,CALC_FROM_Fragment_Analyzer!B:J,5,FALSE), "no data"))</f>
        <v/>
      </c>
      <c r="AD7" s="290" t="str">
        <f>IF(A7="","",IF(ROW()+SELECT!$P$3&gt;97,"OVERFLOW",CHAR(65+MOD(ROW()-2+SELECT!$P$3,8))&amp;RIGHT("0"&amp;CEILING((ROW()-1+SELECT!$P$3)/8,1),2)))</f>
        <v/>
      </c>
      <c r="AE7" s="291"/>
    </row>
    <row r="8" ht="12.75" customHeight="1">
      <c r="A8" s="290" t="str">
        <f t="shared" ref="A8:Y8" si="8">INDIRECT("'FROM_NGS3_sel'!"&amp;IF(FLOOR((COLUMN()-1)/26,1)=0,"",CHAR(FLOOR((COLUMN()-1)/26,1)+64))&amp;CHAR(MOD(COLUMN()-1,26)+65)&amp;ROW(),TRUE)</f>
        <v/>
      </c>
      <c r="B8" s="290" t="str">
        <f t="shared" si="8"/>
        <v/>
      </c>
      <c r="C8" s="290" t="str">
        <f t="shared" si="8"/>
        <v/>
      </c>
      <c r="D8" s="290" t="str">
        <f t="shared" si="8"/>
        <v/>
      </c>
      <c r="E8" s="290" t="str">
        <f t="shared" si="8"/>
        <v/>
      </c>
      <c r="F8" s="290" t="str">
        <f t="shared" si="8"/>
        <v/>
      </c>
      <c r="G8" s="290" t="str">
        <f t="shared" si="8"/>
        <v/>
      </c>
      <c r="H8" s="290" t="str">
        <f t="shared" si="8"/>
        <v/>
      </c>
      <c r="I8" s="290" t="str">
        <f t="shared" si="8"/>
        <v/>
      </c>
      <c r="J8" s="290" t="str">
        <f t="shared" si="8"/>
        <v/>
      </c>
      <c r="K8" s="290" t="str">
        <f t="shared" si="8"/>
        <v/>
      </c>
      <c r="L8" s="290" t="str">
        <f t="shared" si="8"/>
        <v/>
      </c>
      <c r="M8" s="290" t="str">
        <f t="shared" si="8"/>
        <v/>
      </c>
      <c r="N8" s="290" t="str">
        <f t="shared" si="8"/>
        <v/>
      </c>
      <c r="O8" s="290" t="str">
        <f t="shared" si="8"/>
        <v/>
      </c>
      <c r="P8" s="290" t="str">
        <f t="shared" si="8"/>
        <v/>
      </c>
      <c r="Q8" s="290" t="str">
        <f t="shared" si="8"/>
        <v/>
      </c>
      <c r="R8" s="290" t="str">
        <f t="shared" si="8"/>
        <v/>
      </c>
      <c r="S8" s="290" t="str">
        <f t="shared" si="8"/>
        <v/>
      </c>
      <c r="T8" s="290" t="str">
        <f t="shared" si="8"/>
        <v/>
      </c>
      <c r="U8" s="290" t="str">
        <f t="shared" si="8"/>
        <v/>
      </c>
      <c r="V8" s="290" t="str">
        <f t="shared" si="8"/>
        <v/>
      </c>
      <c r="W8" s="290" t="str">
        <f t="shared" si="8"/>
        <v/>
      </c>
      <c r="X8" s="290" t="str">
        <f t="shared" si="8"/>
        <v/>
      </c>
      <c r="Y8" s="290" t="str">
        <f t="shared" si="8"/>
        <v/>
      </c>
      <c r="Z8" s="290" t="str">
        <f>IF(D8="","",PCR_Setup!$D$2)</f>
        <v/>
      </c>
      <c r="AA8" s="290" t="str">
        <f>IF(D8="","",PCR_Setup!$L$28)</f>
        <v/>
      </c>
      <c r="AB8" s="290" t="str">
        <f>IF(B8 ="","",  IFERROR(VLOOKUP("e"&amp;D8&amp;"_"&amp;Z8&amp;"_"&amp;AD8,CALC_FROM_Fragment_Analyzer!B:J,6,FALSE),"no data"))</f>
        <v/>
      </c>
      <c r="AC8" s="290" t="str">
        <f>IF(B8 ="","",  IFERROR(VLOOKUP("e"&amp;D8&amp;"_"&amp;Z8&amp;"_"&amp;AD8,CALC_FROM_Fragment_Analyzer!B:J,5,FALSE), "no data"))</f>
        <v/>
      </c>
      <c r="AD8" s="290" t="str">
        <f>IF(A8="","",IF(ROW()+SELECT!$P$3&gt;97,"OVERFLOW",CHAR(65+MOD(ROW()-2+SELECT!$P$3,8))&amp;RIGHT("0"&amp;CEILING((ROW()-1+SELECT!$P$3)/8,1),2)))</f>
        <v/>
      </c>
      <c r="AE8" s="291"/>
    </row>
    <row r="9" ht="12.75" customHeight="1">
      <c r="A9" s="290" t="str">
        <f t="shared" ref="A9:Y9" si="9">INDIRECT("'FROM_NGS3_sel'!"&amp;IF(FLOOR((COLUMN()-1)/26,1)=0,"",CHAR(FLOOR((COLUMN()-1)/26,1)+64))&amp;CHAR(MOD(COLUMN()-1,26)+65)&amp;ROW(),TRUE)</f>
        <v/>
      </c>
      <c r="B9" s="290" t="str">
        <f t="shared" si="9"/>
        <v/>
      </c>
      <c r="C9" s="290" t="str">
        <f t="shared" si="9"/>
        <v/>
      </c>
      <c r="D9" s="290" t="str">
        <f t="shared" si="9"/>
        <v/>
      </c>
      <c r="E9" s="290" t="str">
        <f t="shared" si="9"/>
        <v/>
      </c>
      <c r="F9" s="290" t="str">
        <f t="shared" si="9"/>
        <v/>
      </c>
      <c r="G9" s="290" t="str">
        <f t="shared" si="9"/>
        <v/>
      </c>
      <c r="H9" s="290" t="str">
        <f t="shared" si="9"/>
        <v/>
      </c>
      <c r="I9" s="290" t="str">
        <f t="shared" si="9"/>
        <v/>
      </c>
      <c r="J9" s="290" t="str">
        <f t="shared" si="9"/>
        <v/>
      </c>
      <c r="K9" s="290" t="str">
        <f t="shared" si="9"/>
        <v/>
      </c>
      <c r="L9" s="290" t="str">
        <f t="shared" si="9"/>
        <v/>
      </c>
      <c r="M9" s="290" t="str">
        <f t="shared" si="9"/>
        <v/>
      </c>
      <c r="N9" s="290" t="str">
        <f t="shared" si="9"/>
        <v/>
      </c>
      <c r="O9" s="290" t="str">
        <f t="shared" si="9"/>
        <v/>
      </c>
      <c r="P9" s="290" t="str">
        <f t="shared" si="9"/>
        <v/>
      </c>
      <c r="Q9" s="290" t="str">
        <f t="shared" si="9"/>
        <v/>
      </c>
      <c r="R9" s="290" t="str">
        <f t="shared" si="9"/>
        <v/>
      </c>
      <c r="S9" s="290" t="str">
        <f t="shared" si="9"/>
        <v/>
      </c>
      <c r="T9" s="290" t="str">
        <f t="shared" si="9"/>
        <v/>
      </c>
      <c r="U9" s="290" t="str">
        <f t="shared" si="9"/>
        <v/>
      </c>
      <c r="V9" s="290" t="str">
        <f t="shared" si="9"/>
        <v/>
      </c>
      <c r="W9" s="290" t="str">
        <f t="shared" si="9"/>
        <v/>
      </c>
      <c r="X9" s="290" t="str">
        <f t="shared" si="9"/>
        <v/>
      </c>
      <c r="Y9" s="290" t="str">
        <f t="shared" si="9"/>
        <v/>
      </c>
      <c r="Z9" s="290" t="str">
        <f>IF(D9="","",PCR_Setup!$D$2)</f>
        <v/>
      </c>
      <c r="AA9" s="290" t="str">
        <f>IF(D9="","",PCR_Setup!$L$28)</f>
        <v/>
      </c>
      <c r="AB9" s="290" t="str">
        <f>IF(B9 ="","",  IFERROR(VLOOKUP("e"&amp;D9&amp;"_"&amp;Z9&amp;"_"&amp;AD9,CALC_FROM_Fragment_Analyzer!B:J,6,FALSE),"no data"))</f>
        <v/>
      </c>
      <c r="AC9" s="290" t="str">
        <f>IF(B9 ="","",  IFERROR(VLOOKUP("e"&amp;D9&amp;"_"&amp;Z9&amp;"_"&amp;AD9,CALC_FROM_Fragment_Analyzer!B:J,5,FALSE), "no data"))</f>
        <v/>
      </c>
      <c r="AD9" s="290" t="str">
        <f>IF(A9="","",IF(ROW()+SELECT!$P$3&gt;97,"OVERFLOW",CHAR(65+MOD(ROW()-2+SELECT!$P$3,8))&amp;RIGHT("0"&amp;CEILING((ROW()-1+SELECT!$P$3)/8,1),2)))</f>
        <v/>
      </c>
      <c r="AE9" s="291"/>
    </row>
    <row r="10" ht="12.75" customHeight="1">
      <c r="A10" s="290" t="str">
        <f t="shared" ref="A10:Y10" si="10">INDIRECT("'FROM_NGS3_sel'!"&amp;IF(FLOOR((COLUMN()-1)/26,1)=0,"",CHAR(FLOOR((COLUMN()-1)/26,1)+64))&amp;CHAR(MOD(COLUMN()-1,26)+65)&amp;ROW(),TRUE)</f>
        <v/>
      </c>
      <c r="B10" s="290" t="str">
        <f t="shared" si="10"/>
        <v/>
      </c>
      <c r="C10" s="290" t="str">
        <f t="shared" si="10"/>
        <v/>
      </c>
      <c r="D10" s="290" t="str">
        <f t="shared" si="10"/>
        <v/>
      </c>
      <c r="E10" s="290" t="str">
        <f t="shared" si="10"/>
        <v/>
      </c>
      <c r="F10" s="290" t="str">
        <f t="shared" si="10"/>
        <v/>
      </c>
      <c r="G10" s="290" t="str">
        <f t="shared" si="10"/>
        <v/>
      </c>
      <c r="H10" s="290" t="str">
        <f t="shared" si="10"/>
        <v/>
      </c>
      <c r="I10" s="290" t="str">
        <f t="shared" si="10"/>
        <v/>
      </c>
      <c r="J10" s="290" t="str">
        <f t="shared" si="10"/>
        <v/>
      </c>
      <c r="K10" s="290" t="str">
        <f t="shared" si="10"/>
        <v/>
      </c>
      <c r="L10" s="290" t="str">
        <f t="shared" si="10"/>
        <v/>
      </c>
      <c r="M10" s="290" t="str">
        <f t="shared" si="10"/>
        <v/>
      </c>
      <c r="N10" s="290" t="str">
        <f t="shared" si="10"/>
        <v/>
      </c>
      <c r="O10" s="290" t="str">
        <f t="shared" si="10"/>
        <v/>
      </c>
      <c r="P10" s="290" t="str">
        <f t="shared" si="10"/>
        <v/>
      </c>
      <c r="Q10" s="290" t="str">
        <f t="shared" si="10"/>
        <v/>
      </c>
      <c r="R10" s="290" t="str">
        <f t="shared" si="10"/>
        <v/>
      </c>
      <c r="S10" s="290" t="str">
        <f t="shared" si="10"/>
        <v/>
      </c>
      <c r="T10" s="290" t="str">
        <f t="shared" si="10"/>
        <v/>
      </c>
      <c r="U10" s="290" t="str">
        <f t="shared" si="10"/>
        <v/>
      </c>
      <c r="V10" s="290" t="str">
        <f t="shared" si="10"/>
        <v/>
      </c>
      <c r="W10" s="290" t="str">
        <f t="shared" si="10"/>
        <v/>
      </c>
      <c r="X10" s="290" t="str">
        <f t="shared" si="10"/>
        <v/>
      </c>
      <c r="Y10" s="290" t="str">
        <f t="shared" si="10"/>
        <v/>
      </c>
      <c r="Z10" s="290" t="str">
        <f>IF(D10="","",PCR_Setup!$D$2)</f>
        <v/>
      </c>
      <c r="AA10" s="290" t="str">
        <f>IF(D10="","",PCR_Setup!$L$28)</f>
        <v/>
      </c>
      <c r="AB10" s="290" t="str">
        <f>IF(B10 ="","",  IFERROR(VLOOKUP("e"&amp;D10&amp;"_"&amp;Z10&amp;"_"&amp;AD10,CALC_FROM_Fragment_Analyzer!B:J,6,FALSE),"no data"))</f>
        <v/>
      </c>
      <c r="AC10" s="290" t="str">
        <f>IF(B10 ="","",  IFERROR(VLOOKUP("e"&amp;D10&amp;"_"&amp;Z10&amp;"_"&amp;AD10,CALC_FROM_Fragment_Analyzer!B:J,5,FALSE), "no data"))</f>
        <v/>
      </c>
      <c r="AD10" s="290" t="str">
        <f>IF(A10="","",IF(ROW()+SELECT!$P$3&gt;97,"OVERFLOW",CHAR(65+MOD(ROW()-2+SELECT!$P$3,8))&amp;RIGHT("0"&amp;CEILING((ROW()-1+SELECT!$P$3)/8,1),2)))</f>
        <v/>
      </c>
      <c r="AE10" s="291"/>
    </row>
    <row r="11" ht="12.75" customHeight="1">
      <c r="A11" s="290" t="str">
        <f t="shared" ref="A11:Y11" si="11">INDIRECT("'FROM_NGS3_sel'!"&amp;IF(FLOOR((COLUMN()-1)/26,1)=0,"",CHAR(FLOOR((COLUMN()-1)/26,1)+64))&amp;CHAR(MOD(COLUMN()-1,26)+65)&amp;ROW(),TRUE)</f>
        <v/>
      </c>
      <c r="B11" s="290" t="str">
        <f t="shared" si="11"/>
        <v/>
      </c>
      <c r="C11" s="290" t="str">
        <f t="shared" si="11"/>
        <v/>
      </c>
      <c r="D11" s="290" t="str">
        <f t="shared" si="11"/>
        <v/>
      </c>
      <c r="E11" s="290" t="str">
        <f t="shared" si="11"/>
        <v/>
      </c>
      <c r="F11" s="290" t="str">
        <f t="shared" si="11"/>
        <v/>
      </c>
      <c r="G11" s="290" t="str">
        <f t="shared" si="11"/>
        <v/>
      </c>
      <c r="H11" s="290" t="str">
        <f t="shared" si="11"/>
        <v/>
      </c>
      <c r="I11" s="290" t="str">
        <f t="shared" si="11"/>
        <v/>
      </c>
      <c r="J11" s="290" t="str">
        <f t="shared" si="11"/>
        <v/>
      </c>
      <c r="K11" s="290" t="str">
        <f t="shared" si="11"/>
        <v/>
      </c>
      <c r="L11" s="290" t="str">
        <f t="shared" si="11"/>
        <v/>
      </c>
      <c r="M11" s="290" t="str">
        <f t="shared" si="11"/>
        <v/>
      </c>
      <c r="N11" s="290" t="str">
        <f t="shared" si="11"/>
        <v/>
      </c>
      <c r="O11" s="290" t="str">
        <f t="shared" si="11"/>
        <v/>
      </c>
      <c r="P11" s="290" t="str">
        <f t="shared" si="11"/>
        <v/>
      </c>
      <c r="Q11" s="290" t="str">
        <f t="shared" si="11"/>
        <v/>
      </c>
      <c r="R11" s="290" t="str">
        <f t="shared" si="11"/>
        <v/>
      </c>
      <c r="S11" s="290" t="str">
        <f t="shared" si="11"/>
        <v/>
      </c>
      <c r="T11" s="290" t="str">
        <f t="shared" si="11"/>
        <v/>
      </c>
      <c r="U11" s="290" t="str">
        <f t="shared" si="11"/>
        <v/>
      </c>
      <c r="V11" s="290" t="str">
        <f t="shared" si="11"/>
        <v/>
      </c>
      <c r="W11" s="290" t="str">
        <f t="shared" si="11"/>
        <v/>
      </c>
      <c r="X11" s="290" t="str">
        <f t="shared" si="11"/>
        <v/>
      </c>
      <c r="Y11" s="290" t="str">
        <f t="shared" si="11"/>
        <v/>
      </c>
      <c r="Z11" s="290" t="str">
        <f>IF(D11="","",PCR_Setup!$D$2)</f>
        <v/>
      </c>
      <c r="AA11" s="290" t="str">
        <f>IF(D11="","",PCR_Setup!$L$28)</f>
        <v/>
      </c>
      <c r="AB11" s="290" t="str">
        <f>IF(B11 ="","",  IFERROR(VLOOKUP("e"&amp;D11&amp;"_"&amp;Z11&amp;"_"&amp;AD11,CALC_FROM_Fragment_Analyzer!B:J,6,FALSE),"no data"))</f>
        <v/>
      </c>
      <c r="AC11" s="290" t="str">
        <f>IF(B11 ="","",  IFERROR(VLOOKUP("e"&amp;D11&amp;"_"&amp;Z11&amp;"_"&amp;AD11,CALC_FROM_Fragment_Analyzer!B:J,5,FALSE), "no data"))</f>
        <v/>
      </c>
      <c r="AD11" s="290" t="str">
        <f>IF(A11="","",IF(ROW()+SELECT!$P$3&gt;97,"OVERFLOW",CHAR(65+MOD(ROW()-2+SELECT!$P$3,8))&amp;RIGHT("0"&amp;CEILING((ROW()-1+SELECT!$P$3)/8,1),2)))</f>
        <v/>
      </c>
      <c r="AE11" s="291"/>
    </row>
    <row r="12" ht="12.75" customHeight="1">
      <c r="A12" s="290" t="str">
        <f t="shared" ref="A12:Y12" si="12">INDIRECT("'FROM_NGS3_sel'!"&amp;IF(FLOOR((COLUMN()-1)/26,1)=0,"",CHAR(FLOOR((COLUMN()-1)/26,1)+64))&amp;CHAR(MOD(COLUMN()-1,26)+65)&amp;ROW(),TRUE)</f>
        <v/>
      </c>
      <c r="B12" s="290" t="str">
        <f t="shared" si="12"/>
        <v/>
      </c>
      <c r="C12" s="290" t="str">
        <f t="shared" si="12"/>
        <v/>
      </c>
      <c r="D12" s="290" t="str">
        <f t="shared" si="12"/>
        <v/>
      </c>
      <c r="E12" s="290" t="str">
        <f t="shared" si="12"/>
        <v/>
      </c>
      <c r="F12" s="290" t="str">
        <f t="shared" si="12"/>
        <v/>
      </c>
      <c r="G12" s="290" t="str">
        <f t="shared" si="12"/>
        <v/>
      </c>
      <c r="H12" s="290" t="str">
        <f t="shared" si="12"/>
        <v/>
      </c>
      <c r="I12" s="290" t="str">
        <f t="shared" si="12"/>
        <v/>
      </c>
      <c r="J12" s="290" t="str">
        <f t="shared" si="12"/>
        <v/>
      </c>
      <c r="K12" s="290" t="str">
        <f t="shared" si="12"/>
        <v/>
      </c>
      <c r="L12" s="290" t="str">
        <f t="shared" si="12"/>
        <v/>
      </c>
      <c r="M12" s="290" t="str">
        <f t="shared" si="12"/>
        <v/>
      </c>
      <c r="N12" s="290" t="str">
        <f t="shared" si="12"/>
        <v/>
      </c>
      <c r="O12" s="290" t="str">
        <f t="shared" si="12"/>
        <v/>
      </c>
      <c r="P12" s="290" t="str">
        <f t="shared" si="12"/>
        <v/>
      </c>
      <c r="Q12" s="290" t="str">
        <f t="shared" si="12"/>
        <v/>
      </c>
      <c r="R12" s="290" t="str">
        <f t="shared" si="12"/>
        <v/>
      </c>
      <c r="S12" s="290" t="str">
        <f t="shared" si="12"/>
        <v/>
      </c>
      <c r="T12" s="290" t="str">
        <f t="shared" si="12"/>
        <v/>
      </c>
      <c r="U12" s="290" t="str">
        <f t="shared" si="12"/>
        <v/>
      </c>
      <c r="V12" s="290" t="str">
        <f t="shared" si="12"/>
        <v/>
      </c>
      <c r="W12" s="290" t="str">
        <f t="shared" si="12"/>
        <v/>
      </c>
      <c r="X12" s="290" t="str">
        <f t="shared" si="12"/>
        <v/>
      </c>
      <c r="Y12" s="290" t="str">
        <f t="shared" si="12"/>
        <v/>
      </c>
      <c r="Z12" s="290" t="str">
        <f>IF(D12="","",PCR_Setup!$D$2)</f>
        <v/>
      </c>
      <c r="AA12" s="290" t="str">
        <f>IF(D12="","",PCR_Setup!$L$28)</f>
        <v/>
      </c>
      <c r="AB12" s="290" t="str">
        <f>IF(B12 ="","",  IFERROR(VLOOKUP("e"&amp;D12&amp;"_"&amp;Z12&amp;"_"&amp;AD12,CALC_FROM_Fragment_Analyzer!B:J,6,FALSE),"no data"))</f>
        <v/>
      </c>
      <c r="AC12" s="290" t="str">
        <f>IF(B12 ="","",  IFERROR(VLOOKUP("e"&amp;D12&amp;"_"&amp;Z12&amp;"_"&amp;AD12,CALC_FROM_Fragment_Analyzer!B:J,5,FALSE), "no data"))</f>
        <v/>
      </c>
      <c r="AD12" s="290" t="str">
        <f>IF(A12="","",IF(ROW()+SELECT!$P$3&gt;97,"OVERFLOW",CHAR(65+MOD(ROW()-2+SELECT!$P$3,8))&amp;RIGHT("0"&amp;CEILING((ROW()-1+SELECT!$P$3)/8,1),2)))</f>
        <v/>
      </c>
      <c r="AE12" s="291"/>
    </row>
    <row r="13" ht="12.75" customHeight="1">
      <c r="A13" s="290" t="str">
        <f t="shared" ref="A13:Y13" si="13">INDIRECT("'FROM_NGS3_sel'!"&amp;IF(FLOOR((COLUMN()-1)/26,1)=0,"",CHAR(FLOOR((COLUMN()-1)/26,1)+64))&amp;CHAR(MOD(COLUMN()-1,26)+65)&amp;ROW(),TRUE)</f>
        <v/>
      </c>
      <c r="B13" s="290" t="str">
        <f t="shared" si="13"/>
        <v/>
      </c>
      <c r="C13" s="290" t="str">
        <f t="shared" si="13"/>
        <v/>
      </c>
      <c r="D13" s="290" t="str">
        <f t="shared" si="13"/>
        <v/>
      </c>
      <c r="E13" s="290" t="str">
        <f t="shared" si="13"/>
        <v/>
      </c>
      <c r="F13" s="290" t="str">
        <f t="shared" si="13"/>
        <v/>
      </c>
      <c r="G13" s="290" t="str">
        <f t="shared" si="13"/>
        <v/>
      </c>
      <c r="H13" s="290" t="str">
        <f t="shared" si="13"/>
        <v/>
      </c>
      <c r="I13" s="290" t="str">
        <f t="shared" si="13"/>
        <v/>
      </c>
      <c r="J13" s="290" t="str">
        <f t="shared" si="13"/>
        <v/>
      </c>
      <c r="K13" s="290" t="str">
        <f t="shared" si="13"/>
        <v/>
      </c>
      <c r="L13" s="290" t="str">
        <f t="shared" si="13"/>
        <v/>
      </c>
      <c r="M13" s="290" t="str">
        <f t="shared" si="13"/>
        <v/>
      </c>
      <c r="N13" s="290" t="str">
        <f t="shared" si="13"/>
        <v/>
      </c>
      <c r="O13" s="290" t="str">
        <f t="shared" si="13"/>
        <v/>
      </c>
      <c r="P13" s="290" t="str">
        <f t="shared" si="13"/>
        <v/>
      </c>
      <c r="Q13" s="290" t="str">
        <f t="shared" si="13"/>
        <v/>
      </c>
      <c r="R13" s="290" t="str">
        <f t="shared" si="13"/>
        <v/>
      </c>
      <c r="S13" s="290" t="str">
        <f t="shared" si="13"/>
        <v/>
      </c>
      <c r="T13" s="290" t="str">
        <f t="shared" si="13"/>
        <v/>
      </c>
      <c r="U13" s="290" t="str">
        <f t="shared" si="13"/>
        <v/>
      </c>
      <c r="V13" s="290" t="str">
        <f t="shared" si="13"/>
        <v/>
      </c>
      <c r="W13" s="290" t="str">
        <f t="shared" si="13"/>
        <v/>
      </c>
      <c r="X13" s="290" t="str">
        <f t="shared" si="13"/>
        <v/>
      </c>
      <c r="Y13" s="290" t="str">
        <f t="shared" si="13"/>
        <v/>
      </c>
      <c r="Z13" s="290" t="str">
        <f>IF(D13="","",PCR_Setup!$D$2)</f>
        <v/>
      </c>
      <c r="AA13" s="290" t="str">
        <f>IF(D13="","",PCR_Setup!$L$28)</f>
        <v/>
      </c>
      <c r="AB13" s="290" t="str">
        <f>IF(B13 ="","",  IFERROR(VLOOKUP("e"&amp;D13&amp;"_"&amp;Z13&amp;"_"&amp;AD13,CALC_FROM_Fragment_Analyzer!B:J,6,FALSE),"no data"))</f>
        <v/>
      </c>
      <c r="AC13" s="290" t="str">
        <f>IF(B13 ="","",  IFERROR(VLOOKUP("e"&amp;D13&amp;"_"&amp;Z13&amp;"_"&amp;AD13,CALC_FROM_Fragment_Analyzer!B:J,5,FALSE), "no data"))</f>
        <v/>
      </c>
      <c r="AD13" s="290" t="str">
        <f>IF(A13="","",IF(ROW()+SELECT!$P$3&gt;97,"OVERFLOW",CHAR(65+MOD(ROW()-2+SELECT!$P$3,8))&amp;RIGHT("0"&amp;CEILING((ROW()-1+SELECT!$P$3)/8,1),2)))</f>
        <v/>
      </c>
      <c r="AE13" s="291"/>
    </row>
    <row r="14" ht="12.75" customHeight="1">
      <c r="A14" s="290" t="str">
        <f t="shared" ref="A14:Y14" si="14">INDIRECT("'FROM_NGS3_sel'!"&amp;IF(FLOOR((COLUMN()-1)/26,1)=0,"",CHAR(FLOOR((COLUMN()-1)/26,1)+64))&amp;CHAR(MOD(COLUMN()-1,26)+65)&amp;ROW(),TRUE)</f>
        <v/>
      </c>
      <c r="B14" s="290" t="str">
        <f t="shared" si="14"/>
        <v/>
      </c>
      <c r="C14" s="290" t="str">
        <f t="shared" si="14"/>
        <v/>
      </c>
      <c r="D14" s="290" t="str">
        <f t="shared" si="14"/>
        <v/>
      </c>
      <c r="E14" s="290" t="str">
        <f t="shared" si="14"/>
        <v/>
      </c>
      <c r="F14" s="290" t="str">
        <f t="shared" si="14"/>
        <v/>
      </c>
      <c r="G14" s="290" t="str">
        <f t="shared" si="14"/>
        <v/>
      </c>
      <c r="H14" s="290" t="str">
        <f t="shared" si="14"/>
        <v/>
      </c>
      <c r="I14" s="290" t="str">
        <f t="shared" si="14"/>
        <v/>
      </c>
      <c r="J14" s="290" t="str">
        <f t="shared" si="14"/>
        <v/>
      </c>
      <c r="K14" s="290" t="str">
        <f t="shared" si="14"/>
        <v/>
      </c>
      <c r="L14" s="290" t="str">
        <f t="shared" si="14"/>
        <v/>
      </c>
      <c r="M14" s="290" t="str">
        <f t="shared" si="14"/>
        <v/>
      </c>
      <c r="N14" s="290" t="str">
        <f t="shared" si="14"/>
        <v/>
      </c>
      <c r="O14" s="290" t="str">
        <f t="shared" si="14"/>
        <v/>
      </c>
      <c r="P14" s="290" t="str">
        <f t="shared" si="14"/>
        <v/>
      </c>
      <c r="Q14" s="290" t="str">
        <f t="shared" si="14"/>
        <v/>
      </c>
      <c r="R14" s="290" t="str">
        <f t="shared" si="14"/>
        <v/>
      </c>
      <c r="S14" s="290" t="str">
        <f t="shared" si="14"/>
        <v/>
      </c>
      <c r="T14" s="290" t="str">
        <f t="shared" si="14"/>
        <v/>
      </c>
      <c r="U14" s="290" t="str">
        <f t="shared" si="14"/>
        <v/>
      </c>
      <c r="V14" s="290" t="str">
        <f t="shared" si="14"/>
        <v/>
      </c>
      <c r="W14" s="290" t="str">
        <f t="shared" si="14"/>
        <v/>
      </c>
      <c r="X14" s="290" t="str">
        <f t="shared" si="14"/>
        <v/>
      </c>
      <c r="Y14" s="290" t="str">
        <f t="shared" si="14"/>
        <v/>
      </c>
      <c r="Z14" s="290" t="str">
        <f>IF(D14="","",PCR_Setup!$D$2)</f>
        <v/>
      </c>
      <c r="AA14" s="290" t="str">
        <f>IF(D14="","",PCR_Setup!$L$28)</f>
        <v/>
      </c>
      <c r="AB14" s="290" t="str">
        <f>IF(B14 ="","",  IFERROR(VLOOKUP("e"&amp;D14&amp;"_"&amp;Z14&amp;"_"&amp;AD14,CALC_FROM_Fragment_Analyzer!B:J,6,FALSE),"no data"))</f>
        <v/>
      </c>
      <c r="AC14" s="290" t="str">
        <f>IF(B14 ="","",  IFERROR(VLOOKUP("e"&amp;D14&amp;"_"&amp;Z14&amp;"_"&amp;AD14,CALC_FROM_Fragment_Analyzer!B:J,5,FALSE), "no data"))</f>
        <v/>
      </c>
      <c r="AD14" s="290" t="str">
        <f>IF(A14="","",IF(ROW()+SELECT!$P$3&gt;97,"OVERFLOW",CHAR(65+MOD(ROW()-2+SELECT!$P$3,8))&amp;RIGHT("0"&amp;CEILING((ROW()-1+SELECT!$P$3)/8,1),2)))</f>
        <v/>
      </c>
      <c r="AE14" s="291"/>
    </row>
    <row r="15" ht="12.75" customHeight="1">
      <c r="A15" s="290" t="str">
        <f t="shared" ref="A15:Y15" si="15">INDIRECT("'FROM_NGS3_sel'!"&amp;IF(FLOOR((COLUMN()-1)/26,1)=0,"",CHAR(FLOOR((COLUMN()-1)/26,1)+64))&amp;CHAR(MOD(COLUMN()-1,26)+65)&amp;ROW(),TRUE)</f>
        <v/>
      </c>
      <c r="B15" s="290" t="str">
        <f t="shared" si="15"/>
        <v/>
      </c>
      <c r="C15" s="290" t="str">
        <f t="shared" si="15"/>
        <v/>
      </c>
      <c r="D15" s="290" t="str">
        <f t="shared" si="15"/>
        <v/>
      </c>
      <c r="E15" s="290" t="str">
        <f t="shared" si="15"/>
        <v/>
      </c>
      <c r="F15" s="290" t="str">
        <f t="shared" si="15"/>
        <v/>
      </c>
      <c r="G15" s="290" t="str">
        <f t="shared" si="15"/>
        <v/>
      </c>
      <c r="H15" s="290" t="str">
        <f t="shared" si="15"/>
        <v/>
      </c>
      <c r="I15" s="290" t="str">
        <f t="shared" si="15"/>
        <v/>
      </c>
      <c r="J15" s="290" t="str">
        <f t="shared" si="15"/>
        <v/>
      </c>
      <c r="K15" s="290" t="str">
        <f t="shared" si="15"/>
        <v/>
      </c>
      <c r="L15" s="290" t="str">
        <f t="shared" si="15"/>
        <v/>
      </c>
      <c r="M15" s="290" t="str">
        <f t="shared" si="15"/>
        <v/>
      </c>
      <c r="N15" s="290" t="str">
        <f t="shared" si="15"/>
        <v/>
      </c>
      <c r="O15" s="290" t="str">
        <f t="shared" si="15"/>
        <v/>
      </c>
      <c r="P15" s="290" t="str">
        <f t="shared" si="15"/>
        <v/>
      </c>
      <c r="Q15" s="290" t="str">
        <f t="shared" si="15"/>
        <v/>
      </c>
      <c r="R15" s="290" t="str">
        <f t="shared" si="15"/>
        <v/>
      </c>
      <c r="S15" s="290" t="str">
        <f t="shared" si="15"/>
        <v/>
      </c>
      <c r="T15" s="290" t="str">
        <f t="shared" si="15"/>
        <v/>
      </c>
      <c r="U15" s="290" t="str">
        <f t="shared" si="15"/>
        <v/>
      </c>
      <c r="V15" s="290" t="str">
        <f t="shared" si="15"/>
        <v/>
      </c>
      <c r="W15" s="290" t="str">
        <f t="shared" si="15"/>
        <v/>
      </c>
      <c r="X15" s="290" t="str">
        <f t="shared" si="15"/>
        <v/>
      </c>
      <c r="Y15" s="290" t="str">
        <f t="shared" si="15"/>
        <v/>
      </c>
      <c r="Z15" s="290" t="str">
        <f>IF(D15="","",PCR_Setup!$D$2)</f>
        <v/>
      </c>
      <c r="AA15" s="290" t="str">
        <f>IF(D15="","",PCR_Setup!$L$28)</f>
        <v/>
      </c>
      <c r="AB15" s="290" t="str">
        <f>IF(B15 ="","",  IFERROR(VLOOKUP("e"&amp;D15&amp;"_"&amp;Z15&amp;"_"&amp;AD15,CALC_FROM_Fragment_Analyzer!B:J,6,FALSE),"no data"))</f>
        <v/>
      </c>
      <c r="AC15" s="290" t="str">
        <f>IF(B15 ="","",  IFERROR(VLOOKUP("e"&amp;D15&amp;"_"&amp;Z15&amp;"_"&amp;AD15,CALC_FROM_Fragment_Analyzer!B:J,5,FALSE), "no data"))</f>
        <v/>
      </c>
      <c r="AD15" s="290" t="str">
        <f>IF(A15="","",IF(ROW()+SELECT!$P$3&gt;97,"OVERFLOW",CHAR(65+MOD(ROW()-2+SELECT!$P$3,8))&amp;RIGHT("0"&amp;CEILING((ROW()-1+SELECT!$P$3)/8,1),2)))</f>
        <v/>
      </c>
      <c r="AE15" s="291"/>
    </row>
    <row r="16" ht="12.75" customHeight="1">
      <c r="A16" s="290" t="str">
        <f t="shared" ref="A16:Y16" si="16">INDIRECT("'FROM_NGS3_sel'!"&amp;IF(FLOOR((COLUMN()-1)/26,1)=0,"",CHAR(FLOOR((COLUMN()-1)/26,1)+64))&amp;CHAR(MOD(COLUMN()-1,26)+65)&amp;ROW(),TRUE)</f>
        <v/>
      </c>
      <c r="B16" s="290" t="str">
        <f t="shared" si="16"/>
        <v/>
      </c>
      <c r="C16" s="290" t="str">
        <f t="shared" si="16"/>
        <v/>
      </c>
      <c r="D16" s="290" t="str">
        <f t="shared" si="16"/>
        <v/>
      </c>
      <c r="E16" s="290" t="str">
        <f t="shared" si="16"/>
        <v/>
      </c>
      <c r="F16" s="290" t="str">
        <f t="shared" si="16"/>
        <v/>
      </c>
      <c r="G16" s="290" t="str">
        <f t="shared" si="16"/>
        <v/>
      </c>
      <c r="H16" s="290" t="str">
        <f t="shared" si="16"/>
        <v/>
      </c>
      <c r="I16" s="290" t="str">
        <f t="shared" si="16"/>
        <v/>
      </c>
      <c r="J16" s="290" t="str">
        <f t="shared" si="16"/>
        <v/>
      </c>
      <c r="K16" s="290" t="str">
        <f t="shared" si="16"/>
        <v/>
      </c>
      <c r="L16" s="290" t="str">
        <f t="shared" si="16"/>
        <v/>
      </c>
      <c r="M16" s="290" t="str">
        <f t="shared" si="16"/>
        <v/>
      </c>
      <c r="N16" s="290" t="str">
        <f t="shared" si="16"/>
        <v/>
      </c>
      <c r="O16" s="290" t="str">
        <f t="shared" si="16"/>
        <v/>
      </c>
      <c r="P16" s="290" t="str">
        <f t="shared" si="16"/>
        <v/>
      </c>
      <c r="Q16" s="290" t="str">
        <f t="shared" si="16"/>
        <v/>
      </c>
      <c r="R16" s="290" t="str">
        <f t="shared" si="16"/>
        <v/>
      </c>
      <c r="S16" s="290" t="str">
        <f t="shared" si="16"/>
        <v/>
      </c>
      <c r="T16" s="290" t="str">
        <f t="shared" si="16"/>
        <v/>
      </c>
      <c r="U16" s="290" t="str">
        <f t="shared" si="16"/>
        <v/>
      </c>
      <c r="V16" s="290" t="str">
        <f t="shared" si="16"/>
        <v/>
      </c>
      <c r="W16" s="290" t="str">
        <f t="shared" si="16"/>
        <v/>
      </c>
      <c r="X16" s="290" t="str">
        <f t="shared" si="16"/>
        <v/>
      </c>
      <c r="Y16" s="290" t="str">
        <f t="shared" si="16"/>
        <v/>
      </c>
      <c r="Z16" s="290" t="str">
        <f>IF(D16="","",PCR_Setup!$D$2)</f>
        <v/>
      </c>
      <c r="AA16" s="290" t="str">
        <f>IF(D16="","",PCR_Setup!$L$28)</f>
        <v/>
      </c>
      <c r="AB16" s="290" t="str">
        <f>IF(B16 ="","",  IFERROR(VLOOKUP("e"&amp;D16&amp;"_"&amp;Z16&amp;"_"&amp;AD16,CALC_FROM_Fragment_Analyzer!B:J,6,FALSE),"no data"))</f>
        <v/>
      </c>
      <c r="AC16" s="290" t="str">
        <f>IF(B16 ="","",  IFERROR(VLOOKUP("e"&amp;D16&amp;"_"&amp;Z16&amp;"_"&amp;AD16,CALC_FROM_Fragment_Analyzer!B:J,5,FALSE), "no data"))</f>
        <v/>
      </c>
      <c r="AD16" s="290" t="str">
        <f>IF(A16="","",IF(ROW()+SELECT!$P$3&gt;97,"OVERFLOW",CHAR(65+MOD(ROW()-2+SELECT!$P$3,8))&amp;RIGHT("0"&amp;CEILING((ROW()-1+SELECT!$P$3)/8,1),2)))</f>
        <v/>
      </c>
      <c r="AE16" s="291"/>
    </row>
    <row r="17" ht="12.75" customHeight="1">
      <c r="A17" s="290" t="str">
        <f t="shared" ref="A17:Y17" si="17">INDIRECT("'FROM_NGS3_sel'!"&amp;IF(FLOOR((COLUMN()-1)/26,1)=0,"",CHAR(FLOOR((COLUMN()-1)/26,1)+64))&amp;CHAR(MOD(COLUMN()-1,26)+65)&amp;ROW(),TRUE)</f>
        <v/>
      </c>
      <c r="B17" s="290" t="str">
        <f t="shared" si="17"/>
        <v/>
      </c>
      <c r="C17" s="290" t="str">
        <f t="shared" si="17"/>
        <v/>
      </c>
      <c r="D17" s="290" t="str">
        <f t="shared" si="17"/>
        <v/>
      </c>
      <c r="E17" s="290" t="str">
        <f t="shared" si="17"/>
        <v/>
      </c>
      <c r="F17" s="290" t="str">
        <f t="shared" si="17"/>
        <v/>
      </c>
      <c r="G17" s="290" t="str">
        <f t="shared" si="17"/>
        <v/>
      </c>
      <c r="H17" s="290" t="str">
        <f t="shared" si="17"/>
        <v/>
      </c>
      <c r="I17" s="290" t="str">
        <f t="shared" si="17"/>
        <v/>
      </c>
      <c r="J17" s="290" t="str">
        <f t="shared" si="17"/>
        <v/>
      </c>
      <c r="K17" s="290" t="str">
        <f t="shared" si="17"/>
        <v/>
      </c>
      <c r="L17" s="290" t="str">
        <f t="shared" si="17"/>
        <v/>
      </c>
      <c r="M17" s="290" t="str">
        <f t="shared" si="17"/>
        <v/>
      </c>
      <c r="N17" s="290" t="str">
        <f t="shared" si="17"/>
        <v/>
      </c>
      <c r="O17" s="290" t="str">
        <f t="shared" si="17"/>
        <v/>
      </c>
      <c r="P17" s="290" t="str">
        <f t="shared" si="17"/>
        <v/>
      </c>
      <c r="Q17" s="290" t="str">
        <f t="shared" si="17"/>
        <v/>
      </c>
      <c r="R17" s="290" t="str">
        <f t="shared" si="17"/>
        <v/>
      </c>
      <c r="S17" s="290" t="str">
        <f t="shared" si="17"/>
        <v/>
      </c>
      <c r="T17" s="290" t="str">
        <f t="shared" si="17"/>
        <v/>
      </c>
      <c r="U17" s="290" t="str">
        <f t="shared" si="17"/>
        <v/>
      </c>
      <c r="V17" s="290" t="str">
        <f t="shared" si="17"/>
        <v/>
      </c>
      <c r="W17" s="290" t="str">
        <f t="shared" si="17"/>
        <v/>
      </c>
      <c r="X17" s="290" t="str">
        <f t="shared" si="17"/>
        <v/>
      </c>
      <c r="Y17" s="290" t="str">
        <f t="shared" si="17"/>
        <v/>
      </c>
      <c r="Z17" s="290" t="str">
        <f>IF(D17="","",PCR_Setup!$D$2)</f>
        <v/>
      </c>
      <c r="AA17" s="290" t="str">
        <f>IF(D17="","",PCR_Setup!$L$28)</f>
        <v/>
      </c>
      <c r="AB17" s="290" t="str">
        <f>IF(B17 ="","",  IFERROR(VLOOKUP("e"&amp;D17&amp;"_"&amp;Z17&amp;"_"&amp;AD17,CALC_FROM_Fragment_Analyzer!B:J,6,FALSE),"no data"))</f>
        <v/>
      </c>
      <c r="AC17" s="290" t="str">
        <f>IF(B17 ="","",  IFERROR(VLOOKUP("e"&amp;D17&amp;"_"&amp;Z17&amp;"_"&amp;AD17,CALC_FROM_Fragment_Analyzer!B:J,5,FALSE), "no data"))</f>
        <v/>
      </c>
      <c r="AD17" s="290" t="str">
        <f>IF(A17="","",IF(ROW()+SELECT!$P$3&gt;97,"OVERFLOW",CHAR(65+MOD(ROW()-2+SELECT!$P$3,8))&amp;RIGHT("0"&amp;CEILING((ROW()-1+SELECT!$P$3)/8,1),2)))</f>
        <v/>
      </c>
      <c r="AE17" s="291"/>
    </row>
    <row r="18" ht="12.75" customHeight="1">
      <c r="A18" s="290" t="str">
        <f t="shared" ref="A18:Y18" si="18">INDIRECT("'FROM_NGS3_sel'!"&amp;IF(FLOOR((COLUMN()-1)/26,1)=0,"",CHAR(FLOOR((COLUMN()-1)/26,1)+64))&amp;CHAR(MOD(COLUMN()-1,26)+65)&amp;ROW(),TRUE)</f>
        <v/>
      </c>
      <c r="B18" s="290" t="str">
        <f t="shared" si="18"/>
        <v/>
      </c>
      <c r="C18" s="290" t="str">
        <f t="shared" si="18"/>
        <v/>
      </c>
      <c r="D18" s="290" t="str">
        <f t="shared" si="18"/>
        <v/>
      </c>
      <c r="E18" s="290" t="str">
        <f t="shared" si="18"/>
        <v/>
      </c>
      <c r="F18" s="290" t="str">
        <f t="shared" si="18"/>
        <v/>
      </c>
      <c r="G18" s="290" t="str">
        <f t="shared" si="18"/>
        <v/>
      </c>
      <c r="H18" s="290" t="str">
        <f t="shared" si="18"/>
        <v/>
      </c>
      <c r="I18" s="290" t="str">
        <f t="shared" si="18"/>
        <v/>
      </c>
      <c r="J18" s="290" t="str">
        <f t="shared" si="18"/>
        <v/>
      </c>
      <c r="K18" s="290" t="str">
        <f t="shared" si="18"/>
        <v/>
      </c>
      <c r="L18" s="290" t="str">
        <f t="shared" si="18"/>
        <v/>
      </c>
      <c r="M18" s="290" t="str">
        <f t="shared" si="18"/>
        <v/>
      </c>
      <c r="N18" s="290" t="str">
        <f t="shared" si="18"/>
        <v/>
      </c>
      <c r="O18" s="290" t="str">
        <f t="shared" si="18"/>
        <v/>
      </c>
      <c r="P18" s="290" t="str">
        <f t="shared" si="18"/>
        <v/>
      </c>
      <c r="Q18" s="290" t="str">
        <f t="shared" si="18"/>
        <v/>
      </c>
      <c r="R18" s="290" t="str">
        <f t="shared" si="18"/>
        <v/>
      </c>
      <c r="S18" s="290" t="str">
        <f t="shared" si="18"/>
        <v/>
      </c>
      <c r="T18" s="290" t="str">
        <f t="shared" si="18"/>
        <v/>
      </c>
      <c r="U18" s="290" t="str">
        <f t="shared" si="18"/>
        <v/>
      </c>
      <c r="V18" s="290" t="str">
        <f t="shared" si="18"/>
        <v/>
      </c>
      <c r="W18" s="290" t="str">
        <f t="shared" si="18"/>
        <v/>
      </c>
      <c r="X18" s="290" t="str">
        <f t="shared" si="18"/>
        <v/>
      </c>
      <c r="Y18" s="290" t="str">
        <f t="shared" si="18"/>
        <v/>
      </c>
      <c r="Z18" s="290" t="str">
        <f>IF(D18="","",PCR_Setup!$D$2)</f>
        <v/>
      </c>
      <c r="AA18" s="290" t="str">
        <f>IF(D18="","",PCR_Setup!$L$28)</f>
        <v/>
      </c>
      <c r="AB18" s="290" t="str">
        <f>IF(B18 ="","",  IFERROR(VLOOKUP("e"&amp;D18&amp;"_"&amp;Z18&amp;"_"&amp;AD18,CALC_FROM_Fragment_Analyzer!B:J,6,FALSE),"no data"))</f>
        <v/>
      </c>
      <c r="AC18" s="290" t="str">
        <f>IF(B18 ="","",  IFERROR(VLOOKUP("e"&amp;D18&amp;"_"&amp;Z18&amp;"_"&amp;AD18,CALC_FROM_Fragment_Analyzer!B:J,5,FALSE), "no data"))</f>
        <v/>
      </c>
      <c r="AD18" s="290" t="str">
        <f>IF(A18="","",IF(ROW()+SELECT!$P$3&gt;97,"OVERFLOW",CHAR(65+MOD(ROW()-2+SELECT!$P$3,8))&amp;RIGHT("0"&amp;CEILING((ROW()-1+SELECT!$P$3)/8,1),2)))</f>
        <v/>
      </c>
      <c r="AE18" s="291"/>
    </row>
    <row r="19" ht="12.75" customHeight="1">
      <c r="A19" s="290" t="str">
        <f t="shared" ref="A19:Y19" si="19">INDIRECT("'FROM_NGS3_sel'!"&amp;IF(FLOOR((COLUMN()-1)/26,1)=0,"",CHAR(FLOOR((COLUMN()-1)/26,1)+64))&amp;CHAR(MOD(COLUMN()-1,26)+65)&amp;ROW(),TRUE)</f>
        <v/>
      </c>
      <c r="B19" s="290" t="str">
        <f t="shared" si="19"/>
        <v/>
      </c>
      <c r="C19" s="290" t="str">
        <f t="shared" si="19"/>
        <v/>
      </c>
      <c r="D19" s="290" t="str">
        <f t="shared" si="19"/>
        <v/>
      </c>
      <c r="E19" s="290" t="str">
        <f t="shared" si="19"/>
        <v/>
      </c>
      <c r="F19" s="290" t="str">
        <f t="shared" si="19"/>
        <v/>
      </c>
      <c r="G19" s="290" t="str">
        <f t="shared" si="19"/>
        <v/>
      </c>
      <c r="H19" s="290" t="str">
        <f t="shared" si="19"/>
        <v/>
      </c>
      <c r="I19" s="290" t="str">
        <f t="shared" si="19"/>
        <v/>
      </c>
      <c r="J19" s="290" t="str">
        <f t="shared" si="19"/>
        <v/>
      </c>
      <c r="K19" s="290" t="str">
        <f t="shared" si="19"/>
        <v/>
      </c>
      <c r="L19" s="290" t="str">
        <f t="shared" si="19"/>
        <v/>
      </c>
      <c r="M19" s="290" t="str">
        <f t="shared" si="19"/>
        <v/>
      </c>
      <c r="N19" s="290" t="str">
        <f t="shared" si="19"/>
        <v/>
      </c>
      <c r="O19" s="290" t="str">
        <f t="shared" si="19"/>
        <v/>
      </c>
      <c r="P19" s="290" t="str">
        <f t="shared" si="19"/>
        <v/>
      </c>
      <c r="Q19" s="290" t="str">
        <f t="shared" si="19"/>
        <v/>
      </c>
      <c r="R19" s="290" t="str">
        <f t="shared" si="19"/>
        <v/>
      </c>
      <c r="S19" s="290" t="str">
        <f t="shared" si="19"/>
        <v/>
      </c>
      <c r="T19" s="290" t="str">
        <f t="shared" si="19"/>
        <v/>
      </c>
      <c r="U19" s="290" t="str">
        <f t="shared" si="19"/>
        <v/>
      </c>
      <c r="V19" s="290" t="str">
        <f t="shared" si="19"/>
        <v/>
      </c>
      <c r="W19" s="290" t="str">
        <f t="shared" si="19"/>
        <v/>
      </c>
      <c r="X19" s="290" t="str">
        <f t="shared" si="19"/>
        <v/>
      </c>
      <c r="Y19" s="290" t="str">
        <f t="shared" si="19"/>
        <v/>
      </c>
      <c r="Z19" s="290" t="str">
        <f>IF(D19="","",PCR_Setup!$D$2)</f>
        <v/>
      </c>
      <c r="AA19" s="290" t="str">
        <f>IF(D19="","",PCR_Setup!$L$28)</f>
        <v/>
      </c>
      <c r="AB19" s="290" t="str">
        <f>IF(B19 ="","",  IFERROR(VLOOKUP("e"&amp;D19&amp;"_"&amp;Z19&amp;"_"&amp;AD19,CALC_FROM_Fragment_Analyzer!B:J,6,FALSE),"no data"))</f>
        <v/>
      </c>
      <c r="AC19" s="290" t="str">
        <f>IF(B19 ="","",  IFERROR(VLOOKUP("e"&amp;D19&amp;"_"&amp;Z19&amp;"_"&amp;AD19,CALC_FROM_Fragment_Analyzer!B:J,5,FALSE), "no data"))</f>
        <v/>
      </c>
      <c r="AD19" s="290" t="str">
        <f>IF(A19="","",IF(ROW()+SELECT!$P$3&gt;97,"OVERFLOW",CHAR(65+MOD(ROW()-2+SELECT!$P$3,8))&amp;RIGHT("0"&amp;CEILING((ROW()-1+SELECT!$P$3)/8,1),2)))</f>
        <v/>
      </c>
      <c r="AE19" s="291"/>
    </row>
    <row r="20" ht="12.75" customHeight="1">
      <c r="A20" s="290" t="str">
        <f t="shared" ref="A20:Y20" si="20">INDIRECT("'FROM_NGS3_sel'!"&amp;IF(FLOOR((COLUMN()-1)/26,1)=0,"",CHAR(FLOOR((COLUMN()-1)/26,1)+64))&amp;CHAR(MOD(COLUMN()-1,26)+65)&amp;ROW(),TRUE)</f>
        <v/>
      </c>
      <c r="B20" s="290" t="str">
        <f t="shared" si="20"/>
        <v/>
      </c>
      <c r="C20" s="290" t="str">
        <f t="shared" si="20"/>
        <v/>
      </c>
      <c r="D20" s="290" t="str">
        <f t="shared" si="20"/>
        <v/>
      </c>
      <c r="E20" s="290" t="str">
        <f t="shared" si="20"/>
        <v/>
      </c>
      <c r="F20" s="290" t="str">
        <f t="shared" si="20"/>
        <v/>
      </c>
      <c r="G20" s="290" t="str">
        <f t="shared" si="20"/>
        <v/>
      </c>
      <c r="H20" s="290" t="str">
        <f t="shared" si="20"/>
        <v/>
      </c>
      <c r="I20" s="290" t="str">
        <f t="shared" si="20"/>
        <v/>
      </c>
      <c r="J20" s="290" t="str">
        <f t="shared" si="20"/>
        <v/>
      </c>
      <c r="K20" s="290" t="str">
        <f t="shared" si="20"/>
        <v/>
      </c>
      <c r="L20" s="290" t="str">
        <f t="shared" si="20"/>
        <v/>
      </c>
      <c r="M20" s="290" t="str">
        <f t="shared" si="20"/>
        <v/>
      </c>
      <c r="N20" s="290" t="str">
        <f t="shared" si="20"/>
        <v/>
      </c>
      <c r="O20" s="290" t="str">
        <f t="shared" si="20"/>
        <v/>
      </c>
      <c r="P20" s="290" t="str">
        <f t="shared" si="20"/>
        <v/>
      </c>
      <c r="Q20" s="290" t="str">
        <f t="shared" si="20"/>
        <v/>
      </c>
      <c r="R20" s="290" t="str">
        <f t="shared" si="20"/>
        <v/>
      </c>
      <c r="S20" s="290" t="str">
        <f t="shared" si="20"/>
        <v/>
      </c>
      <c r="T20" s="290" t="str">
        <f t="shared" si="20"/>
        <v/>
      </c>
      <c r="U20" s="290" t="str">
        <f t="shared" si="20"/>
        <v/>
      </c>
      <c r="V20" s="290" t="str">
        <f t="shared" si="20"/>
        <v/>
      </c>
      <c r="W20" s="290" t="str">
        <f t="shared" si="20"/>
        <v/>
      </c>
      <c r="X20" s="290" t="str">
        <f t="shared" si="20"/>
        <v/>
      </c>
      <c r="Y20" s="290" t="str">
        <f t="shared" si="20"/>
        <v/>
      </c>
      <c r="Z20" s="290" t="str">
        <f>IF(D20="","",PCR_Setup!$D$2)</f>
        <v/>
      </c>
      <c r="AA20" s="290" t="str">
        <f>IF(D20="","",PCR_Setup!$L$28)</f>
        <v/>
      </c>
      <c r="AB20" s="290" t="str">
        <f>IF(B20 ="","",  IFERROR(VLOOKUP("e"&amp;D20&amp;"_"&amp;Z20&amp;"_"&amp;AD20,CALC_FROM_Fragment_Analyzer!B:J,6,FALSE),"no data"))</f>
        <v/>
      </c>
      <c r="AC20" s="290" t="str">
        <f>IF(B20 ="","",  IFERROR(VLOOKUP("e"&amp;D20&amp;"_"&amp;Z20&amp;"_"&amp;AD20,CALC_FROM_Fragment_Analyzer!B:J,5,FALSE), "no data"))</f>
        <v/>
      </c>
      <c r="AD20" s="290" t="str">
        <f>IF(A20="","",IF(ROW()+SELECT!$P$3&gt;97,"OVERFLOW",CHAR(65+MOD(ROW()-2+SELECT!$P$3,8))&amp;RIGHT("0"&amp;CEILING((ROW()-1+SELECT!$P$3)/8,1),2)))</f>
        <v/>
      </c>
      <c r="AE20" s="291"/>
    </row>
    <row r="21" ht="12.75" customHeight="1">
      <c r="A21" s="290" t="str">
        <f t="shared" ref="A21:Y21" si="21">INDIRECT("'FROM_NGS3_sel'!"&amp;IF(FLOOR((COLUMN()-1)/26,1)=0,"",CHAR(FLOOR((COLUMN()-1)/26,1)+64))&amp;CHAR(MOD(COLUMN()-1,26)+65)&amp;ROW(),TRUE)</f>
        <v/>
      </c>
      <c r="B21" s="290" t="str">
        <f t="shared" si="21"/>
        <v/>
      </c>
      <c r="C21" s="290" t="str">
        <f t="shared" si="21"/>
        <v/>
      </c>
      <c r="D21" s="290" t="str">
        <f t="shared" si="21"/>
        <v/>
      </c>
      <c r="E21" s="290" t="str">
        <f t="shared" si="21"/>
        <v/>
      </c>
      <c r="F21" s="290" t="str">
        <f t="shared" si="21"/>
        <v/>
      </c>
      <c r="G21" s="290" t="str">
        <f t="shared" si="21"/>
        <v/>
      </c>
      <c r="H21" s="290" t="str">
        <f t="shared" si="21"/>
        <v/>
      </c>
      <c r="I21" s="290" t="str">
        <f t="shared" si="21"/>
        <v/>
      </c>
      <c r="J21" s="290" t="str">
        <f t="shared" si="21"/>
        <v/>
      </c>
      <c r="K21" s="290" t="str">
        <f t="shared" si="21"/>
        <v/>
      </c>
      <c r="L21" s="290" t="str">
        <f t="shared" si="21"/>
        <v/>
      </c>
      <c r="M21" s="290" t="str">
        <f t="shared" si="21"/>
        <v/>
      </c>
      <c r="N21" s="290" t="str">
        <f t="shared" si="21"/>
        <v/>
      </c>
      <c r="O21" s="290" t="str">
        <f t="shared" si="21"/>
        <v/>
      </c>
      <c r="P21" s="290" t="str">
        <f t="shared" si="21"/>
        <v/>
      </c>
      <c r="Q21" s="290" t="str">
        <f t="shared" si="21"/>
        <v/>
      </c>
      <c r="R21" s="290" t="str">
        <f t="shared" si="21"/>
        <v/>
      </c>
      <c r="S21" s="290" t="str">
        <f t="shared" si="21"/>
        <v/>
      </c>
      <c r="T21" s="290" t="str">
        <f t="shared" si="21"/>
        <v/>
      </c>
      <c r="U21" s="290" t="str">
        <f t="shared" si="21"/>
        <v/>
      </c>
      <c r="V21" s="290" t="str">
        <f t="shared" si="21"/>
        <v/>
      </c>
      <c r="W21" s="290" t="str">
        <f t="shared" si="21"/>
        <v/>
      </c>
      <c r="X21" s="290" t="str">
        <f t="shared" si="21"/>
        <v/>
      </c>
      <c r="Y21" s="290" t="str">
        <f t="shared" si="21"/>
        <v/>
      </c>
      <c r="Z21" s="290" t="str">
        <f>IF(D21="","",PCR_Setup!$D$2)</f>
        <v/>
      </c>
      <c r="AA21" s="290" t="str">
        <f>IF(D21="","",PCR_Setup!$L$28)</f>
        <v/>
      </c>
      <c r="AB21" s="290" t="str">
        <f>IF(B21 ="","",  IFERROR(VLOOKUP("e"&amp;D21&amp;"_"&amp;Z21&amp;"_"&amp;AD21,CALC_FROM_Fragment_Analyzer!B:J,6,FALSE),"no data"))</f>
        <v/>
      </c>
      <c r="AC21" s="290" t="str">
        <f>IF(B21 ="","",  IFERROR(VLOOKUP("e"&amp;D21&amp;"_"&amp;Z21&amp;"_"&amp;AD21,CALC_FROM_Fragment_Analyzer!B:J,5,FALSE), "no data"))</f>
        <v/>
      </c>
      <c r="AD21" s="290" t="str">
        <f>IF(A21="","",IF(ROW()+SELECT!$P$3&gt;97,"OVERFLOW",CHAR(65+MOD(ROW()-2+SELECT!$P$3,8))&amp;RIGHT("0"&amp;CEILING((ROW()-1+SELECT!$P$3)/8,1),2)))</f>
        <v/>
      </c>
      <c r="AE21" s="291"/>
    </row>
    <row r="22" ht="12.75" customHeight="1">
      <c r="A22" s="290" t="str">
        <f t="shared" ref="A22:Y22" si="22">INDIRECT("'FROM_NGS3_sel'!"&amp;IF(FLOOR((COLUMN()-1)/26,1)=0,"",CHAR(FLOOR((COLUMN()-1)/26,1)+64))&amp;CHAR(MOD(COLUMN()-1,26)+65)&amp;ROW(),TRUE)</f>
        <v/>
      </c>
      <c r="B22" s="290" t="str">
        <f t="shared" si="22"/>
        <v/>
      </c>
      <c r="C22" s="290" t="str">
        <f t="shared" si="22"/>
        <v/>
      </c>
      <c r="D22" s="290" t="str">
        <f t="shared" si="22"/>
        <v/>
      </c>
      <c r="E22" s="290" t="str">
        <f t="shared" si="22"/>
        <v/>
      </c>
      <c r="F22" s="290" t="str">
        <f t="shared" si="22"/>
        <v/>
      </c>
      <c r="G22" s="290" t="str">
        <f t="shared" si="22"/>
        <v/>
      </c>
      <c r="H22" s="290" t="str">
        <f t="shared" si="22"/>
        <v/>
      </c>
      <c r="I22" s="290" t="str">
        <f t="shared" si="22"/>
        <v/>
      </c>
      <c r="J22" s="290" t="str">
        <f t="shared" si="22"/>
        <v/>
      </c>
      <c r="K22" s="290" t="str">
        <f t="shared" si="22"/>
        <v/>
      </c>
      <c r="L22" s="290" t="str">
        <f t="shared" si="22"/>
        <v/>
      </c>
      <c r="M22" s="290" t="str">
        <f t="shared" si="22"/>
        <v/>
      </c>
      <c r="N22" s="290" t="str">
        <f t="shared" si="22"/>
        <v/>
      </c>
      <c r="O22" s="290" t="str">
        <f t="shared" si="22"/>
        <v/>
      </c>
      <c r="P22" s="290" t="str">
        <f t="shared" si="22"/>
        <v/>
      </c>
      <c r="Q22" s="290" t="str">
        <f t="shared" si="22"/>
        <v/>
      </c>
      <c r="R22" s="290" t="str">
        <f t="shared" si="22"/>
        <v/>
      </c>
      <c r="S22" s="290" t="str">
        <f t="shared" si="22"/>
        <v/>
      </c>
      <c r="T22" s="290" t="str">
        <f t="shared" si="22"/>
        <v/>
      </c>
      <c r="U22" s="290" t="str">
        <f t="shared" si="22"/>
        <v/>
      </c>
      <c r="V22" s="290" t="str">
        <f t="shared" si="22"/>
        <v/>
      </c>
      <c r="W22" s="290" t="str">
        <f t="shared" si="22"/>
        <v/>
      </c>
      <c r="X22" s="290" t="str">
        <f t="shared" si="22"/>
        <v/>
      </c>
      <c r="Y22" s="290" t="str">
        <f t="shared" si="22"/>
        <v/>
      </c>
      <c r="Z22" s="290" t="str">
        <f>IF(D22="","",PCR_Setup!$D$2)</f>
        <v/>
      </c>
      <c r="AA22" s="290" t="str">
        <f>IF(D22="","",PCR_Setup!$L$28)</f>
        <v/>
      </c>
      <c r="AB22" s="290" t="str">
        <f>IF(B22 ="","",  IFERROR(VLOOKUP("e"&amp;D22&amp;"_"&amp;Z22&amp;"_"&amp;AD22,CALC_FROM_Fragment_Analyzer!B:J,6,FALSE),"no data"))</f>
        <v/>
      </c>
      <c r="AC22" s="290" t="str">
        <f>IF(B22 ="","",  IFERROR(VLOOKUP("e"&amp;D22&amp;"_"&amp;Z22&amp;"_"&amp;AD22,CALC_FROM_Fragment_Analyzer!B:J,5,FALSE), "no data"))</f>
        <v/>
      </c>
      <c r="AD22" s="290" t="str">
        <f>IF(A22="","",IF(ROW()+SELECT!$P$3&gt;97,"OVERFLOW",CHAR(65+MOD(ROW()-2+SELECT!$P$3,8))&amp;RIGHT("0"&amp;CEILING((ROW()-1+SELECT!$P$3)/8,1),2)))</f>
        <v/>
      </c>
      <c r="AE22" s="291"/>
    </row>
    <row r="23" ht="12.75" customHeight="1">
      <c r="A23" s="290" t="str">
        <f t="shared" ref="A23:Y23" si="23">INDIRECT("'FROM_NGS3_sel'!"&amp;IF(FLOOR((COLUMN()-1)/26,1)=0,"",CHAR(FLOOR((COLUMN()-1)/26,1)+64))&amp;CHAR(MOD(COLUMN()-1,26)+65)&amp;ROW(),TRUE)</f>
        <v/>
      </c>
      <c r="B23" s="290" t="str">
        <f t="shared" si="23"/>
        <v/>
      </c>
      <c r="C23" s="290" t="str">
        <f t="shared" si="23"/>
        <v/>
      </c>
      <c r="D23" s="290" t="str">
        <f t="shared" si="23"/>
        <v/>
      </c>
      <c r="E23" s="290" t="str">
        <f t="shared" si="23"/>
        <v/>
      </c>
      <c r="F23" s="290" t="str">
        <f t="shared" si="23"/>
        <v/>
      </c>
      <c r="G23" s="290" t="str">
        <f t="shared" si="23"/>
        <v/>
      </c>
      <c r="H23" s="290" t="str">
        <f t="shared" si="23"/>
        <v/>
      </c>
      <c r="I23" s="290" t="str">
        <f t="shared" si="23"/>
        <v/>
      </c>
      <c r="J23" s="290" t="str">
        <f t="shared" si="23"/>
        <v/>
      </c>
      <c r="K23" s="290" t="str">
        <f t="shared" si="23"/>
        <v/>
      </c>
      <c r="L23" s="290" t="str">
        <f t="shared" si="23"/>
        <v/>
      </c>
      <c r="M23" s="290" t="str">
        <f t="shared" si="23"/>
        <v/>
      </c>
      <c r="N23" s="290" t="str">
        <f t="shared" si="23"/>
        <v/>
      </c>
      <c r="O23" s="290" t="str">
        <f t="shared" si="23"/>
        <v/>
      </c>
      <c r="P23" s="290" t="str">
        <f t="shared" si="23"/>
        <v/>
      </c>
      <c r="Q23" s="290" t="str">
        <f t="shared" si="23"/>
        <v/>
      </c>
      <c r="R23" s="290" t="str">
        <f t="shared" si="23"/>
        <v/>
      </c>
      <c r="S23" s="290" t="str">
        <f t="shared" si="23"/>
        <v/>
      </c>
      <c r="T23" s="290" t="str">
        <f t="shared" si="23"/>
        <v/>
      </c>
      <c r="U23" s="290" t="str">
        <f t="shared" si="23"/>
        <v/>
      </c>
      <c r="V23" s="290" t="str">
        <f t="shared" si="23"/>
        <v/>
      </c>
      <c r="W23" s="290" t="str">
        <f t="shared" si="23"/>
        <v/>
      </c>
      <c r="X23" s="290" t="str">
        <f t="shared" si="23"/>
        <v/>
      </c>
      <c r="Y23" s="290" t="str">
        <f t="shared" si="23"/>
        <v/>
      </c>
      <c r="Z23" s="290" t="str">
        <f>IF(D23="","",PCR_Setup!$D$2)</f>
        <v/>
      </c>
      <c r="AA23" s="290" t="str">
        <f>IF(D23="","",PCR_Setup!$L$28)</f>
        <v/>
      </c>
      <c r="AB23" s="290" t="str">
        <f>IF(B23 ="","",  IFERROR(VLOOKUP("e"&amp;D23&amp;"_"&amp;Z23&amp;"_"&amp;AD23,CALC_FROM_Fragment_Analyzer!B:J,6,FALSE),"no data"))</f>
        <v/>
      </c>
      <c r="AC23" s="290" t="str">
        <f>IF(B23 ="","",  IFERROR(VLOOKUP("e"&amp;D23&amp;"_"&amp;Z23&amp;"_"&amp;AD23,CALC_FROM_Fragment_Analyzer!B:J,5,FALSE), "no data"))</f>
        <v/>
      </c>
      <c r="AD23" s="290" t="str">
        <f>IF(A23="","",IF(ROW()+SELECT!$P$3&gt;97,"OVERFLOW",CHAR(65+MOD(ROW()-2+SELECT!$P$3,8))&amp;RIGHT("0"&amp;CEILING((ROW()-1+SELECT!$P$3)/8,1),2)))</f>
        <v/>
      </c>
      <c r="AE23" s="291"/>
    </row>
    <row r="24" ht="12.75" customHeight="1">
      <c r="A24" s="290" t="str">
        <f t="shared" ref="A24:Y24" si="24">INDIRECT("'FROM_NGS3_sel'!"&amp;IF(FLOOR((COLUMN()-1)/26,1)=0,"",CHAR(FLOOR((COLUMN()-1)/26,1)+64))&amp;CHAR(MOD(COLUMN()-1,26)+65)&amp;ROW(),TRUE)</f>
        <v/>
      </c>
      <c r="B24" s="290" t="str">
        <f t="shared" si="24"/>
        <v/>
      </c>
      <c r="C24" s="290" t="str">
        <f t="shared" si="24"/>
        <v/>
      </c>
      <c r="D24" s="290" t="str">
        <f t="shared" si="24"/>
        <v/>
      </c>
      <c r="E24" s="290" t="str">
        <f t="shared" si="24"/>
        <v/>
      </c>
      <c r="F24" s="290" t="str">
        <f t="shared" si="24"/>
        <v/>
      </c>
      <c r="G24" s="290" t="str">
        <f t="shared" si="24"/>
        <v/>
      </c>
      <c r="H24" s="290" t="str">
        <f t="shared" si="24"/>
        <v/>
      </c>
      <c r="I24" s="290" t="str">
        <f t="shared" si="24"/>
        <v/>
      </c>
      <c r="J24" s="290" t="str">
        <f t="shared" si="24"/>
        <v/>
      </c>
      <c r="K24" s="290" t="str">
        <f t="shared" si="24"/>
        <v/>
      </c>
      <c r="L24" s="290" t="str">
        <f t="shared" si="24"/>
        <v/>
      </c>
      <c r="M24" s="290" t="str">
        <f t="shared" si="24"/>
        <v/>
      </c>
      <c r="N24" s="290" t="str">
        <f t="shared" si="24"/>
        <v/>
      </c>
      <c r="O24" s="290" t="str">
        <f t="shared" si="24"/>
        <v/>
      </c>
      <c r="P24" s="290" t="str">
        <f t="shared" si="24"/>
        <v/>
      </c>
      <c r="Q24" s="290" t="str">
        <f t="shared" si="24"/>
        <v/>
      </c>
      <c r="R24" s="290" t="str">
        <f t="shared" si="24"/>
        <v/>
      </c>
      <c r="S24" s="290" t="str">
        <f t="shared" si="24"/>
        <v/>
      </c>
      <c r="T24" s="290" t="str">
        <f t="shared" si="24"/>
        <v/>
      </c>
      <c r="U24" s="290" t="str">
        <f t="shared" si="24"/>
        <v/>
      </c>
      <c r="V24" s="290" t="str">
        <f t="shared" si="24"/>
        <v/>
      </c>
      <c r="W24" s="290" t="str">
        <f t="shared" si="24"/>
        <v/>
      </c>
      <c r="X24" s="290" t="str">
        <f t="shared" si="24"/>
        <v/>
      </c>
      <c r="Y24" s="290" t="str">
        <f t="shared" si="24"/>
        <v/>
      </c>
      <c r="Z24" s="290" t="str">
        <f>IF(D24="","",PCR_Setup!$D$2)</f>
        <v/>
      </c>
      <c r="AA24" s="290" t="str">
        <f>IF(D24="","",PCR_Setup!$L$28)</f>
        <v/>
      </c>
      <c r="AB24" s="290" t="str">
        <f>IF(B24 ="","",  IFERROR(VLOOKUP("e"&amp;D24&amp;"_"&amp;Z24&amp;"_"&amp;AD24,CALC_FROM_Fragment_Analyzer!B:J,6,FALSE),"no data"))</f>
        <v/>
      </c>
      <c r="AC24" s="290" t="str">
        <f>IF(B24 ="","",  IFERROR(VLOOKUP("e"&amp;D24&amp;"_"&amp;Z24&amp;"_"&amp;AD24,CALC_FROM_Fragment_Analyzer!B:J,5,FALSE), "no data"))</f>
        <v/>
      </c>
      <c r="AD24" s="290" t="str">
        <f>IF(A24="","",IF(ROW()+SELECT!$P$3&gt;97,"OVERFLOW",CHAR(65+MOD(ROW()-2+SELECT!$P$3,8))&amp;RIGHT("0"&amp;CEILING((ROW()-1+SELECT!$P$3)/8,1),2)))</f>
        <v/>
      </c>
      <c r="AE24" s="291"/>
    </row>
    <row r="25" ht="12.75" customHeight="1">
      <c r="A25" s="290" t="str">
        <f t="shared" ref="A25:Y25" si="25">INDIRECT("'FROM_NGS3_sel'!"&amp;IF(FLOOR((COLUMN()-1)/26,1)=0,"",CHAR(FLOOR((COLUMN()-1)/26,1)+64))&amp;CHAR(MOD(COLUMN()-1,26)+65)&amp;ROW(),TRUE)</f>
        <v/>
      </c>
      <c r="B25" s="290" t="str">
        <f t="shared" si="25"/>
        <v/>
      </c>
      <c r="C25" s="290" t="str">
        <f t="shared" si="25"/>
        <v/>
      </c>
      <c r="D25" s="290" t="str">
        <f t="shared" si="25"/>
        <v/>
      </c>
      <c r="E25" s="290" t="str">
        <f t="shared" si="25"/>
        <v/>
      </c>
      <c r="F25" s="290" t="str">
        <f t="shared" si="25"/>
        <v/>
      </c>
      <c r="G25" s="290" t="str">
        <f t="shared" si="25"/>
        <v/>
      </c>
      <c r="H25" s="290" t="str">
        <f t="shared" si="25"/>
        <v/>
      </c>
      <c r="I25" s="290" t="str">
        <f t="shared" si="25"/>
        <v/>
      </c>
      <c r="J25" s="290" t="str">
        <f t="shared" si="25"/>
        <v/>
      </c>
      <c r="K25" s="290" t="str">
        <f t="shared" si="25"/>
        <v/>
      </c>
      <c r="L25" s="290" t="str">
        <f t="shared" si="25"/>
        <v/>
      </c>
      <c r="M25" s="290" t="str">
        <f t="shared" si="25"/>
        <v/>
      </c>
      <c r="N25" s="290" t="str">
        <f t="shared" si="25"/>
        <v/>
      </c>
      <c r="O25" s="290" t="str">
        <f t="shared" si="25"/>
        <v/>
      </c>
      <c r="P25" s="290" t="str">
        <f t="shared" si="25"/>
        <v/>
      </c>
      <c r="Q25" s="290" t="str">
        <f t="shared" si="25"/>
        <v/>
      </c>
      <c r="R25" s="290" t="str">
        <f t="shared" si="25"/>
        <v/>
      </c>
      <c r="S25" s="290" t="str">
        <f t="shared" si="25"/>
        <v/>
      </c>
      <c r="T25" s="290" t="str">
        <f t="shared" si="25"/>
        <v/>
      </c>
      <c r="U25" s="290" t="str">
        <f t="shared" si="25"/>
        <v/>
      </c>
      <c r="V25" s="290" t="str">
        <f t="shared" si="25"/>
        <v/>
      </c>
      <c r="W25" s="290" t="str">
        <f t="shared" si="25"/>
        <v/>
      </c>
      <c r="X25" s="290" t="str">
        <f t="shared" si="25"/>
        <v/>
      </c>
      <c r="Y25" s="290" t="str">
        <f t="shared" si="25"/>
        <v/>
      </c>
      <c r="Z25" s="290" t="str">
        <f>IF(D25="","",PCR_Setup!$D$2)</f>
        <v/>
      </c>
      <c r="AA25" s="290" t="str">
        <f>IF(D25="","",PCR_Setup!$L$28)</f>
        <v/>
      </c>
      <c r="AB25" s="290" t="str">
        <f>IF(B25 ="","",  IFERROR(VLOOKUP("e"&amp;D25&amp;"_"&amp;Z25&amp;"_"&amp;AD25,CALC_FROM_Fragment_Analyzer!B:J,6,FALSE),"no data"))</f>
        <v/>
      </c>
      <c r="AC25" s="290" t="str">
        <f>IF(B25 ="","",  IFERROR(VLOOKUP("e"&amp;D25&amp;"_"&amp;Z25&amp;"_"&amp;AD25,CALC_FROM_Fragment_Analyzer!B:J,5,FALSE), "no data"))</f>
        <v/>
      </c>
      <c r="AD25" s="290" t="str">
        <f>IF(A25="","",IF(ROW()+SELECT!$P$3&gt;97,"OVERFLOW",CHAR(65+MOD(ROW()-2+SELECT!$P$3,8))&amp;RIGHT("0"&amp;CEILING((ROW()-1+SELECT!$P$3)/8,1),2)))</f>
        <v/>
      </c>
      <c r="AE25" s="291"/>
    </row>
    <row r="26" ht="12.75" customHeight="1">
      <c r="A26" s="290" t="str">
        <f t="shared" ref="A26:Y26" si="26">INDIRECT("'FROM_NGS3_sel'!"&amp;IF(FLOOR((COLUMN()-1)/26,1)=0,"",CHAR(FLOOR((COLUMN()-1)/26,1)+64))&amp;CHAR(MOD(COLUMN()-1,26)+65)&amp;ROW(),TRUE)</f>
        <v/>
      </c>
      <c r="B26" s="290" t="str">
        <f t="shared" si="26"/>
        <v/>
      </c>
      <c r="C26" s="290" t="str">
        <f t="shared" si="26"/>
        <v/>
      </c>
      <c r="D26" s="290" t="str">
        <f t="shared" si="26"/>
        <v/>
      </c>
      <c r="E26" s="290" t="str">
        <f t="shared" si="26"/>
        <v/>
      </c>
      <c r="F26" s="290" t="str">
        <f t="shared" si="26"/>
        <v/>
      </c>
      <c r="G26" s="290" t="str">
        <f t="shared" si="26"/>
        <v/>
      </c>
      <c r="H26" s="290" t="str">
        <f t="shared" si="26"/>
        <v/>
      </c>
      <c r="I26" s="290" t="str">
        <f t="shared" si="26"/>
        <v/>
      </c>
      <c r="J26" s="290" t="str">
        <f t="shared" si="26"/>
        <v/>
      </c>
      <c r="K26" s="290" t="str">
        <f t="shared" si="26"/>
        <v/>
      </c>
      <c r="L26" s="290" t="str">
        <f t="shared" si="26"/>
        <v/>
      </c>
      <c r="M26" s="290" t="str">
        <f t="shared" si="26"/>
        <v/>
      </c>
      <c r="N26" s="290" t="str">
        <f t="shared" si="26"/>
        <v/>
      </c>
      <c r="O26" s="290" t="str">
        <f t="shared" si="26"/>
        <v/>
      </c>
      <c r="P26" s="290" t="str">
        <f t="shared" si="26"/>
        <v/>
      </c>
      <c r="Q26" s="290" t="str">
        <f t="shared" si="26"/>
        <v/>
      </c>
      <c r="R26" s="290" t="str">
        <f t="shared" si="26"/>
        <v/>
      </c>
      <c r="S26" s="290" t="str">
        <f t="shared" si="26"/>
        <v/>
      </c>
      <c r="T26" s="290" t="str">
        <f t="shared" si="26"/>
        <v/>
      </c>
      <c r="U26" s="290" t="str">
        <f t="shared" si="26"/>
        <v/>
      </c>
      <c r="V26" s="290" t="str">
        <f t="shared" si="26"/>
        <v/>
      </c>
      <c r="W26" s="290" t="str">
        <f t="shared" si="26"/>
        <v/>
      </c>
      <c r="X26" s="290" t="str">
        <f t="shared" si="26"/>
        <v/>
      </c>
      <c r="Y26" s="290" t="str">
        <f t="shared" si="26"/>
        <v/>
      </c>
      <c r="Z26" s="290" t="str">
        <f>IF(D26="","",PCR_Setup!$D$2)</f>
        <v/>
      </c>
      <c r="AA26" s="290" t="str">
        <f>IF(D26="","",PCR_Setup!$L$28)</f>
        <v/>
      </c>
      <c r="AB26" s="290" t="str">
        <f>IF(B26 ="","",  IFERROR(VLOOKUP("e"&amp;D26&amp;"_"&amp;Z26&amp;"_"&amp;AD26,CALC_FROM_Fragment_Analyzer!B:J,6,FALSE),"no data"))</f>
        <v/>
      </c>
      <c r="AC26" s="290" t="str">
        <f>IF(B26 ="","",  IFERROR(VLOOKUP("e"&amp;D26&amp;"_"&amp;Z26&amp;"_"&amp;AD26,CALC_FROM_Fragment_Analyzer!B:J,5,FALSE), "no data"))</f>
        <v/>
      </c>
      <c r="AD26" s="290" t="str">
        <f>IF(A26="","",IF(ROW()+SELECT!$P$3&gt;97,"OVERFLOW",CHAR(65+MOD(ROW()-2+SELECT!$P$3,8))&amp;RIGHT("0"&amp;CEILING((ROW()-1+SELECT!$P$3)/8,1),2)))</f>
        <v/>
      </c>
      <c r="AE26" s="291"/>
    </row>
    <row r="27" ht="12.75" customHeight="1">
      <c r="A27" s="290" t="str">
        <f t="shared" ref="A27:Y27" si="27">INDIRECT("'FROM_NGS3_sel'!"&amp;IF(FLOOR((COLUMN()-1)/26,1)=0,"",CHAR(FLOOR((COLUMN()-1)/26,1)+64))&amp;CHAR(MOD(COLUMN()-1,26)+65)&amp;ROW(),TRUE)</f>
        <v/>
      </c>
      <c r="B27" s="290" t="str">
        <f t="shared" si="27"/>
        <v/>
      </c>
      <c r="C27" s="290" t="str">
        <f t="shared" si="27"/>
        <v/>
      </c>
      <c r="D27" s="290" t="str">
        <f t="shared" si="27"/>
        <v/>
      </c>
      <c r="E27" s="290" t="str">
        <f t="shared" si="27"/>
        <v/>
      </c>
      <c r="F27" s="290" t="str">
        <f t="shared" si="27"/>
        <v/>
      </c>
      <c r="G27" s="290" t="str">
        <f t="shared" si="27"/>
        <v/>
      </c>
      <c r="H27" s="290" t="str">
        <f t="shared" si="27"/>
        <v/>
      </c>
      <c r="I27" s="290" t="str">
        <f t="shared" si="27"/>
        <v/>
      </c>
      <c r="J27" s="290" t="str">
        <f t="shared" si="27"/>
        <v/>
      </c>
      <c r="K27" s="290" t="str">
        <f t="shared" si="27"/>
        <v/>
      </c>
      <c r="L27" s="290" t="str">
        <f t="shared" si="27"/>
        <v/>
      </c>
      <c r="M27" s="290" t="str">
        <f t="shared" si="27"/>
        <v/>
      </c>
      <c r="N27" s="290" t="str">
        <f t="shared" si="27"/>
        <v/>
      </c>
      <c r="O27" s="290" t="str">
        <f t="shared" si="27"/>
        <v/>
      </c>
      <c r="P27" s="290" t="str">
        <f t="shared" si="27"/>
        <v/>
      </c>
      <c r="Q27" s="290" t="str">
        <f t="shared" si="27"/>
        <v/>
      </c>
      <c r="R27" s="290" t="str">
        <f t="shared" si="27"/>
        <v/>
      </c>
      <c r="S27" s="290" t="str">
        <f t="shared" si="27"/>
        <v/>
      </c>
      <c r="T27" s="290" t="str">
        <f t="shared" si="27"/>
        <v/>
      </c>
      <c r="U27" s="290" t="str">
        <f t="shared" si="27"/>
        <v/>
      </c>
      <c r="V27" s="290" t="str">
        <f t="shared" si="27"/>
        <v/>
      </c>
      <c r="W27" s="290" t="str">
        <f t="shared" si="27"/>
        <v/>
      </c>
      <c r="X27" s="290" t="str">
        <f t="shared" si="27"/>
        <v/>
      </c>
      <c r="Y27" s="290" t="str">
        <f t="shared" si="27"/>
        <v/>
      </c>
      <c r="Z27" s="290" t="str">
        <f>IF(D27="","",PCR_Setup!$D$2)</f>
        <v/>
      </c>
      <c r="AA27" s="290" t="str">
        <f>IF(D27="","",PCR_Setup!$L$28)</f>
        <v/>
      </c>
      <c r="AB27" s="290" t="str">
        <f>IF(B27 ="","",  IFERROR(VLOOKUP("e"&amp;D27&amp;"_"&amp;Z27&amp;"_"&amp;AD27,CALC_FROM_Fragment_Analyzer!B:J,6,FALSE),"no data"))</f>
        <v/>
      </c>
      <c r="AC27" s="290" t="str">
        <f>IF(B27 ="","",  IFERROR(VLOOKUP("e"&amp;D27&amp;"_"&amp;Z27&amp;"_"&amp;AD27,CALC_FROM_Fragment_Analyzer!B:J,5,FALSE), "no data"))</f>
        <v/>
      </c>
      <c r="AD27" s="290" t="str">
        <f>IF(A27="","",IF(ROW()+SELECT!$P$3&gt;97,"OVERFLOW",CHAR(65+MOD(ROW()-2+SELECT!$P$3,8))&amp;RIGHT("0"&amp;CEILING((ROW()-1+SELECT!$P$3)/8,1),2)))</f>
        <v/>
      </c>
      <c r="AE27" s="291"/>
    </row>
    <row r="28" ht="12.75" customHeight="1">
      <c r="A28" s="290" t="str">
        <f t="shared" ref="A28:Y28" si="28">INDIRECT("'FROM_NGS3_sel'!"&amp;IF(FLOOR((COLUMN()-1)/26,1)=0,"",CHAR(FLOOR((COLUMN()-1)/26,1)+64))&amp;CHAR(MOD(COLUMN()-1,26)+65)&amp;ROW(),TRUE)</f>
        <v/>
      </c>
      <c r="B28" s="290" t="str">
        <f t="shared" si="28"/>
        <v/>
      </c>
      <c r="C28" s="290" t="str">
        <f t="shared" si="28"/>
        <v/>
      </c>
      <c r="D28" s="290" t="str">
        <f t="shared" si="28"/>
        <v/>
      </c>
      <c r="E28" s="290" t="str">
        <f t="shared" si="28"/>
        <v/>
      </c>
      <c r="F28" s="290" t="str">
        <f t="shared" si="28"/>
        <v/>
      </c>
      <c r="G28" s="290" t="str">
        <f t="shared" si="28"/>
        <v/>
      </c>
      <c r="H28" s="290" t="str">
        <f t="shared" si="28"/>
        <v/>
      </c>
      <c r="I28" s="290" t="str">
        <f t="shared" si="28"/>
        <v/>
      </c>
      <c r="J28" s="290" t="str">
        <f t="shared" si="28"/>
        <v/>
      </c>
      <c r="K28" s="290" t="str">
        <f t="shared" si="28"/>
        <v/>
      </c>
      <c r="L28" s="290" t="str">
        <f t="shared" si="28"/>
        <v/>
      </c>
      <c r="M28" s="290" t="str">
        <f t="shared" si="28"/>
        <v/>
      </c>
      <c r="N28" s="290" t="str">
        <f t="shared" si="28"/>
        <v/>
      </c>
      <c r="O28" s="290" t="str">
        <f t="shared" si="28"/>
        <v/>
      </c>
      <c r="P28" s="290" t="str">
        <f t="shared" si="28"/>
        <v/>
      </c>
      <c r="Q28" s="290" t="str">
        <f t="shared" si="28"/>
        <v/>
      </c>
      <c r="R28" s="290" t="str">
        <f t="shared" si="28"/>
        <v/>
      </c>
      <c r="S28" s="290" t="str">
        <f t="shared" si="28"/>
        <v/>
      </c>
      <c r="T28" s="290" t="str">
        <f t="shared" si="28"/>
        <v/>
      </c>
      <c r="U28" s="290" t="str">
        <f t="shared" si="28"/>
        <v/>
      </c>
      <c r="V28" s="290" t="str">
        <f t="shared" si="28"/>
        <v/>
      </c>
      <c r="W28" s="290" t="str">
        <f t="shared" si="28"/>
        <v/>
      </c>
      <c r="X28" s="290" t="str">
        <f t="shared" si="28"/>
        <v/>
      </c>
      <c r="Y28" s="290" t="str">
        <f t="shared" si="28"/>
        <v/>
      </c>
      <c r="Z28" s="290" t="str">
        <f>IF(D28="","",PCR_Setup!$D$2)</f>
        <v/>
      </c>
      <c r="AA28" s="290" t="str">
        <f>IF(D28="","",PCR_Setup!$L$28)</f>
        <v/>
      </c>
      <c r="AB28" s="290" t="str">
        <f>IF(B28 ="","",  IFERROR(VLOOKUP("e"&amp;D28&amp;"_"&amp;Z28&amp;"_"&amp;AD28,CALC_FROM_Fragment_Analyzer!B:J,6,FALSE),"no data"))</f>
        <v/>
      </c>
      <c r="AC28" s="290" t="str">
        <f>IF(B28 ="","",  IFERROR(VLOOKUP("e"&amp;D28&amp;"_"&amp;Z28&amp;"_"&amp;AD28,CALC_FROM_Fragment_Analyzer!B:J,5,FALSE), "no data"))</f>
        <v/>
      </c>
      <c r="AD28" s="290" t="str">
        <f>IF(A28="","",IF(ROW()+SELECT!$P$3&gt;97,"OVERFLOW",CHAR(65+MOD(ROW()-2+SELECT!$P$3,8))&amp;RIGHT("0"&amp;CEILING((ROW()-1+SELECT!$P$3)/8,1),2)))</f>
        <v/>
      </c>
      <c r="AE28" s="291"/>
    </row>
    <row r="29" ht="12.75" customHeight="1">
      <c r="A29" s="290" t="str">
        <f t="shared" ref="A29:Y29" si="29">INDIRECT("'FROM_NGS3_sel'!"&amp;IF(FLOOR((COLUMN()-1)/26,1)=0,"",CHAR(FLOOR((COLUMN()-1)/26,1)+64))&amp;CHAR(MOD(COLUMN()-1,26)+65)&amp;ROW(),TRUE)</f>
        <v/>
      </c>
      <c r="B29" s="290" t="str">
        <f t="shared" si="29"/>
        <v/>
      </c>
      <c r="C29" s="290" t="str">
        <f t="shared" si="29"/>
        <v/>
      </c>
      <c r="D29" s="290" t="str">
        <f t="shared" si="29"/>
        <v/>
      </c>
      <c r="E29" s="290" t="str">
        <f t="shared" si="29"/>
        <v/>
      </c>
      <c r="F29" s="290" t="str">
        <f t="shared" si="29"/>
        <v/>
      </c>
      <c r="G29" s="290" t="str">
        <f t="shared" si="29"/>
        <v/>
      </c>
      <c r="H29" s="290" t="str">
        <f t="shared" si="29"/>
        <v/>
      </c>
      <c r="I29" s="290" t="str">
        <f t="shared" si="29"/>
        <v/>
      </c>
      <c r="J29" s="290" t="str">
        <f t="shared" si="29"/>
        <v/>
      </c>
      <c r="K29" s="290" t="str">
        <f t="shared" si="29"/>
        <v/>
      </c>
      <c r="L29" s="290" t="str">
        <f t="shared" si="29"/>
        <v/>
      </c>
      <c r="M29" s="290" t="str">
        <f t="shared" si="29"/>
        <v/>
      </c>
      <c r="N29" s="290" t="str">
        <f t="shared" si="29"/>
        <v/>
      </c>
      <c r="O29" s="290" t="str">
        <f t="shared" si="29"/>
        <v/>
      </c>
      <c r="P29" s="290" t="str">
        <f t="shared" si="29"/>
        <v/>
      </c>
      <c r="Q29" s="290" t="str">
        <f t="shared" si="29"/>
        <v/>
      </c>
      <c r="R29" s="290" t="str">
        <f t="shared" si="29"/>
        <v/>
      </c>
      <c r="S29" s="290" t="str">
        <f t="shared" si="29"/>
        <v/>
      </c>
      <c r="T29" s="290" t="str">
        <f t="shared" si="29"/>
        <v/>
      </c>
      <c r="U29" s="290" t="str">
        <f t="shared" si="29"/>
        <v/>
      </c>
      <c r="V29" s="290" t="str">
        <f t="shared" si="29"/>
        <v/>
      </c>
      <c r="W29" s="290" t="str">
        <f t="shared" si="29"/>
        <v/>
      </c>
      <c r="X29" s="290" t="str">
        <f t="shared" si="29"/>
        <v/>
      </c>
      <c r="Y29" s="290" t="str">
        <f t="shared" si="29"/>
        <v/>
      </c>
      <c r="Z29" s="290" t="str">
        <f>IF(D29="","",PCR_Setup!$D$2)</f>
        <v/>
      </c>
      <c r="AA29" s="290" t="str">
        <f>IF(D29="","",PCR_Setup!$L$28)</f>
        <v/>
      </c>
      <c r="AB29" s="290" t="str">
        <f>IF(B29 ="","",  IFERROR(VLOOKUP("e"&amp;D29&amp;"_"&amp;Z29&amp;"_"&amp;AD29,CALC_FROM_Fragment_Analyzer!B:J,6,FALSE),"no data"))</f>
        <v/>
      </c>
      <c r="AC29" s="290" t="str">
        <f>IF(B29 ="","",  IFERROR(VLOOKUP("e"&amp;D29&amp;"_"&amp;Z29&amp;"_"&amp;AD29,CALC_FROM_Fragment_Analyzer!B:J,5,FALSE), "no data"))</f>
        <v/>
      </c>
      <c r="AD29" s="290" t="str">
        <f>IF(A29="","",IF(ROW()+SELECT!$P$3&gt;97,"OVERFLOW",CHAR(65+MOD(ROW()-2+SELECT!$P$3,8))&amp;RIGHT("0"&amp;CEILING((ROW()-1+SELECT!$P$3)/8,1),2)))</f>
        <v/>
      </c>
      <c r="AE29" s="291"/>
    </row>
    <row r="30" ht="12.75" customHeight="1">
      <c r="A30" s="290" t="str">
        <f t="shared" ref="A30:Y30" si="30">INDIRECT("'FROM_NGS3_sel'!"&amp;IF(FLOOR((COLUMN()-1)/26,1)=0,"",CHAR(FLOOR((COLUMN()-1)/26,1)+64))&amp;CHAR(MOD(COLUMN()-1,26)+65)&amp;ROW(),TRUE)</f>
        <v/>
      </c>
      <c r="B30" s="290" t="str">
        <f t="shared" si="30"/>
        <v/>
      </c>
      <c r="C30" s="290" t="str">
        <f t="shared" si="30"/>
        <v/>
      </c>
      <c r="D30" s="290" t="str">
        <f t="shared" si="30"/>
        <v/>
      </c>
      <c r="E30" s="290" t="str">
        <f t="shared" si="30"/>
        <v/>
      </c>
      <c r="F30" s="290" t="str">
        <f t="shared" si="30"/>
        <v/>
      </c>
      <c r="G30" s="290" t="str">
        <f t="shared" si="30"/>
        <v/>
      </c>
      <c r="H30" s="290" t="str">
        <f t="shared" si="30"/>
        <v/>
      </c>
      <c r="I30" s="290" t="str">
        <f t="shared" si="30"/>
        <v/>
      </c>
      <c r="J30" s="290" t="str">
        <f t="shared" si="30"/>
        <v/>
      </c>
      <c r="K30" s="290" t="str">
        <f t="shared" si="30"/>
        <v/>
      </c>
      <c r="L30" s="290" t="str">
        <f t="shared" si="30"/>
        <v/>
      </c>
      <c r="M30" s="290" t="str">
        <f t="shared" si="30"/>
        <v/>
      </c>
      <c r="N30" s="290" t="str">
        <f t="shared" si="30"/>
        <v/>
      </c>
      <c r="O30" s="290" t="str">
        <f t="shared" si="30"/>
        <v/>
      </c>
      <c r="P30" s="290" t="str">
        <f t="shared" si="30"/>
        <v/>
      </c>
      <c r="Q30" s="290" t="str">
        <f t="shared" si="30"/>
        <v/>
      </c>
      <c r="R30" s="290" t="str">
        <f t="shared" si="30"/>
        <v/>
      </c>
      <c r="S30" s="290" t="str">
        <f t="shared" si="30"/>
        <v/>
      </c>
      <c r="T30" s="290" t="str">
        <f t="shared" si="30"/>
        <v/>
      </c>
      <c r="U30" s="290" t="str">
        <f t="shared" si="30"/>
        <v/>
      </c>
      <c r="V30" s="290" t="str">
        <f t="shared" si="30"/>
        <v/>
      </c>
      <c r="W30" s="290" t="str">
        <f t="shared" si="30"/>
        <v/>
      </c>
      <c r="X30" s="290" t="str">
        <f t="shared" si="30"/>
        <v/>
      </c>
      <c r="Y30" s="290" t="str">
        <f t="shared" si="30"/>
        <v/>
      </c>
      <c r="Z30" s="290" t="str">
        <f>IF(D30="","",PCR_Setup!$D$2)</f>
        <v/>
      </c>
      <c r="AA30" s="290" t="str">
        <f>IF(D30="","",PCR_Setup!$L$28)</f>
        <v/>
      </c>
      <c r="AB30" s="290" t="str">
        <f>IF(B30 ="","",  IFERROR(VLOOKUP("e"&amp;D30&amp;"_"&amp;Z30&amp;"_"&amp;AD30,CALC_FROM_Fragment_Analyzer!B:J,6,FALSE),"no data"))</f>
        <v/>
      </c>
      <c r="AC30" s="290" t="str">
        <f>IF(B30 ="","",  IFERROR(VLOOKUP("e"&amp;D30&amp;"_"&amp;Z30&amp;"_"&amp;AD30,CALC_FROM_Fragment_Analyzer!B:J,5,FALSE), "no data"))</f>
        <v/>
      </c>
      <c r="AD30" s="290" t="str">
        <f>IF(A30="","",IF(ROW()+SELECT!$P$3&gt;97,"OVERFLOW",CHAR(65+MOD(ROW()-2+SELECT!$P$3,8))&amp;RIGHT("0"&amp;CEILING((ROW()-1+SELECT!$P$3)/8,1),2)))</f>
        <v/>
      </c>
      <c r="AE30" s="291"/>
    </row>
    <row r="31" ht="12.75" customHeight="1">
      <c r="A31" s="290" t="str">
        <f t="shared" ref="A31:Y31" si="31">INDIRECT("'FROM_NGS3_sel'!"&amp;IF(FLOOR((COLUMN()-1)/26,1)=0,"",CHAR(FLOOR((COLUMN()-1)/26,1)+64))&amp;CHAR(MOD(COLUMN()-1,26)+65)&amp;ROW(),TRUE)</f>
        <v/>
      </c>
      <c r="B31" s="290" t="str">
        <f t="shared" si="31"/>
        <v/>
      </c>
      <c r="C31" s="290" t="str">
        <f t="shared" si="31"/>
        <v/>
      </c>
      <c r="D31" s="290" t="str">
        <f t="shared" si="31"/>
        <v/>
      </c>
      <c r="E31" s="290" t="str">
        <f t="shared" si="31"/>
        <v/>
      </c>
      <c r="F31" s="290" t="str">
        <f t="shared" si="31"/>
        <v/>
      </c>
      <c r="G31" s="290" t="str">
        <f t="shared" si="31"/>
        <v/>
      </c>
      <c r="H31" s="290" t="str">
        <f t="shared" si="31"/>
        <v/>
      </c>
      <c r="I31" s="290" t="str">
        <f t="shared" si="31"/>
        <v/>
      </c>
      <c r="J31" s="290" t="str">
        <f t="shared" si="31"/>
        <v/>
      </c>
      <c r="K31" s="290" t="str">
        <f t="shared" si="31"/>
        <v/>
      </c>
      <c r="L31" s="290" t="str">
        <f t="shared" si="31"/>
        <v/>
      </c>
      <c r="M31" s="290" t="str">
        <f t="shared" si="31"/>
        <v/>
      </c>
      <c r="N31" s="290" t="str">
        <f t="shared" si="31"/>
        <v/>
      </c>
      <c r="O31" s="290" t="str">
        <f t="shared" si="31"/>
        <v/>
      </c>
      <c r="P31" s="290" t="str">
        <f t="shared" si="31"/>
        <v/>
      </c>
      <c r="Q31" s="290" t="str">
        <f t="shared" si="31"/>
        <v/>
      </c>
      <c r="R31" s="290" t="str">
        <f t="shared" si="31"/>
        <v/>
      </c>
      <c r="S31" s="290" t="str">
        <f t="shared" si="31"/>
        <v/>
      </c>
      <c r="T31" s="290" t="str">
        <f t="shared" si="31"/>
        <v/>
      </c>
      <c r="U31" s="290" t="str">
        <f t="shared" si="31"/>
        <v/>
      </c>
      <c r="V31" s="290" t="str">
        <f t="shared" si="31"/>
        <v/>
      </c>
      <c r="W31" s="290" t="str">
        <f t="shared" si="31"/>
        <v/>
      </c>
      <c r="X31" s="290" t="str">
        <f t="shared" si="31"/>
        <v/>
      </c>
      <c r="Y31" s="290" t="str">
        <f t="shared" si="31"/>
        <v/>
      </c>
      <c r="Z31" s="290" t="str">
        <f>IF(D31="","",PCR_Setup!$D$2)</f>
        <v/>
      </c>
      <c r="AA31" s="290" t="str">
        <f>IF(D31="","",PCR_Setup!$L$28)</f>
        <v/>
      </c>
      <c r="AB31" s="290" t="str">
        <f>IF(B31 ="","",  IFERROR(VLOOKUP("e"&amp;D31&amp;"_"&amp;Z31&amp;"_"&amp;AD31,CALC_FROM_Fragment_Analyzer!B:J,6,FALSE),"no data"))</f>
        <v/>
      </c>
      <c r="AC31" s="290" t="str">
        <f>IF(B31 ="","",  IFERROR(VLOOKUP("e"&amp;D31&amp;"_"&amp;Z31&amp;"_"&amp;AD31,CALC_FROM_Fragment_Analyzer!B:J,5,FALSE), "no data"))</f>
        <v/>
      </c>
      <c r="AD31" s="290" t="str">
        <f>IF(A31="","",IF(ROW()+SELECT!$P$3&gt;97,"OVERFLOW",CHAR(65+MOD(ROW()-2+SELECT!$P$3,8))&amp;RIGHT("0"&amp;CEILING((ROW()-1+SELECT!$P$3)/8,1),2)))</f>
        <v/>
      </c>
      <c r="AE31" s="291"/>
    </row>
    <row r="32" ht="12.75" customHeight="1">
      <c r="A32" s="290" t="str">
        <f t="shared" ref="A32:Y32" si="32">INDIRECT("'FROM_NGS3_sel'!"&amp;IF(FLOOR((COLUMN()-1)/26,1)=0,"",CHAR(FLOOR((COLUMN()-1)/26,1)+64))&amp;CHAR(MOD(COLUMN()-1,26)+65)&amp;ROW(),TRUE)</f>
        <v/>
      </c>
      <c r="B32" s="290" t="str">
        <f t="shared" si="32"/>
        <v/>
      </c>
      <c r="C32" s="290" t="str">
        <f t="shared" si="32"/>
        <v/>
      </c>
      <c r="D32" s="290" t="str">
        <f t="shared" si="32"/>
        <v/>
      </c>
      <c r="E32" s="290" t="str">
        <f t="shared" si="32"/>
        <v/>
      </c>
      <c r="F32" s="290" t="str">
        <f t="shared" si="32"/>
        <v/>
      </c>
      <c r="G32" s="290" t="str">
        <f t="shared" si="32"/>
        <v/>
      </c>
      <c r="H32" s="290" t="str">
        <f t="shared" si="32"/>
        <v/>
      </c>
      <c r="I32" s="290" t="str">
        <f t="shared" si="32"/>
        <v/>
      </c>
      <c r="J32" s="290" t="str">
        <f t="shared" si="32"/>
        <v/>
      </c>
      <c r="K32" s="290" t="str">
        <f t="shared" si="32"/>
        <v/>
      </c>
      <c r="L32" s="290" t="str">
        <f t="shared" si="32"/>
        <v/>
      </c>
      <c r="M32" s="290" t="str">
        <f t="shared" si="32"/>
        <v/>
      </c>
      <c r="N32" s="290" t="str">
        <f t="shared" si="32"/>
        <v/>
      </c>
      <c r="O32" s="290" t="str">
        <f t="shared" si="32"/>
        <v/>
      </c>
      <c r="P32" s="290" t="str">
        <f t="shared" si="32"/>
        <v/>
      </c>
      <c r="Q32" s="290" t="str">
        <f t="shared" si="32"/>
        <v/>
      </c>
      <c r="R32" s="290" t="str">
        <f t="shared" si="32"/>
        <v/>
      </c>
      <c r="S32" s="290" t="str">
        <f t="shared" si="32"/>
        <v/>
      </c>
      <c r="T32" s="290" t="str">
        <f t="shared" si="32"/>
        <v/>
      </c>
      <c r="U32" s="290" t="str">
        <f t="shared" si="32"/>
        <v/>
      </c>
      <c r="V32" s="290" t="str">
        <f t="shared" si="32"/>
        <v/>
      </c>
      <c r="W32" s="290" t="str">
        <f t="shared" si="32"/>
        <v/>
      </c>
      <c r="X32" s="290" t="str">
        <f t="shared" si="32"/>
        <v/>
      </c>
      <c r="Y32" s="290" t="str">
        <f t="shared" si="32"/>
        <v/>
      </c>
      <c r="Z32" s="290" t="str">
        <f>IF(D32="","",PCR_Setup!$D$2)</f>
        <v/>
      </c>
      <c r="AA32" s="290" t="str">
        <f>IF(D32="","",PCR_Setup!$L$28)</f>
        <v/>
      </c>
      <c r="AB32" s="290" t="str">
        <f>IF(B32 ="","",  IFERROR(VLOOKUP("e"&amp;D32&amp;"_"&amp;Z32&amp;"_"&amp;AD32,CALC_FROM_Fragment_Analyzer!B:J,6,FALSE),"no data"))</f>
        <v/>
      </c>
      <c r="AC32" s="290" t="str">
        <f>IF(B32 ="","",  IFERROR(VLOOKUP("e"&amp;D32&amp;"_"&amp;Z32&amp;"_"&amp;AD32,CALC_FROM_Fragment_Analyzer!B:J,5,FALSE), "no data"))</f>
        <v/>
      </c>
      <c r="AD32" s="290" t="str">
        <f>IF(A32="","",IF(ROW()+SELECT!$P$3&gt;97,"OVERFLOW",CHAR(65+MOD(ROW()-2+SELECT!$P$3,8))&amp;RIGHT("0"&amp;CEILING((ROW()-1+SELECT!$P$3)/8,1),2)))</f>
        <v/>
      </c>
      <c r="AE32" s="291"/>
    </row>
    <row r="33" ht="12.75" customHeight="1">
      <c r="A33" s="290" t="str">
        <f t="shared" ref="A33:Y33" si="33">INDIRECT("'FROM_NGS3_sel'!"&amp;IF(FLOOR((COLUMN()-1)/26,1)=0,"",CHAR(FLOOR((COLUMN()-1)/26,1)+64))&amp;CHAR(MOD(COLUMN()-1,26)+65)&amp;ROW(),TRUE)</f>
        <v/>
      </c>
      <c r="B33" s="290" t="str">
        <f t="shared" si="33"/>
        <v/>
      </c>
      <c r="C33" s="290" t="str">
        <f t="shared" si="33"/>
        <v/>
      </c>
      <c r="D33" s="290" t="str">
        <f t="shared" si="33"/>
        <v/>
      </c>
      <c r="E33" s="290" t="str">
        <f t="shared" si="33"/>
        <v/>
      </c>
      <c r="F33" s="290" t="str">
        <f t="shared" si="33"/>
        <v/>
      </c>
      <c r="G33" s="290" t="str">
        <f t="shared" si="33"/>
        <v/>
      </c>
      <c r="H33" s="290" t="str">
        <f t="shared" si="33"/>
        <v/>
      </c>
      <c r="I33" s="290" t="str">
        <f t="shared" si="33"/>
        <v/>
      </c>
      <c r="J33" s="290" t="str">
        <f t="shared" si="33"/>
        <v/>
      </c>
      <c r="K33" s="290" t="str">
        <f t="shared" si="33"/>
        <v/>
      </c>
      <c r="L33" s="290" t="str">
        <f t="shared" si="33"/>
        <v/>
      </c>
      <c r="M33" s="290" t="str">
        <f t="shared" si="33"/>
        <v/>
      </c>
      <c r="N33" s="290" t="str">
        <f t="shared" si="33"/>
        <v/>
      </c>
      <c r="O33" s="290" t="str">
        <f t="shared" si="33"/>
        <v/>
      </c>
      <c r="P33" s="290" t="str">
        <f t="shared" si="33"/>
        <v/>
      </c>
      <c r="Q33" s="290" t="str">
        <f t="shared" si="33"/>
        <v/>
      </c>
      <c r="R33" s="290" t="str">
        <f t="shared" si="33"/>
        <v/>
      </c>
      <c r="S33" s="290" t="str">
        <f t="shared" si="33"/>
        <v/>
      </c>
      <c r="T33" s="290" t="str">
        <f t="shared" si="33"/>
        <v/>
      </c>
      <c r="U33" s="290" t="str">
        <f t="shared" si="33"/>
        <v/>
      </c>
      <c r="V33" s="290" t="str">
        <f t="shared" si="33"/>
        <v/>
      </c>
      <c r="W33" s="290" t="str">
        <f t="shared" si="33"/>
        <v/>
      </c>
      <c r="X33" s="290" t="str">
        <f t="shared" si="33"/>
        <v/>
      </c>
      <c r="Y33" s="290" t="str">
        <f t="shared" si="33"/>
        <v/>
      </c>
      <c r="Z33" s="290" t="str">
        <f>IF(D33="","",PCR_Setup!$D$2)</f>
        <v/>
      </c>
      <c r="AA33" s="290" t="str">
        <f>IF(D33="","",PCR_Setup!$L$28)</f>
        <v/>
      </c>
      <c r="AB33" s="290" t="str">
        <f>IF(B33 ="","",  IFERROR(VLOOKUP("e"&amp;D33&amp;"_"&amp;Z33&amp;"_"&amp;AD33,CALC_FROM_Fragment_Analyzer!B:J,6,FALSE),"no data"))</f>
        <v/>
      </c>
      <c r="AC33" s="290" t="str">
        <f>IF(B33 ="","",  IFERROR(VLOOKUP("e"&amp;D33&amp;"_"&amp;Z33&amp;"_"&amp;AD33,CALC_FROM_Fragment_Analyzer!B:J,5,FALSE), "no data"))</f>
        <v/>
      </c>
      <c r="AD33" s="290" t="str">
        <f>IF(A33="","",IF(ROW()+SELECT!$P$3&gt;97,"OVERFLOW",CHAR(65+MOD(ROW()-2+SELECT!$P$3,8))&amp;RIGHT("0"&amp;CEILING((ROW()-1+SELECT!$P$3)/8,1),2)))</f>
        <v/>
      </c>
      <c r="AE33" s="291"/>
    </row>
    <row r="34" ht="12.75" customHeight="1">
      <c r="A34" s="290" t="str">
        <f t="shared" ref="A34:Y34" si="34">INDIRECT("'FROM_NGS3_sel'!"&amp;IF(FLOOR((COLUMN()-1)/26,1)=0,"",CHAR(FLOOR((COLUMN()-1)/26,1)+64))&amp;CHAR(MOD(COLUMN()-1,26)+65)&amp;ROW(),TRUE)</f>
        <v/>
      </c>
      <c r="B34" s="290" t="str">
        <f t="shared" si="34"/>
        <v/>
      </c>
      <c r="C34" s="290" t="str">
        <f t="shared" si="34"/>
        <v/>
      </c>
      <c r="D34" s="290" t="str">
        <f t="shared" si="34"/>
        <v/>
      </c>
      <c r="E34" s="290" t="str">
        <f t="shared" si="34"/>
        <v/>
      </c>
      <c r="F34" s="290" t="str">
        <f t="shared" si="34"/>
        <v/>
      </c>
      <c r="G34" s="290" t="str">
        <f t="shared" si="34"/>
        <v/>
      </c>
      <c r="H34" s="290" t="str">
        <f t="shared" si="34"/>
        <v/>
      </c>
      <c r="I34" s="290" t="str">
        <f t="shared" si="34"/>
        <v/>
      </c>
      <c r="J34" s="290" t="str">
        <f t="shared" si="34"/>
        <v/>
      </c>
      <c r="K34" s="290" t="str">
        <f t="shared" si="34"/>
        <v/>
      </c>
      <c r="L34" s="290" t="str">
        <f t="shared" si="34"/>
        <v/>
      </c>
      <c r="M34" s="290" t="str">
        <f t="shared" si="34"/>
        <v/>
      </c>
      <c r="N34" s="290" t="str">
        <f t="shared" si="34"/>
        <v/>
      </c>
      <c r="O34" s="290" t="str">
        <f t="shared" si="34"/>
        <v/>
      </c>
      <c r="P34" s="290" t="str">
        <f t="shared" si="34"/>
        <v/>
      </c>
      <c r="Q34" s="290" t="str">
        <f t="shared" si="34"/>
        <v/>
      </c>
      <c r="R34" s="290" t="str">
        <f t="shared" si="34"/>
        <v/>
      </c>
      <c r="S34" s="290" t="str">
        <f t="shared" si="34"/>
        <v/>
      </c>
      <c r="T34" s="290" t="str">
        <f t="shared" si="34"/>
        <v/>
      </c>
      <c r="U34" s="290" t="str">
        <f t="shared" si="34"/>
        <v/>
      </c>
      <c r="V34" s="290" t="str">
        <f t="shared" si="34"/>
        <v/>
      </c>
      <c r="W34" s="290" t="str">
        <f t="shared" si="34"/>
        <v/>
      </c>
      <c r="X34" s="290" t="str">
        <f t="shared" si="34"/>
        <v/>
      </c>
      <c r="Y34" s="290" t="str">
        <f t="shared" si="34"/>
        <v/>
      </c>
      <c r="Z34" s="290" t="str">
        <f>IF(D34="","",PCR_Setup!$D$2)</f>
        <v/>
      </c>
      <c r="AA34" s="290" t="str">
        <f>IF(D34="","",PCR_Setup!$L$28)</f>
        <v/>
      </c>
      <c r="AB34" s="290" t="str">
        <f>IF(B34 ="","",  IFERROR(VLOOKUP("e"&amp;D34&amp;"_"&amp;Z34&amp;"_"&amp;AD34,CALC_FROM_Fragment_Analyzer!B:J,6,FALSE),"no data"))</f>
        <v/>
      </c>
      <c r="AC34" s="290" t="str">
        <f>IF(B34 ="","",  IFERROR(VLOOKUP("e"&amp;D34&amp;"_"&amp;Z34&amp;"_"&amp;AD34,CALC_FROM_Fragment_Analyzer!B:J,5,FALSE), "no data"))</f>
        <v/>
      </c>
      <c r="AD34" s="290" t="str">
        <f>IF(A34="","",IF(ROW()+SELECT!$P$3&gt;97,"OVERFLOW",CHAR(65+MOD(ROW()-2+SELECT!$P$3,8))&amp;RIGHT("0"&amp;CEILING((ROW()-1+SELECT!$P$3)/8,1),2)))</f>
        <v/>
      </c>
      <c r="AE34" s="291"/>
    </row>
    <row r="35" ht="12.75" customHeight="1">
      <c r="A35" s="290" t="str">
        <f t="shared" ref="A35:Y35" si="35">INDIRECT("'FROM_NGS3_sel'!"&amp;IF(FLOOR((COLUMN()-1)/26,1)=0,"",CHAR(FLOOR((COLUMN()-1)/26,1)+64))&amp;CHAR(MOD(COLUMN()-1,26)+65)&amp;ROW(),TRUE)</f>
        <v/>
      </c>
      <c r="B35" s="290" t="str">
        <f t="shared" si="35"/>
        <v/>
      </c>
      <c r="C35" s="290" t="str">
        <f t="shared" si="35"/>
        <v/>
      </c>
      <c r="D35" s="290" t="str">
        <f t="shared" si="35"/>
        <v/>
      </c>
      <c r="E35" s="290" t="str">
        <f t="shared" si="35"/>
        <v/>
      </c>
      <c r="F35" s="290" t="str">
        <f t="shared" si="35"/>
        <v/>
      </c>
      <c r="G35" s="290" t="str">
        <f t="shared" si="35"/>
        <v/>
      </c>
      <c r="H35" s="290" t="str">
        <f t="shared" si="35"/>
        <v/>
      </c>
      <c r="I35" s="290" t="str">
        <f t="shared" si="35"/>
        <v/>
      </c>
      <c r="J35" s="290" t="str">
        <f t="shared" si="35"/>
        <v/>
      </c>
      <c r="K35" s="290" t="str">
        <f t="shared" si="35"/>
        <v/>
      </c>
      <c r="L35" s="290" t="str">
        <f t="shared" si="35"/>
        <v/>
      </c>
      <c r="M35" s="290" t="str">
        <f t="shared" si="35"/>
        <v/>
      </c>
      <c r="N35" s="290" t="str">
        <f t="shared" si="35"/>
        <v/>
      </c>
      <c r="O35" s="290" t="str">
        <f t="shared" si="35"/>
        <v/>
      </c>
      <c r="P35" s="290" t="str">
        <f t="shared" si="35"/>
        <v/>
      </c>
      <c r="Q35" s="290" t="str">
        <f t="shared" si="35"/>
        <v/>
      </c>
      <c r="R35" s="290" t="str">
        <f t="shared" si="35"/>
        <v/>
      </c>
      <c r="S35" s="290" t="str">
        <f t="shared" si="35"/>
        <v/>
      </c>
      <c r="T35" s="290" t="str">
        <f t="shared" si="35"/>
        <v/>
      </c>
      <c r="U35" s="290" t="str">
        <f t="shared" si="35"/>
        <v/>
      </c>
      <c r="V35" s="290" t="str">
        <f t="shared" si="35"/>
        <v/>
      </c>
      <c r="W35" s="290" t="str">
        <f t="shared" si="35"/>
        <v/>
      </c>
      <c r="X35" s="290" t="str">
        <f t="shared" si="35"/>
        <v/>
      </c>
      <c r="Y35" s="290" t="str">
        <f t="shared" si="35"/>
        <v/>
      </c>
      <c r="Z35" s="290" t="str">
        <f>IF(D35="","",PCR_Setup!$D$2)</f>
        <v/>
      </c>
      <c r="AA35" s="290" t="str">
        <f>IF(D35="","",PCR_Setup!$L$28)</f>
        <v/>
      </c>
      <c r="AB35" s="290" t="str">
        <f>IF(B35 ="","",  IFERROR(VLOOKUP("e"&amp;D35&amp;"_"&amp;Z35&amp;"_"&amp;AD35,CALC_FROM_Fragment_Analyzer!B:J,6,FALSE),"no data"))</f>
        <v/>
      </c>
      <c r="AC35" s="290" t="str">
        <f>IF(B35 ="","",  IFERROR(VLOOKUP("e"&amp;D35&amp;"_"&amp;Z35&amp;"_"&amp;AD35,CALC_FROM_Fragment_Analyzer!B:J,5,FALSE), "no data"))</f>
        <v/>
      </c>
      <c r="AD35" s="290" t="str">
        <f>IF(A35="","",IF(ROW()+SELECT!$P$3&gt;97,"OVERFLOW",CHAR(65+MOD(ROW()-2+SELECT!$P$3,8))&amp;RIGHT("0"&amp;CEILING((ROW()-1+SELECT!$P$3)/8,1),2)))</f>
        <v/>
      </c>
      <c r="AE35" s="291"/>
    </row>
    <row r="36" ht="12.75" customHeight="1">
      <c r="A36" s="290" t="str">
        <f t="shared" ref="A36:Y36" si="36">INDIRECT("'FROM_NGS3_sel'!"&amp;IF(FLOOR((COLUMN()-1)/26,1)=0,"",CHAR(FLOOR((COLUMN()-1)/26,1)+64))&amp;CHAR(MOD(COLUMN()-1,26)+65)&amp;ROW(),TRUE)</f>
        <v/>
      </c>
      <c r="B36" s="290" t="str">
        <f t="shared" si="36"/>
        <v/>
      </c>
      <c r="C36" s="290" t="str">
        <f t="shared" si="36"/>
        <v/>
      </c>
      <c r="D36" s="290" t="str">
        <f t="shared" si="36"/>
        <v/>
      </c>
      <c r="E36" s="290" t="str">
        <f t="shared" si="36"/>
        <v/>
      </c>
      <c r="F36" s="290" t="str">
        <f t="shared" si="36"/>
        <v/>
      </c>
      <c r="G36" s="290" t="str">
        <f t="shared" si="36"/>
        <v/>
      </c>
      <c r="H36" s="290" t="str">
        <f t="shared" si="36"/>
        <v/>
      </c>
      <c r="I36" s="290" t="str">
        <f t="shared" si="36"/>
        <v/>
      </c>
      <c r="J36" s="290" t="str">
        <f t="shared" si="36"/>
        <v/>
      </c>
      <c r="K36" s="290" t="str">
        <f t="shared" si="36"/>
        <v/>
      </c>
      <c r="L36" s="290" t="str">
        <f t="shared" si="36"/>
        <v/>
      </c>
      <c r="M36" s="290" t="str">
        <f t="shared" si="36"/>
        <v/>
      </c>
      <c r="N36" s="290" t="str">
        <f t="shared" si="36"/>
        <v/>
      </c>
      <c r="O36" s="290" t="str">
        <f t="shared" si="36"/>
        <v/>
      </c>
      <c r="P36" s="290" t="str">
        <f t="shared" si="36"/>
        <v/>
      </c>
      <c r="Q36" s="290" t="str">
        <f t="shared" si="36"/>
        <v/>
      </c>
      <c r="R36" s="290" t="str">
        <f t="shared" si="36"/>
        <v/>
      </c>
      <c r="S36" s="290" t="str">
        <f t="shared" si="36"/>
        <v/>
      </c>
      <c r="T36" s="290" t="str">
        <f t="shared" si="36"/>
        <v/>
      </c>
      <c r="U36" s="290" t="str">
        <f t="shared" si="36"/>
        <v/>
      </c>
      <c r="V36" s="290" t="str">
        <f t="shared" si="36"/>
        <v/>
      </c>
      <c r="W36" s="290" t="str">
        <f t="shared" si="36"/>
        <v/>
      </c>
      <c r="X36" s="290" t="str">
        <f t="shared" si="36"/>
        <v/>
      </c>
      <c r="Y36" s="290" t="str">
        <f t="shared" si="36"/>
        <v/>
      </c>
      <c r="Z36" s="290" t="str">
        <f>IF(D36="","",PCR_Setup!$D$2)</f>
        <v/>
      </c>
      <c r="AA36" s="290" t="str">
        <f>IF(D36="","",PCR_Setup!$L$28)</f>
        <v/>
      </c>
      <c r="AB36" s="290" t="str">
        <f>IF(B36 ="","",  IFERROR(VLOOKUP("e"&amp;D36&amp;"_"&amp;Z36&amp;"_"&amp;AD36,CALC_FROM_Fragment_Analyzer!B:J,6,FALSE),"no data"))</f>
        <v/>
      </c>
      <c r="AC36" s="290" t="str">
        <f>IF(B36 ="","",  IFERROR(VLOOKUP("e"&amp;D36&amp;"_"&amp;Z36&amp;"_"&amp;AD36,CALC_FROM_Fragment_Analyzer!B:J,5,FALSE), "no data"))</f>
        <v/>
      </c>
      <c r="AD36" s="290" t="str">
        <f>IF(A36="","",IF(ROW()+SELECT!$P$3&gt;97,"OVERFLOW",CHAR(65+MOD(ROW()-2+SELECT!$P$3,8))&amp;RIGHT("0"&amp;CEILING((ROW()-1+SELECT!$P$3)/8,1),2)))</f>
        <v/>
      </c>
      <c r="AE36" s="291"/>
    </row>
    <row r="37" ht="12.75" customHeight="1">
      <c r="A37" s="290" t="str">
        <f t="shared" ref="A37:Y37" si="37">INDIRECT("'FROM_NGS3_sel'!"&amp;IF(FLOOR((COLUMN()-1)/26,1)=0,"",CHAR(FLOOR((COLUMN()-1)/26,1)+64))&amp;CHAR(MOD(COLUMN()-1,26)+65)&amp;ROW(),TRUE)</f>
        <v/>
      </c>
      <c r="B37" s="290" t="str">
        <f t="shared" si="37"/>
        <v/>
      </c>
      <c r="C37" s="290" t="str">
        <f t="shared" si="37"/>
        <v/>
      </c>
      <c r="D37" s="290" t="str">
        <f t="shared" si="37"/>
        <v/>
      </c>
      <c r="E37" s="290" t="str">
        <f t="shared" si="37"/>
        <v/>
      </c>
      <c r="F37" s="290" t="str">
        <f t="shared" si="37"/>
        <v/>
      </c>
      <c r="G37" s="290" t="str">
        <f t="shared" si="37"/>
        <v/>
      </c>
      <c r="H37" s="290" t="str">
        <f t="shared" si="37"/>
        <v/>
      </c>
      <c r="I37" s="290" t="str">
        <f t="shared" si="37"/>
        <v/>
      </c>
      <c r="J37" s="290" t="str">
        <f t="shared" si="37"/>
        <v/>
      </c>
      <c r="K37" s="290" t="str">
        <f t="shared" si="37"/>
        <v/>
      </c>
      <c r="L37" s="290" t="str">
        <f t="shared" si="37"/>
        <v/>
      </c>
      <c r="M37" s="290" t="str">
        <f t="shared" si="37"/>
        <v/>
      </c>
      <c r="N37" s="290" t="str">
        <f t="shared" si="37"/>
        <v/>
      </c>
      <c r="O37" s="290" t="str">
        <f t="shared" si="37"/>
        <v/>
      </c>
      <c r="P37" s="290" t="str">
        <f t="shared" si="37"/>
        <v/>
      </c>
      <c r="Q37" s="290" t="str">
        <f t="shared" si="37"/>
        <v/>
      </c>
      <c r="R37" s="290" t="str">
        <f t="shared" si="37"/>
        <v/>
      </c>
      <c r="S37" s="290" t="str">
        <f t="shared" si="37"/>
        <v/>
      </c>
      <c r="T37" s="290" t="str">
        <f t="shared" si="37"/>
        <v/>
      </c>
      <c r="U37" s="290" t="str">
        <f t="shared" si="37"/>
        <v/>
      </c>
      <c r="V37" s="290" t="str">
        <f t="shared" si="37"/>
        <v/>
      </c>
      <c r="W37" s="290" t="str">
        <f t="shared" si="37"/>
        <v/>
      </c>
      <c r="X37" s="290" t="str">
        <f t="shared" si="37"/>
        <v/>
      </c>
      <c r="Y37" s="290" t="str">
        <f t="shared" si="37"/>
        <v/>
      </c>
      <c r="Z37" s="290" t="str">
        <f>IF(D37="","",PCR_Setup!$D$2)</f>
        <v/>
      </c>
      <c r="AA37" s="290" t="str">
        <f>IF(D37="","",PCR_Setup!$L$28)</f>
        <v/>
      </c>
      <c r="AB37" s="290" t="str">
        <f>IF(B37 ="","",  IFERROR(VLOOKUP("e"&amp;D37&amp;"_"&amp;Z37&amp;"_"&amp;AD37,CALC_FROM_Fragment_Analyzer!B:J,6,FALSE),"no data"))</f>
        <v/>
      </c>
      <c r="AC37" s="290" t="str">
        <f>IF(B37 ="","",  IFERROR(VLOOKUP("e"&amp;D37&amp;"_"&amp;Z37&amp;"_"&amp;AD37,CALC_FROM_Fragment_Analyzer!B:J,5,FALSE), "no data"))</f>
        <v/>
      </c>
      <c r="AD37" s="290" t="str">
        <f>IF(A37="","",IF(ROW()+SELECT!$P$3&gt;97,"OVERFLOW",CHAR(65+MOD(ROW()-2+SELECT!$P$3,8))&amp;RIGHT("0"&amp;CEILING((ROW()-1+SELECT!$P$3)/8,1),2)))</f>
        <v/>
      </c>
      <c r="AE37" s="291"/>
    </row>
    <row r="38" ht="12.75" customHeight="1">
      <c r="A38" s="290" t="str">
        <f t="shared" ref="A38:Y38" si="38">INDIRECT("'FROM_NGS3_sel'!"&amp;IF(FLOOR((COLUMN()-1)/26,1)=0,"",CHAR(FLOOR((COLUMN()-1)/26,1)+64))&amp;CHAR(MOD(COLUMN()-1,26)+65)&amp;ROW(),TRUE)</f>
        <v/>
      </c>
      <c r="B38" s="290" t="str">
        <f t="shared" si="38"/>
        <v/>
      </c>
      <c r="C38" s="290" t="str">
        <f t="shared" si="38"/>
        <v/>
      </c>
      <c r="D38" s="290" t="str">
        <f t="shared" si="38"/>
        <v/>
      </c>
      <c r="E38" s="290" t="str">
        <f t="shared" si="38"/>
        <v/>
      </c>
      <c r="F38" s="290" t="str">
        <f t="shared" si="38"/>
        <v/>
      </c>
      <c r="G38" s="290" t="str">
        <f t="shared" si="38"/>
        <v/>
      </c>
      <c r="H38" s="290" t="str">
        <f t="shared" si="38"/>
        <v/>
      </c>
      <c r="I38" s="290" t="str">
        <f t="shared" si="38"/>
        <v/>
      </c>
      <c r="J38" s="290" t="str">
        <f t="shared" si="38"/>
        <v/>
      </c>
      <c r="K38" s="290" t="str">
        <f t="shared" si="38"/>
        <v/>
      </c>
      <c r="L38" s="290" t="str">
        <f t="shared" si="38"/>
        <v/>
      </c>
      <c r="M38" s="290" t="str">
        <f t="shared" si="38"/>
        <v/>
      </c>
      <c r="N38" s="290" t="str">
        <f t="shared" si="38"/>
        <v/>
      </c>
      <c r="O38" s="290" t="str">
        <f t="shared" si="38"/>
        <v/>
      </c>
      <c r="P38" s="290" t="str">
        <f t="shared" si="38"/>
        <v/>
      </c>
      <c r="Q38" s="290" t="str">
        <f t="shared" si="38"/>
        <v/>
      </c>
      <c r="R38" s="290" t="str">
        <f t="shared" si="38"/>
        <v/>
      </c>
      <c r="S38" s="290" t="str">
        <f t="shared" si="38"/>
        <v/>
      </c>
      <c r="T38" s="290" t="str">
        <f t="shared" si="38"/>
        <v/>
      </c>
      <c r="U38" s="290" t="str">
        <f t="shared" si="38"/>
        <v/>
      </c>
      <c r="V38" s="290" t="str">
        <f t="shared" si="38"/>
        <v/>
      </c>
      <c r="W38" s="290" t="str">
        <f t="shared" si="38"/>
        <v/>
      </c>
      <c r="X38" s="290" t="str">
        <f t="shared" si="38"/>
        <v/>
      </c>
      <c r="Y38" s="290" t="str">
        <f t="shared" si="38"/>
        <v/>
      </c>
      <c r="Z38" s="290" t="str">
        <f>IF(D38="","",PCR_Setup!$D$2)</f>
        <v/>
      </c>
      <c r="AA38" s="290" t="str">
        <f>IF(D38="","",PCR_Setup!$L$28)</f>
        <v/>
      </c>
      <c r="AB38" s="290" t="str">
        <f>IF(B38 ="","",  IFERROR(VLOOKUP("e"&amp;D38&amp;"_"&amp;Z38&amp;"_"&amp;AD38,CALC_FROM_Fragment_Analyzer!B:J,6,FALSE),"no data"))</f>
        <v/>
      </c>
      <c r="AC38" s="290" t="str">
        <f>IF(B38 ="","",  IFERROR(VLOOKUP("e"&amp;D38&amp;"_"&amp;Z38&amp;"_"&amp;AD38,CALC_FROM_Fragment_Analyzer!B:J,5,FALSE), "no data"))</f>
        <v/>
      </c>
      <c r="AD38" s="290" t="str">
        <f>IF(A38="","",IF(ROW()+SELECT!$P$3&gt;97,"OVERFLOW",CHAR(65+MOD(ROW()-2+SELECT!$P$3,8))&amp;RIGHT("0"&amp;CEILING((ROW()-1+SELECT!$P$3)/8,1),2)))</f>
        <v/>
      </c>
      <c r="AE38" s="291"/>
    </row>
    <row r="39" ht="12.75" customHeight="1">
      <c r="A39" s="290" t="str">
        <f t="shared" ref="A39:Y39" si="39">INDIRECT("'FROM_NGS3_sel'!"&amp;IF(FLOOR((COLUMN()-1)/26,1)=0,"",CHAR(FLOOR((COLUMN()-1)/26,1)+64))&amp;CHAR(MOD(COLUMN()-1,26)+65)&amp;ROW(),TRUE)</f>
        <v/>
      </c>
      <c r="B39" s="290" t="str">
        <f t="shared" si="39"/>
        <v/>
      </c>
      <c r="C39" s="290" t="str">
        <f t="shared" si="39"/>
        <v/>
      </c>
      <c r="D39" s="290" t="str">
        <f t="shared" si="39"/>
        <v/>
      </c>
      <c r="E39" s="290" t="str">
        <f t="shared" si="39"/>
        <v/>
      </c>
      <c r="F39" s="290" t="str">
        <f t="shared" si="39"/>
        <v/>
      </c>
      <c r="G39" s="290" t="str">
        <f t="shared" si="39"/>
        <v/>
      </c>
      <c r="H39" s="290" t="str">
        <f t="shared" si="39"/>
        <v/>
      </c>
      <c r="I39" s="290" t="str">
        <f t="shared" si="39"/>
        <v/>
      </c>
      <c r="J39" s="290" t="str">
        <f t="shared" si="39"/>
        <v/>
      </c>
      <c r="K39" s="290" t="str">
        <f t="shared" si="39"/>
        <v/>
      </c>
      <c r="L39" s="290" t="str">
        <f t="shared" si="39"/>
        <v/>
      </c>
      <c r="M39" s="290" t="str">
        <f t="shared" si="39"/>
        <v/>
      </c>
      <c r="N39" s="290" t="str">
        <f t="shared" si="39"/>
        <v/>
      </c>
      <c r="O39" s="290" t="str">
        <f t="shared" si="39"/>
        <v/>
      </c>
      <c r="P39" s="290" t="str">
        <f t="shared" si="39"/>
        <v/>
      </c>
      <c r="Q39" s="290" t="str">
        <f t="shared" si="39"/>
        <v/>
      </c>
      <c r="R39" s="290" t="str">
        <f t="shared" si="39"/>
        <v/>
      </c>
      <c r="S39" s="290" t="str">
        <f t="shared" si="39"/>
        <v/>
      </c>
      <c r="T39" s="290" t="str">
        <f t="shared" si="39"/>
        <v/>
      </c>
      <c r="U39" s="290" t="str">
        <f t="shared" si="39"/>
        <v/>
      </c>
      <c r="V39" s="290" t="str">
        <f t="shared" si="39"/>
        <v/>
      </c>
      <c r="W39" s="290" t="str">
        <f t="shared" si="39"/>
        <v/>
      </c>
      <c r="X39" s="290" t="str">
        <f t="shared" si="39"/>
        <v/>
      </c>
      <c r="Y39" s="290" t="str">
        <f t="shared" si="39"/>
        <v/>
      </c>
      <c r="Z39" s="290" t="str">
        <f>IF(D39="","",PCR_Setup!$D$2)</f>
        <v/>
      </c>
      <c r="AA39" s="290" t="str">
        <f>IF(D39="","",PCR_Setup!$L$28)</f>
        <v/>
      </c>
      <c r="AB39" s="290" t="str">
        <f>IF(B39 ="","",  IFERROR(VLOOKUP("e"&amp;D39&amp;"_"&amp;Z39&amp;"_"&amp;AD39,CALC_FROM_Fragment_Analyzer!B:J,6,FALSE),"no data"))</f>
        <v/>
      </c>
      <c r="AC39" s="290" t="str">
        <f>IF(B39 ="","",  IFERROR(VLOOKUP("e"&amp;D39&amp;"_"&amp;Z39&amp;"_"&amp;AD39,CALC_FROM_Fragment_Analyzer!B:J,5,FALSE), "no data"))</f>
        <v/>
      </c>
      <c r="AD39" s="290" t="str">
        <f>IF(A39="","",IF(ROW()+SELECT!$P$3&gt;97,"OVERFLOW",CHAR(65+MOD(ROW()-2+SELECT!$P$3,8))&amp;RIGHT("0"&amp;CEILING((ROW()-1+SELECT!$P$3)/8,1),2)))</f>
        <v/>
      </c>
      <c r="AE39" s="291"/>
    </row>
    <row r="40" ht="12.75" customHeight="1">
      <c r="A40" s="290" t="str">
        <f t="shared" ref="A40:Y40" si="40">INDIRECT("'FROM_NGS3_sel'!"&amp;IF(FLOOR((COLUMN()-1)/26,1)=0,"",CHAR(FLOOR((COLUMN()-1)/26,1)+64))&amp;CHAR(MOD(COLUMN()-1,26)+65)&amp;ROW(),TRUE)</f>
        <v/>
      </c>
      <c r="B40" s="290" t="str">
        <f t="shared" si="40"/>
        <v/>
      </c>
      <c r="C40" s="290" t="str">
        <f t="shared" si="40"/>
        <v/>
      </c>
      <c r="D40" s="290" t="str">
        <f t="shared" si="40"/>
        <v/>
      </c>
      <c r="E40" s="290" t="str">
        <f t="shared" si="40"/>
        <v/>
      </c>
      <c r="F40" s="290" t="str">
        <f t="shared" si="40"/>
        <v/>
      </c>
      <c r="G40" s="290" t="str">
        <f t="shared" si="40"/>
        <v/>
      </c>
      <c r="H40" s="290" t="str">
        <f t="shared" si="40"/>
        <v/>
      </c>
      <c r="I40" s="290" t="str">
        <f t="shared" si="40"/>
        <v/>
      </c>
      <c r="J40" s="290" t="str">
        <f t="shared" si="40"/>
        <v/>
      </c>
      <c r="K40" s="290" t="str">
        <f t="shared" si="40"/>
        <v/>
      </c>
      <c r="L40" s="290" t="str">
        <f t="shared" si="40"/>
        <v/>
      </c>
      <c r="M40" s="290" t="str">
        <f t="shared" si="40"/>
        <v/>
      </c>
      <c r="N40" s="290" t="str">
        <f t="shared" si="40"/>
        <v/>
      </c>
      <c r="O40" s="290" t="str">
        <f t="shared" si="40"/>
        <v/>
      </c>
      <c r="P40" s="290" t="str">
        <f t="shared" si="40"/>
        <v/>
      </c>
      <c r="Q40" s="290" t="str">
        <f t="shared" si="40"/>
        <v/>
      </c>
      <c r="R40" s="290" t="str">
        <f t="shared" si="40"/>
        <v/>
      </c>
      <c r="S40" s="290" t="str">
        <f t="shared" si="40"/>
        <v/>
      </c>
      <c r="T40" s="290" t="str">
        <f t="shared" si="40"/>
        <v/>
      </c>
      <c r="U40" s="290" t="str">
        <f t="shared" si="40"/>
        <v/>
      </c>
      <c r="V40" s="290" t="str">
        <f t="shared" si="40"/>
        <v/>
      </c>
      <c r="W40" s="290" t="str">
        <f t="shared" si="40"/>
        <v/>
      </c>
      <c r="X40" s="290" t="str">
        <f t="shared" si="40"/>
        <v/>
      </c>
      <c r="Y40" s="290" t="str">
        <f t="shared" si="40"/>
        <v/>
      </c>
      <c r="Z40" s="290" t="str">
        <f>IF(D40="","",PCR_Setup!$D$2)</f>
        <v/>
      </c>
      <c r="AA40" s="290" t="str">
        <f>IF(D40="","",PCR_Setup!$L$28)</f>
        <v/>
      </c>
      <c r="AB40" s="290" t="str">
        <f>IF(B40 ="","",  IFERROR(VLOOKUP("e"&amp;D40&amp;"_"&amp;Z40&amp;"_"&amp;AD40,CALC_FROM_Fragment_Analyzer!B:J,6,FALSE),"no data"))</f>
        <v/>
      </c>
      <c r="AC40" s="290" t="str">
        <f>IF(B40 ="","",  IFERROR(VLOOKUP("e"&amp;D40&amp;"_"&amp;Z40&amp;"_"&amp;AD40,CALC_FROM_Fragment_Analyzer!B:J,5,FALSE), "no data"))</f>
        <v/>
      </c>
      <c r="AD40" s="290" t="str">
        <f>IF(A40="","",IF(ROW()+SELECT!$P$3&gt;97,"OVERFLOW",CHAR(65+MOD(ROW()-2+SELECT!$P$3,8))&amp;RIGHT("0"&amp;CEILING((ROW()-1+SELECT!$P$3)/8,1),2)))</f>
        <v/>
      </c>
      <c r="AE40" s="291"/>
    </row>
    <row r="41" ht="12.75" customHeight="1">
      <c r="A41" s="290" t="str">
        <f t="shared" ref="A41:Y41" si="41">INDIRECT("'FROM_NGS3_sel'!"&amp;IF(FLOOR((COLUMN()-1)/26,1)=0,"",CHAR(FLOOR((COLUMN()-1)/26,1)+64))&amp;CHAR(MOD(COLUMN()-1,26)+65)&amp;ROW(),TRUE)</f>
        <v/>
      </c>
      <c r="B41" s="290" t="str">
        <f t="shared" si="41"/>
        <v/>
      </c>
      <c r="C41" s="290" t="str">
        <f t="shared" si="41"/>
        <v/>
      </c>
      <c r="D41" s="290" t="str">
        <f t="shared" si="41"/>
        <v/>
      </c>
      <c r="E41" s="290" t="str">
        <f t="shared" si="41"/>
        <v/>
      </c>
      <c r="F41" s="290" t="str">
        <f t="shared" si="41"/>
        <v/>
      </c>
      <c r="G41" s="290" t="str">
        <f t="shared" si="41"/>
        <v/>
      </c>
      <c r="H41" s="290" t="str">
        <f t="shared" si="41"/>
        <v/>
      </c>
      <c r="I41" s="290" t="str">
        <f t="shared" si="41"/>
        <v/>
      </c>
      <c r="J41" s="290" t="str">
        <f t="shared" si="41"/>
        <v/>
      </c>
      <c r="K41" s="290" t="str">
        <f t="shared" si="41"/>
        <v/>
      </c>
      <c r="L41" s="290" t="str">
        <f t="shared" si="41"/>
        <v/>
      </c>
      <c r="M41" s="290" t="str">
        <f t="shared" si="41"/>
        <v/>
      </c>
      <c r="N41" s="290" t="str">
        <f t="shared" si="41"/>
        <v/>
      </c>
      <c r="O41" s="290" t="str">
        <f t="shared" si="41"/>
        <v/>
      </c>
      <c r="P41" s="290" t="str">
        <f t="shared" si="41"/>
        <v/>
      </c>
      <c r="Q41" s="290" t="str">
        <f t="shared" si="41"/>
        <v/>
      </c>
      <c r="R41" s="290" t="str">
        <f t="shared" si="41"/>
        <v/>
      </c>
      <c r="S41" s="290" t="str">
        <f t="shared" si="41"/>
        <v/>
      </c>
      <c r="T41" s="290" t="str">
        <f t="shared" si="41"/>
        <v/>
      </c>
      <c r="U41" s="290" t="str">
        <f t="shared" si="41"/>
        <v/>
      </c>
      <c r="V41" s="290" t="str">
        <f t="shared" si="41"/>
        <v/>
      </c>
      <c r="W41" s="290" t="str">
        <f t="shared" si="41"/>
        <v/>
      </c>
      <c r="X41" s="290" t="str">
        <f t="shared" si="41"/>
        <v/>
      </c>
      <c r="Y41" s="290" t="str">
        <f t="shared" si="41"/>
        <v/>
      </c>
      <c r="Z41" s="290" t="str">
        <f>IF(D41="","",PCR_Setup!$D$2)</f>
        <v/>
      </c>
      <c r="AA41" s="290" t="str">
        <f>IF(D41="","",PCR_Setup!$L$28)</f>
        <v/>
      </c>
      <c r="AB41" s="290" t="str">
        <f>IF(B41 ="","",  IFERROR(VLOOKUP("e"&amp;D41&amp;"_"&amp;Z41&amp;"_"&amp;AD41,CALC_FROM_Fragment_Analyzer!B:J,6,FALSE),"no data"))</f>
        <v/>
      </c>
      <c r="AC41" s="290" t="str">
        <f>IF(B41 ="","",  IFERROR(VLOOKUP("e"&amp;D41&amp;"_"&amp;Z41&amp;"_"&amp;AD41,CALC_FROM_Fragment_Analyzer!B:J,5,FALSE), "no data"))</f>
        <v/>
      </c>
      <c r="AD41" s="290" t="str">
        <f>IF(A41="","",IF(ROW()+SELECT!$P$3&gt;97,"OVERFLOW",CHAR(65+MOD(ROW()-2+SELECT!$P$3,8))&amp;RIGHT("0"&amp;CEILING((ROW()-1+SELECT!$P$3)/8,1),2)))</f>
        <v/>
      </c>
      <c r="AE41" s="291"/>
    </row>
    <row r="42" ht="12.75" customHeight="1">
      <c r="A42" s="290" t="str">
        <f t="shared" ref="A42:Y42" si="42">INDIRECT("'FROM_NGS3_sel'!"&amp;IF(FLOOR((COLUMN()-1)/26,1)=0,"",CHAR(FLOOR((COLUMN()-1)/26,1)+64))&amp;CHAR(MOD(COLUMN()-1,26)+65)&amp;ROW(),TRUE)</f>
        <v/>
      </c>
      <c r="B42" s="290" t="str">
        <f t="shared" si="42"/>
        <v/>
      </c>
      <c r="C42" s="290" t="str">
        <f t="shared" si="42"/>
        <v/>
      </c>
      <c r="D42" s="290" t="str">
        <f t="shared" si="42"/>
        <v/>
      </c>
      <c r="E42" s="290" t="str">
        <f t="shared" si="42"/>
        <v/>
      </c>
      <c r="F42" s="290" t="str">
        <f t="shared" si="42"/>
        <v/>
      </c>
      <c r="G42" s="290" t="str">
        <f t="shared" si="42"/>
        <v/>
      </c>
      <c r="H42" s="290" t="str">
        <f t="shared" si="42"/>
        <v/>
      </c>
      <c r="I42" s="290" t="str">
        <f t="shared" si="42"/>
        <v/>
      </c>
      <c r="J42" s="290" t="str">
        <f t="shared" si="42"/>
        <v/>
      </c>
      <c r="K42" s="290" t="str">
        <f t="shared" si="42"/>
        <v/>
      </c>
      <c r="L42" s="290" t="str">
        <f t="shared" si="42"/>
        <v/>
      </c>
      <c r="M42" s="290" t="str">
        <f t="shared" si="42"/>
        <v/>
      </c>
      <c r="N42" s="290" t="str">
        <f t="shared" si="42"/>
        <v/>
      </c>
      <c r="O42" s="290" t="str">
        <f t="shared" si="42"/>
        <v/>
      </c>
      <c r="P42" s="290" t="str">
        <f t="shared" si="42"/>
        <v/>
      </c>
      <c r="Q42" s="290" t="str">
        <f t="shared" si="42"/>
        <v/>
      </c>
      <c r="R42" s="290" t="str">
        <f t="shared" si="42"/>
        <v/>
      </c>
      <c r="S42" s="290" t="str">
        <f t="shared" si="42"/>
        <v/>
      </c>
      <c r="T42" s="290" t="str">
        <f t="shared" si="42"/>
        <v/>
      </c>
      <c r="U42" s="290" t="str">
        <f t="shared" si="42"/>
        <v/>
      </c>
      <c r="V42" s="290" t="str">
        <f t="shared" si="42"/>
        <v/>
      </c>
      <c r="W42" s="290" t="str">
        <f t="shared" si="42"/>
        <v/>
      </c>
      <c r="X42" s="290" t="str">
        <f t="shared" si="42"/>
        <v/>
      </c>
      <c r="Y42" s="290" t="str">
        <f t="shared" si="42"/>
        <v/>
      </c>
      <c r="Z42" s="290" t="str">
        <f>IF(D42="","",PCR_Setup!$D$2)</f>
        <v/>
      </c>
      <c r="AA42" s="290" t="str">
        <f>IF(D42="","",PCR_Setup!$L$28)</f>
        <v/>
      </c>
      <c r="AB42" s="290" t="str">
        <f>IF(B42 ="","",  IFERROR(VLOOKUP("e"&amp;D42&amp;"_"&amp;Z42&amp;"_"&amp;AD42,CALC_FROM_Fragment_Analyzer!B:J,6,FALSE),"no data"))</f>
        <v/>
      </c>
      <c r="AC42" s="290" t="str">
        <f>IF(B42 ="","",  IFERROR(VLOOKUP("e"&amp;D42&amp;"_"&amp;Z42&amp;"_"&amp;AD42,CALC_FROM_Fragment_Analyzer!B:J,5,FALSE), "no data"))</f>
        <v/>
      </c>
      <c r="AD42" s="290" t="str">
        <f>IF(A42="","",IF(ROW()+SELECT!$P$3&gt;97,"OVERFLOW",CHAR(65+MOD(ROW()-2+SELECT!$P$3,8))&amp;RIGHT("0"&amp;CEILING((ROW()-1+SELECT!$P$3)/8,1),2)))</f>
        <v/>
      </c>
      <c r="AE42" s="291"/>
    </row>
    <row r="43" ht="12.75" customHeight="1">
      <c r="A43" s="290" t="str">
        <f t="shared" ref="A43:Y43" si="43">INDIRECT("'FROM_NGS3_sel'!"&amp;IF(FLOOR((COLUMN()-1)/26,1)=0,"",CHAR(FLOOR((COLUMN()-1)/26,1)+64))&amp;CHAR(MOD(COLUMN()-1,26)+65)&amp;ROW(),TRUE)</f>
        <v/>
      </c>
      <c r="B43" s="290" t="str">
        <f t="shared" si="43"/>
        <v/>
      </c>
      <c r="C43" s="290" t="str">
        <f t="shared" si="43"/>
        <v/>
      </c>
      <c r="D43" s="290" t="str">
        <f t="shared" si="43"/>
        <v/>
      </c>
      <c r="E43" s="290" t="str">
        <f t="shared" si="43"/>
        <v/>
      </c>
      <c r="F43" s="290" t="str">
        <f t="shared" si="43"/>
        <v/>
      </c>
      <c r="G43" s="290" t="str">
        <f t="shared" si="43"/>
        <v/>
      </c>
      <c r="H43" s="290" t="str">
        <f t="shared" si="43"/>
        <v/>
      </c>
      <c r="I43" s="290" t="str">
        <f t="shared" si="43"/>
        <v/>
      </c>
      <c r="J43" s="290" t="str">
        <f t="shared" si="43"/>
        <v/>
      </c>
      <c r="K43" s="290" t="str">
        <f t="shared" si="43"/>
        <v/>
      </c>
      <c r="L43" s="290" t="str">
        <f t="shared" si="43"/>
        <v/>
      </c>
      <c r="M43" s="290" t="str">
        <f t="shared" si="43"/>
        <v/>
      </c>
      <c r="N43" s="290" t="str">
        <f t="shared" si="43"/>
        <v/>
      </c>
      <c r="O43" s="290" t="str">
        <f t="shared" si="43"/>
        <v/>
      </c>
      <c r="P43" s="290" t="str">
        <f t="shared" si="43"/>
        <v/>
      </c>
      <c r="Q43" s="290" t="str">
        <f t="shared" si="43"/>
        <v/>
      </c>
      <c r="R43" s="290" t="str">
        <f t="shared" si="43"/>
        <v/>
      </c>
      <c r="S43" s="290" t="str">
        <f t="shared" si="43"/>
        <v/>
      </c>
      <c r="T43" s="290" t="str">
        <f t="shared" si="43"/>
        <v/>
      </c>
      <c r="U43" s="290" t="str">
        <f t="shared" si="43"/>
        <v/>
      </c>
      <c r="V43" s="290" t="str">
        <f t="shared" si="43"/>
        <v/>
      </c>
      <c r="W43" s="290" t="str">
        <f t="shared" si="43"/>
        <v/>
      </c>
      <c r="X43" s="290" t="str">
        <f t="shared" si="43"/>
        <v/>
      </c>
      <c r="Y43" s="290" t="str">
        <f t="shared" si="43"/>
        <v/>
      </c>
      <c r="Z43" s="290" t="str">
        <f>IF(D43="","",PCR_Setup!$D$2)</f>
        <v/>
      </c>
      <c r="AA43" s="290" t="str">
        <f>IF(D43="","",PCR_Setup!$L$28)</f>
        <v/>
      </c>
      <c r="AB43" s="290" t="str">
        <f>IF(B43 ="","",  IFERROR(VLOOKUP("e"&amp;D43&amp;"_"&amp;Z43&amp;"_"&amp;AD43,CALC_FROM_Fragment_Analyzer!B:J,6,FALSE),"no data"))</f>
        <v/>
      </c>
      <c r="AC43" s="290" t="str">
        <f>IF(B43 ="","",  IFERROR(VLOOKUP("e"&amp;D43&amp;"_"&amp;Z43&amp;"_"&amp;AD43,CALC_FROM_Fragment_Analyzer!B:J,5,FALSE), "no data"))</f>
        <v/>
      </c>
      <c r="AD43" s="290" t="str">
        <f>IF(A43="","",IF(ROW()+SELECT!$P$3&gt;97,"OVERFLOW",CHAR(65+MOD(ROW()-2+SELECT!$P$3,8))&amp;RIGHT("0"&amp;CEILING((ROW()-1+SELECT!$P$3)/8,1),2)))</f>
        <v/>
      </c>
      <c r="AE43" s="291"/>
    </row>
    <row r="44" ht="12.75" customHeight="1">
      <c r="A44" s="290" t="str">
        <f t="shared" ref="A44:Y44" si="44">INDIRECT("'FROM_NGS3_sel'!"&amp;IF(FLOOR((COLUMN()-1)/26,1)=0,"",CHAR(FLOOR((COLUMN()-1)/26,1)+64))&amp;CHAR(MOD(COLUMN()-1,26)+65)&amp;ROW(),TRUE)</f>
        <v/>
      </c>
      <c r="B44" s="290" t="str">
        <f t="shared" si="44"/>
        <v/>
      </c>
      <c r="C44" s="290" t="str">
        <f t="shared" si="44"/>
        <v/>
      </c>
      <c r="D44" s="290" t="str">
        <f t="shared" si="44"/>
        <v/>
      </c>
      <c r="E44" s="290" t="str">
        <f t="shared" si="44"/>
        <v/>
      </c>
      <c r="F44" s="290" t="str">
        <f t="shared" si="44"/>
        <v/>
      </c>
      <c r="G44" s="290" t="str">
        <f t="shared" si="44"/>
        <v/>
      </c>
      <c r="H44" s="290" t="str">
        <f t="shared" si="44"/>
        <v/>
      </c>
      <c r="I44" s="290" t="str">
        <f t="shared" si="44"/>
        <v/>
      </c>
      <c r="J44" s="290" t="str">
        <f t="shared" si="44"/>
        <v/>
      </c>
      <c r="K44" s="290" t="str">
        <f t="shared" si="44"/>
        <v/>
      </c>
      <c r="L44" s="290" t="str">
        <f t="shared" si="44"/>
        <v/>
      </c>
      <c r="M44" s="290" t="str">
        <f t="shared" si="44"/>
        <v/>
      </c>
      <c r="N44" s="290" t="str">
        <f t="shared" si="44"/>
        <v/>
      </c>
      <c r="O44" s="290" t="str">
        <f t="shared" si="44"/>
        <v/>
      </c>
      <c r="P44" s="290" t="str">
        <f t="shared" si="44"/>
        <v/>
      </c>
      <c r="Q44" s="290" t="str">
        <f t="shared" si="44"/>
        <v/>
      </c>
      <c r="R44" s="290" t="str">
        <f t="shared" si="44"/>
        <v/>
      </c>
      <c r="S44" s="290" t="str">
        <f t="shared" si="44"/>
        <v/>
      </c>
      <c r="T44" s="290" t="str">
        <f t="shared" si="44"/>
        <v/>
      </c>
      <c r="U44" s="290" t="str">
        <f t="shared" si="44"/>
        <v/>
      </c>
      <c r="V44" s="290" t="str">
        <f t="shared" si="44"/>
        <v/>
      </c>
      <c r="W44" s="290" t="str">
        <f t="shared" si="44"/>
        <v/>
      </c>
      <c r="X44" s="290" t="str">
        <f t="shared" si="44"/>
        <v/>
      </c>
      <c r="Y44" s="290" t="str">
        <f t="shared" si="44"/>
        <v/>
      </c>
      <c r="Z44" s="290" t="str">
        <f>IF(D44="","",PCR_Setup!$D$2)</f>
        <v/>
      </c>
      <c r="AA44" s="290" t="str">
        <f>IF(D44="","",PCR_Setup!$L$28)</f>
        <v/>
      </c>
      <c r="AB44" s="290" t="str">
        <f>IF(B44 ="","",  IFERROR(VLOOKUP("e"&amp;D44&amp;"_"&amp;Z44&amp;"_"&amp;AD44,CALC_FROM_Fragment_Analyzer!B:J,6,FALSE),"no data"))</f>
        <v/>
      </c>
      <c r="AC44" s="290" t="str">
        <f>IF(B44 ="","",  IFERROR(VLOOKUP("e"&amp;D44&amp;"_"&amp;Z44&amp;"_"&amp;AD44,CALC_FROM_Fragment_Analyzer!B:J,5,FALSE), "no data"))</f>
        <v/>
      </c>
      <c r="AD44" s="290" t="str">
        <f>IF(A44="","",IF(ROW()+SELECT!$P$3&gt;97,"OVERFLOW",CHAR(65+MOD(ROW()-2+SELECT!$P$3,8))&amp;RIGHT("0"&amp;CEILING((ROW()-1+SELECT!$P$3)/8,1),2)))</f>
        <v/>
      </c>
      <c r="AE44" s="291"/>
    </row>
    <row r="45" ht="12.75" customHeight="1">
      <c r="A45" s="290" t="str">
        <f t="shared" ref="A45:Y45" si="45">INDIRECT("'FROM_NGS3_sel'!"&amp;IF(FLOOR((COLUMN()-1)/26,1)=0,"",CHAR(FLOOR((COLUMN()-1)/26,1)+64))&amp;CHAR(MOD(COLUMN()-1,26)+65)&amp;ROW(),TRUE)</f>
        <v/>
      </c>
      <c r="B45" s="290" t="str">
        <f t="shared" si="45"/>
        <v/>
      </c>
      <c r="C45" s="290" t="str">
        <f t="shared" si="45"/>
        <v/>
      </c>
      <c r="D45" s="290" t="str">
        <f t="shared" si="45"/>
        <v/>
      </c>
      <c r="E45" s="290" t="str">
        <f t="shared" si="45"/>
        <v/>
      </c>
      <c r="F45" s="290" t="str">
        <f t="shared" si="45"/>
        <v/>
      </c>
      <c r="G45" s="290" t="str">
        <f t="shared" si="45"/>
        <v/>
      </c>
      <c r="H45" s="290" t="str">
        <f t="shared" si="45"/>
        <v/>
      </c>
      <c r="I45" s="290" t="str">
        <f t="shared" si="45"/>
        <v/>
      </c>
      <c r="J45" s="290" t="str">
        <f t="shared" si="45"/>
        <v/>
      </c>
      <c r="K45" s="290" t="str">
        <f t="shared" si="45"/>
        <v/>
      </c>
      <c r="L45" s="290" t="str">
        <f t="shared" si="45"/>
        <v/>
      </c>
      <c r="M45" s="290" t="str">
        <f t="shared" si="45"/>
        <v/>
      </c>
      <c r="N45" s="290" t="str">
        <f t="shared" si="45"/>
        <v/>
      </c>
      <c r="O45" s="290" t="str">
        <f t="shared" si="45"/>
        <v/>
      </c>
      <c r="P45" s="290" t="str">
        <f t="shared" si="45"/>
        <v/>
      </c>
      <c r="Q45" s="290" t="str">
        <f t="shared" si="45"/>
        <v/>
      </c>
      <c r="R45" s="290" t="str">
        <f t="shared" si="45"/>
        <v/>
      </c>
      <c r="S45" s="290" t="str">
        <f t="shared" si="45"/>
        <v/>
      </c>
      <c r="T45" s="290" t="str">
        <f t="shared" si="45"/>
        <v/>
      </c>
      <c r="U45" s="290" t="str">
        <f t="shared" si="45"/>
        <v/>
      </c>
      <c r="V45" s="290" t="str">
        <f t="shared" si="45"/>
        <v/>
      </c>
      <c r="W45" s="290" t="str">
        <f t="shared" si="45"/>
        <v/>
      </c>
      <c r="X45" s="290" t="str">
        <f t="shared" si="45"/>
        <v/>
      </c>
      <c r="Y45" s="290" t="str">
        <f t="shared" si="45"/>
        <v/>
      </c>
      <c r="Z45" s="290" t="str">
        <f>IF(D45="","",PCR_Setup!$D$2)</f>
        <v/>
      </c>
      <c r="AA45" s="290" t="str">
        <f>IF(D45="","",PCR_Setup!$L$28)</f>
        <v/>
      </c>
      <c r="AB45" s="290" t="str">
        <f>IF(B45 ="","",  IFERROR(VLOOKUP("e"&amp;D45&amp;"_"&amp;Z45&amp;"_"&amp;AD45,CALC_FROM_Fragment_Analyzer!B:J,6,FALSE),"no data"))</f>
        <v/>
      </c>
      <c r="AC45" s="290" t="str">
        <f>IF(B45 ="","",  IFERROR(VLOOKUP("e"&amp;D45&amp;"_"&amp;Z45&amp;"_"&amp;AD45,CALC_FROM_Fragment_Analyzer!B:J,5,FALSE), "no data"))</f>
        <v/>
      </c>
      <c r="AD45" s="290" t="str">
        <f>IF(A45="","",IF(ROW()+SELECT!$P$3&gt;97,"OVERFLOW",CHAR(65+MOD(ROW()-2+SELECT!$P$3,8))&amp;RIGHT("0"&amp;CEILING((ROW()-1+SELECT!$P$3)/8,1),2)))</f>
        <v/>
      </c>
      <c r="AE45" s="291"/>
    </row>
    <row r="46" ht="12.75" customHeight="1">
      <c r="A46" s="290" t="str">
        <f t="shared" ref="A46:Y46" si="46">INDIRECT("'FROM_NGS3_sel'!"&amp;IF(FLOOR((COLUMN()-1)/26,1)=0,"",CHAR(FLOOR((COLUMN()-1)/26,1)+64))&amp;CHAR(MOD(COLUMN()-1,26)+65)&amp;ROW(),TRUE)</f>
        <v/>
      </c>
      <c r="B46" s="290" t="str">
        <f t="shared" si="46"/>
        <v/>
      </c>
      <c r="C46" s="290" t="str">
        <f t="shared" si="46"/>
        <v/>
      </c>
      <c r="D46" s="290" t="str">
        <f t="shared" si="46"/>
        <v/>
      </c>
      <c r="E46" s="290" t="str">
        <f t="shared" si="46"/>
        <v/>
      </c>
      <c r="F46" s="290" t="str">
        <f t="shared" si="46"/>
        <v/>
      </c>
      <c r="G46" s="290" t="str">
        <f t="shared" si="46"/>
        <v/>
      </c>
      <c r="H46" s="290" t="str">
        <f t="shared" si="46"/>
        <v/>
      </c>
      <c r="I46" s="290" t="str">
        <f t="shared" si="46"/>
        <v/>
      </c>
      <c r="J46" s="290" t="str">
        <f t="shared" si="46"/>
        <v/>
      </c>
      <c r="K46" s="290" t="str">
        <f t="shared" si="46"/>
        <v/>
      </c>
      <c r="L46" s="290" t="str">
        <f t="shared" si="46"/>
        <v/>
      </c>
      <c r="M46" s="290" t="str">
        <f t="shared" si="46"/>
        <v/>
      </c>
      <c r="N46" s="290" t="str">
        <f t="shared" si="46"/>
        <v/>
      </c>
      <c r="O46" s="290" t="str">
        <f t="shared" si="46"/>
        <v/>
      </c>
      <c r="P46" s="290" t="str">
        <f t="shared" si="46"/>
        <v/>
      </c>
      <c r="Q46" s="290" t="str">
        <f t="shared" si="46"/>
        <v/>
      </c>
      <c r="R46" s="290" t="str">
        <f t="shared" si="46"/>
        <v/>
      </c>
      <c r="S46" s="290" t="str">
        <f t="shared" si="46"/>
        <v/>
      </c>
      <c r="T46" s="290" t="str">
        <f t="shared" si="46"/>
        <v/>
      </c>
      <c r="U46" s="290" t="str">
        <f t="shared" si="46"/>
        <v/>
      </c>
      <c r="V46" s="290" t="str">
        <f t="shared" si="46"/>
        <v/>
      </c>
      <c r="W46" s="290" t="str">
        <f t="shared" si="46"/>
        <v/>
      </c>
      <c r="X46" s="290" t="str">
        <f t="shared" si="46"/>
        <v/>
      </c>
      <c r="Y46" s="290" t="str">
        <f t="shared" si="46"/>
        <v/>
      </c>
      <c r="Z46" s="290" t="str">
        <f>IF(D46="","",PCR_Setup!$D$2)</f>
        <v/>
      </c>
      <c r="AA46" s="290" t="str">
        <f>IF(D46="","",PCR_Setup!$L$28)</f>
        <v/>
      </c>
      <c r="AB46" s="290" t="str">
        <f>IF(B46 ="","",  IFERROR(VLOOKUP("e"&amp;D46&amp;"_"&amp;Z46&amp;"_"&amp;AD46,CALC_FROM_Fragment_Analyzer!B:J,6,FALSE),"no data"))</f>
        <v/>
      </c>
      <c r="AC46" s="290" t="str">
        <f>IF(B46 ="","",  IFERROR(VLOOKUP("e"&amp;D46&amp;"_"&amp;Z46&amp;"_"&amp;AD46,CALC_FROM_Fragment_Analyzer!B:J,5,FALSE), "no data"))</f>
        <v/>
      </c>
      <c r="AD46" s="290" t="str">
        <f>IF(A46="","",IF(ROW()+SELECT!$P$3&gt;97,"OVERFLOW",CHAR(65+MOD(ROW()-2+SELECT!$P$3,8))&amp;RIGHT("0"&amp;CEILING((ROW()-1+SELECT!$P$3)/8,1),2)))</f>
        <v/>
      </c>
      <c r="AE46" s="291"/>
    </row>
    <row r="47" ht="12.75" customHeight="1">
      <c r="A47" s="290" t="str">
        <f t="shared" ref="A47:Y47" si="47">INDIRECT("'FROM_NGS3_sel'!"&amp;IF(FLOOR((COLUMN()-1)/26,1)=0,"",CHAR(FLOOR((COLUMN()-1)/26,1)+64))&amp;CHAR(MOD(COLUMN()-1,26)+65)&amp;ROW(),TRUE)</f>
        <v/>
      </c>
      <c r="B47" s="290" t="str">
        <f t="shared" si="47"/>
        <v/>
      </c>
      <c r="C47" s="290" t="str">
        <f t="shared" si="47"/>
        <v/>
      </c>
      <c r="D47" s="290" t="str">
        <f t="shared" si="47"/>
        <v/>
      </c>
      <c r="E47" s="290" t="str">
        <f t="shared" si="47"/>
        <v/>
      </c>
      <c r="F47" s="290" t="str">
        <f t="shared" si="47"/>
        <v/>
      </c>
      <c r="G47" s="290" t="str">
        <f t="shared" si="47"/>
        <v/>
      </c>
      <c r="H47" s="290" t="str">
        <f t="shared" si="47"/>
        <v/>
      </c>
      <c r="I47" s="290" t="str">
        <f t="shared" si="47"/>
        <v/>
      </c>
      <c r="J47" s="290" t="str">
        <f t="shared" si="47"/>
        <v/>
      </c>
      <c r="K47" s="290" t="str">
        <f t="shared" si="47"/>
        <v/>
      </c>
      <c r="L47" s="290" t="str">
        <f t="shared" si="47"/>
        <v/>
      </c>
      <c r="M47" s="290" t="str">
        <f t="shared" si="47"/>
        <v/>
      </c>
      <c r="N47" s="290" t="str">
        <f t="shared" si="47"/>
        <v/>
      </c>
      <c r="O47" s="290" t="str">
        <f t="shared" si="47"/>
        <v/>
      </c>
      <c r="P47" s="290" t="str">
        <f t="shared" si="47"/>
        <v/>
      </c>
      <c r="Q47" s="290" t="str">
        <f t="shared" si="47"/>
        <v/>
      </c>
      <c r="R47" s="290" t="str">
        <f t="shared" si="47"/>
        <v/>
      </c>
      <c r="S47" s="290" t="str">
        <f t="shared" si="47"/>
        <v/>
      </c>
      <c r="T47" s="290" t="str">
        <f t="shared" si="47"/>
        <v/>
      </c>
      <c r="U47" s="290" t="str">
        <f t="shared" si="47"/>
        <v/>
      </c>
      <c r="V47" s="290" t="str">
        <f t="shared" si="47"/>
        <v/>
      </c>
      <c r="W47" s="290" t="str">
        <f t="shared" si="47"/>
        <v/>
      </c>
      <c r="X47" s="290" t="str">
        <f t="shared" si="47"/>
        <v/>
      </c>
      <c r="Y47" s="290" t="str">
        <f t="shared" si="47"/>
        <v/>
      </c>
      <c r="Z47" s="290" t="str">
        <f>IF(D47="","",PCR_Setup!$D$2)</f>
        <v/>
      </c>
      <c r="AA47" s="290" t="str">
        <f>IF(D47="","",PCR_Setup!$L$28)</f>
        <v/>
      </c>
      <c r="AB47" s="290" t="str">
        <f>IF(B47 ="","",  IFERROR(VLOOKUP("e"&amp;D47&amp;"_"&amp;Z47&amp;"_"&amp;AD47,CALC_FROM_Fragment_Analyzer!B:J,6,FALSE),"no data"))</f>
        <v/>
      </c>
      <c r="AC47" s="290" t="str">
        <f>IF(B47 ="","",  IFERROR(VLOOKUP("e"&amp;D47&amp;"_"&amp;Z47&amp;"_"&amp;AD47,CALC_FROM_Fragment_Analyzer!B:J,5,FALSE), "no data"))</f>
        <v/>
      </c>
      <c r="AD47" s="290" t="str">
        <f>IF(A47="","",IF(ROW()+SELECT!$P$3&gt;97,"OVERFLOW",CHAR(65+MOD(ROW()-2+SELECT!$P$3,8))&amp;RIGHT("0"&amp;CEILING((ROW()-1+SELECT!$P$3)/8,1),2)))</f>
        <v/>
      </c>
      <c r="AE47" s="291"/>
    </row>
    <row r="48" ht="12.75" customHeight="1">
      <c r="A48" s="290" t="str">
        <f t="shared" ref="A48:Y48" si="48">INDIRECT("'FROM_NGS3_sel'!"&amp;IF(FLOOR((COLUMN()-1)/26,1)=0,"",CHAR(FLOOR((COLUMN()-1)/26,1)+64))&amp;CHAR(MOD(COLUMN()-1,26)+65)&amp;ROW(),TRUE)</f>
        <v/>
      </c>
      <c r="B48" s="290" t="str">
        <f t="shared" si="48"/>
        <v/>
      </c>
      <c r="C48" s="290" t="str">
        <f t="shared" si="48"/>
        <v/>
      </c>
      <c r="D48" s="290" t="str">
        <f t="shared" si="48"/>
        <v/>
      </c>
      <c r="E48" s="290" t="str">
        <f t="shared" si="48"/>
        <v/>
      </c>
      <c r="F48" s="290" t="str">
        <f t="shared" si="48"/>
        <v/>
      </c>
      <c r="G48" s="290" t="str">
        <f t="shared" si="48"/>
        <v/>
      </c>
      <c r="H48" s="290" t="str">
        <f t="shared" si="48"/>
        <v/>
      </c>
      <c r="I48" s="290" t="str">
        <f t="shared" si="48"/>
        <v/>
      </c>
      <c r="J48" s="290" t="str">
        <f t="shared" si="48"/>
        <v/>
      </c>
      <c r="K48" s="290" t="str">
        <f t="shared" si="48"/>
        <v/>
      </c>
      <c r="L48" s="290" t="str">
        <f t="shared" si="48"/>
        <v/>
      </c>
      <c r="M48" s="290" t="str">
        <f t="shared" si="48"/>
        <v/>
      </c>
      <c r="N48" s="290" t="str">
        <f t="shared" si="48"/>
        <v/>
      </c>
      <c r="O48" s="290" t="str">
        <f t="shared" si="48"/>
        <v/>
      </c>
      <c r="P48" s="290" t="str">
        <f t="shared" si="48"/>
        <v/>
      </c>
      <c r="Q48" s="290" t="str">
        <f t="shared" si="48"/>
        <v/>
      </c>
      <c r="R48" s="290" t="str">
        <f t="shared" si="48"/>
        <v/>
      </c>
      <c r="S48" s="290" t="str">
        <f t="shared" si="48"/>
        <v/>
      </c>
      <c r="T48" s="290" t="str">
        <f t="shared" si="48"/>
        <v/>
      </c>
      <c r="U48" s="290" t="str">
        <f t="shared" si="48"/>
        <v/>
      </c>
      <c r="V48" s="290" t="str">
        <f t="shared" si="48"/>
        <v/>
      </c>
      <c r="W48" s="290" t="str">
        <f t="shared" si="48"/>
        <v/>
      </c>
      <c r="X48" s="290" t="str">
        <f t="shared" si="48"/>
        <v/>
      </c>
      <c r="Y48" s="290" t="str">
        <f t="shared" si="48"/>
        <v/>
      </c>
      <c r="Z48" s="290" t="str">
        <f>IF(D48="","",PCR_Setup!$D$2)</f>
        <v/>
      </c>
      <c r="AA48" s="290" t="str">
        <f>IF(D48="","",PCR_Setup!$L$28)</f>
        <v/>
      </c>
      <c r="AB48" s="290" t="str">
        <f>IF(B48 ="","",  IFERROR(VLOOKUP("e"&amp;D48&amp;"_"&amp;Z48&amp;"_"&amp;AD48,CALC_FROM_Fragment_Analyzer!B:J,6,FALSE),"no data"))</f>
        <v/>
      </c>
      <c r="AC48" s="290" t="str">
        <f>IF(B48 ="","",  IFERROR(VLOOKUP("e"&amp;D48&amp;"_"&amp;Z48&amp;"_"&amp;AD48,CALC_FROM_Fragment_Analyzer!B:J,5,FALSE), "no data"))</f>
        <v/>
      </c>
      <c r="AD48" s="290" t="str">
        <f>IF(A48="","",IF(ROW()+SELECT!$P$3&gt;97,"OVERFLOW",CHAR(65+MOD(ROW()-2+SELECT!$P$3,8))&amp;RIGHT("0"&amp;CEILING((ROW()-1+SELECT!$P$3)/8,1),2)))</f>
        <v/>
      </c>
      <c r="AE48" s="291"/>
    </row>
    <row r="49" ht="12.75" customHeight="1">
      <c r="A49" s="290" t="str">
        <f t="shared" ref="A49:Y49" si="49">INDIRECT("'FROM_NGS3_sel'!"&amp;IF(FLOOR((COLUMN()-1)/26,1)=0,"",CHAR(FLOOR((COLUMN()-1)/26,1)+64))&amp;CHAR(MOD(COLUMN()-1,26)+65)&amp;ROW(),TRUE)</f>
        <v/>
      </c>
      <c r="B49" s="290" t="str">
        <f t="shared" si="49"/>
        <v/>
      </c>
      <c r="C49" s="290" t="str">
        <f t="shared" si="49"/>
        <v/>
      </c>
      <c r="D49" s="290" t="str">
        <f t="shared" si="49"/>
        <v/>
      </c>
      <c r="E49" s="290" t="str">
        <f t="shared" si="49"/>
        <v/>
      </c>
      <c r="F49" s="290" t="str">
        <f t="shared" si="49"/>
        <v/>
      </c>
      <c r="G49" s="290" t="str">
        <f t="shared" si="49"/>
        <v/>
      </c>
      <c r="H49" s="290" t="str">
        <f t="shared" si="49"/>
        <v/>
      </c>
      <c r="I49" s="290" t="str">
        <f t="shared" si="49"/>
        <v/>
      </c>
      <c r="J49" s="290" t="str">
        <f t="shared" si="49"/>
        <v/>
      </c>
      <c r="K49" s="290" t="str">
        <f t="shared" si="49"/>
        <v/>
      </c>
      <c r="L49" s="290" t="str">
        <f t="shared" si="49"/>
        <v/>
      </c>
      <c r="M49" s="290" t="str">
        <f t="shared" si="49"/>
        <v/>
      </c>
      <c r="N49" s="290" t="str">
        <f t="shared" si="49"/>
        <v/>
      </c>
      <c r="O49" s="290" t="str">
        <f t="shared" si="49"/>
        <v/>
      </c>
      <c r="P49" s="290" t="str">
        <f t="shared" si="49"/>
        <v/>
      </c>
      <c r="Q49" s="290" t="str">
        <f t="shared" si="49"/>
        <v/>
      </c>
      <c r="R49" s="290" t="str">
        <f t="shared" si="49"/>
        <v/>
      </c>
      <c r="S49" s="290" t="str">
        <f t="shared" si="49"/>
        <v/>
      </c>
      <c r="T49" s="290" t="str">
        <f t="shared" si="49"/>
        <v/>
      </c>
      <c r="U49" s="290" t="str">
        <f t="shared" si="49"/>
        <v/>
      </c>
      <c r="V49" s="290" t="str">
        <f t="shared" si="49"/>
        <v/>
      </c>
      <c r="W49" s="290" t="str">
        <f t="shared" si="49"/>
        <v/>
      </c>
      <c r="X49" s="290" t="str">
        <f t="shared" si="49"/>
        <v/>
      </c>
      <c r="Y49" s="290" t="str">
        <f t="shared" si="49"/>
        <v/>
      </c>
      <c r="Z49" s="290" t="str">
        <f>IF(D49="","",PCR_Setup!$D$2)</f>
        <v/>
      </c>
      <c r="AA49" s="290" t="str">
        <f>IF(D49="","",PCR_Setup!$L$28)</f>
        <v/>
      </c>
      <c r="AB49" s="290" t="str">
        <f>IF(B49 ="","",  IFERROR(VLOOKUP("e"&amp;D49&amp;"_"&amp;Z49&amp;"_"&amp;AD49,CALC_FROM_Fragment_Analyzer!B:J,6,FALSE),"no data"))</f>
        <v/>
      </c>
      <c r="AC49" s="290" t="str">
        <f>IF(B49 ="","",  IFERROR(VLOOKUP("e"&amp;D49&amp;"_"&amp;Z49&amp;"_"&amp;AD49,CALC_FROM_Fragment_Analyzer!B:J,5,FALSE), "no data"))</f>
        <v/>
      </c>
      <c r="AD49" s="290" t="str">
        <f>IF(A49="","",IF(ROW()+SELECT!$P$3&gt;97,"OVERFLOW",CHAR(65+MOD(ROW()-2+SELECT!$P$3,8))&amp;RIGHT("0"&amp;CEILING((ROW()-1+SELECT!$P$3)/8,1),2)))</f>
        <v/>
      </c>
      <c r="AE49" s="291"/>
    </row>
    <row r="50" ht="12.75" customHeight="1">
      <c r="A50" s="290" t="str">
        <f t="shared" ref="A50:Y50" si="50">INDIRECT("'FROM_NGS3_sel'!"&amp;IF(FLOOR((COLUMN()-1)/26,1)=0,"",CHAR(FLOOR((COLUMN()-1)/26,1)+64))&amp;CHAR(MOD(COLUMN()-1,26)+65)&amp;ROW(),TRUE)</f>
        <v/>
      </c>
      <c r="B50" s="290" t="str">
        <f t="shared" si="50"/>
        <v/>
      </c>
      <c r="C50" s="290" t="str">
        <f t="shared" si="50"/>
        <v/>
      </c>
      <c r="D50" s="290" t="str">
        <f t="shared" si="50"/>
        <v/>
      </c>
      <c r="E50" s="290" t="str">
        <f t="shared" si="50"/>
        <v/>
      </c>
      <c r="F50" s="290" t="str">
        <f t="shared" si="50"/>
        <v/>
      </c>
      <c r="G50" s="290" t="str">
        <f t="shared" si="50"/>
        <v/>
      </c>
      <c r="H50" s="290" t="str">
        <f t="shared" si="50"/>
        <v/>
      </c>
      <c r="I50" s="290" t="str">
        <f t="shared" si="50"/>
        <v/>
      </c>
      <c r="J50" s="290" t="str">
        <f t="shared" si="50"/>
        <v/>
      </c>
      <c r="K50" s="290" t="str">
        <f t="shared" si="50"/>
        <v/>
      </c>
      <c r="L50" s="290" t="str">
        <f t="shared" si="50"/>
        <v/>
      </c>
      <c r="M50" s="290" t="str">
        <f t="shared" si="50"/>
        <v/>
      </c>
      <c r="N50" s="290" t="str">
        <f t="shared" si="50"/>
        <v/>
      </c>
      <c r="O50" s="290" t="str">
        <f t="shared" si="50"/>
        <v/>
      </c>
      <c r="P50" s="290" t="str">
        <f t="shared" si="50"/>
        <v/>
      </c>
      <c r="Q50" s="290" t="str">
        <f t="shared" si="50"/>
        <v/>
      </c>
      <c r="R50" s="290" t="str">
        <f t="shared" si="50"/>
        <v/>
      </c>
      <c r="S50" s="290" t="str">
        <f t="shared" si="50"/>
        <v/>
      </c>
      <c r="T50" s="290" t="str">
        <f t="shared" si="50"/>
        <v/>
      </c>
      <c r="U50" s="290" t="str">
        <f t="shared" si="50"/>
        <v/>
      </c>
      <c r="V50" s="290" t="str">
        <f t="shared" si="50"/>
        <v/>
      </c>
      <c r="W50" s="290" t="str">
        <f t="shared" si="50"/>
        <v/>
      </c>
      <c r="X50" s="290" t="str">
        <f t="shared" si="50"/>
        <v/>
      </c>
      <c r="Y50" s="290" t="str">
        <f t="shared" si="50"/>
        <v/>
      </c>
      <c r="Z50" s="290" t="str">
        <f>IF(D50="","",PCR_Setup!$D$2)</f>
        <v/>
      </c>
      <c r="AA50" s="290" t="str">
        <f>IF(D50="","",PCR_Setup!$L$28)</f>
        <v/>
      </c>
      <c r="AB50" s="290" t="str">
        <f>IF(B50 ="","",  IFERROR(VLOOKUP("e"&amp;D50&amp;"_"&amp;Z50&amp;"_"&amp;AD50,CALC_FROM_Fragment_Analyzer!B:J,6,FALSE),"no data"))</f>
        <v/>
      </c>
      <c r="AC50" s="290" t="str">
        <f>IF(B50 ="","",  IFERROR(VLOOKUP("e"&amp;D50&amp;"_"&amp;Z50&amp;"_"&amp;AD50,CALC_FROM_Fragment_Analyzer!B:J,5,FALSE), "no data"))</f>
        <v/>
      </c>
      <c r="AD50" s="290" t="str">
        <f>IF(A50="","",IF(ROW()+SELECT!$P$3&gt;97,"OVERFLOW",CHAR(65+MOD(ROW()-2+SELECT!$P$3,8))&amp;RIGHT("0"&amp;CEILING((ROW()-1+SELECT!$P$3)/8,1),2)))</f>
        <v/>
      </c>
      <c r="AE50" s="291"/>
    </row>
    <row r="51" ht="12.75" customHeight="1">
      <c r="A51" s="290" t="str">
        <f t="shared" ref="A51:Y51" si="51">INDIRECT("'FROM_NGS3_sel'!"&amp;IF(FLOOR((COLUMN()-1)/26,1)=0,"",CHAR(FLOOR((COLUMN()-1)/26,1)+64))&amp;CHAR(MOD(COLUMN()-1,26)+65)&amp;ROW(),TRUE)</f>
        <v/>
      </c>
      <c r="B51" s="290" t="str">
        <f t="shared" si="51"/>
        <v/>
      </c>
      <c r="C51" s="290" t="str">
        <f t="shared" si="51"/>
        <v/>
      </c>
      <c r="D51" s="290" t="str">
        <f t="shared" si="51"/>
        <v/>
      </c>
      <c r="E51" s="290" t="str">
        <f t="shared" si="51"/>
        <v/>
      </c>
      <c r="F51" s="290" t="str">
        <f t="shared" si="51"/>
        <v/>
      </c>
      <c r="G51" s="290" t="str">
        <f t="shared" si="51"/>
        <v/>
      </c>
      <c r="H51" s="290" t="str">
        <f t="shared" si="51"/>
        <v/>
      </c>
      <c r="I51" s="290" t="str">
        <f t="shared" si="51"/>
        <v/>
      </c>
      <c r="J51" s="290" t="str">
        <f t="shared" si="51"/>
        <v/>
      </c>
      <c r="K51" s="290" t="str">
        <f t="shared" si="51"/>
        <v/>
      </c>
      <c r="L51" s="290" t="str">
        <f t="shared" si="51"/>
        <v/>
      </c>
      <c r="M51" s="290" t="str">
        <f t="shared" si="51"/>
        <v/>
      </c>
      <c r="N51" s="290" t="str">
        <f t="shared" si="51"/>
        <v/>
      </c>
      <c r="O51" s="290" t="str">
        <f t="shared" si="51"/>
        <v/>
      </c>
      <c r="P51" s="290" t="str">
        <f t="shared" si="51"/>
        <v/>
      </c>
      <c r="Q51" s="290" t="str">
        <f t="shared" si="51"/>
        <v/>
      </c>
      <c r="R51" s="290" t="str">
        <f t="shared" si="51"/>
        <v/>
      </c>
      <c r="S51" s="290" t="str">
        <f t="shared" si="51"/>
        <v/>
      </c>
      <c r="T51" s="290" t="str">
        <f t="shared" si="51"/>
        <v/>
      </c>
      <c r="U51" s="290" t="str">
        <f t="shared" si="51"/>
        <v/>
      </c>
      <c r="V51" s="290" t="str">
        <f t="shared" si="51"/>
        <v/>
      </c>
      <c r="W51" s="290" t="str">
        <f t="shared" si="51"/>
        <v/>
      </c>
      <c r="X51" s="290" t="str">
        <f t="shared" si="51"/>
        <v/>
      </c>
      <c r="Y51" s="290" t="str">
        <f t="shared" si="51"/>
        <v/>
      </c>
      <c r="Z51" s="290" t="str">
        <f>IF(D51="","",PCR_Setup!$D$2)</f>
        <v/>
      </c>
      <c r="AA51" s="290" t="str">
        <f>IF(D51="","",PCR_Setup!$L$28)</f>
        <v/>
      </c>
      <c r="AB51" s="290" t="str">
        <f>IF(B51 ="","",  IFERROR(VLOOKUP("e"&amp;D51&amp;"_"&amp;Z51&amp;"_"&amp;AD51,CALC_FROM_Fragment_Analyzer!B:J,6,FALSE),"no data"))</f>
        <v/>
      </c>
      <c r="AC51" s="290" t="str">
        <f>IF(B51 ="","",  IFERROR(VLOOKUP("e"&amp;D51&amp;"_"&amp;Z51&amp;"_"&amp;AD51,CALC_FROM_Fragment_Analyzer!B:J,5,FALSE), "no data"))</f>
        <v/>
      </c>
      <c r="AD51" s="290" t="str">
        <f>IF(A51="","",IF(ROW()+SELECT!$P$3&gt;97,"OVERFLOW",CHAR(65+MOD(ROW()-2+SELECT!$P$3,8))&amp;RIGHT("0"&amp;CEILING((ROW()-1+SELECT!$P$3)/8,1),2)))</f>
        <v/>
      </c>
      <c r="AE51" s="291"/>
    </row>
    <row r="52" ht="12.75" customHeight="1">
      <c r="A52" s="290" t="str">
        <f t="shared" ref="A52:Y52" si="52">INDIRECT("'FROM_NGS3_sel'!"&amp;IF(FLOOR((COLUMN()-1)/26,1)=0,"",CHAR(FLOOR((COLUMN()-1)/26,1)+64))&amp;CHAR(MOD(COLUMN()-1,26)+65)&amp;ROW(),TRUE)</f>
        <v/>
      </c>
      <c r="B52" s="290" t="str">
        <f t="shared" si="52"/>
        <v/>
      </c>
      <c r="C52" s="290" t="str">
        <f t="shared" si="52"/>
        <v/>
      </c>
      <c r="D52" s="290" t="str">
        <f t="shared" si="52"/>
        <v/>
      </c>
      <c r="E52" s="290" t="str">
        <f t="shared" si="52"/>
        <v/>
      </c>
      <c r="F52" s="290" t="str">
        <f t="shared" si="52"/>
        <v/>
      </c>
      <c r="G52" s="290" t="str">
        <f t="shared" si="52"/>
        <v/>
      </c>
      <c r="H52" s="290" t="str">
        <f t="shared" si="52"/>
        <v/>
      </c>
      <c r="I52" s="290" t="str">
        <f t="shared" si="52"/>
        <v/>
      </c>
      <c r="J52" s="290" t="str">
        <f t="shared" si="52"/>
        <v/>
      </c>
      <c r="K52" s="290" t="str">
        <f t="shared" si="52"/>
        <v/>
      </c>
      <c r="L52" s="290" t="str">
        <f t="shared" si="52"/>
        <v/>
      </c>
      <c r="M52" s="290" t="str">
        <f t="shared" si="52"/>
        <v/>
      </c>
      <c r="N52" s="290" t="str">
        <f t="shared" si="52"/>
        <v/>
      </c>
      <c r="O52" s="290" t="str">
        <f t="shared" si="52"/>
        <v/>
      </c>
      <c r="P52" s="290" t="str">
        <f t="shared" si="52"/>
        <v/>
      </c>
      <c r="Q52" s="290" t="str">
        <f t="shared" si="52"/>
        <v/>
      </c>
      <c r="R52" s="290" t="str">
        <f t="shared" si="52"/>
        <v/>
      </c>
      <c r="S52" s="290" t="str">
        <f t="shared" si="52"/>
        <v/>
      </c>
      <c r="T52" s="290" t="str">
        <f t="shared" si="52"/>
        <v/>
      </c>
      <c r="U52" s="290" t="str">
        <f t="shared" si="52"/>
        <v/>
      </c>
      <c r="V52" s="290" t="str">
        <f t="shared" si="52"/>
        <v/>
      </c>
      <c r="W52" s="290" t="str">
        <f t="shared" si="52"/>
        <v/>
      </c>
      <c r="X52" s="290" t="str">
        <f t="shared" si="52"/>
        <v/>
      </c>
      <c r="Y52" s="290" t="str">
        <f t="shared" si="52"/>
        <v/>
      </c>
      <c r="Z52" s="290" t="str">
        <f>IF(D52="","",PCR_Setup!$D$2)</f>
        <v/>
      </c>
      <c r="AA52" s="290" t="str">
        <f>IF(D52="","",PCR_Setup!$L$28)</f>
        <v/>
      </c>
      <c r="AB52" s="290" t="str">
        <f>IF(B52 ="","",  IFERROR(VLOOKUP("e"&amp;D52&amp;"_"&amp;Z52&amp;"_"&amp;AD52,CALC_FROM_Fragment_Analyzer!B:J,6,FALSE),"no data"))</f>
        <v/>
      </c>
      <c r="AC52" s="290" t="str">
        <f>IF(B52 ="","",  IFERROR(VLOOKUP("e"&amp;D52&amp;"_"&amp;Z52&amp;"_"&amp;AD52,CALC_FROM_Fragment_Analyzer!B:J,5,FALSE), "no data"))</f>
        <v/>
      </c>
      <c r="AD52" s="290" t="str">
        <f>IF(A52="","",IF(ROW()+SELECT!$P$3&gt;97,"OVERFLOW",CHAR(65+MOD(ROW()-2+SELECT!$P$3,8))&amp;RIGHT("0"&amp;CEILING((ROW()-1+SELECT!$P$3)/8,1),2)))</f>
        <v/>
      </c>
      <c r="AE52" s="291"/>
    </row>
    <row r="53" ht="12.75" customHeight="1">
      <c r="A53" s="290" t="str">
        <f t="shared" ref="A53:Y53" si="53">INDIRECT("'FROM_NGS3_sel'!"&amp;IF(FLOOR((COLUMN()-1)/26,1)=0,"",CHAR(FLOOR((COLUMN()-1)/26,1)+64))&amp;CHAR(MOD(COLUMN()-1,26)+65)&amp;ROW(),TRUE)</f>
        <v/>
      </c>
      <c r="B53" s="290" t="str">
        <f t="shared" si="53"/>
        <v/>
      </c>
      <c r="C53" s="290" t="str">
        <f t="shared" si="53"/>
        <v/>
      </c>
      <c r="D53" s="290" t="str">
        <f t="shared" si="53"/>
        <v/>
      </c>
      <c r="E53" s="290" t="str">
        <f t="shared" si="53"/>
        <v/>
      </c>
      <c r="F53" s="290" t="str">
        <f t="shared" si="53"/>
        <v/>
      </c>
      <c r="G53" s="290" t="str">
        <f t="shared" si="53"/>
        <v/>
      </c>
      <c r="H53" s="290" t="str">
        <f t="shared" si="53"/>
        <v/>
      </c>
      <c r="I53" s="290" t="str">
        <f t="shared" si="53"/>
        <v/>
      </c>
      <c r="J53" s="290" t="str">
        <f t="shared" si="53"/>
        <v/>
      </c>
      <c r="K53" s="290" t="str">
        <f t="shared" si="53"/>
        <v/>
      </c>
      <c r="L53" s="290" t="str">
        <f t="shared" si="53"/>
        <v/>
      </c>
      <c r="M53" s="290" t="str">
        <f t="shared" si="53"/>
        <v/>
      </c>
      <c r="N53" s="290" t="str">
        <f t="shared" si="53"/>
        <v/>
      </c>
      <c r="O53" s="290" t="str">
        <f t="shared" si="53"/>
        <v/>
      </c>
      <c r="P53" s="290" t="str">
        <f t="shared" si="53"/>
        <v/>
      </c>
      <c r="Q53" s="290" t="str">
        <f t="shared" si="53"/>
        <v/>
      </c>
      <c r="R53" s="290" t="str">
        <f t="shared" si="53"/>
        <v/>
      </c>
      <c r="S53" s="290" t="str">
        <f t="shared" si="53"/>
        <v/>
      </c>
      <c r="T53" s="290" t="str">
        <f t="shared" si="53"/>
        <v/>
      </c>
      <c r="U53" s="290" t="str">
        <f t="shared" si="53"/>
        <v/>
      </c>
      <c r="V53" s="290" t="str">
        <f t="shared" si="53"/>
        <v/>
      </c>
      <c r="W53" s="290" t="str">
        <f t="shared" si="53"/>
        <v/>
      </c>
      <c r="X53" s="290" t="str">
        <f t="shared" si="53"/>
        <v/>
      </c>
      <c r="Y53" s="290" t="str">
        <f t="shared" si="53"/>
        <v/>
      </c>
      <c r="Z53" s="290" t="str">
        <f>IF(D53="","",PCR_Setup!$D$2)</f>
        <v/>
      </c>
      <c r="AA53" s="290" t="str">
        <f>IF(D53="","",PCR_Setup!$L$28)</f>
        <v/>
      </c>
      <c r="AB53" s="290" t="str">
        <f>IF(B53 ="","",  IFERROR(VLOOKUP("e"&amp;D53&amp;"_"&amp;Z53&amp;"_"&amp;AD53,CALC_FROM_Fragment_Analyzer!B:J,6,FALSE),"no data"))</f>
        <v/>
      </c>
      <c r="AC53" s="290" t="str">
        <f>IF(B53 ="","",  IFERROR(VLOOKUP("e"&amp;D53&amp;"_"&amp;Z53&amp;"_"&amp;AD53,CALC_FROM_Fragment_Analyzer!B:J,5,FALSE), "no data"))</f>
        <v/>
      </c>
      <c r="AD53" s="290" t="str">
        <f>IF(A53="","",IF(ROW()+SELECT!$P$3&gt;97,"OVERFLOW",CHAR(65+MOD(ROW()-2+SELECT!$P$3,8))&amp;RIGHT("0"&amp;CEILING((ROW()-1+SELECT!$P$3)/8,1),2)))</f>
        <v/>
      </c>
      <c r="AE53" s="291"/>
    </row>
    <row r="54" ht="12.75" customHeight="1">
      <c r="A54" s="290" t="str">
        <f t="shared" ref="A54:Y54" si="54">INDIRECT("'FROM_NGS3_sel'!"&amp;IF(FLOOR((COLUMN()-1)/26,1)=0,"",CHAR(FLOOR((COLUMN()-1)/26,1)+64))&amp;CHAR(MOD(COLUMN()-1,26)+65)&amp;ROW(),TRUE)</f>
        <v/>
      </c>
      <c r="B54" s="290" t="str">
        <f t="shared" si="54"/>
        <v/>
      </c>
      <c r="C54" s="290" t="str">
        <f t="shared" si="54"/>
        <v/>
      </c>
      <c r="D54" s="290" t="str">
        <f t="shared" si="54"/>
        <v/>
      </c>
      <c r="E54" s="290" t="str">
        <f t="shared" si="54"/>
        <v/>
      </c>
      <c r="F54" s="290" t="str">
        <f t="shared" si="54"/>
        <v/>
      </c>
      <c r="G54" s="290" t="str">
        <f t="shared" si="54"/>
        <v/>
      </c>
      <c r="H54" s="290" t="str">
        <f t="shared" si="54"/>
        <v/>
      </c>
      <c r="I54" s="290" t="str">
        <f t="shared" si="54"/>
        <v/>
      </c>
      <c r="J54" s="290" t="str">
        <f t="shared" si="54"/>
        <v/>
      </c>
      <c r="K54" s="290" t="str">
        <f t="shared" si="54"/>
        <v/>
      </c>
      <c r="L54" s="290" t="str">
        <f t="shared" si="54"/>
        <v/>
      </c>
      <c r="M54" s="290" t="str">
        <f t="shared" si="54"/>
        <v/>
      </c>
      <c r="N54" s="290" t="str">
        <f t="shared" si="54"/>
        <v/>
      </c>
      <c r="O54" s="290" t="str">
        <f t="shared" si="54"/>
        <v/>
      </c>
      <c r="P54" s="290" t="str">
        <f t="shared" si="54"/>
        <v/>
      </c>
      <c r="Q54" s="290" t="str">
        <f t="shared" si="54"/>
        <v/>
      </c>
      <c r="R54" s="290" t="str">
        <f t="shared" si="54"/>
        <v/>
      </c>
      <c r="S54" s="290" t="str">
        <f t="shared" si="54"/>
        <v/>
      </c>
      <c r="T54" s="290" t="str">
        <f t="shared" si="54"/>
        <v/>
      </c>
      <c r="U54" s="290" t="str">
        <f t="shared" si="54"/>
        <v/>
      </c>
      <c r="V54" s="290" t="str">
        <f t="shared" si="54"/>
        <v/>
      </c>
      <c r="W54" s="290" t="str">
        <f t="shared" si="54"/>
        <v/>
      </c>
      <c r="X54" s="290" t="str">
        <f t="shared" si="54"/>
        <v/>
      </c>
      <c r="Y54" s="290" t="str">
        <f t="shared" si="54"/>
        <v/>
      </c>
      <c r="Z54" s="290" t="str">
        <f>IF(D54="","",PCR_Setup!$D$2)</f>
        <v/>
      </c>
      <c r="AA54" s="290" t="str">
        <f>IF(D54="","",PCR_Setup!$L$28)</f>
        <v/>
      </c>
      <c r="AB54" s="290" t="str">
        <f>IF(B54 ="","",  IFERROR(VLOOKUP("e"&amp;D54&amp;"_"&amp;Z54&amp;"_"&amp;AD54,CALC_FROM_Fragment_Analyzer!B:J,6,FALSE),"no data"))</f>
        <v/>
      </c>
      <c r="AC54" s="290" t="str">
        <f>IF(B54 ="","",  IFERROR(VLOOKUP("e"&amp;D54&amp;"_"&amp;Z54&amp;"_"&amp;AD54,CALC_FROM_Fragment_Analyzer!B:J,5,FALSE), "no data"))</f>
        <v/>
      </c>
      <c r="AD54" s="290" t="str">
        <f>IF(A54="","",IF(ROW()+SELECT!$P$3&gt;97,"OVERFLOW",CHAR(65+MOD(ROW()-2+SELECT!$P$3,8))&amp;RIGHT("0"&amp;CEILING((ROW()-1+SELECT!$P$3)/8,1),2)))</f>
        <v/>
      </c>
      <c r="AE54" s="291"/>
    </row>
    <row r="55" ht="12.75" customHeight="1">
      <c r="A55" s="290" t="str">
        <f t="shared" ref="A55:Y55" si="55">INDIRECT("'FROM_NGS3_sel'!"&amp;IF(FLOOR((COLUMN()-1)/26,1)=0,"",CHAR(FLOOR((COLUMN()-1)/26,1)+64))&amp;CHAR(MOD(COLUMN()-1,26)+65)&amp;ROW(),TRUE)</f>
        <v/>
      </c>
      <c r="B55" s="290" t="str">
        <f t="shared" si="55"/>
        <v/>
      </c>
      <c r="C55" s="290" t="str">
        <f t="shared" si="55"/>
        <v/>
      </c>
      <c r="D55" s="290" t="str">
        <f t="shared" si="55"/>
        <v/>
      </c>
      <c r="E55" s="290" t="str">
        <f t="shared" si="55"/>
        <v/>
      </c>
      <c r="F55" s="290" t="str">
        <f t="shared" si="55"/>
        <v/>
      </c>
      <c r="G55" s="290" t="str">
        <f t="shared" si="55"/>
        <v/>
      </c>
      <c r="H55" s="290" t="str">
        <f t="shared" si="55"/>
        <v/>
      </c>
      <c r="I55" s="290" t="str">
        <f t="shared" si="55"/>
        <v/>
      </c>
      <c r="J55" s="290" t="str">
        <f t="shared" si="55"/>
        <v/>
      </c>
      <c r="K55" s="290" t="str">
        <f t="shared" si="55"/>
        <v/>
      </c>
      <c r="L55" s="290" t="str">
        <f t="shared" si="55"/>
        <v/>
      </c>
      <c r="M55" s="290" t="str">
        <f t="shared" si="55"/>
        <v/>
      </c>
      <c r="N55" s="290" t="str">
        <f t="shared" si="55"/>
        <v/>
      </c>
      <c r="O55" s="290" t="str">
        <f t="shared" si="55"/>
        <v/>
      </c>
      <c r="P55" s="290" t="str">
        <f t="shared" si="55"/>
        <v/>
      </c>
      <c r="Q55" s="290" t="str">
        <f t="shared" si="55"/>
        <v/>
      </c>
      <c r="R55" s="290" t="str">
        <f t="shared" si="55"/>
        <v/>
      </c>
      <c r="S55" s="290" t="str">
        <f t="shared" si="55"/>
        <v/>
      </c>
      <c r="T55" s="290" t="str">
        <f t="shared" si="55"/>
        <v/>
      </c>
      <c r="U55" s="290" t="str">
        <f t="shared" si="55"/>
        <v/>
      </c>
      <c r="V55" s="290" t="str">
        <f t="shared" si="55"/>
        <v/>
      </c>
      <c r="W55" s="290" t="str">
        <f t="shared" si="55"/>
        <v/>
      </c>
      <c r="X55" s="290" t="str">
        <f t="shared" si="55"/>
        <v/>
      </c>
      <c r="Y55" s="290" t="str">
        <f t="shared" si="55"/>
        <v/>
      </c>
      <c r="Z55" s="290" t="str">
        <f>IF(D55="","",PCR_Setup!$D$2)</f>
        <v/>
      </c>
      <c r="AA55" s="290" t="str">
        <f>IF(D55="","",PCR_Setup!$L$28)</f>
        <v/>
      </c>
      <c r="AB55" s="290" t="str">
        <f>IF(B55 ="","",  IFERROR(VLOOKUP("e"&amp;D55&amp;"_"&amp;Z55&amp;"_"&amp;AD55,CALC_FROM_Fragment_Analyzer!B:J,6,FALSE),"no data"))</f>
        <v/>
      </c>
      <c r="AC55" s="290" t="str">
        <f>IF(B55 ="","",  IFERROR(VLOOKUP("e"&amp;D55&amp;"_"&amp;Z55&amp;"_"&amp;AD55,CALC_FROM_Fragment_Analyzer!B:J,5,FALSE), "no data"))</f>
        <v/>
      </c>
      <c r="AD55" s="290" t="str">
        <f>IF(A55="","",IF(ROW()+SELECT!$P$3&gt;97,"OVERFLOW",CHAR(65+MOD(ROW()-2+SELECT!$P$3,8))&amp;RIGHT("0"&amp;CEILING((ROW()-1+SELECT!$P$3)/8,1),2)))</f>
        <v/>
      </c>
      <c r="AE55" s="291"/>
    </row>
    <row r="56" ht="12.75" customHeight="1">
      <c r="A56" s="290" t="str">
        <f t="shared" ref="A56:Y56" si="56">INDIRECT("'FROM_NGS3_sel'!"&amp;IF(FLOOR((COLUMN()-1)/26,1)=0,"",CHAR(FLOOR((COLUMN()-1)/26,1)+64))&amp;CHAR(MOD(COLUMN()-1,26)+65)&amp;ROW(),TRUE)</f>
        <v/>
      </c>
      <c r="B56" s="290" t="str">
        <f t="shared" si="56"/>
        <v/>
      </c>
      <c r="C56" s="290" t="str">
        <f t="shared" si="56"/>
        <v/>
      </c>
      <c r="D56" s="290" t="str">
        <f t="shared" si="56"/>
        <v/>
      </c>
      <c r="E56" s="290" t="str">
        <f t="shared" si="56"/>
        <v/>
      </c>
      <c r="F56" s="290" t="str">
        <f t="shared" si="56"/>
        <v/>
      </c>
      <c r="G56" s="290" t="str">
        <f t="shared" si="56"/>
        <v/>
      </c>
      <c r="H56" s="290" t="str">
        <f t="shared" si="56"/>
        <v/>
      </c>
      <c r="I56" s="290" t="str">
        <f t="shared" si="56"/>
        <v/>
      </c>
      <c r="J56" s="290" t="str">
        <f t="shared" si="56"/>
        <v/>
      </c>
      <c r="K56" s="290" t="str">
        <f t="shared" si="56"/>
        <v/>
      </c>
      <c r="L56" s="290" t="str">
        <f t="shared" si="56"/>
        <v/>
      </c>
      <c r="M56" s="290" t="str">
        <f t="shared" si="56"/>
        <v/>
      </c>
      <c r="N56" s="290" t="str">
        <f t="shared" si="56"/>
        <v/>
      </c>
      <c r="O56" s="290" t="str">
        <f t="shared" si="56"/>
        <v/>
      </c>
      <c r="P56" s="290" t="str">
        <f t="shared" si="56"/>
        <v/>
      </c>
      <c r="Q56" s="290" t="str">
        <f t="shared" si="56"/>
        <v/>
      </c>
      <c r="R56" s="290" t="str">
        <f t="shared" si="56"/>
        <v/>
      </c>
      <c r="S56" s="290" t="str">
        <f t="shared" si="56"/>
        <v/>
      </c>
      <c r="T56" s="290" t="str">
        <f t="shared" si="56"/>
        <v/>
      </c>
      <c r="U56" s="290" t="str">
        <f t="shared" si="56"/>
        <v/>
      </c>
      <c r="V56" s="290" t="str">
        <f t="shared" si="56"/>
        <v/>
      </c>
      <c r="W56" s="290" t="str">
        <f t="shared" si="56"/>
        <v/>
      </c>
      <c r="X56" s="290" t="str">
        <f t="shared" si="56"/>
        <v/>
      </c>
      <c r="Y56" s="290" t="str">
        <f t="shared" si="56"/>
        <v/>
      </c>
      <c r="Z56" s="290" t="str">
        <f>IF(D56="","",PCR_Setup!$D$2)</f>
        <v/>
      </c>
      <c r="AA56" s="290" t="str">
        <f>IF(D56="","",PCR_Setup!$L$28)</f>
        <v/>
      </c>
      <c r="AB56" s="290" t="str">
        <f>IF(B56 ="","",  IFERROR(VLOOKUP("e"&amp;D56&amp;"_"&amp;Z56&amp;"_"&amp;AD56,CALC_FROM_Fragment_Analyzer!B:J,6,FALSE),"no data"))</f>
        <v/>
      </c>
      <c r="AC56" s="290" t="str">
        <f>IF(B56 ="","",  IFERROR(VLOOKUP("e"&amp;D56&amp;"_"&amp;Z56&amp;"_"&amp;AD56,CALC_FROM_Fragment_Analyzer!B:J,5,FALSE), "no data"))</f>
        <v/>
      </c>
      <c r="AD56" s="290" t="str">
        <f>IF(A56="","",IF(ROW()+SELECT!$P$3&gt;97,"OVERFLOW",CHAR(65+MOD(ROW()-2+SELECT!$P$3,8))&amp;RIGHT("0"&amp;CEILING((ROW()-1+SELECT!$P$3)/8,1),2)))</f>
        <v/>
      </c>
      <c r="AE56" s="291"/>
    </row>
    <row r="57" ht="12.75" customHeight="1">
      <c r="A57" s="290" t="str">
        <f t="shared" ref="A57:Y57" si="57">INDIRECT("'FROM_NGS3_sel'!"&amp;IF(FLOOR((COLUMN()-1)/26,1)=0,"",CHAR(FLOOR((COLUMN()-1)/26,1)+64))&amp;CHAR(MOD(COLUMN()-1,26)+65)&amp;ROW(),TRUE)</f>
        <v/>
      </c>
      <c r="B57" s="290" t="str">
        <f t="shared" si="57"/>
        <v/>
      </c>
      <c r="C57" s="290" t="str">
        <f t="shared" si="57"/>
        <v/>
      </c>
      <c r="D57" s="290" t="str">
        <f t="shared" si="57"/>
        <v/>
      </c>
      <c r="E57" s="290" t="str">
        <f t="shared" si="57"/>
        <v/>
      </c>
      <c r="F57" s="290" t="str">
        <f t="shared" si="57"/>
        <v/>
      </c>
      <c r="G57" s="290" t="str">
        <f t="shared" si="57"/>
        <v/>
      </c>
      <c r="H57" s="290" t="str">
        <f t="shared" si="57"/>
        <v/>
      </c>
      <c r="I57" s="290" t="str">
        <f t="shared" si="57"/>
        <v/>
      </c>
      <c r="J57" s="290" t="str">
        <f t="shared" si="57"/>
        <v/>
      </c>
      <c r="K57" s="290" t="str">
        <f t="shared" si="57"/>
        <v/>
      </c>
      <c r="L57" s="290" t="str">
        <f t="shared" si="57"/>
        <v/>
      </c>
      <c r="M57" s="290" t="str">
        <f t="shared" si="57"/>
        <v/>
      </c>
      <c r="N57" s="290" t="str">
        <f t="shared" si="57"/>
        <v/>
      </c>
      <c r="O57" s="290" t="str">
        <f t="shared" si="57"/>
        <v/>
      </c>
      <c r="P57" s="290" t="str">
        <f t="shared" si="57"/>
        <v/>
      </c>
      <c r="Q57" s="290" t="str">
        <f t="shared" si="57"/>
        <v/>
      </c>
      <c r="R57" s="290" t="str">
        <f t="shared" si="57"/>
        <v/>
      </c>
      <c r="S57" s="290" t="str">
        <f t="shared" si="57"/>
        <v/>
      </c>
      <c r="T57" s="290" t="str">
        <f t="shared" si="57"/>
        <v/>
      </c>
      <c r="U57" s="290" t="str">
        <f t="shared" si="57"/>
        <v/>
      </c>
      <c r="V57" s="290" t="str">
        <f t="shared" si="57"/>
        <v/>
      </c>
      <c r="W57" s="290" t="str">
        <f t="shared" si="57"/>
        <v/>
      </c>
      <c r="X57" s="290" t="str">
        <f t="shared" si="57"/>
        <v/>
      </c>
      <c r="Y57" s="290" t="str">
        <f t="shared" si="57"/>
        <v/>
      </c>
      <c r="Z57" s="290" t="str">
        <f>IF(D57="","",PCR_Setup!$D$2)</f>
        <v/>
      </c>
      <c r="AA57" s="290" t="str">
        <f>IF(D57="","",PCR_Setup!$L$28)</f>
        <v/>
      </c>
      <c r="AB57" s="290" t="str">
        <f>IF(B57 ="","",  IFERROR(VLOOKUP("e"&amp;D57&amp;"_"&amp;Z57&amp;"_"&amp;AD57,CALC_FROM_Fragment_Analyzer!B:J,6,FALSE),"no data"))</f>
        <v/>
      </c>
      <c r="AC57" s="290" t="str">
        <f>IF(B57 ="","",  IFERROR(VLOOKUP("e"&amp;D57&amp;"_"&amp;Z57&amp;"_"&amp;AD57,CALC_FROM_Fragment_Analyzer!B:J,5,FALSE), "no data"))</f>
        <v/>
      </c>
      <c r="AD57" s="290" t="str">
        <f>IF(A57="","",IF(ROW()+SELECT!$P$3&gt;97,"OVERFLOW",CHAR(65+MOD(ROW()-2+SELECT!$P$3,8))&amp;RIGHT("0"&amp;CEILING((ROW()-1+SELECT!$P$3)/8,1),2)))</f>
        <v/>
      </c>
      <c r="AE57" s="291"/>
    </row>
    <row r="58" ht="12.75" customHeight="1">
      <c r="A58" s="290" t="str">
        <f t="shared" ref="A58:Y58" si="58">INDIRECT("'FROM_NGS3_sel'!"&amp;IF(FLOOR((COLUMN()-1)/26,1)=0,"",CHAR(FLOOR((COLUMN()-1)/26,1)+64))&amp;CHAR(MOD(COLUMN()-1,26)+65)&amp;ROW(),TRUE)</f>
        <v/>
      </c>
      <c r="B58" s="290" t="str">
        <f t="shared" si="58"/>
        <v/>
      </c>
      <c r="C58" s="290" t="str">
        <f t="shared" si="58"/>
        <v/>
      </c>
      <c r="D58" s="290" t="str">
        <f t="shared" si="58"/>
        <v/>
      </c>
      <c r="E58" s="290" t="str">
        <f t="shared" si="58"/>
        <v/>
      </c>
      <c r="F58" s="290" t="str">
        <f t="shared" si="58"/>
        <v/>
      </c>
      <c r="G58" s="290" t="str">
        <f t="shared" si="58"/>
        <v/>
      </c>
      <c r="H58" s="290" t="str">
        <f t="shared" si="58"/>
        <v/>
      </c>
      <c r="I58" s="290" t="str">
        <f t="shared" si="58"/>
        <v/>
      </c>
      <c r="J58" s="290" t="str">
        <f t="shared" si="58"/>
        <v/>
      </c>
      <c r="K58" s="290" t="str">
        <f t="shared" si="58"/>
        <v/>
      </c>
      <c r="L58" s="290" t="str">
        <f t="shared" si="58"/>
        <v/>
      </c>
      <c r="M58" s="290" t="str">
        <f t="shared" si="58"/>
        <v/>
      </c>
      <c r="N58" s="290" t="str">
        <f t="shared" si="58"/>
        <v/>
      </c>
      <c r="O58" s="290" t="str">
        <f t="shared" si="58"/>
        <v/>
      </c>
      <c r="P58" s="290" t="str">
        <f t="shared" si="58"/>
        <v/>
      </c>
      <c r="Q58" s="290" t="str">
        <f t="shared" si="58"/>
        <v/>
      </c>
      <c r="R58" s="290" t="str">
        <f t="shared" si="58"/>
        <v/>
      </c>
      <c r="S58" s="290" t="str">
        <f t="shared" si="58"/>
        <v/>
      </c>
      <c r="T58" s="290" t="str">
        <f t="shared" si="58"/>
        <v/>
      </c>
      <c r="U58" s="290" t="str">
        <f t="shared" si="58"/>
        <v/>
      </c>
      <c r="V58" s="290" t="str">
        <f t="shared" si="58"/>
        <v/>
      </c>
      <c r="W58" s="290" t="str">
        <f t="shared" si="58"/>
        <v/>
      </c>
      <c r="X58" s="290" t="str">
        <f t="shared" si="58"/>
        <v/>
      </c>
      <c r="Y58" s="290" t="str">
        <f t="shared" si="58"/>
        <v/>
      </c>
      <c r="Z58" s="290" t="str">
        <f>IF(D58="","",PCR_Setup!$D$2)</f>
        <v/>
      </c>
      <c r="AA58" s="290" t="str">
        <f>IF(D58="","",PCR_Setup!$L$28)</f>
        <v/>
      </c>
      <c r="AB58" s="290" t="str">
        <f>IF(B58 ="","",  IFERROR(VLOOKUP("e"&amp;D58&amp;"_"&amp;Z58&amp;"_"&amp;AD58,CALC_FROM_Fragment_Analyzer!B:J,6,FALSE),"no data"))</f>
        <v/>
      </c>
      <c r="AC58" s="290" t="str">
        <f>IF(B58 ="","",  IFERROR(VLOOKUP("e"&amp;D58&amp;"_"&amp;Z58&amp;"_"&amp;AD58,CALC_FROM_Fragment_Analyzer!B:J,5,FALSE), "no data"))</f>
        <v/>
      </c>
      <c r="AD58" s="290" t="str">
        <f>IF(A58="","",IF(ROW()+SELECT!$P$3&gt;97,"OVERFLOW",CHAR(65+MOD(ROW()-2+SELECT!$P$3,8))&amp;RIGHT("0"&amp;CEILING((ROW()-1+SELECT!$P$3)/8,1),2)))</f>
        <v/>
      </c>
      <c r="AE58" s="291"/>
    </row>
    <row r="59" ht="12.75" customHeight="1">
      <c r="A59" s="290" t="str">
        <f t="shared" ref="A59:Y59" si="59">INDIRECT("'FROM_NGS3_sel'!"&amp;IF(FLOOR((COLUMN()-1)/26,1)=0,"",CHAR(FLOOR((COLUMN()-1)/26,1)+64))&amp;CHAR(MOD(COLUMN()-1,26)+65)&amp;ROW(),TRUE)</f>
        <v/>
      </c>
      <c r="B59" s="290" t="str">
        <f t="shared" si="59"/>
        <v/>
      </c>
      <c r="C59" s="290" t="str">
        <f t="shared" si="59"/>
        <v/>
      </c>
      <c r="D59" s="290" t="str">
        <f t="shared" si="59"/>
        <v/>
      </c>
      <c r="E59" s="290" t="str">
        <f t="shared" si="59"/>
        <v/>
      </c>
      <c r="F59" s="290" t="str">
        <f t="shared" si="59"/>
        <v/>
      </c>
      <c r="G59" s="290" t="str">
        <f t="shared" si="59"/>
        <v/>
      </c>
      <c r="H59" s="290" t="str">
        <f t="shared" si="59"/>
        <v/>
      </c>
      <c r="I59" s="290" t="str">
        <f t="shared" si="59"/>
        <v/>
      </c>
      <c r="J59" s="290" t="str">
        <f t="shared" si="59"/>
        <v/>
      </c>
      <c r="K59" s="290" t="str">
        <f t="shared" si="59"/>
        <v/>
      </c>
      <c r="L59" s="290" t="str">
        <f t="shared" si="59"/>
        <v/>
      </c>
      <c r="M59" s="290" t="str">
        <f t="shared" si="59"/>
        <v/>
      </c>
      <c r="N59" s="290" t="str">
        <f t="shared" si="59"/>
        <v/>
      </c>
      <c r="O59" s="290" t="str">
        <f t="shared" si="59"/>
        <v/>
      </c>
      <c r="P59" s="290" t="str">
        <f t="shared" si="59"/>
        <v/>
      </c>
      <c r="Q59" s="290" t="str">
        <f t="shared" si="59"/>
        <v/>
      </c>
      <c r="R59" s="290" t="str">
        <f t="shared" si="59"/>
        <v/>
      </c>
      <c r="S59" s="290" t="str">
        <f t="shared" si="59"/>
        <v/>
      </c>
      <c r="T59" s="290" t="str">
        <f t="shared" si="59"/>
        <v/>
      </c>
      <c r="U59" s="290" t="str">
        <f t="shared" si="59"/>
        <v/>
      </c>
      <c r="V59" s="290" t="str">
        <f t="shared" si="59"/>
        <v/>
      </c>
      <c r="W59" s="290" t="str">
        <f t="shared" si="59"/>
        <v/>
      </c>
      <c r="X59" s="290" t="str">
        <f t="shared" si="59"/>
        <v/>
      </c>
      <c r="Y59" s="290" t="str">
        <f t="shared" si="59"/>
        <v/>
      </c>
      <c r="Z59" s="290" t="str">
        <f>IF(D59="","",PCR_Setup!$D$2)</f>
        <v/>
      </c>
      <c r="AA59" s="290" t="str">
        <f>IF(D59="","",PCR_Setup!$L$28)</f>
        <v/>
      </c>
      <c r="AB59" s="290" t="str">
        <f>IF(B59 ="","",  IFERROR(VLOOKUP("e"&amp;D59&amp;"_"&amp;Z59&amp;"_"&amp;AD59,CALC_FROM_Fragment_Analyzer!B:J,6,FALSE),"no data"))</f>
        <v/>
      </c>
      <c r="AC59" s="290" t="str">
        <f>IF(B59 ="","",  IFERROR(VLOOKUP("e"&amp;D59&amp;"_"&amp;Z59&amp;"_"&amp;AD59,CALC_FROM_Fragment_Analyzer!B:J,5,FALSE), "no data"))</f>
        <v/>
      </c>
      <c r="AD59" s="290" t="str">
        <f>IF(A59="","",IF(ROW()+SELECT!$P$3&gt;97,"OVERFLOW",CHAR(65+MOD(ROW()-2+SELECT!$P$3,8))&amp;RIGHT("0"&amp;CEILING((ROW()-1+SELECT!$P$3)/8,1),2)))</f>
        <v/>
      </c>
      <c r="AE59" s="291"/>
    </row>
    <row r="60" ht="12.75" customHeight="1">
      <c r="A60" s="290" t="str">
        <f t="shared" ref="A60:Y60" si="60">INDIRECT("'FROM_NGS3_sel'!"&amp;IF(FLOOR((COLUMN()-1)/26,1)=0,"",CHAR(FLOOR((COLUMN()-1)/26,1)+64))&amp;CHAR(MOD(COLUMN()-1,26)+65)&amp;ROW(),TRUE)</f>
        <v/>
      </c>
      <c r="B60" s="290" t="str">
        <f t="shared" si="60"/>
        <v/>
      </c>
      <c r="C60" s="290" t="str">
        <f t="shared" si="60"/>
        <v/>
      </c>
      <c r="D60" s="290" t="str">
        <f t="shared" si="60"/>
        <v/>
      </c>
      <c r="E60" s="290" t="str">
        <f t="shared" si="60"/>
        <v/>
      </c>
      <c r="F60" s="290" t="str">
        <f t="shared" si="60"/>
        <v/>
      </c>
      <c r="G60" s="290" t="str">
        <f t="shared" si="60"/>
        <v/>
      </c>
      <c r="H60" s="290" t="str">
        <f t="shared" si="60"/>
        <v/>
      </c>
      <c r="I60" s="290" t="str">
        <f t="shared" si="60"/>
        <v/>
      </c>
      <c r="J60" s="290" t="str">
        <f t="shared" si="60"/>
        <v/>
      </c>
      <c r="K60" s="290" t="str">
        <f t="shared" si="60"/>
        <v/>
      </c>
      <c r="L60" s="290" t="str">
        <f t="shared" si="60"/>
        <v/>
      </c>
      <c r="M60" s="290" t="str">
        <f t="shared" si="60"/>
        <v/>
      </c>
      <c r="N60" s="290" t="str">
        <f t="shared" si="60"/>
        <v/>
      </c>
      <c r="O60" s="290" t="str">
        <f t="shared" si="60"/>
        <v/>
      </c>
      <c r="P60" s="290" t="str">
        <f t="shared" si="60"/>
        <v/>
      </c>
      <c r="Q60" s="290" t="str">
        <f t="shared" si="60"/>
        <v/>
      </c>
      <c r="R60" s="290" t="str">
        <f t="shared" si="60"/>
        <v/>
      </c>
      <c r="S60" s="290" t="str">
        <f t="shared" si="60"/>
        <v/>
      </c>
      <c r="T60" s="290" t="str">
        <f t="shared" si="60"/>
        <v/>
      </c>
      <c r="U60" s="290" t="str">
        <f t="shared" si="60"/>
        <v/>
      </c>
      <c r="V60" s="290" t="str">
        <f t="shared" si="60"/>
        <v/>
      </c>
      <c r="W60" s="290" t="str">
        <f t="shared" si="60"/>
        <v/>
      </c>
      <c r="X60" s="290" t="str">
        <f t="shared" si="60"/>
        <v/>
      </c>
      <c r="Y60" s="290" t="str">
        <f t="shared" si="60"/>
        <v/>
      </c>
      <c r="Z60" s="290" t="str">
        <f>IF(D60="","",PCR_Setup!$D$2)</f>
        <v/>
      </c>
      <c r="AA60" s="290" t="str">
        <f>IF(D60="","",PCR_Setup!$L$28)</f>
        <v/>
      </c>
      <c r="AB60" s="290" t="str">
        <f>IF(B60 ="","",  IFERROR(VLOOKUP("e"&amp;D60&amp;"_"&amp;Z60&amp;"_"&amp;AD60,CALC_FROM_Fragment_Analyzer!B:J,6,FALSE),"no data"))</f>
        <v/>
      </c>
      <c r="AC60" s="290" t="str">
        <f>IF(B60 ="","",  IFERROR(VLOOKUP("e"&amp;D60&amp;"_"&amp;Z60&amp;"_"&amp;AD60,CALC_FROM_Fragment_Analyzer!B:J,5,FALSE), "no data"))</f>
        <v/>
      </c>
      <c r="AD60" s="290" t="str">
        <f>IF(A60="","",IF(ROW()+SELECT!$P$3&gt;97,"OVERFLOW",CHAR(65+MOD(ROW()-2+SELECT!$P$3,8))&amp;RIGHT("0"&amp;CEILING((ROW()-1+SELECT!$P$3)/8,1),2)))</f>
        <v/>
      </c>
      <c r="AE60" s="291"/>
    </row>
    <row r="61" ht="12.75" customHeight="1">
      <c r="A61" s="290" t="str">
        <f t="shared" ref="A61:Y61" si="61">INDIRECT("'FROM_NGS3_sel'!"&amp;IF(FLOOR((COLUMN()-1)/26,1)=0,"",CHAR(FLOOR((COLUMN()-1)/26,1)+64))&amp;CHAR(MOD(COLUMN()-1,26)+65)&amp;ROW(),TRUE)</f>
        <v/>
      </c>
      <c r="B61" s="290" t="str">
        <f t="shared" si="61"/>
        <v/>
      </c>
      <c r="C61" s="290" t="str">
        <f t="shared" si="61"/>
        <v/>
      </c>
      <c r="D61" s="290" t="str">
        <f t="shared" si="61"/>
        <v/>
      </c>
      <c r="E61" s="290" t="str">
        <f t="shared" si="61"/>
        <v/>
      </c>
      <c r="F61" s="290" t="str">
        <f t="shared" si="61"/>
        <v/>
      </c>
      <c r="G61" s="290" t="str">
        <f t="shared" si="61"/>
        <v/>
      </c>
      <c r="H61" s="290" t="str">
        <f t="shared" si="61"/>
        <v/>
      </c>
      <c r="I61" s="290" t="str">
        <f t="shared" si="61"/>
        <v/>
      </c>
      <c r="J61" s="290" t="str">
        <f t="shared" si="61"/>
        <v/>
      </c>
      <c r="K61" s="290" t="str">
        <f t="shared" si="61"/>
        <v/>
      </c>
      <c r="L61" s="290" t="str">
        <f t="shared" si="61"/>
        <v/>
      </c>
      <c r="M61" s="290" t="str">
        <f t="shared" si="61"/>
        <v/>
      </c>
      <c r="N61" s="290" t="str">
        <f t="shared" si="61"/>
        <v/>
      </c>
      <c r="O61" s="290" t="str">
        <f t="shared" si="61"/>
        <v/>
      </c>
      <c r="P61" s="290" t="str">
        <f t="shared" si="61"/>
        <v/>
      </c>
      <c r="Q61" s="290" t="str">
        <f t="shared" si="61"/>
        <v/>
      </c>
      <c r="R61" s="290" t="str">
        <f t="shared" si="61"/>
        <v/>
      </c>
      <c r="S61" s="290" t="str">
        <f t="shared" si="61"/>
        <v/>
      </c>
      <c r="T61" s="290" t="str">
        <f t="shared" si="61"/>
        <v/>
      </c>
      <c r="U61" s="290" t="str">
        <f t="shared" si="61"/>
        <v/>
      </c>
      <c r="V61" s="290" t="str">
        <f t="shared" si="61"/>
        <v/>
      </c>
      <c r="W61" s="290" t="str">
        <f t="shared" si="61"/>
        <v/>
      </c>
      <c r="X61" s="290" t="str">
        <f t="shared" si="61"/>
        <v/>
      </c>
      <c r="Y61" s="290" t="str">
        <f t="shared" si="61"/>
        <v/>
      </c>
      <c r="Z61" s="290" t="str">
        <f>IF(D61="","",PCR_Setup!$D$2)</f>
        <v/>
      </c>
      <c r="AA61" s="290" t="str">
        <f>IF(D61="","",PCR_Setup!$L$28)</f>
        <v/>
      </c>
      <c r="AB61" s="290" t="str">
        <f>IF(B61 ="","",  IFERROR(VLOOKUP("e"&amp;D61&amp;"_"&amp;Z61&amp;"_"&amp;AD61,CALC_FROM_Fragment_Analyzer!B:J,6,FALSE),"no data"))</f>
        <v/>
      </c>
      <c r="AC61" s="290" t="str">
        <f>IF(B61 ="","",  IFERROR(VLOOKUP("e"&amp;D61&amp;"_"&amp;Z61&amp;"_"&amp;AD61,CALC_FROM_Fragment_Analyzer!B:J,5,FALSE), "no data"))</f>
        <v/>
      </c>
      <c r="AD61" s="290" t="str">
        <f>IF(A61="","",IF(ROW()+SELECT!$P$3&gt;97,"OVERFLOW",CHAR(65+MOD(ROW()-2+SELECT!$P$3,8))&amp;RIGHT("0"&amp;CEILING((ROW()-1+SELECT!$P$3)/8,1),2)))</f>
        <v/>
      </c>
      <c r="AE61" s="291"/>
    </row>
    <row r="62" ht="12.75" customHeight="1">
      <c r="A62" s="290" t="str">
        <f t="shared" ref="A62:Y62" si="62">INDIRECT("'FROM_NGS3_sel'!"&amp;IF(FLOOR((COLUMN()-1)/26,1)=0,"",CHAR(FLOOR((COLUMN()-1)/26,1)+64))&amp;CHAR(MOD(COLUMN()-1,26)+65)&amp;ROW(),TRUE)</f>
        <v/>
      </c>
      <c r="B62" s="290" t="str">
        <f t="shared" si="62"/>
        <v/>
      </c>
      <c r="C62" s="290" t="str">
        <f t="shared" si="62"/>
        <v/>
      </c>
      <c r="D62" s="290" t="str">
        <f t="shared" si="62"/>
        <v/>
      </c>
      <c r="E62" s="290" t="str">
        <f t="shared" si="62"/>
        <v/>
      </c>
      <c r="F62" s="290" t="str">
        <f t="shared" si="62"/>
        <v/>
      </c>
      <c r="G62" s="290" t="str">
        <f t="shared" si="62"/>
        <v/>
      </c>
      <c r="H62" s="290" t="str">
        <f t="shared" si="62"/>
        <v/>
      </c>
      <c r="I62" s="290" t="str">
        <f t="shared" si="62"/>
        <v/>
      </c>
      <c r="J62" s="290" t="str">
        <f t="shared" si="62"/>
        <v/>
      </c>
      <c r="K62" s="290" t="str">
        <f t="shared" si="62"/>
        <v/>
      </c>
      <c r="L62" s="290" t="str">
        <f t="shared" si="62"/>
        <v/>
      </c>
      <c r="M62" s="290" t="str">
        <f t="shared" si="62"/>
        <v/>
      </c>
      <c r="N62" s="290" t="str">
        <f t="shared" si="62"/>
        <v/>
      </c>
      <c r="O62" s="290" t="str">
        <f t="shared" si="62"/>
        <v/>
      </c>
      <c r="P62" s="290" t="str">
        <f t="shared" si="62"/>
        <v/>
      </c>
      <c r="Q62" s="290" t="str">
        <f t="shared" si="62"/>
        <v/>
      </c>
      <c r="R62" s="290" t="str">
        <f t="shared" si="62"/>
        <v/>
      </c>
      <c r="S62" s="290" t="str">
        <f t="shared" si="62"/>
        <v/>
      </c>
      <c r="T62" s="290" t="str">
        <f t="shared" si="62"/>
        <v/>
      </c>
      <c r="U62" s="290" t="str">
        <f t="shared" si="62"/>
        <v/>
      </c>
      <c r="V62" s="290" t="str">
        <f t="shared" si="62"/>
        <v/>
      </c>
      <c r="W62" s="290" t="str">
        <f t="shared" si="62"/>
        <v/>
      </c>
      <c r="X62" s="290" t="str">
        <f t="shared" si="62"/>
        <v/>
      </c>
      <c r="Y62" s="290" t="str">
        <f t="shared" si="62"/>
        <v/>
      </c>
      <c r="Z62" s="290" t="str">
        <f>IF(D62="","",PCR_Setup!$D$2)</f>
        <v/>
      </c>
      <c r="AA62" s="290" t="str">
        <f>IF(D62="","",PCR_Setup!$L$28)</f>
        <v/>
      </c>
      <c r="AB62" s="290" t="str">
        <f>IF(B62 ="","",  IFERROR(VLOOKUP("e"&amp;D62&amp;"_"&amp;Z62&amp;"_"&amp;AD62,CALC_FROM_Fragment_Analyzer!B:J,6,FALSE),"no data"))</f>
        <v/>
      </c>
      <c r="AC62" s="290" t="str">
        <f>IF(B62 ="","",  IFERROR(VLOOKUP("e"&amp;D62&amp;"_"&amp;Z62&amp;"_"&amp;AD62,CALC_FROM_Fragment_Analyzer!B:J,5,FALSE), "no data"))</f>
        <v/>
      </c>
      <c r="AD62" s="290" t="str">
        <f>IF(A62="","",IF(ROW()+SELECT!$P$3&gt;97,"OVERFLOW",CHAR(65+MOD(ROW()-2+SELECT!$P$3,8))&amp;RIGHT("0"&amp;CEILING((ROW()-1+SELECT!$P$3)/8,1),2)))</f>
        <v/>
      </c>
      <c r="AE62" s="291"/>
    </row>
    <row r="63" ht="12.75" customHeight="1">
      <c r="A63" s="290" t="str">
        <f t="shared" ref="A63:Y63" si="63">INDIRECT("'FROM_NGS3_sel'!"&amp;IF(FLOOR((COLUMN()-1)/26,1)=0,"",CHAR(FLOOR((COLUMN()-1)/26,1)+64))&amp;CHAR(MOD(COLUMN()-1,26)+65)&amp;ROW(),TRUE)</f>
        <v/>
      </c>
      <c r="B63" s="290" t="str">
        <f t="shared" si="63"/>
        <v/>
      </c>
      <c r="C63" s="290" t="str">
        <f t="shared" si="63"/>
        <v/>
      </c>
      <c r="D63" s="290" t="str">
        <f t="shared" si="63"/>
        <v/>
      </c>
      <c r="E63" s="290" t="str">
        <f t="shared" si="63"/>
        <v/>
      </c>
      <c r="F63" s="290" t="str">
        <f t="shared" si="63"/>
        <v/>
      </c>
      <c r="G63" s="290" t="str">
        <f t="shared" si="63"/>
        <v/>
      </c>
      <c r="H63" s="290" t="str">
        <f t="shared" si="63"/>
        <v/>
      </c>
      <c r="I63" s="290" t="str">
        <f t="shared" si="63"/>
        <v/>
      </c>
      <c r="J63" s="290" t="str">
        <f t="shared" si="63"/>
        <v/>
      </c>
      <c r="K63" s="290" t="str">
        <f t="shared" si="63"/>
        <v/>
      </c>
      <c r="L63" s="290" t="str">
        <f t="shared" si="63"/>
        <v/>
      </c>
      <c r="M63" s="290" t="str">
        <f t="shared" si="63"/>
        <v/>
      </c>
      <c r="N63" s="290" t="str">
        <f t="shared" si="63"/>
        <v/>
      </c>
      <c r="O63" s="290" t="str">
        <f t="shared" si="63"/>
        <v/>
      </c>
      <c r="P63" s="290" t="str">
        <f t="shared" si="63"/>
        <v/>
      </c>
      <c r="Q63" s="290" t="str">
        <f t="shared" si="63"/>
        <v/>
      </c>
      <c r="R63" s="290" t="str">
        <f t="shared" si="63"/>
        <v/>
      </c>
      <c r="S63" s="290" t="str">
        <f t="shared" si="63"/>
        <v/>
      </c>
      <c r="T63" s="290" t="str">
        <f t="shared" si="63"/>
        <v/>
      </c>
      <c r="U63" s="290" t="str">
        <f t="shared" si="63"/>
        <v/>
      </c>
      <c r="V63" s="290" t="str">
        <f t="shared" si="63"/>
        <v/>
      </c>
      <c r="W63" s="290" t="str">
        <f t="shared" si="63"/>
        <v/>
      </c>
      <c r="X63" s="290" t="str">
        <f t="shared" si="63"/>
        <v/>
      </c>
      <c r="Y63" s="290" t="str">
        <f t="shared" si="63"/>
        <v/>
      </c>
      <c r="Z63" s="290" t="str">
        <f>IF(D63="","",PCR_Setup!$D$2)</f>
        <v/>
      </c>
      <c r="AA63" s="290" t="str">
        <f>IF(D63="","",PCR_Setup!$L$28)</f>
        <v/>
      </c>
      <c r="AB63" s="290" t="str">
        <f>IF(B63 ="","",  IFERROR(VLOOKUP("e"&amp;D63&amp;"_"&amp;Z63&amp;"_"&amp;AD63,CALC_FROM_Fragment_Analyzer!B:J,6,FALSE),"no data"))</f>
        <v/>
      </c>
      <c r="AC63" s="290" t="str">
        <f>IF(B63 ="","",  IFERROR(VLOOKUP("e"&amp;D63&amp;"_"&amp;Z63&amp;"_"&amp;AD63,CALC_FROM_Fragment_Analyzer!B:J,5,FALSE), "no data"))</f>
        <v/>
      </c>
      <c r="AD63" s="290" t="str">
        <f>IF(A63="","",IF(ROW()+SELECT!$P$3&gt;97,"OVERFLOW",CHAR(65+MOD(ROW()-2+SELECT!$P$3,8))&amp;RIGHT("0"&amp;CEILING((ROW()-1+SELECT!$P$3)/8,1),2)))</f>
        <v/>
      </c>
      <c r="AE63" s="291"/>
    </row>
    <row r="64" ht="12.75" customHeight="1">
      <c r="A64" s="290" t="str">
        <f t="shared" ref="A64:Y64" si="64">INDIRECT("'FROM_NGS3_sel'!"&amp;IF(FLOOR((COLUMN()-1)/26,1)=0,"",CHAR(FLOOR((COLUMN()-1)/26,1)+64))&amp;CHAR(MOD(COLUMN()-1,26)+65)&amp;ROW(),TRUE)</f>
        <v/>
      </c>
      <c r="B64" s="290" t="str">
        <f t="shared" si="64"/>
        <v/>
      </c>
      <c r="C64" s="290" t="str">
        <f t="shared" si="64"/>
        <v/>
      </c>
      <c r="D64" s="290" t="str">
        <f t="shared" si="64"/>
        <v/>
      </c>
      <c r="E64" s="290" t="str">
        <f t="shared" si="64"/>
        <v/>
      </c>
      <c r="F64" s="290" t="str">
        <f t="shared" si="64"/>
        <v/>
      </c>
      <c r="G64" s="290" t="str">
        <f t="shared" si="64"/>
        <v/>
      </c>
      <c r="H64" s="290" t="str">
        <f t="shared" si="64"/>
        <v/>
      </c>
      <c r="I64" s="290" t="str">
        <f t="shared" si="64"/>
        <v/>
      </c>
      <c r="J64" s="290" t="str">
        <f t="shared" si="64"/>
        <v/>
      </c>
      <c r="K64" s="290" t="str">
        <f t="shared" si="64"/>
        <v/>
      </c>
      <c r="L64" s="290" t="str">
        <f t="shared" si="64"/>
        <v/>
      </c>
      <c r="M64" s="290" t="str">
        <f t="shared" si="64"/>
        <v/>
      </c>
      <c r="N64" s="290" t="str">
        <f t="shared" si="64"/>
        <v/>
      </c>
      <c r="O64" s="290" t="str">
        <f t="shared" si="64"/>
        <v/>
      </c>
      <c r="P64" s="290" t="str">
        <f t="shared" si="64"/>
        <v/>
      </c>
      <c r="Q64" s="290" t="str">
        <f t="shared" si="64"/>
        <v/>
      </c>
      <c r="R64" s="290" t="str">
        <f t="shared" si="64"/>
        <v/>
      </c>
      <c r="S64" s="290" t="str">
        <f t="shared" si="64"/>
        <v/>
      </c>
      <c r="T64" s="290" t="str">
        <f t="shared" si="64"/>
        <v/>
      </c>
      <c r="U64" s="290" t="str">
        <f t="shared" si="64"/>
        <v/>
      </c>
      <c r="V64" s="290" t="str">
        <f t="shared" si="64"/>
        <v/>
      </c>
      <c r="W64" s="290" t="str">
        <f t="shared" si="64"/>
        <v/>
      </c>
      <c r="X64" s="290" t="str">
        <f t="shared" si="64"/>
        <v/>
      </c>
      <c r="Y64" s="290" t="str">
        <f t="shared" si="64"/>
        <v/>
      </c>
      <c r="Z64" s="290" t="str">
        <f>IF(D64="","",PCR_Setup!$D$2)</f>
        <v/>
      </c>
      <c r="AA64" s="290" t="str">
        <f>IF(D64="","",PCR_Setup!$L$28)</f>
        <v/>
      </c>
      <c r="AB64" s="290" t="str">
        <f>IF(B64 ="","",  IFERROR(VLOOKUP("e"&amp;D64&amp;"_"&amp;Z64&amp;"_"&amp;AD64,CALC_FROM_Fragment_Analyzer!B:J,6,FALSE),"no data"))</f>
        <v/>
      </c>
      <c r="AC64" s="290" t="str">
        <f>IF(B64 ="","",  IFERROR(VLOOKUP("e"&amp;D64&amp;"_"&amp;Z64&amp;"_"&amp;AD64,CALC_FROM_Fragment_Analyzer!B:J,5,FALSE), "no data"))</f>
        <v/>
      </c>
      <c r="AD64" s="290" t="str">
        <f>IF(A64="","",IF(ROW()+SELECT!$P$3&gt;97,"OVERFLOW",CHAR(65+MOD(ROW()-2+SELECT!$P$3,8))&amp;RIGHT("0"&amp;CEILING((ROW()-1+SELECT!$P$3)/8,1),2)))</f>
        <v/>
      </c>
      <c r="AE64" s="291"/>
    </row>
    <row r="65" ht="12.75" customHeight="1">
      <c r="A65" s="290" t="str">
        <f t="shared" ref="A65:Y65" si="65">INDIRECT("'FROM_NGS3_sel'!"&amp;IF(FLOOR((COLUMN()-1)/26,1)=0,"",CHAR(FLOOR((COLUMN()-1)/26,1)+64))&amp;CHAR(MOD(COLUMN()-1,26)+65)&amp;ROW(),TRUE)</f>
        <v/>
      </c>
      <c r="B65" s="290" t="str">
        <f t="shared" si="65"/>
        <v/>
      </c>
      <c r="C65" s="290" t="str">
        <f t="shared" si="65"/>
        <v/>
      </c>
      <c r="D65" s="290" t="str">
        <f t="shared" si="65"/>
        <v/>
      </c>
      <c r="E65" s="290" t="str">
        <f t="shared" si="65"/>
        <v/>
      </c>
      <c r="F65" s="290" t="str">
        <f t="shared" si="65"/>
        <v/>
      </c>
      <c r="G65" s="290" t="str">
        <f t="shared" si="65"/>
        <v/>
      </c>
      <c r="H65" s="290" t="str">
        <f t="shared" si="65"/>
        <v/>
      </c>
      <c r="I65" s="290" t="str">
        <f t="shared" si="65"/>
        <v/>
      </c>
      <c r="J65" s="290" t="str">
        <f t="shared" si="65"/>
        <v/>
      </c>
      <c r="K65" s="290" t="str">
        <f t="shared" si="65"/>
        <v/>
      </c>
      <c r="L65" s="290" t="str">
        <f t="shared" si="65"/>
        <v/>
      </c>
      <c r="M65" s="290" t="str">
        <f t="shared" si="65"/>
        <v/>
      </c>
      <c r="N65" s="290" t="str">
        <f t="shared" si="65"/>
        <v/>
      </c>
      <c r="O65" s="290" t="str">
        <f t="shared" si="65"/>
        <v/>
      </c>
      <c r="P65" s="290" t="str">
        <f t="shared" si="65"/>
        <v/>
      </c>
      <c r="Q65" s="290" t="str">
        <f t="shared" si="65"/>
        <v/>
      </c>
      <c r="R65" s="290" t="str">
        <f t="shared" si="65"/>
        <v/>
      </c>
      <c r="S65" s="290" t="str">
        <f t="shared" si="65"/>
        <v/>
      </c>
      <c r="T65" s="290" t="str">
        <f t="shared" si="65"/>
        <v/>
      </c>
      <c r="U65" s="290" t="str">
        <f t="shared" si="65"/>
        <v/>
      </c>
      <c r="V65" s="290" t="str">
        <f t="shared" si="65"/>
        <v/>
      </c>
      <c r="W65" s="290" t="str">
        <f t="shared" si="65"/>
        <v/>
      </c>
      <c r="X65" s="290" t="str">
        <f t="shared" si="65"/>
        <v/>
      </c>
      <c r="Y65" s="290" t="str">
        <f t="shared" si="65"/>
        <v/>
      </c>
      <c r="Z65" s="290" t="str">
        <f>IF(D65="","",PCR_Setup!$D$2)</f>
        <v/>
      </c>
      <c r="AA65" s="290" t="str">
        <f>IF(D65="","",PCR_Setup!$L$28)</f>
        <v/>
      </c>
      <c r="AB65" s="290" t="str">
        <f>IF(B65 ="","",  IFERROR(VLOOKUP("e"&amp;D65&amp;"_"&amp;Z65&amp;"_"&amp;AD65,CALC_FROM_Fragment_Analyzer!B:J,6,FALSE),"no data"))</f>
        <v/>
      </c>
      <c r="AC65" s="290" t="str">
        <f>IF(B65 ="","",  IFERROR(VLOOKUP("e"&amp;D65&amp;"_"&amp;Z65&amp;"_"&amp;AD65,CALC_FROM_Fragment_Analyzer!B:J,5,FALSE), "no data"))</f>
        <v/>
      </c>
      <c r="AD65" s="290" t="str">
        <f>IF(A65="","",IF(ROW()+SELECT!$P$3&gt;97,"OVERFLOW",CHAR(65+MOD(ROW()-2+SELECT!$P$3,8))&amp;RIGHT("0"&amp;CEILING((ROW()-1+SELECT!$P$3)/8,1),2)))</f>
        <v/>
      </c>
      <c r="AE65" s="291"/>
    </row>
    <row r="66" ht="12.75" customHeight="1">
      <c r="A66" s="290" t="str">
        <f t="shared" ref="A66:Y66" si="66">INDIRECT("'FROM_NGS3_sel'!"&amp;IF(FLOOR((COLUMN()-1)/26,1)=0,"",CHAR(FLOOR((COLUMN()-1)/26,1)+64))&amp;CHAR(MOD(COLUMN()-1,26)+65)&amp;ROW(),TRUE)</f>
        <v/>
      </c>
      <c r="B66" s="290" t="str">
        <f t="shared" si="66"/>
        <v/>
      </c>
      <c r="C66" s="290" t="str">
        <f t="shared" si="66"/>
        <v/>
      </c>
      <c r="D66" s="290" t="str">
        <f t="shared" si="66"/>
        <v/>
      </c>
      <c r="E66" s="290" t="str">
        <f t="shared" si="66"/>
        <v/>
      </c>
      <c r="F66" s="290" t="str">
        <f t="shared" si="66"/>
        <v/>
      </c>
      <c r="G66" s="290" t="str">
        <f t="shared" si="66"/>
        <v/>
      </c>
      <c r="H66" s="290" t="str">
        <f t="shared" si="66"/>
        <v/>
      </c>
      <c r="I66" s="290" t="str">
        <f t="shared" si="66"/>
        <v/>
      </c>
      <c r="J66" s="290" t="str">
        <f t="shared" si="66"/>
        <v/>
      </c>
      <c r="K66" s="290" t="str">
        <f t="shared" si="66"/>
        <v/>
      </c>
      <c r="L66" s="290" t="str">
        <f t="shared" si="66"/>
        <v/>
      </c>
      <c r="M66" s="290" t="str">
        <f t="shared" si="66"/>
        <v/>
      </c>
      <c r="N66" s="290" t="str">
        <f t="shared" si="66"/>
        <v/>
      </c>
      <c r="O66" s="290" t="str">
        <f t="shared" si="66"/>
        <v/>
      </c>
      <c r="P66" s="290" t="str">
        <f t="shared" si="66"/>
        <v/>
      </c>
      <c r="Q66" s="290" t="str">
        <f t="shared" si="66"/>
        <v/>
      </c>
      <c r="R66" s="290" t="str">
        <f t="shared" si="66"/>
        <v/>
      </c>
      <c r="S66" s="290" t="str">
        <f t="shared" si="66"/>
        <v/>
      </c>
      <c r="T66" s="290" t="str">
        <f t="shared" si="66"/>
        <v/>
      </c>
      <c r="U66" s="290" t="str">
        <f t="shared" si="66"/>
        <v/>
      </c>
      <c r="V66" s="290" t="str">
        <f t="shared" si="66"/>
        <v/>
      </c>
      <c r="W66" s="290" t="str">
        <f t="shared" si="66"/>
        <v/>
      </c>
      <c r="X66" s="290" t="str">
        <f t="shared" si="66"/>
        <v/>
      </c>
      <c r="Y66" s="290" t="str">
        <f t="shared" si="66"/>
        <v/>
      </c>
      <c r="Z66" s="290" t="str">
        <f>IF(D66="","",PCR_Setup!$D$2)</f>
        <v/>
      </c>
      <c r="AA66" s="290" t="str">
        <f>IF(D66="","",PCR_Setup!$L$28)</f>
        <v/>
      </c>
      <c r="AB66" s="290" t="str">
        <f>IF(B66 ="","",  IFERROR(VLOOKUP("e"&amp;D66&amp;"_"&amp;Z66&amp;"_"&amp;AD66,CALC_FROM_Fragment_Analyzer!B:J,6,FALSE),"no data"))</f>
        <v/>
      </c>
      <c r="AC66" s="290" t="str">
        <f>IF(B66 ="","",  IFERROR(VLOOKUP("e"&amp;D66&amp;"_"&amp;Z66&amp;"_"&amp;AD66,CALC_FROM_Fragment_Analyzer!B:J,5,FALSE), "no data"))</f>
        <v/>
      </c>
      <c r="AD66" s="290" t="str">
        <f>IF(A66="","",IF(ROW()+SELECT!$P$3&gt;97,"OVERFLOW",CHAR(65+MOD(ROW()-2+SELECT!$P$3,8))&amp;RIGHT("0"&amp;CEILING((ROW()-1+SELECT!$P$3)/8,1),2)))</f>
        <v/>
      </c>
      <c r="AE66" s="291"/>
    </row>
    <row r="67" ht="12.75" customHeight="1">
      <c r="A67" s="290" t="str">
        <f t="shared" ref="A67:Y67" si="67">INDIRECT("'FROM_NGS3_sel'!"&amp;IF(FLOOR((COLUMN()-1)/26,1)=0,"",CHAR(FLOOR((COLUMN()-1)/26,1)+64))&amp;CHAR(MOD(COLUMN()-1,26)+65)&amp;ROW(),TRUE)</f>
        <v/>
      </c>
      <c r="B67" s="290" t="str">
        <f t="shared" si="67"/>
        <v/>
      </c>
      <c r="C67" s="290" t="str">
        <f t="shared" si="67"/>
        <v/>
      </c>
      <c r="D67" s="290" t="str">
        <f t="shared" si="67"/>
        <v/>
      </c>
      <c r="E67" s="290" t="str">
        <f t="shared" si="67"/>
        <v/>
      </c>
      <c r="F67" s="290" t="str">
        <f t="shared" si="67"/>
        <v/>
      </c>
      <c r="G67" s="290" t="str">
        <f t="shared" si="67"/>
        <v/>
      </c>
      <c r="H67" s="290" t="str">
        <f t="shared" si="67"/>
        <v/>
      </c>
      <c r="I67" s="290" t="str">
        <f t="shared" si="67"/>
        <v/>
      </c>
      <c r="J67" s="290" t="str">
        <f t="shared" si="67"/>
        <v/>
      </c>
      <c r="K67" s="290" t="str">
        <f t="shared" si="67"/>
        <v/>
      </c>
      <c r="L67" s="290" t="str">
        <f t="shared" si="67"/>
        <v/>
      </c>
      <c r="M67" s="290" t="str">
        <f t="shared" si="67"/>
        <v/>
      </c>
      <c r="N67" s="290" t="str">
        <f t="shared" si="67"/>
        <v/>
      </c>
      <c r="O67" s="290" t="str">
        <f t="shared" si="67"/>
        <v/>
      </c>
      <c r="P67" s="290" t="str">
        <f t="shared" si="67"/>
        <v/>
      </c>
      <c r="Q67" s="290" t="str">
        <f t="shared" si="67"/>
        <v/>
      </c>
      <c r="R67" s="290" t="str">
        <f t="shared" si="67"/>
        <v/>
      </c>
      <c r="S67" s="290" t="str">
        <f t="shared" si="67"/>
        <v/>
      </c>
      <c r="T67" s="290" t="str">
        <f t="shared" si="67"/>
        <v/>
      </c>
      <c r="U67" s="290" t="str">
        <f t="shared" si="67"/>
        <v/>
      </c>
      <c r="V67" s="290" t="str">
        <f t="shared" si="67"/>
        <v/>
      </c>
      <c r="W67" s="290" t="str">
        <f t="shared" si="67"/>
        <v/>
      </c>
      <c r="X67" s="290" t="str">
        <f t="shared" si="67"/>
        <v/>
      </c>
      <c r="Y67" s="290" t="str">
        <f t="shared" si="67"/>
        <v/>
      </c>
      <c r="Z67" s="290" t="str">
        <f>IF(D67="","",PCR_Setup!$D$2)</f>
        <v/>
      </c>
      <c r="AA67" s="290" t="str">
        <f>IF(D67="","",PCR_Setup!$L$28)</f>
        <v/>
      </c>
      <c r="AB67" s="290" t="str">
        <f>IF(B67 ="","",  IFERROR(VLOOKUP("e"&amp;D67&amp;"_"&amp;Z67&amp;"_"&amp;AD67,CALC_FROM_Fragment_Analyzer!B:J,6,FALSE),"no data"))</f>
        <v/>
      </c>
      <c r="AC67" s="290" t="str">
        <f>IF(B67 ="","",  IFERROR(VLOOKUP("e"&amp;D67&amp;"_"&amp;Z67&amp;"_"&amp;AD67,CALC_FROM_Fragment_Analyzer!B:J,5,FALSE), "no data"))</f>
        <v/>
      </c>
      <c r="AD67" s="290" t="str">
        <f>IF(A67="","",IF(ROW()+SELECT!$P$3&gt;97,"OVERFLOW",CHAR(65+MOD(ROW()-2+SELECT!$P$3,8))&amp;RIGHT("0"&amp;CEILING((ROW()-1+SELECT!$P$3)/8,1),2)))</f>
        <v/>
      </c>
      <c r="AE67" s="291"/>
    </row>
    <row r="68" ht="12.75" customHeight="1">
      <c r="A68" s="290" t="str">
        <f t="shared" ref="A68:Y68" si="68">INDIRECT("'FROM_NGS3_sel'!"&amp;IF(FLOOR((COLUMN()-1)/26,1)=0,"",CHAR(FLOOR((COLUMN()-1)/26,1)+64))&amp;CHAR(MOD(COLUMN()-1,26)+65)&amp;ROW(),TRUE)</f>
        <v/>
      </c>
      <c r="B68" s="290" t="str">
        <f t="shared" si="68"/>
        <v/>
      </c>
      <c r="C68" s="290" t="str">
        <f t="shared" si="68"/>
        <v/>
      </c>
      <c r="D68" s="290" t="str">
        <f t="shared" si="68"/>
        <v/>
      </c>
      <c r="E68" s="290" t="str">
        <f t="shared" si="68"/>
        <v/>
      </c>
      <c r="F68" s="290" t="str">
        <f t="shared" si="68"/>
        <v/>
      </c>
      <c r="G68" s="290" t="str">
        <f t="shared" si="68"/>
        <v/>
      </c>
      <c r="H68" s="290" t="str">
        <f t="shared" si="68"/>
        <v/>
      </c>
      <c r="I68" s="290" t="str">
        <f t="shared" si="68"/>
        <v/>
      </c>
      <c r="J68" s="290" t="str">
        <f t="shared" si="68"/>
        <v/>
      </c>
      <c r="K68" s="290" t="str">
        <f t="shared" si="68"/>
        <v/>
      </c>
      <c r="L68" s="290" t="str">
        <f t="shared" si="68"/>
        <v/>
      </c>
      <c r="M68" s="290" t="str">
        <f t="shared" si="68"/>
        <v/>
      </c>
      <c r="N68" s="290" t="str">
        <f t="shared" si="68"/>
        <v/>
      </c>
      <c r="O68" s="290" t="str">
        <f t="shared" si="68"/>
        <v/>
      </c>
      <c r="P68" s="290" t="str">
        <f t="shared" si="68"/>
        <v/>
      </c>
      <c r="Q68" s="290" t="str">
        <f t="shared" si="68"/>
        <v/>
      </c>
      <c r="R68" s="290" t="str">
        <f t="shared" si="68"/>
        <v/>
      </c>
      <c r="S68" s="290" t="str">
        <f t="shared" si="68"/>
        <v/>
      </c>
      <c r="T68" s="290" t="str">
        <f t="shared" si="68"/>
        <v/>
      </c>
      <c r="U68" s="290" t="str">
        <f t="shared" si="68"/>
        <v/>
      </c>
      <c r="V68" s="290" t="str">
        <f t="shared" si="68"/>
        <v/>
      </c>
      <c r="W68" s="290" t="str">
        <f t="shared" si="68"/>
        <v/>
      </c>
      <c r="X68" s="290" t="str">
        <f t="shared" si="68"/>
        <v/>
      </c>
      <c r="Y68" s="290" t="str">
        <f t="shared" si="68"/>
        <v/>
      </c>
      <c r="Z68" s="290" t="str">
        <f>IF(D68="","",PCR_Setup!$D$2)</f>
        <v/>
      </c>
      <c r="AA68" s="290" t="str">
        <f>IF(D68="","",PCR_Setup!$L$28)</f>
        <v/>
      </c>
      <c r="AB68" s="290" t="str">
        <f>IF(B68 ="","",  IFERROR(VLOOKUP("e"&amp;D68&amp;"_"&amp;Z68&amp;"_"&amp;AD68,CALC_FROM_Fragment_Analyzer!B:J,6,FALSE),"no data"))</f>
        <v/>
      </c>
      <c r="AC68" s="290" t="str">
        <f>IF(B68 ="","",  IFERROR(VLOOKUP("e"&amp;D68&amp;"_"&amp;Z68&amp;"_"&amp;AD68,CALC_FROM_Fragment_Analyzer!B:J,5,FALSE), "no data"))</f>
        <v/>
      </c>
      <c r="AD68" s="290" t="str">
        <f>IF(A68="","",IF(ROW()+SELECT!$P$3&gt;97,"OVERFLOW",CHAR(65+MOD(ROW()-2+SELECT!$P$3,8))&amp;RIGHT("0"&amp;CEILING((ROW()-1+SELECT!$P$3)/8,1),2)))</f>
        <v/>
      </c>
      <c r="AE68" s="291"/>
    </row>
    <row r="69" ht="12.75" customHeight="1">
      <c r="A69" s="290" t="str">
        <f t="shared" ref="A69:Y69" si="69">INDIRECT("'FROM_NGS3_sel'!"&amp;IF(FLOOR((COLUMN()-1)/26,1)=0,"",CHAR(FLOOR((COLUMN()-1)/26,1)+64))&amp;CHAR(MOD(COLUMN()-1,26)+65)&amp;ROW(),TRUE)</f>
        <v/>
      </c>
      <c r="B69" s="290" t="str">
        <f t="shared" si="69"/>
        <v/>
      </c>
      <c r="C69" s="290" t="str">
        <f t="shared" si="69"/>
        <v/>
      </c>
      <c r="D69" s="290" t="str">
        <f t="shared" si="69"/>
        <v/>
      </c>
      <c r="E69" s="290" t="str">
        <f t="shared" si="69"/>
        <v/>
      </c>
      <c r="F69" s="290" t="str">
        <f t="shared" si="69"/>
        <v/>
      </c>
      <c r="G69" s="290" t="str">
        <f t="shared" si="69"/>
        <v/>
      </c>
      <c r="H69" s="290" t="str">
        <f t="shared" si="69"/>
        <v/>
      </c>
      <c r="I69" s="290" t="str">
        <f t="shared" si="69"/>
        <v/>
      </c>
      <c r="J69" s="290" t="str">
        <f t="shared" si="69"/>
        <v/>
      </c>
      <c r="K69" s="290" t="str">
        <f t="shared" si="69"/>
        <v/>
      </c>
      <c r="L69" s="290" t="str">
        <f t="shared" si="69"/>
        <v/>
      </c>
      <c r="M69" s="290" t="str">
        <f t="shared" si="69"/>
        <v/>
      </c>
      <c r="N69" s="290" t="str">
        <f t="shared" si="69"/>
        <v/>
      </c>
      <c r="O69" s="290" t="str">
        <f t="shared" si="69"/>
        <v/>
      </c>
      <c r="P69" s="290" t="str">
        <f t="shared" si="69"/>
        <v/>
      </c>
      <c r="Q69" s="290" t="str">
        <f t="shared" si="69"/>
        <v/>
      </c>
      <c r="R69" s="290" t="str">
        <f t="shared" si="69"/>
        <v/>
      </c>
      <c r="S69" s="290" t="str">
        <f t="shared" si="69"/>
        <v/>
      </c>
      <c r="T69" s="290" t="str">
        <f t="shared" si="69"/>
        <v/>
      </c>
      <c r="U69" s="290" t="str">
        <f t="shared" si="69"/>
        <v/>
      </c>
      <c r="V69" s="290" t="str">
        <f t="shared" si="69"/>
        <v/>
      </c>
      <c r="W69" s="290" t="str">
        <f t="shared" si="69"/>
        <v/>
      </c>
      <c r="X69" s="290" t="str">
        <f t="shared" si="69"/>
        <v/>
      </c>
      <c r="Y69" s="290" t="str">
        <f t="shared" si="69"/>
        <v/>
      </c>
      <c r="Z69" s="290" t="str">
        <f>IF(D69="","",PCR_Setup!$D$2)</f>
        <v/>
      </c>
      <c r="AA69" s="290" t="str">
        <f>IF(D69="","",PCR_Setup!$L$28)</f>
        <v/>
      </c>
      <c r="AB69" s="290" t="str">
        <f>IF(B69 ="","",  IFERROR(VLOOKUP("e"&amp;D69&amp;"_"&amp;Z69&amp;"_"&amp;AD69,CALC_FROM_Fragment_Analyzer!B:J,6,FALSE),"no data"))</f>
        <v/>
      </c>
      <c r="AC69" s="290" t="str">
        <f>IF(B69 ="","",  IFERROR(VLOOKUP("e"&amp;D69&amp;"_"&amp;Z69&amp;"_"&amp;AD69,CALC_FROM_Fragment_Analyzer!B:J,5,FALSE), "no data"))</f>
        <v/>
      </c>
      <c r="AD69" s="290" t="str">
        <f>IF(A69="","",IF(ROW()+SELECT!$P$3&gt;97,"OVERFLOW",CHAR(65+MOD(ROW()-2+SELECT!$P$3,8))&amp;RIGHT("0"&amp;CEILING((ROW()-1+SELECT!$P$3)/8,1),2)))</f>
        <v/>
      </c>
      <c r="AE69" s="291"/>
    </row>
    <row r="70" ht="12.75" customHeight="1">
      <c r="A70" s="290" t="str">
        <f t="shared" ref="A70:Y70" si="70">INDIRECT("'FROM_NGS3_sel'!"&amp;IF(FLOOR((COLUMN()-1)/26,1)=0,"",CHAR(FLOOR((COLUMN()-1)/26,1)+64))&amp;CHAR(MOD(COLUMN()-1,26)+65)&amp;ROW(),TRUE)</f>
        <v/>
      </c>
      <c r="B70" s="290" t="str">
        <f t="shared" si="70"/>
        <v/>
      </c>
      <c r="C70" s="290" t="str">
        <f t="shared" si="70"/>
        <v/>
      </c>
      <c r="D70" s="290" t="str">
        <f t="shared" si="70"/>
        <v/>
      </c>
      <c r="E70" s="290" t="str">
        <f t="shared" si="70"/>
        <v/>
      </c>
      <c r="F70" s="290" t="str">
        <f t="shared" si="70"/>
        <v/>
      </c>
      <c r="G70" s="290" t="str">
        <f t="shared" si="70"/>
        <v/>
      </c>
      <c r="H70" s="290" t="str">
        <f t="shared" si="70"/>
        <v/>
      </c>
      <c r="I70" s="290" t="str">
        <f t="shared" si="70"/>
        <v/>
      </c>
      <c r="J70" s="290" t="str">
        <f t="shared" si="70"/>
        <v/>
      </c>
      <c r="K70" s="290" t="str">
        <f t="shared" si="70"/>
        <v/>
      </c>
      <c r="L70" s="290" t="str">
        <f t="shared" si="70"/>
        <v/>
      </c>
      <c r="M70" s="290" t="str">
        <f t="shared" si="70"/>
        <v/>
      </c>
      <c r="N70" s="290" t="str">
        <f t="shared" si="70"/>
        <v/>
      </c>
      <c r="O70" s="290" t="str">
        <f t="shared" si="70"/>
        <v/>
      </c>
      <c r="P70" s="290" t="str">
        <f t="shared" si="70"/>
        <v/>
      </c>
      <c r="Q70" s="290" t="str">
        <f t="shared" si="70"/>
        <v/>
      </c>
      <c r="R70" s="290" t="str">
        <f t="shared" si="70"/>
        <v/>
      </c>
      <c r="S70" s="290" t="str">
        <f t="shared" si="70"/>
        <v/>
      </c>
      <c r="T70" s="290" t="str">
        <f t="shared" si="70"/>
        <v/>
      </c>
      <c r="U70" s="290" t="str">
        <f t="shared" si="70"/>
        <v/>
      </c>
      <c r="V70" s="290" t="str">
        <f t="shared" si="70"/>
        <v/>
      </c>
      <c r="W70" s="290" t="str">
        <f t="shared" si="70"/>
        <v/>
      </c>
      <c r="X70" s="290" t="str">
        <f t="shared" si="70"/>
        <v/>
      </c>
      <c r="Y70" s="290" t="str">
        <f t="shared" si="70"/>
        <v/>
      </c>
      <c r="Z70" s="290" t="str">
        <f>IF(D70="","",PCR_Setup!$D$2)</f>
        <v/>
      </c>
      <c r="AA70" s="290" t="str">
        <f>IF(D70="","",PCR_Setup!$L$28)</f>
        <v/>
      </c>
      <c r="AB70" s="290" t="str">
        <f>IF(B70 ="","",  IFERROR(VLOOKUP("e"&amp;D70&amp;"_"&amp;Z70&amp;"_"&amp;AD70,CALC_FROM_Fragment_Analyzer!B:J,6,FALSE),"no data"))</f>
        <v/>
      </c>
      <c r="AC70" s="290" t="str">
        <f>IF(B70 ="","",  IFERROR(VLOOKUP("e"&amp;D70&amp;"_"&amp;Z70&amp;"_"&amp;AD70,CALC_FROM_Fragment_Analyzer!B:J,5,FALSE), "no data"))</f>
        <v/>
      </c>
      <c r="AD70" s="290" t="str">
        <f>IF(A70="","",IF(ROW()+SELECT!$P$3&gt;97,"OVERFLOW",CHAR(65+MOD(ROW()-2+SELECT!$P$3,8))&amp;RIGHT("0"&amp;CEILING((ROW()-1+SELECT!$P$3)/8,1),2)))</f>
        <v/>
      </c>
      <c r="AE70" s="291"/>
    </row>
    <row r="71" ht="12.75" customHeight="1">
      <c r="A71" s="290" t="str">
        <f t="shared" ref="A71:Y71" si="71">INDIRECT("'FROM_NGS3_sel'!"&amp;IF(FLOOR((COLUMN()-1)/26,1)=0,"",CHAR(FLOOR((COLUMN()-1)/26,1)+64))&amp;CHAR(MOD(COLUMN()-1,26)+65)&amp;ROW(),TRUE)</f>
        <v/>
      </c>
      <c r="B71" s="290" t="str">
        <f t="shared" si="71"/>
        <v/>
      </c>
      <c r="C71" s="290" t="str">
        <f t="shared" si="71"/>
        <v/>
      </c>
      <c r="D71" s="290" t="str">
        <f t="shared" si="71"/>
        <v/>
      </c>
      <c r="E71" s="290" t="str">
        <f t="shared" si="71"/>
        <v/>
      </c>
      <c r="F71" s="290" t="str">
        <f t="shared" si="71"/>
        <v/>
      </c>
      <c r="G71" s="290" t="str">
        <f t="shared" si="71"/>
        <v/>
      </c>
      <c r="H71" s="290" t="str">
        <f t="shared" si="71"/>
        <v/>
      </c>
      <c r="I71" s="290" t="str">
        <f t="shared" si="71"/>
        <v/>
      </c>
      <c r="J71" s="290" t="str">
        <f t="shared" si="71"/>
        <v/>
      </c>
      <c r="K71" s="290" t="str">
        <f t="shared" si="71"/>
        <v/>
      </c>
      <c r="L71" s="290" t="str">
        <f t="shared" si="71"/>
        <v/>
      </c>
      <c r="M71" s="290" t="str">
        <f t="shared" si="71"/>
        <v/>
      </c>
      <c r="N71" s="290" t="str">
        <f t="shared" si="71"/>
        <v/>
      </c>
      <c r="O71" s="290" t="str">
        <f t="shared" si="71"/>
        <v/>
      </c>
      <c r="P71" s="290" t="str">
        <f t="shared" si="71"/>
        <v/>
      </c>
      <c r="Q71" s="290" t="str">
        <f t="shared" si="71"/>
        <v/>
      </c>
      <c r="R71" s="290" t="str">
        <f t="shared" si="71"/>
        <v/>
      </c>
      <c r="S71" s="290" t="str">
        <f t="shared" si="71"/>
        <v/>
      </c>
      <c r="T71" s="290" t="str">
        <f t="shared" si="71"/>
        <v/>
      </c>
      <c r="U71" s="290" t="str">
        <f t="shared" si="71"/>
        <v/>
      </c>
      <c r="V71" s="290" t="str">
        <f t="shared" si="71"/>
        <v/>
      </c>
      <c r="W71" s="290" t="str">
        <f t="shared" si="71"/>
        <v/>
      </c>
      <c r="X71" s="290" t="str">
        <f t="shared" si="71"/>
        <v/>
      </c>
      <c r="Y71" s="290" t="str">
        <f t="shared" si="71"/>
        <v/>
      </c>
      <c r="Z71" s="290" t="str">
        <f>IF(D71="","",PCR_Setup!$D$2)</f>
        <v/>
      </c>
      <c r="AA71" s="290" t="str">
        <f>IF(D71="","",PCR_Setup!$L$28)</f>
        <v/>
      </c>
      <c r="AB71" s="290" t="str">
        <f>IF(B71 ="","",  IFERROR(VLOOKUP("e"&amp;D71&amp;"_"&amp;Z71&amp;"_"&amp;AD71,CALC_FROM_Fragment_Analyzer!B:J,6,FALSE),"no data"))</f>
        <v/>
      </c>
      <c r="AC71" s="290" t="str">
        <f>IF(B71 ="","",  IFERROR(VLOOKUP("e"&amp;D71&amp;"_"&amp;Z71&amp;"_"&amp;AD71,CALC_FROM_Fragment_Analyzer!B:J,5,FALSE), "no data"))</f>
        <v/>
      </c>
      <c r="AD71" s="290" t="str">
        <f>IF(A71="","",IF(ROW()+SELECT!$P$3&gt;97,"OVERFLOW",CHAR(65+MOD(ROW()-2+SELECT!$P$3,8))&amp;RIGHT("0"&amp;CEILING((ROW()-1+SELECT!$P$3)/8,1),2)))</f>
        <v/>
      </c>
      <c r="AE71" s="291"/>
    </row>
    <row r="72" ht="12.75" customHeight="1">
      <c r="A72" s="290" t="str">
        <f t="shared" ref="A72:Y72" si="72">INDIRECT("'FROM_NGS3_sel'!"&amp;IF(FLOOR((COLUMN()-1)/26,1)=0,"",CHAR(FLOOR((COLUMN()-1)/26,1)+64))&amp;CHAR(MOD(COLUMN()-1,26)+65)&amp;ROW(),TRUE)</f>
        <v/>
      </c>
      <c r="B72" s="290" t="str">
        <f t="shared" si="72"/>
        <v/>
      </c>
      <c r="C72" s="290" t="str">
        <f t="shared" si="72"/>
        <v/>
      </c>
      <c r="D72" s="290" t="str">
        <f t="shared" si="72"/>
        <v/>
      </c>
      <c r="E72" s="290" t="str">
        <f t="shared" si="72"/>
        <v/>
      </c>
      <c r="F72" s="290" t="str">
        <f t="shared" si="72"/>
        <v/>
      </c>
      <c r="G72" s="290" t="str">
        <f t="shared" si="72"/>
        <v/>
      </c>
      <c r="H72" s="290" t="str">
        <f t="shared" si="72"/>
        <v/>
      </c>
      <c r="I72" s="290" t="str">
        <f t="shared" si="72"/>
        <v/>
      </c>
      <c r="J72" s="290" t="str">
        <f t="shared" si="72"/>
        <v/>
      </c>
      <c r="K72" s="290" t="str">
        <f t="shared" si="72"/>
        <v/>
      </c>
      <c r="L72" s="290" t="str">
        <f t="shared" si="72"/>
        <v/>
      </c>
      <c r="M72" s="290" t="str">
        <f t="shared" si="72"/>
        <v/>
      </c>
      <c r="N72" s="290" t="str">
        <f t="shared" si="72"/>
        <v/>
      </c>
      <c r="O72" s="290" t="str">
        <f t="shared" si="72"/>
        <v/>
      </c>
      <c r="P72" s="290" t="str">
        <f t="shared" si="72"/>
        <v/>
      </c>
      <c r="Q72" s="290" t="str">
        <f t="shared" si="72"/>
        <v/>
      </c>
      <c r="R72" s="290" t="str">
        <f t="shared" si="72"/>
        <v/>
      </c>
      <c r="S72" s="290" t="str">
        <f t="shared" si="72"/>
        <v/>
      </c>
      <c r="T72" s="290" t="str">
        <f t="shared" si="72"/>
        <v/>
      </c>
      <c r="U72" s="290" t="str">
        <f t="shared" si="72"/>
        <v/>
      </c>
      <c r="V72" s="290" t="str">
        <f t="shared" si="72"/>
        <v/>
      </c>
      <c r="W72" s="290" t="str">
        <f t="shared" si="72"/>
        <v/>
      </c>
      <c r="X72" s="290" t="str">
        <f t="shared" si="72"/>
        <v/>
      </c>
      <c r="Y72" s="290" t="str">
        <f t="shared" si="72"/>
        <v/>
      </c>
      <c r="Z72" s="290" t="str">
        <f>IF(D72="","",PCR_Setup!$D$2)</f>
        <v/>
      </c>
      <c r="AA72" s="290" t="str">
        <f>IF(D72="","",PCR_Setup!$L$28)</f>
        <v/>
      </c>
      <c r="AB72" s="290" t="str">
        <f>IF(B72 ="","",  IFERROR(VLOOKUP("e"&amp;D72&amp;"_"&amp;Z72&amp;"_"&amp;AD72,CALC_FROM_Fragment_Analyzer!B:J,6,FALSE),"no data"))</f>
        <v/>
      </c>
      <c r="AC72" s="290" t="str">
        <f>IF(B72 ="","",  IFERROR(VLOOKUP("e"&amp;D72&amp;"_"&amp;Z72&amp;"_"&amp;AD72,CALC_FROM_Fragment_Analyzer!B:J,5,FALSE), "no data"))</f>
        <v/>
      </c>
      <c r="AD72" s="290" t="str">
        <f>IF(A72="","",IF(ROW()+SELECT!$P$3&gt;97,"OVERFLOW",CHAR(65+MOD(ROW()-2+SELECT!$P$3,8))&amp;RIGHT("0"&amp;CEILING((ROW()-1+SELECT!$P$3)/8,1),2)))</f>
        <v/>
      </c>
      <c r="AE72" s="291"/>
    </row>
    <row r="73" ht="12.75" customHeight="1">
      <c r="A73" s="290" t="str">
        <f t="shared" ref="A73:Y73" si="73">INDIRECT("'FROM_NGS3_sel'!"&amp;IF(FLOOR((COLUMN()-1)/26,1)=0,"",CHAR(FLOOR((COLUMN()-1)/26,1)+64))&amp;CHAR(MOD(COLUMN()-1,26)+65)&amp;ROW(),TRUE)</f>
        <v/>
      </c>
      <c r="B73" s="290" t="str">
        <f t="shared" si="73"/>
        <v/>
      </c>
      <c r="C73" s="290" t="str">
        <f t="shared" si="73"/>
        <v/>
      </c>
      <c r="D73" s="290" t="str">
        <f t="shared" si="73"/>
        <v/>
      </c>
      <c r="E73" s="290" t="str">
        <f t="shared" si="73"/>
        <v/>
      </c>
      <c r="F73" s="290" t="str">
        <f t="shared" si="73"/>
        <v/>
      </c>
      <c r="G73" s="290" t="str">
        <f t="shared" si="73"/>
        <v/>
      </c>
      <c r="H73" s="290" t="str">
        <f t="shared" si="73"/>
        <v/>
      </c>
      <c r="I73" s="290" t="str">
        <f t="shared" si="73"/>
        <v/>
      </c>
      <c r="J73" s="290" t="str">
        <f t="shared" si="73"/>
        <v/>
      </c>
      <c r="K73" s="290" t="str">
        <f t="shared" si="73"/>
        <v/>
      </c>
      <c r="L73" s="290" t="str">
        <f t="shared" si="73"/>
        <v/>
      </c>
      <c r="M73" s="290" t="str">
        <f t="shared" si="73"/>
        <v/>
      </c>
      <c r="N73" s="290" t="str">
        <f t="shared" si="73"/>
        <v/>
      </c>
      <c r="O73" s="290" t="str">
        <f t="shared" si="73"/>
        <v/>
      </c>
      <c r="P73" s="290" t="str">
        <f t="shared" si="73"/>
        <v/>
      </c>
      <c r="Q73" s="290" t="str">
        <f t="shared" si="73"/>
        <v/>
      </c>
      <c r="R73" s="290" t="str">
        <f t="shared" si="73"/>
        <v/>
      </c>
      <c r="S73" s="290" t="str">
        <f t="shared" si="73"/>
        <v/>
      </c>
      <c r="T73" s="290" t="str">
        <f t="shared" si="73"/>
        <v/>
      </c>
      <c r="U73" s="290" t="str">
        <f t="shared" si="73"/>
        <v/>
      </c>
      <c r="V73" s="290" t="str">
        <f t="shared" si="73"/>
        <v/>
      </c>
      <c r="W73" s="290" t="str">
        <f t="shared" si="73"/>
        <v/>
      </c>
      <c r="X73" s="290" t="str">
        <f t="shared" si="73"/>
        <v/>
      </c>
      <c r="Y73" s="290" t="str">
        <f t="shared" si="73"/>
        <v/>
      </c>
      <c r="Z73" s="290" t="str">
        <f>IF(D73="","",PCR_Setup!$D$2)</f>
        <v/>
      </c>
      <c r="AA73" s="290" t="str">
        <f>IF(D73="","",PCR_Setup!$L$28)</f>
        <v/>
      </c>
      <c r="AB73" s="290" t="str">
        <f>IF(B73 ="","",  IFERROR(VLOOKUP("e"&amp;D73&amp;"_"&amp;Z73&amp;"_"&amp;AD73,CALC_FROM_Fragment_Analyzer!B:J,6,FALSE),"no data"))</f>
        <v/>
      </c>
      <c r="AC73" s="290" t="str">
        <f>IF(B73 ="","",  IFERROR(VLOOKUP("e"&amp;D73&amp;"_"&amp;Z73&amp;"_"&amp;AD73,CALC_FROM_Fragment_Analyzer!B:J,5,FALSE), "no data"))</f>
        <v/>
      </c>
      <c r="AD73" s="290" t="str">
        <f>IF(A73="","",IF(ROW()+SELECT!$P$3&gt;97,"OVERFLOW",CHAR(65+MOD(ROW()-2+SELECT!$P$3,8))&amp;RIGHT("0"&amp;CEILING((ROW()-1+SELECT!$P$3)/8,1),2)))</f>
        <v/>
      </c>
      <c r="AE73" s="291"/>
    </row>
    <row r="74" ht="12.75" customHeight="1">
      <c r="A74" s="290" t="str">
        <f t="shared" ref="A74:Y74" si="74">INDIRECT("'FROM_NGS3_sel'!"&amp;IF(FLOOR((COLUMN()-1)/26,1)=0,"",CHAR(FLOOR((COLUMN()-1)/26,1)+64))&amp;CHAR(MOD(COLUMN()-1,26)+65)&amp;ROW(),TRUE)</f>
        <v/>
      </c>
      <c r="B74" s="290" t="str">
        <f t="shared" si="74"/>
        <v/>
      </c>
      <c r="C74" s="290" t="str">
        <f t="shared" si="74"/>
        <v/>
      </c>
      <c r="D74" s="290" t="str">
        <f t="shared" si="74"/>
        <v/>
      </c>
      <c r="E74" s="290" t="str">
        <f t="shared" si="74"/>
        <v/>
      </c>
      <c r="F74" s="290" t="str">
        <f t="shared" si="74"/>
        <v/>
      </c>
      <c r="G74" s="290" t="str">
        <f t="shared" si="74"/>
        <v/>
      </c>
      <c r="H74" s="290" t="str">
        <f t="shared" si="74"/>
        <v/>
      </c>
      <c r="I74" s="290" t="str">
        <f t="shared" si="74"/>
        <v/>
      </c>
      <c r="J74" s="290" t="str">
        <f t="shared" si="74"/>
        <v/>
      </c>
      <c r="K74" s="290" t="str">
        <f t="shared" si="74"/>
        <v/>
      </c>
      <c r="L74" s="290" t="str">
        <f t="shared" si="74"/>
        <v/>
      </c>
      <c r="M74" s="290" t="str">
        <f t="shared" si="74"/>
        <v/>
      </c>
      <c r="N74" s="290" t="str">
        <f t="shared" si="74"/>
        <v/>
      </c>
      <c r="O74" s="290" t="str">
        <f t="shared" si="74"/>
        <v/>
      </c>
      <c r="P74" s="290" t="str">
        <f t="shared" si="74"/>
        <v/>
      </c>
      <c r="Q74" s="290" t="str">
        <f t="shared" si="74"/>
        <v/>
      </c>
      <c r="R74" s="290" t="str">
        <f t="shared" si="74"/>
        <v/>
      </c>
      <c r="S74" s="290" t="str">
        <f t="shared" si="74"/>
        <v/>
      </c>
      <c r="T74" s="290" t="str">
        <f t="shared" si="74"/>
        <v/>
      </c>
      <c r="U74" s="290" t="str">
        <f t="shared" si="74"/>
        <v/>
      </c>
      <c r="V74" s="290" t="str">
        <f t="shared" si="74"/>
        <v/>
      </c>
      <c r="W74" s="290" t="str">
        <f t="shared" si="74"/>
        <v/>
      </c>
      <c r="X74" s="290" t="str">
        <f t="shared" si="74"/>
        <v/>
      </c>
      <c r="Y74" s="290" t="str">
        <f t="shared" si="74"/>
        <v/>
      </c>
      <c r="Z74" s="290" t="str">
        <f>IF(D74="","",PCR_Setup!$D$2)</f>
        <v/>
      </c>
      <c r="AA74" s="290" t="str">
        <f>IF(D74="","",PCR_Setup!$L$28)</f>
        <v/>
      </c>
      <c r="AB74" s="290" t="str">
        <f>IF(B74 ="","",  IFERROR(VLOOKUP("e"&amp;D74&amp;"_"&amp;Z74&amp;"_"&amp;AD74,CALC_FROM_Fragment_Analyzer!B:J,6,FALSE),"no data"))</f>
        <v/>
      </c>
      <c r="AC74" s="290" t="str">
        <f>IF(B74 ="","",  IFERROR(VLOOKUP("e"&amp;D74&amp;"_"&amp;Z74&amp;"_"&amp;AD74,CALC_FROM_Fragment_Analyzer!B:J,5,FALSE), "no data"))</f>
        <v/>
      </c>
      <c r="AD74" s="290" t="str">
        <f>IF(A74="","",IF(ROW()+SELECT!$P$3&gt;97,"OVERFLOW",CHAR(65+MOD(ROW()-2+SELECT!$P$3,8))&amp;RIGHT("0"&amp;CEILING((ROW()-1+SELECT!$P$3)/8,1),2)))</f>
        <v/>
      </c>
      <c r="AE74" s="291"/>
    </row>
    <row r="75" ht="12.75" customHeight="1">
      <c r="A75" s="290" t="str">
        <f t="shared" ref="A75:Y75" si="75">INDIRECT("'FROM_NGS3_sel'!"&amp;IF(FLOOR((COLUMN()-1)/26,1)=0,"",CHAR(FLOOR((COLUMN()-1)/26,1)+64))&amp;CHAR(MOD(COLUMN()-1,26)+65)&amp;ROW(),TRUE)</f>
        <v/>
      </c>
      <c r="B75" s="290" t="str">
        <f t="shared" si="75"/>
        <v/>
      </c>
      <c r="C75" s="290" t="str">
        <f t="shared" si="75"/>
        <v/>
      </c>
      <c r="D75" s="290" t="str">
        <f t="shared" si="75"/>
        <v/>
      </c>
      <c r="E75" s="290" t="str">
        <f t="shared" si="75"/>
        <v/>
      </c>
      <c r="F75" s="290" t="str">
        <f t="shared" si="75"/>
        <v/>
      </c>
      <c r="G75" s="290" t="str">
        <f t="shared" si="75"/>
        <v/>
      </c>
      <c r="H75" s="290" t="str">
        <f t="shared" si="75"/>
        <v/>
      </c>
      <c r="I75" s="290" t="str">
        <f t="shared" si="75"/>
        <v/>
      </c>
      <c r="J75" s="290" t="str">
        <f t="shared" si="75"/>
        <v/>
      </c>
      <c r="K75" s="290" t="str">
        <f t="shared" si="75"/>
        <v/>
      </c>
      <c r="L75" s="290" t="str">
        <f t="shared" si="75"/>
        <v/>
      </c>
      <c r="M75" s="290" t="str">
        <f t="shared" si="75"/>
        <v/>
      </c>
      <c r="N75" s="290" t="str">
        <f t="shared" si="75"/>
        <v/>
      </c>
      <c r="O75" s="290" t="str">
        <f t="shared" si="75"/>
        <v/>
      </c>
      <c r="P75" s="290" t="str">
        <f t="shared" si="75"/>
        <v/>
      </c>
      <c r="Q75" s="290" t="str">
        <f t="shared" si="75"/>
        <v/>
      </c>
      <c r="R75" s="290" t="str">
        <f t="shared" si="75"/>
        <v/>
      </c>
      <c r="S75" s="290" t="str">
        <f t="shared" si="75"/>
        <v/>
      </c>
      <c r="T75" s="290" t="str">
        <f t="shared" si="75"/>
        <v/>
      </c>
      <c r="U75" s="290" t="str">
        <f t="shared" si="75"/>
        <v/>
      </c>
      <c r="V75" s="290" t="str">
        <f t="shared" si="75"/>
        <v/>
      </c>
      <c r="W75" s="290" t="str">
        <f t="shared" si="75"/>
        <v/>
      </c>
      <c r="X75" s="290" t="str">
        <f t="shared" si="75"/>
        <v/>
      </c>
      <c r="Y75" s="290" t="str">
        <f t="shared" si="75"/>
        <v/>
      </c>
      <c r="Z75" s="290" t="str">
        <f>IF(D75="","",PCR_Setup!$D$2)</f>
        <v/>
      </c>
      <c r="AA75" s="290" t="str">
        <f>IF(D75="","",PCR_Setup!$L$28)</f>
        <v/>
      </c>
      <c r="AB75" s="290" t="str">
        <f>IF(B75 ="","",  IFERROR(VLOOKUP("e"&amp;D75&amp;"_"&amp;Z75&amp;"_"&amp;AD75,CALC_FROM_Fragment_Analyzer!B:J,6,FALSE),"no data"))</f>
        <v/>
      </c>
      <c r="AC75" s="290" t="str">
        <f>IF(B75 ="","",  IFERROR(VLOOKUP("e"&amp;D75&amp;"_"&amp;Z75&amp;"_"&amp;AD75,CALC_FROM_Fragment_Analyzer!B:J,5,FALSE), "no data"))</f>
        <v/>
      </c>
      <c r="AD75" s="290" t="str">
        <f>IF(A75="","",IF(ROW()+SELECT!$P$3&gt;97,"OVERFLOW",CHAR(65+MOD(ROW()-2+SELECT!$P$3,8))&amp;RIGHT("0"&amp;CEILING((ROW()-1+SELECT!$P$3)/8,1),2)))</f>
        <v/>
      </c>
      <c r="AE75" s="291"/>
    </row>
    <row r="76" ht="12.75" customHeight="1">
      <c r="A76" s="290" t="str">
        <f t="shared" ref="A76:Y76" si="76">INDIRECT("'FROM_NGS3_sel'!"&amp;IF(FLOOR((COLUMN()-1)/26,1)=0,"",CHAR(FLOOR((COLUMN()-1)/26,1)+64))&amp;CHAR(MOD(COLUMN()-1,26)+65)&amp;ROW(),TRUE)</f>
        <v/>
      </c>
      <c r="B76" s="290" t="str">
        <f t="shared" si="76"/>
        <v/>
      </c>
      <c r="C76" s="290" t="str">
        <f t="shared" si="76"/>
        <v/>
      </c>
      <c r="D76" s="290" t="str">
        <f t="shared" si="76"/>
        <v/>
      </c>
      <c r="E76" s="290" t="str">
        <f t="shared" si="76"/>
        <v/>
      </c>
      <c r="F76" s="290" t="str">
        <f t="shared" si="76"/>
        <v/>
      </c>
      <c r="G76" s="290" t="str">
        <f t="shared" si="76"/>
        <v/>
      </c>
      <c r="H76" s="290" t="str">
        <f t="shared" si="76"/>
        <v/>
      </c>
      <c r="I76" s="290" t="str">
        <f t="shared" si="76"/>
        <v/>
      </c>
      <c r="J76" s="290" t="str">
        <f t="shared" si="76"/>
        <v/>
      </c>
      <c r="K76" s="290" t="str">
        <f t="shared" si="76"/>
        <v/>
      </c>
      <c r="L76" s="290" t="str">
        <f t="shared" si="76"/>
        <v/>
      </c>
      <c r="M76" s="290" t="str">
        <f t="shared" si="76"/>
        <v/>
      </c>
      <c r="N76" s="290" t="str">
        <f t="shared" si="76"/>
        <v/>
      </c>
      <c r="O76" s="290" t="str">
        <f t="shared" si="76"/>
        <v/>
      </c>
      <c r="P76" s="290" t="str">
        <f t="shared" si="76"/>
        <v/>
      </c>
      <c r="Q76" s="290" t="str">
        <f t="shared" si="76"/>
        <v/>
      </c>
      <c r="R76" s="290" t="str">
        <f t="shared" si="76"/>
        <v/>
      </c>
      <c r="S76" s="290" t="str">
        <f t="shared" si="76"/>
        <v/>
      </c>
      <c r="T76" s="290" t="str">
        <f t="shared" si="76"/>
        <v/>
      </c>
      <c r="U76" s="290" t="str">
        <f t="shared" si="76"/>
        <v/>
      </c>
      <c r="V76" s="290" t="str">
        <f t="shared" si="76"/>
        <v/>
      </c>
      <c r="W76" s="290" t="str">
        <f t="shared" si="76"/>
        <v/>
      </c>
      <c r="X76" s="290" t="str">
        <f t="shared" si="76"/>
        <v/>
      </c>
      <c r="Y76" s="290" t="str">
        <f t="shared" si="76"/>
        <v/>
      </c>
      <c r="Z76" s="290" t="str">
        <f>IF(D76="","",PCR_Setup!$D$2)</f>
        <v/>
      </c>
      <c r="AA76" s="290" t="str">
        <f>IF(D76="","",PCR_Setup!$L$28)</f>
        <v/>
      </c>
      <c r="AB76" s="290" t="str">
        <f>IF(B76 ="","",  IFERROR(VLOOKUP("e"&amp;D76&amp;"_"&amp;Z76&amp;"_"&amp;AD76,CALC_FROM_Fragment_Analyzer!B:J,6,FALSE),"no data"))</f>
        <v/>
      </c>
      <c r="AC76" s="290" t="str">
        <f>IF(B76 ="","",  IFERROR(VLOOKUP("e"&amp;D76&amp;"_"&amp;Z76&amp;"_"&amp;AD76,CALC_FROM_Fragment_Analyzer!B:J,5,FALSE), "no data"))</f>
        <v/>
      </c>
      <c r="AD76" s="290" t="str">
        <f>IF(A76="","",IF(ROW()+SELECT!$P$3&gt;97,"OVERFLOW",CHAR(65+MOD(ROW()-2+SELECT!$P$3,8))&amp;RIGHT("0"&amp;CEILING((ROW()-1+SELECT!$P$3)/8,1),2)))</f>
        <v/>
      </c>
      <c r="AE76" s="291"/>
    </row>
    <row r="77" ht="12.75" customHeight="1">
      <c r="A77" s="290" t="str">
        <f t="shared" ref="A77:Y77" si="77">INDIRECT("'FROM_NGS3_sel'!"&amp;IF(FLOOR((COLUMN()-1)/26,1)=0,"",CHAR(FLOOR((COLUMN()-1)/26,1)+64))&amp;CHAR(MOD(COLUMN()-1,26)+65)&amp;ROW(),TRUE)</f>
        <v/>
      </c>
      <c r="B77" s="290" t="str">
        <f t="shared" si="77"/>
        <v/>
      </c>
      <c r="C77" s="290" t="str">
        <f t="shared" si="77"/>
        <v/>
      </c>
      <c r="D77" s="290" t="str">
        <f t="shared" si="77"/>
        <v/>
      </c>
      <c r="E77" s="290" t="str">
        <f t="shared" si="77"/>
        <v/>
      </c>
      <c r="F77" s="290" t="str">
        <f t="shared" si="77"/>
        <v/>
      </c>
      <c r="G77" s="290" t="str">
        <f t="shared" si="77"/>
        <v/>
      </c>
      <c r="H77" s="290" t="str">
        <f t="shared" si="77"/>
        <v/>
      </c>
      <c r="I77" s="290" t="str">
        <f t="shared" si="77"/>
        <v/>
      </c>
      <c r="J77" s="290" t="str">
        <f t="shared" si="77"/>
        <v/>
      </c>
      <c r="K77" s="290" t="str">
        <f t="shared" si="77"/>
        <v/>
      </c>
      <c r="L77" s="290" t="str">
        <f t="shared" si="77"/>
        <v/>
      </c>
      <c r="M77" s="290" t="str">
        <f t="shared" si="77"/>
        <v/>
      </c>
      <c r="N77" s="290" t="str">
        <f t="shared" si="77"/>
        <v/>
      </c>
      <c r="O77" s="290" t="str">
        <f t="shared" si="77"/>
        <v/>
      </c>
      <c r="P77" s="290" t="str">
        <f t="shared" si="77"/>
        <v/>
      </c>
      <c r="Q77" s="290" t="str">
        <f t="shared" si="77"/>
        <v/>
      </c>
      <c r="R77" s="290" t="str">
        <f t="shared" si="77"/>
        <v/>
      </c>
      <c r="S77" s="290" t="str">
        <f t="shared" si="77"/>
        <v/>
      </c>
      <c r="T77" s="290" t="str">
        <f t="shared" si="77"/>
        <v/>
      </c>
      <c r="U77" s="290" t="str">
        <f t="shared" si="77"/>
        <v/>
      </c>
      <c r="V77" s="290" t="str">
        <f t="shared" si="77"/>
        <v/>
      </c>
      <c r="W77" s="290" t="str">
        <f t="shared" si="77"/>
        <v/>
      </c>
      <c r="X77" s="290" t="str">
        <f t="shared" si="77"/>
        <v/>
      </c>
      <c r="Y77" s="290" t="str">
        <f t="shared" si="77"/>
        <v/>
      </c>
      <c r="Z77" s="290" t="str">
        <f>IF(D77="","",PCR_Setup!$D$2)</f>
        <v/>
      </c>
      <c r="AA77" s="290" t="str">
        <f>IF(D77="","",PCR_Setup!$L$28)</f>
        <v/>
      </c>
      <c r="AB77" s="290" t="str">
        <f>IF(B77 ="","",  IFERROR(VLOOKUP("e"&amp;D77&amp;"_"&amp;Z77&amp;"_"&amp;AD77,CALC_FROM_Fragment_Analyzer!B:J,6,FALSE),"no data"))</f>
        <v/>
      </c>
      <c r="AC77" s="290" t="str">
        <f>IF(B77 ="","",  IFERROR(VLOOKUP("e"&amp;D77&amp;"_"&amp;Z77&amp;"_"&amp;AD77,CALC_FROM_Fragment_Analyzer!B:J,5,FALSE), "no data"))</f>
        <v/>
      </c>
      <c r="AD77" s="290" t="str">
        <f>IF(A77="","",IF(ROW()+SELECT!$P$3&gt;97,"OVERFLOW",CHAR(65+MOD(ROW()-2+SELECT!$P$3,8))&amp;RIGHT("0"&amp;CEILING((ROW()-1+SELECT!$P$3)/8,1),2)))</f>
        <v/>
      </c>
      <c r="AE77" s="291"/>
    </row>
    <row r="78" ht="12.75" customHeight="1">
      <c r="A78" s="290" t="str">
        <f t="shared" ref="A78:Y78" si="78">INDIRECT("'FROM_NGS3_sel'!"&amp;IF(FLOOR((COLUMN()-1)/26,1)=0,"",CHAR(FLOOR((COLUMN()-1)/26,1)+64))&amp;CHAR(MOD(COLUMN()-1,26)+65)&amp;ROW(),TRUE)</f>
        <v/>
      </c>
      <c r="B78" s="290" t="str">
        <f t="shared" si="78"/>
        <v/>
      </c>
      <c r="C78" s="290" t="str">
        <f t="shared" si="78"/>
        <v/>
      </c>
      <c r="D78" s="290" t="str">
        <f t="shared" si="78"/>
        <v/>
      </c>
      <c r="E78" s="290" t="str">
        <f t="shared" si="78"/>
        <v/>
      </c>
      <c r="F78" s="290" t="str">
        <f t="shared" si="78"/>
        <v/>
      </c>
      <c r="G78" s="290" t="str">
        <f t="shared" si="78"/>
        <v/>
      </c>
      <c r="H78" s="290" t="str">
        <f t="shared" si="78"/>
        <v/>
      </c>
      <c r="I78" s="290" t="str">
        <f t="shared" si="78"/>
        <v/>
      </c>
      <c r="J78" s="290" t="str">
        <f t="shared" si="78"/>
        <v/>
      </c>
      <c r="K78" s="290" t="str">
        <f t="shared" si="78"/>
        <v/>
      </c>
      <c r="L78" s="290" t="str">
        <f t="shared" si="78"/>
        <v/>
      </c>
      <c r="M78" s="290" t="str">
        <f t="shared" si="78"/>
        <v/>
      </c>
      <c r="N78" s="290" t="str">
        <f t="shared" si="78"/>
        <v/>
      </c>
      <c r="O78" s="290" t="str">
        <f t="shared" si="78"/>
        <v/>
      </c>
      <c r="P78" s="290" t="str">
        <f t="shared" si="78"/>
        <v/>
      </c>
      <c r="Q78" s="290" t="str">
        <f t="shared" si="78"/>
        <v/>
      </c>
      <c r="R78" s="290" t="str">
        <f t="shared" si="78"/>
        <v/>
      </c>
      <c r="S78" s="290" t="str">
        <f t="shared" si="78"/>
        <v/>
      </c>
      <c r="T78" s="290" t="str">
        <f t="shared" si="78"/>
        <v/>
      </c>
      <c r="U78" s="290" t="str">
        <f t="shared" si="78"/>
        <v/>
      </c>
      <c r="V78" s="290" t="str">
        <f t="shared" si="78"/>
        <v/>
      </c>
      <c r="W78" s="290" t="str">
        <f t="shared" si="78"/>
        <v/>
      </c>
      <c r="X78" s="290" t="str">
        <f t="shared" si="78"/>
        <v/>
      </c>
      <c r="Y78" s="290" t="str">
        <f t="shared" si="78"/>
        <v/>
      </c>
      <c r="Z78" s="290" t="str">
        <f>IF(D78="","",PCR_Setup!$D$2)</f>
        <v/>
      </c>
      <c r="AA78" s="290" t="str">
        <f>IF(D78="","",PCR_Setup!$L$28)</f>
        <v/>
      </c>
      <c r="AB78" s="290" t="str">
        <f>IF(B78 ="","",  IFERROR(VLOOKUP("e"&amp;D78&amp;"_"&amp;Z78&amp;"_"&amp;AD78,CALC_FROM_Fragment_Analyzer!B:J,6,FALSE),"no data"))</f>
        <v/>
      </c>
      <c r="AC78" s="290" t="str">
        <f>IF(B78 ="","",  IFERROR(VLOOKUP("e"&amp;D78&amp;"_"&amp;Z78&amp;"_"&amp;AD78,CALC_FROM_Fragment_Analyzer!B:J,5,FALSE), "no data"))</f>
        <v/>
      </c>
      <c r="AD78" s="290" t="str">
        <f>IF(A78="","",IF(ROW()+SELECT!$P$3&gt;97,"OVERFLOW",CHAR(65+MOD(ROW()-2+SELECT!$P$3,8))&amp;RIGHT("0"&amp;CEILING((ROW()-1+SELECT!$P$3)/8,1),2)))</f>
        <v/>
      </c>
      <c r="AE78" s="291"/>
    </row>
    <row r="79" ht="12.75" customHeight="1">
      <c r="A79" s="290" t="str">
        <f t="shared" ref="A79:Y79" si="79">INDIRECT("'FROM_NGS3_sel'!"&amp;IF(FLOOR((COLUMN()-1)/26,1)=0,"",CHAR(FLOOR((COLUMN()-1)/26,1)+64))&amp;CHAR(MOD(COLUMN()-1,26)+65)&amp;ROW(),TRUE)</f>
        <v/>
      </c>
      <c r="B79" s="290" t="str">
        <f t="shared" si="79"/>
        <v/>
      </c>
      <c r="C79" s="290" t="str">
        <f t="shared" si="79"/>
        <v/>
      </c>
      <c r="D79" s="290" t="str">
        <f t="shared" si="79"/>
        <v/>
      </c>
      <c r="E79" s="290" t="str">
        <f t="shared" si="79"/>
        <v/>
      </c>
      <c r="F79" s="290" t="str">
        <f t="shared" si="79"/>
        <v/>
      </c>
      <c r="G79" s="290" t="str">
        <f t="shared" si="79"/>
        <v/>
      </c>
      <c r="H79" s="290" t="str">
        <f t="shared" si="79"/>
        <v/>
      </c>
      <c r="I79" s="290" t="str">
        <f t="shared" si="79"/>
        <v/>
      </c>
      <c r="J79" s="290" t="str">
        <f t="shared" si="79"/>
        <v/>
      </c>
      <c r="K79" s="290" t="str">
        <f t="shared" si="79"/>
        <v/>
      </c>
      <c r="L79" s="290" t="str">
        <f t="shared" si="79"/>
        <v/>
      </c>
      <c r="M79" s="290" t="str">
        <f t="shared" si="79"/>
        <v/>
      </c>
      <c r="N79" s="290" t="str">
        <f t="shared" si="79"/>
        <v/>
      </c>
      <c r="O79" s="290" t="str">
        <f t="shared" si="79"/>
        <v/>
      </c>
      <c r="P79" s="290" t="str">
        <f t="shared" si="79"/>
        <v/>
      </c>
      <c r="Q79" s="290" t="str">
        <f t="shared" si="79"/>
        <v/>
      </c>
      <c r="R79" s="290" t="str">
        <f t="shared" si="79"/>
        <v/>
      </c>
      <c r="S79" s="290" t="str">
        <f t="shared" si="79"/>
        <v/>
      </c>
      <c r="T79" s="290" t="str">
        <f t="shared" si="79"/>
        <v/>
      </c>
      <c r="U79" s="290" t="str">
        <f t="shared" si="79"/>
        <v/>
      </c>
      <c r="V79" s="290" t="str">
        <f t="shared" si="79"/>
        <v/>
      </c>
      <c r="W79" s="290" t="str">
        <f t="shared" si="79"/>
        <v/>
      </c>
      <c r="X79" s="290" t="str">
        <f t="shared" si="79"/>
        <v/>
      </c>
      <c r="Y79" s="290" t="str">
        <f t="shared" si="79"/>
        <v/>
      </c>
      <c r="Z79" s="290" t="str">
        <f>IF(D79="","",PCR_Setup!$D$2)</f>
        <v/>
      </c>
      <c r="AA79" s="290" t="str">
        <f>IF(D79="","",PCR_Setup!$L$28)</f>
        <v/>
      </c>
      <c r="AB79" s="290" t="str">
        <f>IF(B79 ="","",  IFERROR(VLOOKUP("e"&amp;D79&amp;"_"&amp;Z79&amp;"_"&amp;AD79,CALC_FROM_Fragment_Analyzer!B:J,6,FALSE),"no data"))</f>
        <v/>
      </c>
      <c r="AC79" s="290" t="str">
        <f>IF(B79 ="","",  IFERROR(VLOOKUP("e"&amp;D79&amp;"_"&amp;Z79&amp;"_"&amp;AD79,CALC_FROM_Fragment_Analyzer!B:J,5,FALSE), "no data"))</f>
        <v/>
      </c>
      <c r="AD79" s="290" t="str">
        <f>IF(A79="","",IF(ROW()+SELECT!$P$3&gt;97,"OVERFLOW",CHAR(65+MOD(ROW()-2+SELECT!$P$3,8))&amp;RIGHT("0"&amp;CEILING((ROW()-1+SELECT!$P$3)/8,1),2)))</f>
        <v/>
      </c>
      <c r="AE79" s="291"/>
    </row>
    <row r="80" ht="12.75" customHeight="1">
      <c r="A80" s="290" t="str">
        <f t="shared" ref="A80:Y80" si="80">INDIRECT("'FROM_NGS3_sel'!"&amp;IF(FLOOR((COLUMN()-1)/26,1)=0,"",CHAR(FLOOR((COLUMN()-1)/26,1)+64))&amp;CHAR(MOD(COLUMN()-1,26)+65)&amp;ROW(),TRUE)</f>
        <v/>
      </c>
      <c r="B80" s="290" t="str">
        <f t="shared" si="80"/>
        <v/>
      </c>
      <c r="C80" s="290" t="str">
        <f t="shared" si="80"/>
        <v/>
      </c>
      <c r="D80" s="290" t="str">
        <f t="shared" si="80"/>
        <v/>
      </c>
      <c r="E80" s="290" t="str">
        <f t="shared" si="80"/>
        <v/>
      </c>
      <c r="F80" s="290" t="str">
        <f t="shared" si="80"/>
        <v/>
      </c>
      <c r="G80" s="290" t="str">
        <f t="shared" si="80"/>
        <v/>
      </c>
      <c r="H80" s="290" t="str">
        <f t="shared" si="80"/>
        <v/>
      </c>
      <c r="I80" s="290" t="str">
        <f t="shared" si="80"/>
        <v/>
      </c>
      <c r="J80" s="290" t="str">
        <f t="shared" si="80"/>
        <v/>
      </c>
      <c r="K80" s="290" t="str">
        <f t="shared" si="80"/>
        <v/>
      </c>
      <c r="L80" s="290" t="str">
        <f t="shared" si="80"/>
        <v/>
      </c>
      <c r="M80" s="290" t="str">
        <f t="shared" si="80"/>
        <v/>
      </c>
      <c r="N80" s="290" t="str">
        <f t="shared" si="80"/>
        <v/>
      </c>
      <c r="O80" s="290" t="str">
        <f t="shared" si="80"/>
        <v/>
      </c>
      <c r="P80" s="290" t="str">
        <f t="shared" si="80"/>
        <v/>
      </c>
      <c r="Q80" s="290" t="str">
        <f t="shared" si="80"/>
        <v/>
      </c>
      <c r="R80" s="290" t="str">
        <f t="shared" si="80"/>
        <v/>
      </c>
      <c r="S80" s="290" t="str">
        <f t="shared" si="80"/>
        <v/>
      </c>
      <c r="T80" s="290" t="str">
        <f t="shared" si="80"/>
        <v/>
      </c>
      <c r="U80" s="290" t="str">
        <f t="shared" si="80"/>
        <v/>
      </c>
      <c r="V80" s="290" t="str">
        <f t="shared" si="80"/>
        <v/>
      </c>
      <c r="W80" s="290" t="str">
        <f t="shared" si="80"/>
        <v/>
      </c>
      <c r="X80" s="290" t="str">
        <f t="shared" si="80"/>
        <v/>
      </c>
      <c r="Y80" s="290" t="str">
        <f t="shared" si="80"/>
        <v/>
      </c>
      <c r="Z80" s="290" t="str">
        <f>IF(D80="","",PCR_Setup!$D$2)</f>
        <v/>
      </c>
      <c r="AA80" s="290" t="str">
        <f>IF(D80="","",PCR_Setup!$L$28)</f>
        <v/>
      </c>
      <c r="AB80" s="290" t="str">
        <f>IF(B80 ="","",  IFERROR(VLOOKUP("e"&amp;D80&amp;"_"&amp;Z80&amp;"_"&amp;AD80,CALC_FROM_Fragment_Analyzer!B:J,6,FALSE),"no data"))</f>
        <v/>
      </c>
      <c r="AC80" s="290" t="str">
        <f>IF(B80 ="","",  IFERROR(VLOOKUP("e"&amp;D80&amp;"_"&amp;Z80&amp;"_"&amp;AD80,CALC_FROM_Fragment_Analyzer!B:J,5,FALSE), "no data"))</f>
        <v/>
      </c>
      <c r="AD80" s="290" t="str">
        <f>IF(A80="","",IF(ROW()+SELECT!$P$3&gt;97,"OVERFLOW",CHAR(65+MOD(ROW()-2+SELECT!$P$3,8))&amp;RIGHT("0"&amp;CEILING((ROW()-1+SELECT!$P$3)/8,1),2)))</f>
        <v/>
      </c>
      <c r="AE80" s="291"/>
    </row>
    <row r="81" ht="12.75" customHeight="1">
      <c r="A81" s="290" t="str">
        <f t="shared" ref="A81:Y81" si="81">INDIRECT("'FROM_NGS3_sel'!"&amp;IF(FLOOR((COLUMN()-1)/26,1)=0,"",CHAR(FLOOR((COLUMN()-1)/26,1)+64))&amp;CHAR(MOD(COLUMN()-1,26)+65)&amp;ROW(),TRUE)</f>
        <v/>
      </c>
      <c r="B81" s="290" t="str">
        <f t="shared" si="81"/>
        <v/>
      </c>
      <c r="C81" s="290" t="str">
        <f t="shared" si="81"/>
        <v/>
      </c>
      <c r="D81" s="290" t="str">
        <f t="shared" si="81"/>
        <v/>
      </c>
      <c r="E81" s="290" t="str">
        <f t="shared" si="81"/>
        <v/>
      </c>
      <c r="F81" s="290" t="str">
        <f t="shared" si="81"/>
        <v/>
      </c>
      <c r="G81" s="290" t="str">
        <f t="shared" si="81"/>
        <v/>
      </c>
      <c r="H81" s="290" t="str">
        <f t="shared" si="81"/>
        <v/>
      </c>
      <c r="I81" s="290" t="str">
        <f t="shared" si="81"/>
        <v/>
      </c>
      <c r="J81" s="290" t="str">
        <f t="shared" si="81"/>
        <v/>
      </c>
      <c r="K81" s="290" t="str">
        <f t="shared" si="81"/>
        <v/>
      </c>
      <c r="L81" s="290" t="str">
        <f t="shared" si="81"/>
        <v/>
      </c>
      <c r="M81" s="290" t="str">
        <f t="shared" si="81"/>
        <v/>
      </c>
      <c r="N81" s="290" t="str">
        <f t="shared" si="81"/>
        <v/>
      </c>
      <c r="O81" s="290" t="str">
        <f t="shared" si="81"/>
        <v/>
      </c>
      <c r="P81" s="290" t="str">
        <f t="shared" si="81"/>
        <v/>
      </c>
      <c r="Q81" s="290" t="str">
        <f t="shared" si="81"/>
        <v/>
      </c>
      <c r="R81" s="290" t="str">
        <f t="shared" si="81"/>
        <v/>
      </c>
      <c r="S81" s="290" t="str">
        <f t="shared" si="81"/>
        <v/>
      </c>
      <c r="T81" s="290" t="str">
        <f t="shared" si="81"/>
        <v/>
      </c>
      <c r="U81" s="290" t="str">
        <f t="shared" si="81"/>
        <v/>
      </c>
      <c r="V81" s="290" t="str">
        <f t="shared" si="81"/>
        <v/>
      </c>
      <c r="W81" s="290" t="str">
        <f t="shared" si="81"/>
        <v/>
      </c>
      <c r="X81" s="290" t="str">
        <f t="shared" si="81"/>
        <v/>
      </c>
      <c r="Y81" s="290" t="str">
        <f t="shared" si="81"/>
        <v/>
      </c>
      <c r="Z81" s="290" t="str">
        <f>IF(D81="","",PCR_Setup!$D$2)</f>
        <v/>
      </c>
      <c r="AA81" s="290" t="str">
        <f>IF(D81="","",PCR_Setup!$L$28)</f>
        <v/>
      </c>
      <c r="AB81" s="290" t="str">
        <f>IF(B81 ="","",  IFERROR(VLOOKUP("e"&amp;D81&amp;"_"&amp;Z81&amp;"_"&amp;AD81,CALC_FROM_Fragment_Analyzer!B:J,6,FALSE),"no data"))</f>
        <v/>
      </c>
      <c r="AC81" s="290" t="str">
        <f>IF(B81 ="","",  IFERROR(VLOOKUP("e"&amp;D81&amp;"_"&amp;Z81&amp;"_"&amp;AD81,CALC_FROM_Fragment_Analyzer!B:J,5,FALSE), "no data"))</f>
        <v/>
      </c>
      <c r="AD81" s="290" t="str">
        <f>IF(A81="","",IF(ROW()+SELECT!$P$3&gt;97,"OVERFLOW",CHAR(65+MOD(ROW()-2+SELECT!$P$3,8))&amp;RIGHT("0"&amp;CEILING((ROW()-1+SELECT!$P$3)/8,1),2)))</f>
        <v/>
      </c>
      <c r="AE81" s="291"/>
    </row>
    <row r="82" ht="12.75" customHeight="1">
      <c r="A82" s="290" t="str">
        <f t="shared" ref="A82:Y82" si="82">INDIRECT("'FROM_NGS3_sel'!"&amp;IF(FLOOR((COLUMN()-1)/26,1)=0,"",CHAR(FLOOR((COLUMN()-1)/26,1)+64))&amp;CHAR(MOD(COLUMN()-1,26)+65)&amp;ROW(),TRUE)</f>
        <v/>
      </c>
      <c r="B82" s="290" t="str">
        <f t="shared" si="82"/>
        <v/>
      </c>
      <c r="C82" s="290" t="str">
        <f t="shared" si="82"/>
        <v/>
      </c>
      <c r="D82" s="290" t="str">
        <f t="shared" si="82"/>
        <v/>
      </c>
      <c r="E82" s="290" t="str">
        <f t="shared" si="82"/>
        <v/>
      </c>
      <c r="F82" s="290" t="str">
        <f t="shared" si="82"/>
        <v/>
      </c>
      <c r="G82" s="290" t="str">
        <f t="shared" si="82"/>
        <v/>
      </c>
      <c r="H82" s="290" t="str">
        <f t="shared" si="82"/>
        <v/>
      </c>
      <c r="I82" s="290" t="str">
        <f t="shared" si="82"/>
        <v/>
      </c>
      <c r="J82" s="290" t="str">
        <f t="shared" si="82"/>
        <v/>
      </c>
      <c r="K82" s="290" t="str">
        <f t="shared" si="82"/>
        <v/>
      </c>
      <c r="L82" s="290" t="str">
        <f t="shared" si="82"/>
        <v/>
      </c>
      <c r="M82" s="290" t="str">
        <f t="shared" si="82"/>
        <v/>
      </c>
      <c r="N82" s="290" t="str">
        <f t="shared" si="82"/>
        <v/>
      </c>
      <c r="O82" s="290" t="str">
        <f t="shared" si="82"/>
        <v/>
      </c>
      <c r="P82" s="290" t="str">
        <f t="shared" si="82"/>
        <v/>
      </c>
      <c r="Q82" s="290" t="str">
        <f t="shared" si="82"/>
        <v/>
      </c>
      <c r="R82" s="290" t="str">
        <f t="shared" si="82"/>
        <v/>
      </c>
      <c r="S82" s="290" t="str">
        <f t="shared" si="82"/>
        <v/>
      </c>
      <c r="T82" s="290" t="str">
        <f t="shared" si="82"/>
        <v/>
      </c>
      <c r="U82" s="290" t="str">
        <f t="shared" si="82"/>
        <v/>
      </c>
      <c r="V82" s="290" t="str">
        <f t="shared" si="82"/>
        <v/>
      </c>
      <c r="W82" s="290" t="str">
        <f t="shared" si="82"/>
        <v/>
      </c>
      <c r="X82" s="290" t="str">
        <f t="shared" si="82"/>
        <v/>
      </c>
      <c r="Y82" s="290" t="str">
        <f t="shared" si="82"/>
        <v/>
      </c>
      <c r="Z82" s="290" t="str">
        <f>IF(D82="","",PCR_Setup!$D$2)</f>
        <v/>
      </c>
      <c r="AA82" s="290" t="str">
        <f>IF(D82="","",PCR_Setup!$L$28)</f>
        <v/>
      </c>
      <c r="AB82" s="290" t="str">
        <f>IF(B82 ="","",  IFERROR(VLOOKUP("e"&amp;D82&amp;"_"&amp;Z82&amp;"_"&amp;AD82,CALC_FROM_Fragment_Analyzer!B:J,6,FALSE),"no data"))</f>
        <v/>
      </c>
      <c r="AC82" s="290" t="str">
        <f>IF(B82 ="","",  IFERROR(VLOOKUP("e"&amp;D82&amp;"_"&amp;Z82&amp;"_"&amp;AD82,CALC_FROM_Fragment_Analyzer!B:J,5,FALSE), "no data"))</f>
        <v/>
      </c>
      <c r="AD82" s="290" t="str">
        <f>IF(A82="","",IF(ROW()+SELECT!$P$3&gt;97,"OVERFLOW",CHAR(65+MOD(ROW()-2+SELECT!$P$3,8))&amp;RIGHT("0"&amp;CEILING((ROW()-1+SELECT!$P$3)/8,1),2)))</f>
        <v/>
      </c>
      <c r="AE82" s="291"/>
    </row>
    <row r="83" ht="12.75" customHeight="1">
      <c r="A83" s="290" t="str">
        <f t="shared" ref="A83:Y83" si="83">INDIRECT("'FROM_NGS3_sel'!"&amp;IF(FLOOR((COLUMN()-1)/26,1)=0,"",CHAR(FLOOR((COLUMN()-1)/26,1)+64))&amp;CHAR(MOD(COLUMN()-1,26)+65)&amp;ROW(),TRUE)</f>
        <v/>
      </c>
      <c r="B83" s="290" t="str">
        <f t="shared" si="83"/>
        <v/>
      </c>
      <c r="C83" s="290" t="str">
        <f t="shared" si="83"/>
        <v/>
      </c>
      <c r="D83" s="290" t="str">
        <f t="shared" si="83"/>
        <v/>
      </c>
      <c r="E83" s="290" t="str">
        <f t="shared" si="83"/>
        <v/>
      </c>
      <c r="F83" s="290" t="str">
        <f t="shared" si="83"/>
        <v/>
      </c>
      <c r="G83" s="290" t="str">
        <f t="shared" si="83"/>
        <v/>
      </c>
      <c r="H83" s="290" t="str">
        <f t="shared" si="83"/>
        <v/>
      </c>
      <c r="I83" s="290" t="str">
        <f t="shared" si="83"/>
        <v/>
      </c>
      <c r="J83" s="290" t="str">
        <f t="shared" si="83"/>
        <v/>
      </c>
      <c r="K83" s="290" t="str">
        <f t="shared" si="83"/>
        <v/>
      </c>
      <c r="L83" s="290" t="str">
        <f t="shared" si="83"/>
        <v/>
      </c>
      <c r="M83" s="290" t="str">
        <f t="shared" si="83"/>
        <v/>
      </c>
      <c r="N83" s="290" t="str">
        <f t="shared" si="83"/>
        <v/>
      </c>
      <c r="O83" s="290" t="str">
        <f t="shared" si="83"/>
        <v/>
      </c>
      <c r="P83" s="290" t="str">
        <f t="shared" si="83"/>
        <v/>
      </c>
      <c r="Q83" s="290" t="str">
        <f t="shared" si="83"/>
        <v/>
      </c>
      <c r="R83" s="290" t="str">
        <f t="shared" si="83"/>
        <v/>
      </c>
      <c r="S83" s="290" t="str">
        <f t="shared" si="83"/>
        <v/>
      </c>
      <c r="T83" s="290" t="str">
        <f t="shared" si="83"/>
        <v/>
      </c>
      <c r="U83" s="290" t="str">
        <f t="shared" si="83"/>
        <v/>
      </c>
      <c r="V83" s="290" t="str">
        <f t="shared" si="83"/>
        <v/>
      </c>
      <c r="W83" s="290" t="str">
        <f t="shared" si="83"/>
        <v/>
      </c>
      <c r="X83" s="290" t="str">
        <f t="shared" si="83"/>
        <v/>
      </c>
      <c r="Y83" s="290" t="str">
        <f t="shared" si="83"/>
        <v/>
      </c>
      <c r="Z83" s="290" t="str">
        <f>IF(D83="","",PCR_Setup!$D$2)</f>
        <v/>
      </c>
      <c r="AA83" s="290" t="str">
        <f>IF(D83="","",PCR_Setup!$L$28)</f>
        <v/>
      </c>
      <c r="AB83" s="290" t="str">
        <f>IF(B83 ="","",  IFERROR(VLOOKUP("e"&amp;D83&amp;"_"&amp;Z83&amp;"_"&amp;AD83,CALC_FROM_Fragment_Analyzer!B:J,6,FALSE),"no data"))</f>
        <v/>
      </c>
      <c r="AC83" s="290" t="str">
        <f>IF(B83 ="","",  IFERROR(VLOOKUP("e"&amp;D83&amp;"_"&amp;Z83&amp;"_"&amp;AD83,CALC_FROM_Fragment_Analyzer!B:J,5,FALSE), "no data"))</f>
        <v/>
      </c>
      <c r="AD83" s="290" t="str">
        <f>IF(A83="","",IF(ROW()+SELECT!$P$3&gt;97,"OVERFLOW",CHAR(65+MOD(ROW()-2+SELECT!$P$3,8))&amp;RIGHT("0"&amp;CEILING((ROW()-1+SELECT!$P$3)/8,1),2)))</f>
        <v/>
      </c>
      <c r="AE83" s="291"/>
    </row>
    <row r="84" ht="12.75" customHeight="1">
      <c r="A84" s="290" t="str">
        <f t="shared" ref="A84:Y84" si="84">INDIRECT("'FROM_NGS3_sel'!"&amp;IF(FLOOR((COLUMN()-1)/26,1)=0,"",CHAR(FLOOR((COLUMN()-1)/26,1)+64))&amp;CHAR(MOD(COLUMN()-1,26)+65)&amp;ROW(),TRUE)</f>
        <v/>
      </c>
      <c r="B84" s="290" t="str">
        <f t="shared" si="84"/>
        <v/>
      </c>
      <c r="C84" s="290" t="str">
        <f t="shared" si="84"/>
        <v/>
      </c>
      <c r="D84" s="290" t="str">
        <f t="shared" si="84"/>
        <v/>
      </c>
      <c r="E84" s="290" t="str">
        <f t="shared" si="84"/>
        <v/>
      </c>
      <c r="F84" s="290" t="str">
        <f t="shared" si="84"/>
        <v/>
      </c>
      <c r="G84" s="290" t="str">
        <f t="shared" si="84"/>
        <v/>
      </c>
      <c r="H84" s="290" t="str">
        <f t="shared" si="84"/>
        <v/>
      </c>
      <c r="I84" s="290" t="str">
        <f t="shared" si="84"/>
        <v/>
      </c>
      <c r="J84" s="290" t="str">
        <f t="shared" si="84"/>
        <v/>
      </c>
      <c r="K84" s="290" t="str">
        <f t="shared" si="84"/>
        <v/>
      </c>
      <c r="L84" s="290" t="str">
        <f t="shared" si="84"/>
        <v/>
      </c>
      <c r="M84" s="290" t="str">
        <f t="shared" si="84"/>
        <v/>
      </c>
      <c r="N84" s="290" t="str">
        <f t="shared" si="84"/>
        <v/>
      </c>
      <c r="O84" s="290" t="str">
        <f t="shared" si="84"/>
        <v/>
      </c>
      <c r="P84" s="290" t="str">
        <f t="shared" si="84"/>
        <v/>
      </c>
      <c r="Q84" s="290" t="str">
        <f t="shared" si="84"/>
        <v/>
      </c>
      <c r="R84" s="290" t="str">
        <f t="shared" si="84"/>
        <v/>
      </c>
      <c r="S84" s="290" t="str">
        <f t="shared" si="84"/>
        <v/>
      </c>
      <c r="T84" s="290" t="str">
        <f t="shared" si="84"/>
        <v/>
      </c>
      <c r="U84" s="290" t="str">
        <f t="shared" si="84"/>
        <v/>
      </c>
      <c r="V84" s="290" t="str">
        <f t="shared" si="84"/>
        <v/>
      </c>
      <c r="W84" s="290" t="str">
        <f t="shared" si="84"/>
        <v/>
      </c>
      <c r="X84" s="290" t="str">
        <f t="shared" si="84"/>
        <v/>
      </c>
      <c r="Y84" s="290" t="str">
        <f t="shared" si="84"/>
        <v/>
      </c>
      <c r="Z84" s="290" t="str">
        <f>IF(D84="","",PCR_Setup!$D$2)</f>
        <v/>
      </c>
      <c r="AA84" s="290" t="str">
        <f>IF(D84="","",PCR_Setup!$L$28)</f>
        <v/>
      </c>
      <c r="AB84" s="290" t="str">
        <f>IF(B84 ="","",  IFERROR(VLOOKUP("e"&amp;D84&amp;"_"&amp;Z84&amp;"_"&amp;AD84,CALC_FROM_Fragment_Analyzer!B:J,6,FALSE),"no data"))</f>
        <v/>
      </c>
      <c r="AC84" s="290" t="str">
        <f>IF(B84 ="","",  IFERROR(VLOOKUP("e"&amp;D84&amp;"_"&amp;Z84&amp;"_"&amp;AD84,CALC_FROM_Fragment_Analyzer!B:J,5,FALSE), "no data"))</f>
        <v/>
      </c>
      <c r="AD84" s="290" t="str">
        <f>IF(A84="","",IF(ROW()+SELECT!$P$3&gt;97,"OVERFLOW",CHAR(65+MOD(ROW()-2+SELECT!$P$3,8))&amp;RIGHT("0"&amp;CEILING((ROW()-1+SELECT!$P$3)/8,1),2)))</f>
        <v/>
      </c>
      <c r="AE84" s="291"/>
    </row>
    <row r="85" ht="12.75" customHeight="1">
      <c r="A85" s="290" t="str">
        <f t="shared" ref="A85:Y85" si="85">INDIRECT("'FROM_NGS3_sel'!"&amp;IF(FLOOR((COLUMN()-1)/26,1)=0,"",CHAR(FLOOR((COLUMN()-1)/26,1)+64))&amp;CHAR(MOD(COLUMN()-1,26)+65)&amp;ROW(),TRUE)</f>
        <v/>
      </c>
      <c r="B85" s="290" t="str">
        <f t="shared" si="85"/>
        <v/>
      </c>
      <c r="C85" s="290" t="str">
        <f t="shared" si="85"/>
        <v/>
      </c>
      <c r="D85" s="290" t="str">
        <f t="shared" si="85"/>
        <v/>
      </c>
      <c r="E85" s="290" t="str">
        <f t="shared" si="85"/>
        <v/>
      </c>
      <c r="F85" s="290" t="str">
        <f t="shared" si="85"/>
        <v/>
      </c>
      <c r="G85" s="290" t="str">
        <f t="shared" si="85"/>
        <v/>
      </c>
      <c r="H85" s="290" t="str">
        <f t="shared" si="85"/>
        <v/>
      </c>
      <c r="I85" s="290" t="str">
        <f t="shared" si="85"/>
        <v/>
      </c>
      <c r="J85" s="290" t="str">
        <f t="shared" si="85"/>
        <v/>
      </c>
      <c r="K85" s="290" t="str">
        <f t="shared" si="85"/>
        <v/>
      </c>
      <c r="L85" s="290" t="str">
        <f t="shared" si="85"/>
        <v/>
      </c>
      <c r="M85" s="290" t="str">
        <f t="shared" si="85"/>
        <v/>
      </c>
      <c r="N85" s="290" t="str">
        <f t="shared" si="85"/>
        <v/>
      </c>
      <c r="O85" s="290" t="str">
        <f t="shared" si="85"/>
        <v/>
      </c>
      <c r="P85" s="290" t="str">
        <f t="shared" si="85"/>
        <v/>
      </c>
      <c r="Q85" s="290" t="str">
        <f t="shared" si="85"/>
        <v/>
      </c>
      <c r="R85" s="290" t="str">
        <f t="shared" si="85"/>
        <v/>
      </c>
      <c r="S85" s="290" t="str">
        <f t="shared" si="85"/>
        <v/>
      </c>
      <c r="T85" s="290" t="str">
        <f t="shared" si="85"/>
        <v/>
      </c>
      <c r="U85" s="290" t="str">
        <f t="shared" si="85"/>
        <v/>
      </c>
      <c r="V85" s="290" t="str">
        <f t="shared" si="85"/>
        <v/>
      </c>
      <c r="W85" s="290" t="str">
        <f t="shared" si="85"/>
        <v/>
      </c>
      <c r="X85" s="290" t="str">
        <f t="shared" si="85"/>
        <v/>
      </c>
      <c r="Y85" s="290" t="str">
        <f t="shared" si="85"/>
        <v/>
      </c>
      <c r="Z85" s="290" t="str">
        <f>IF(D85="","",PCR_Setup!$D$2)</f>
        <v/>
      </c>
      <c r="AA85" s="290" t="str">
        <f>IF(D85="","",PCR_Setup!$L$28)</f>
        <v/>
      </c>
      <c r="AB85" s="290" t="str">
        <f>IF(B85 ="","",  IFERROR(VLOOKUP("e"&amp;D85&amp;"_"&amp;Z85&amp;"_"&amp;AD85,CALC_FROM_Fragment_Analyzer!B:J,6,FALSE),"no data"))</f>
        <v/>
      </c>
      <c r="AC85" s="290" t="str">
        <f>IF(B85 ="","",  IFERROR(VLOOKUP("e"&amp;D85&amp;"_"&amp;Z85&amp;"_"&amp;AD85,CALC_FROM_Fragment_Analyzer!B:J,5,FALSE), "no data"))</f>
        <v/>
      </c>
      <c r="AD85" s="290" t="str">
        <f>IF(A85="","",IF(ROW()+SELECT!$P$3&gt;97,"OVERFLOW",CHAR(65+MOD(ROW()-2+SELECT!$P$3,8))&amp;RIGHT("0"&amp;CEILING((ROW()-1+SELECT!$P$3)/8,1),2)))</f>
        <v/>
      </c>
      <c r="AE85" s="291"/>
    </row>
    <row r="86" ht="12.75" customHeight="1">
      <c r="A86" s="290" t="str">
        <f t="shared" ref="A86:Y86" si="86">INDIRECT("'FROM_NGS3_sel'!"&amp;IF(FLOOR((COLUMN()-1)/26,1)=0,"",CHAR(FLOOR((COLUMN()-1)/26,1)+64))&amp;CHAR(MOD(COLUMN()-1,26)+65)&amp;ROW(),TRUE)</f>
        <v/>
      </c>
      <c r="B86" s="290" t="str">
        <f t="shared" si="86"/>
        <v/>
      </c>
      <c r="C86" s="290" t="str">
        <f t="shared" si="86"/>
        <v/>
      </c>
      <c r="D86" s="290" t="str">
        <f t="shared" si="86"/>
        <v/>
      </c>
      <c r="E86" s="290" t="str">
        <f t="shared" si="86"/>
        <v/>
      </c>
      <c r="F86" s="290" t="str">
        <f t="shared" si="86"/>
        <v/>
      </c>
      <c r="G86" s="290" t="str">
        <f t="shared" si="86"/>
        <v/>
      </c>
      <c r="H86" s="290" t="str">
        <f t="shared" si="86"/>
        <v/>
      </c>
      <c r="I86" s="290" t="str">
        <f t="shared" si="86"/>
        <v/>
      </c>
      <c r="J86" s="290" t="str">
        <f t="shared" si="86"/>
        <v/>
      </c>
      <c r="K86" s="290" t="str">
        <f t="shared" si="86"/>
        <v/>
      </c>
      <c r="L86" s="290" t="str">
        <f t="shared" si="86"/>
        <v/>
      </c>
      <c r="M86" s="290" t="str">
        <f t="shared" si="86"/>
        <v/>
      </c>
      <c r="N86" s="290" t="str">
        <f t="shared" si="86"/>
        <v/>
      </c>
      <c r="O86" s="290" t="str">
        <f t="shared" si="86"/>
        <v/>
      </c>
      <c r="P86" s="290" t="str">
        <f t="shared" si="86"/>
        <v/>
      </c>
      <c r="Q86" s="290" t="str">
        <f t="shared" si="86"/>
        <v/>
      </c>
      <c r="R86" s="290" t="str">
        <f t="shared" si="86"/>
        <v/>
      </c>
      <c r="S86" s="290" t="str">
        <f t="shared" si="86"/>
        <v/>
      </c>
      <c r="T86" s="290" t="str">
        <f t="shared" si="86"/>
        <v/>
      </c>
      <c r="U86" s="290" t="str">
        <f t="shared" si="86"/>
        <v/>
      </c>
      <c r="V86" s="290" t="str">
        <f t="shared" si="86"/>
        <v/>
      </c>
      <c r="W86" s="290" t="str">
        <f t="shared" si="86"/>
        <v/>
      </c>
      <c r="X86" s="290" t="str">
        <f t="shared" si="86"/>
        <v/>
      </c>
      <c r="Y86" s="290" t="str">
        <f t="shared" si="86"/>
        <v/>
      </c>
      <c r="Z86" s="290" t="str">
        <f>IF(D86="","",PCR_Setup!$D$2)</f>
        <v/>
      </c>
      <c r="AA86" s="290" t="str">
        <f>IF(D86="","",PCR_Setup!$L$28)</f>
        <v/>
      </c>
      <c r="AB86" s="290" t="str">
        <f>IF(B86 ="","",  IFERROR(VLOOKUP("e"&amp;D86&amp;"_"&amp;Z86&amp;"_"&amp;AD86,CALC_FROM_Fragment_Analyzer!B:J,6,FALSE),"no data"))</f>
        <v/>
      </c>
      <c r="AC86" s="290" t="str">
        <f>IF(B86 ="","",  IFERROR(VLOOKUP("e"&amp;D86&amp;"_"&amp;Z86&amp;"_"&amp;AD86,CALC_FROM_Fragment_Analyzer!B:J,5,FALSE), "no data"))</f>
        <v/>
      </c>
      <c r="AD86" s="290" t="str">
        <f>IF(A86="","",IF(ROW()+SELECT!$P$3&gt;97,"OVERFLOW",CHAR(65+MOD(ROW()-2+SELECT!$P$3,8))&amp;RIGHT("0"&amp;CEILING((ROW()-1+SELECT!$P$3)/8,1),2)))</f>
        <v/>
      </c>
      <c r="AE86" s="291"/>
    </row>
    <row r="87" ht="12.75" customHeight="1">
      <c r="A87" s="290" t="str">
        <f t="shared" ref="A87:Y87" si="87">INDIRECT("'FROM_NGS3_sel'!"&amp;IF(FLOOR((COLUMN()-1)/26,1)=0,"",CHAR(FLOOR((COLUMN()-1)/26,1)+64))&amp;CHAR(MOD(COLUMN()-1,26)+65)&amp;ROW(),TRUE)</f>
        <v/>
      </c>
      <c r="B87" s="290" t="str">
        <f t="shared" si="87"/>
        <v/>
      </c>
      <c r="C87" s="290" t="str">
        <f t="shared" si="87"/>
        <v/>
      </c>
      <c r="D87" s="290" t="str">
        <f t="shared" si="87"/>
        <v/>
      </c>
      <c r="E87" s="290" t="str">
        <f t="shared" si="87"/>
        <v/>
      </c>
      <c r="F87" s="290" t="str">
        <f t="shared" si="87"/>
        <v/>
      </c>
      <c r="G87" s="290" t="str">
        <f t="shared" si="87"/>
        <v/>
      </c>
      <c r="H87" s="290" t="str">
        <f t="shared" si="87"/>
        <v/>
      </c>
      <c r="I87" s="290" t="str">
        <f t="shared" si="87"/>
        <v/>
      </c>
      <c r="J87" s="290" t="str">
        <f t="shared" si="87"/>
        <v/>
      </c>
      <c r="K87" s="290" t="str">
        <f t="shared" si="87"/>
        <v/>
      </c>
      <c r="L87" s="290" t="str">
        <f t="shared" si="87"/>
        <v/>
      </c>
      <c r="M87" s="290" t="str">
        <f t="shared" si="87"/>
        <v/>
      </c>
      <c r="N87" s="290" t="str">
        <f t="shared" si="87"/>
        <v/>
      </c>
      <c r="O87" s="290" t="str">
        <f t="shared" si="87"/>
        <v/>
      </c>
      <c r="P87" s="290" t="str">
        <f t="shared" si="87"/>
        <v/>
      </c>
      <c r="Q87" s="290" t="str">
        <f t="shared" si="87"/>
        <v/>
      </c>
      <c r="R87" s="290" t="str">
        <f t="shared" si="87"/>
        <v/>
      </c>
      <c r="S87" s="290" t="str">
        <f t="shared" si="87"/>
        <v/>
      </c>
      <c r="T87" s="290" t="str">
        <f t="shared" si="87"/>
        <v/>
      </c>
      <c r="U87" s="290" t="str">
        <f t="shared" si="87"/>
        <v/>
      </c>
      <c r="V87" s="290" t="str">
        <f t="shared" si="87"/>
        <v/>
      </c>
      <c r="W87" s="290" t="str">
        <f t="shared" si="87"/>
        <v/>
      </c>
      <c r="X87" s="290" t="str">
        <f t="shared" si="87"/>
        <v/>
      </c>
      <c r="Y87" s="290" t="str">
        <f t="shared" si="87"/>
        <v/>
      </c>
      <c r="Z87" s="290" t="str">
        <f>IF(D87="","",PCR_Setup!$D$2)</f>
        <v/>
      </c>
      <c r="AA87" s="290" t="str">
        <f>IF(D87="","",PCR_Setup!$L$28)</f>
        <v/>
      </c>
      <c r="AB87" s="290" t="str">
        <f>IF(B87 ="","",  IFERROR(VLOOKUP("e"&amp;D87&amp;"_"&amp;Z87&amp;"_"&amp;AD87,CALC_FROM_Fragment_Analyzer!B:J,6,FALSE),"no data"))</f>
        <v/>
      </c>
      <c r="AC87" s="290" t="str">
        <f>IF(B87 ="","",  IFERROR(VLOOKUP("e"&amp;D87&amp;"_"&amp;Z87&amp;"_"&amp;AD87,CALC_FROM_Fragment_Analyzer!B:J,5,FALSE), "no data"))</f>
        <v/>
      </c>
      <c r="AD87" s="290" t="str">
        <f>IF(A87="","",IF(ROW()+SELECT!$P$3&gt;97,"OVERFLOW",CHAR(65+MOD(ROW()-2+SELECT!$P$3,8))&amp;RIGHT("0"&amp;CEILING((ROW()-1+SELECT!$P$3)/8,1),2)))</f>
        <v/>
      </c>
      <c r="AE87" s="291"/>
    </row>
    <row r="88" ht="12.75" customHeight="1">
      <c r="A88" s="290" t="str">
        <f t="shared" ref="A88:Y88" si="88">INDIRECT("'FROM_NGS3_sel'!"&amp;IF(FLOOR((COLUMN()-1)/26,1)=0,"",CHAR(FLOOR((COLUMN()-1)/26,1)+64))&amp;CHAR(MOD(COLUMN()-1,26)+65)&amp;ROW(),TRUE)</f>
        <v/>
      </c>
      <c r="B88" s="290" t="str">
        <f t="shared" si="88"/>
        <v/>
      </c>
      <c r="C88" s="290" t="str">
        <f t="shared" si="88"/>
        <v/>
      </c>
      <c r="D88" s="290" t="str">
        <f t="shared" si="88"/>
        <v/>
      </c>
      <c r="E88" s="290" t="str">
        <f t="shared" si="88"/>
        <v/>
      </c>
      <c r="F88" s="290" t="str">
        <f t="shared" si="88"/>
        <v/>
      </c>
      <c r="G88" s="290" t="str">
        <f t="shared" si="88"/>
        <v/>
      </c>
      <c r="H88" s="290" t="str">
        <f t="shared" si="88"/>
        <v/>
      </c>
      <c r="I88" s="290" t="str">
        <f t="shared" si="88"/>
        <v/>
      </c>
      <c r="J88" s="290" t="str">
        <f t="shared" si="88"/>
        <v/>
      </c>
      <c r="K88" s="290" t="str">
        <f t="shared" si="88"/>
        <v/>
      </c>
      <c r="L88" s="290" t="str">
        <f t="shared" si="88"/>
        <v/>
      </c>
      <c r="M88" s="290" t="str">
        <f t="shared" si="88"/>
        <v/>
      </c>
      <c r="N88" s="290" t="str">
        <f t="shared" si="88"/>
        <v/>
      </c>
      <c r="O88" s="290" t="str">
        <f t="shared" si="88"/>
        <v/>
      </c>
      <c r="P88" s="290" t="str">
        <f t="shared" si="88"/>
        <v/>
      </c>
      <c r="Q88" s="290" t="str">
        <f t="shared" si="88"/>
        <v/>
      </c>
      <c r="R88" s="290" t="str">
        <f t="shared" si="88"/>
        <v/>
      </c>
      <c r="S88" s="290" t="str">
        <f t="shared" si="88"/>
        <v/>
      </c>
      <c r="T88" s="290" t="str">
        <f t="shared" si="88"/>
        <v/>
      </c>
      <c r="U88" s="290" t="str">
        <f t="shared" si="88"/>
        <v/>
      </c>
      <c r="V88" s="290" t="str">
        <f t="shared" si="88"/>
        <v/>
      </c>
      <c r="W88" s="290" t="str">
        <f t="shared" si="88"/>
        <v/>
      </c>
      <c r="X88" s="290" t="str">
        <f t="shared" si="88"/>
        <v/>
      </c>
      <c r="Y88" s="290" t="str">
        <f t="shared" si="88"/>
        <v/>
      </c>
      <c r="Z88" s="290" t="str">
        <f>IF(D88="","",PCR_Setup!$D$2)</f>
        <v/>
      </c>
      <c r="AA88" s="290" t="str">
        <f>IF(D88="","",PCR_Setup!$L$28)</f>
        <v/>
      </c>
      <c r="AB88" s="290" t="str">
        <f>IF(B88 ="","",  IFERROR(VLOOKUP("e"&amp;D88&amp;"_"&amp;Z88&amp;"_"&amp;AD88,CALC_FROM_Fragment_Analyzer!B:J,6,FALSE),"no data"))</f>
        <v/>
      </c>
      <c r="AC88" s="290" t="str">
        <f>IF(B88 ="","",  IFERROR(VLOOKUP("e"&amp;D88&amp;"_"&amp;Z88&amp;"_"&amp;AD88,CALC_FROM_Fragment_Analyzer!B:J,5,FALSE), "no data"))</f>
        <v/>
      </c>
      <c r="AD88" s="290" t="str">
        <f>IF(A88="","",IF(ROW()+SELECT!$P$3&gt;97,"OVERFLOW",CHAR(65+MOD(ROW()-2+SELECT!$P$3,8))&amp;RIGHT("0"&amp;CEILING((ROW()-1+SELECT!$P$3)/8,1),2)))</f>
        <v/>
      </c>
      <c r="AE88" s="291"/>
    </row>
    <row r="89" ht="12.75" customHeight="1">
      <c r="A89" s="290" t="str">
        <f t="shared" ref="A89:Y89" si="89">INDIRECT("'FROM_NGS3_sel'!"&amp;IF(FLOOR((COLUMN()-1)/26,1)=0,"",CHAR(FLOOR((COLUMN()-1)/26,1)+64))&amp;CHAR(MOD(COLUMN()-1,26)+65)&amp;ROW(),TRUE)</f>
        <v/>
      </c>
      <c r="B89" s="290" t="str">
        <f t="shared" si="89"/>
        <v/>
      </c>
      <c r="C89" s="290" t="str">
        <f t="shared" si="89"/>
        <v/>
      </c>
      <c r="D89" s="290" t="str">
        <f t="shared" si="89"/>
        <v/>
      </c>
      <c r="E89" s="290" t="str">
        <f t="shared" si="89"/>
        <v/>
      </c>
      <c r="F89" s="290" t="str">
        <f t="shared" si="89"/>
        <v/>
      </c>
      <c r="G89" s="290" t="str">
        <f t="shared" si="89"/>
        <v/>
      </c>
      <c r="H89" s="290" t="str">
        <f t="shared" si="89"/>
        <v/>
      </c>
      <c r="I89" s="290" t="str">
        <f t="shared" si="89"/>
        <v/>
      </c>
      <c r="J89" s="290" t="str">
        <f t="shared" si="89"/>
        <v/>
      </c>
      <c r="K89" s="290" t="str">
        <f t="shared" si="89"/>
        <v/>
      </c>
      <c r="L89" s="290" t="str">
        <f t="shared" si="89"/>
        <v/>
      </c>
      <c r="M89" s="290" t="str">
        <f t="shared" si="89"/>
        <v/>
      </c>
      <c r="N89" s="290" t="str">
        <f t="shared" si="89"/>
        <v/>
      </c>
      <c r="O89" s="290" t="str">
        <f t="shared" si="89"/>
        <v/>
      </c>
      <c r="P89" s="290" t="str">
        <f t="shared" si="89"/>
        <v/>
      </c>
      <c r="Q89" s="290" t="str">
        <f t="shared" si="89"/>
        <v/>
      </c>
      <c r="R89" s="290" t="str">
        <f t="shared" si="89"/>
        <v/>
      </c>
      <c r="S89" s="290" t="str">
        <f t="shared" si="89"/>
        <v/>
      </c>
      <c r="T89" s="290" t="str">
        <f t="shared" si="89"/>
        <v/>
      </c>
      <c r="U89" s="290" t="str">
        <f t="shared" si="89"/>
        <v/>
      </c>
      <c r="V89" s="290" t="str">
        <f t="shared" si="89"/>
        <v/>
      </c>
      <c r="W89" s="290" t="str">
        <f t="shared" si="89"/>
        <v/>
      </c>
      <c r="X89" s="290" t="str">
        <f t="shared" si="89"/>
        <v/>
      </c>
      <c r="Y89" s="290" t="str">
        <f t="shared" si="89"/>
        <v/>
      </c>
      <c r="Z89" s="290" t="str">
        <f>IF(D89="","",PCR_Setup!$D$2)</f>
        <v/>
      </c>
      <c r="AA89" s="290" t="str">
        <f>IF(D89="","",PCR_Setup!$L$28)</f>
        <v/>
      </c>
      <c r="AB89" s="290" t="str">
        <f>IF(B89 ="","",  IFERROR(VLOOKUP("e"&amp;D89&amp;"_"&amp;Z89&amp;"_"&amp;AD89,CALC_FROM_Fragment_Analyzer!B:J,6,FALSE),"no data"))</f>
        <v/>
      </c>
      <c r="AC89" s="290" t="str">
        <f>IF(B89 ="","",  IFERROR(VLOOKUP("e"&amp;D89&amp;"_"&amp;Z89&amp;"_"&amp;AD89,CALC_FROM_Fragment_Analyzer!B:J,5,FALSE), "no data"))</f>
        <v/>
      </c>
      <c r="AD89" s="290" t="str">
        <f>IF(A89="","",IF(ROW()+SELECT!$P$3&gt;97,"OVERFLOW",CHAR(65+MOD(ROW()-2+SELECT!$P$3,8))&amp;RIGHT("0"&amp;CEILING((ROW()-1+SELECT!$P$3)/8,1),2)))</f>
        <v/>
      </c>
      <c r="AE89" s="291"/>
    </row>
    <row r="90" ht="12.75" customHeight="1">
      <c r="A90" s="290" t="str">
        <f t="shared" ref="A90:Y90" si="90">INDIRECT("'FROM_NGS3_sel'!"&amp;IF(FLOOR((COLUMN()-1)/26,1)=0,"",CHAR(FLOOR((COLUMN()-1)/26,1)+64))&amp;CHAR(MOD(COLUMN()-1,26)+65)&amp;ROW(),TRUE)</f>
        <v/>
      </c>
      <c r="B90" s="290" t="str">
        <f t="shared" si="90"/>
        <v/>
      </c>
      <c r="C90" s="290" t="str">
        <f t="shared" si="90"/>
        <v/>
      </c>
      <c r="D90" s="290" t="str">
        <f t="shared" si="90"/>
        <v/>
      </c>
      <c r="E90" s="290" t="str">
        <f t="shared" si="90"/>
        <v/>
      </c>
      <c r="F90" s="290" t="str">
        <f t="shared" si="90"/>
        <v/>
      </c>
      <c r="G90" s="290" t="str">
        <f t="shared" si="90"/>
        <v/>
      </c>
      <c r="H90" s="290" t="str">
        <f t="shared" si="90"/>
        <v/>
      </c>
      <c r="I90" s="290" t="str">
        <f t="shared" si="90"/>
        <v/>
      </c>
      <c r="J90" s="290" t="str">
        <f t="shared" si="90"/>
        <v/>
      </c>
      <c r="K90" s="290" t="str">
        <f t="shared" si="90"/>
        <v/>
      </c>
      <c r="L90" s="290" t="str">
        <f t="shared" si="90"/>
        <v/>
      </c>
      <c r="M90" s="290" t="str">
        <f t="shared" si="90"/>
        <v/>
      </c>
      <c r="N90" s="290" t="str">
        <f t="shared" si="90"/>
        <v/>
      </c>
      <c r="O90" s="290" t="str">
        <f t="shared" si="90"/>
        <v/>
      </c>
      <c r="P90" s="290" t="str">
        <f t="shared" si="90"/>
        <v/>
      </c>
      <c r="Q90" s="290" t="str">
        <f t="shared" si="90"/>
        <v/>
      </c>
      <c r="R90" s="290" t="str">
        <f t="shared" si="90"/>
        <v/>
      </c>
      <c r="S90" s="290" t="str">
        <f t="shared" si="90"/>
        <v/>
      </c>
      <c r="T90" s="290" t="str">
        <f t="shared" si="90"/>
        <v/>
      </c>
      <c r="U90" s="290" t="str">
        <f t="shared" si="90"/>
        <v/>
      </c>
      <c r="V90" s="290" t="str">
        <f t="shared" si="90"/>
        <v/>
      </c>
      <c r="W90" s="290" t="str">
        <f t="shared" si="90"/>
        <v/>
      </c>
      <c r="X90" s="290" t="str">
        <f t="shared" si="90"/>
        <v/>
      </c>
      <c r="Y90" s="290" t="str">
        <f t="shared" si="90"/>
        <v/>
      </c>
      <c r="Z90" s="290" t="str">
        <f>IF(D90="","",PCR_Setup!$D$2)</f>
        <v/>
      </c>
      <c r="AA90" s="290" t="str">
        <f>IF(D90="","",PCR_Setup!$L$28)</f>
        <v/>
      </c>
      <c r="AB90" s="290" t="str">
        <f>IF(B90 ="","",  IFERROR(VLOOKUP("e"&amp;D90&amp;"_"&amp;Z90&amp;"_"&amp;AD90,CALC_FROM_Fragment_Analyzer!B:J,6,FALSE),"no data"))</f>
        <v/>
      </c>
      <c r="AC90" s="290" t="str">
        <f>IF(B90 ="","",  IFERROR(VLOOKUP("e"&amp;D90&amp;"_"&amp;Z90&amp;"_"&amp;AD90,CALC_FROM_Fragment_Analyzer!B:J,5,FALSE), "no data"))</f>
        <v/>
      </c>
      <c r="AD90" s="290" t="str">
        <f>IF(A90="","",IF(ROW()+SELECT!$P$3&gt;97,"OVERFLOW",CHAR(65+MOD(ROW()-2+SELECT!$P$3,8))&amp;RIGHT("0"&amp;CEILING((ROW()-1+SELECT!$P$3)/8,1),2)))</f>
        <v/>
      </c>
      <c r="AE90" s="291"/>
    </row>
    <row r="91" ht="12.75" customHeight="1">
      <c r="A91" s="290" t="str">
        <f t="shared" ref="A91:Y91" si="91">INDIRECT("'FROM_NGS3_sel'!"&amp;IF(FLOOR((COLUMN()-1)/26,1)=0,"",CHAR(FLOOR((COLUMN()-1)/26,1)+64))&amp;CHAR(MOD(COLUMN()-1,26)+65)&amp;ROW(),TRUE)</f>
        <v/>
      </c>
      <c r="B91" s="290" t="str">
        <f t="shared" si="91"/>
        <v/>
      </c>
      <c r="C91" s="290" t="str">
        <f t="shared" si="91"/>
        <v/>
      </c>
      <c r="D91" s="290" t="str">
        <f t="shared" si="91"/>
        <v/>
      </c>
      <c r="E91" s="290" t="str">
        <f t="shared" si="91"/>
        <v/>
      </c>
      <c r="F91" s="290" t="str">
        <f t="shared" si="91"/>
        <v/>
      </c>
      <c r="G91" s="290" t="str">
        <f t="shared" si="91"/>
        <v/>
      </c>
      <c r="H91" s="290" t="str">
        <f t="shared" si="91"/>
        <v/>
      </c>
      <c r="I91" s="290" t="str">
        <f t="shared" si="91"/>
        <v/>
      </c>
      <c r="J91" s="290" t="str">
        <f t="shared" si="91"/>
        <v/>
      </c>
      <c r="K91" s="290" t="str">
        <f t="shared" si="91"/>
        <v/>
      </c>
      <c r="L91" s="290" t="str">
        <f t="shared" si="91"/>
        <v/>
      </c>
      <c r="M91" s="290" t="str">
        <f t="shared" si="91"/>
        <v/>
      </c>
      <c r="N91" s="290" t="str">
        <f t="shared" si="91"/>
        <v/>
      </c>
      <c r="O91" s="290" t="str">
        <f t="shared" si="91"/>
        <v/>
      </c>
      <c r="P91" s="290" t="str">
        <f t="shared" si="91"/>
        <v/>
      </c>
      <c r="Q91" s="290" t="str">
        <f t="shared" si="91"/>
        <v/>
      </c>
      <c r="R91" s="290" t="str">
        <f t="shared" si="91"/>
        <v/>
      </c>
      <c r="S91" s="290" t="str">
        <f t="shared" si="91"/>
        <v/>
      </c>
      <c r="T91" s="290" t="str">
        <f t="shared" si="91"/>
        <v/>
      </c>
      <c r="U91" s="290" t="str">
        <f t="shared" si="91"/>
        <v/>
      </c>
      <c r="V91" s="290" t="str">
        <f t="shared" si="91"/>
        <v/>
      </c>
      <c r="W91" s="290" t="str">
        <f t="shared" si="91"/>
        <v/>
      </c>
      <c r="X91" s="290" t="str">
        <f t="shared" si="91"/>
        <v/>
      </c>
      <c r="Y91" s="290" t="str">
        <f t="shared" si="91"/>
        <v/>
      </c>
      <c r="Z91" s="290" t="str">
        <f>IF(D91="","",PCR_Setup!$D$2)</f>
        <v/>
      </c>
      <c r="AA91" s="290" t="str">
        <f>IF(D91="","",PCR_Setup!$L$28)</f>
        <v/>
      </c>
      <c r="AB91" s="290" t="str">
        <f>IF(B91 ="","",  IFERROR(VLOOKUP("e"&amp;D91&amp;"_"&amp;Z91&amp;"_"&amp;AD91,CALC_FROM_Fragment_Analyzer!B:J,6,FALSE),"no data"))</f>
        <v/>
      </c>
      <c r="AC91" s="290" t="str">
        <f>IF(B91 ="","",  IFERROR(VLOOKUP("e"&amp;D91&amp;"_"&amp;Z91&amp;"_"&amp;AD91,CALC_FROM_Fragment_Analyzer!B:J,5,FALSE), "no data"))</f>
        <v/>
      </c>
      <c r="AD91" s="290" t="str">
        <f>IF(A91="","",IF(ROW()+SELECT!$P$3&gt;97,"OVERFLOW",CHAR(65+MOD(ROW()-2+SELECT!$P$3,8))&amp;RIGHT("0"&amp;CEILING((ROW()-1+SELECT!$P$3)/8,1),2)))</f>
        <v/>
      </c>
      <c r="AE91" s="291"/>
    </row>
    <row r="92" ht="12.75" customHeight="1">
      <c r="A92" s="290" t="str">
        <f t="shared" ref="A92:Y92" si="92">INDIRECT("'FROM_NGS3_sel'!"&amp;IF(FLOOR((COLUMN()-1)/26,1)=0,"",CHAR(FLOOR((COLUMN()-1)/26,1)+64))&amp;CHAR(MOD(COLUMN()-1,26)+65)&amp;ROW(),TRUE)</f>
        <v/>
      </c>
      <c r="B92" s="290" t="str">
        <f t="shared" si="92"/>
        <v/>
      </c>
      <c r="C92" s="290" t="str">
        <f t="shared" si="92"/>
        <v/>
      </c>
      <c r="D92" s="290" t="str">
        <f t="shared" si="92"/>
        <v/>
      </c>
      <c r="E92" s="290" t="str">
        <f t="shared" si="92"/>
        <v/>
      </c>
      <c r="F92" s="290" t="str">
        <f t="shared" si="92"/>
        <v/>
      </c>
      <c r="G92" s="290" t="str">
        <f t="shared" si="92"/>
        <v/>
      </c>
      <c r="H92" s="290" t="str">
        <f t="shared" si="92"/>
        <v/>
      </c>
      <c r="I92" s="290" t="str">
        <f t="shared" si="92"/>
        <v/>
      </c>
      <c r="J92" s="290" t="str">
        <f t="shared" si="92"/>
        <v/>
      </c>
      <c r="K92" s="290" t="str">
        <f t="shared" si="92"/>
        <v/>
      </c>
      <c r="L92" s="290" t="str">
        <f t="shared" si="92"/>
        <v/>
      </c>
      <c r="M92" s="290" t="str">
        <f t="shared" si="92"/>
        <v/>
      </c>
      <c r="N92" s="290" t="str">
        <f t="shared" si="92"/>
        <v/>
      </c>
      <c r="O92" s="290" t="str">
        <f t="shared" si="92"/>
        <v/>
      </c>
      <c r="P92" s="290" t="str">
        <f t="shared" si="92"/>
        <v/>
      </c>
      <c r="Q92" s="290" t="str">
        <f t="shared" si="92"/>
        <v/>
      </c>
      <c r="R92" s="290" t="str">
        <f t="shared" si="92"/>
        <v/>
      </c>
      <c r="S92" s="290" t="str">
        <f t="shared" si="92"/>
        <v/>
      </c>
      <c r="T92" s="290" t="str">
        <f t="shared" si="92"/>
        <v/>
      </c>
      <c r="U92" s="290" t="str">
        <f t="shared" si="92"/>
        <v/>
      </c>
      <c r="V92" s="290" t="str">
        <f t="shared" si="92"/>
        <v/>
      </c>
      <c r="W92" s="290" t="str">
        <f t="shared" si="92"/>
        <v/>
      </c>
      <c r="X92" s="290" t="str">
        <f t="shared" si="92"/>
        <v/>
      </c>
      <c r="Y92" s="290" t="str">
        <f t="shared" si="92"/>
        <v/>
      </c>
      <c r="Z92" s="290" t="str">
        <f>IF(D92="","",PCR_Setup!$D$2)</f>
        <v/>
      </c>
      <c r="AA92" s="290" t="str">
        <f>IF(D92="","",PCR_Setup!$L$28)</f>
        <v/>
      </c>
      <c r="AB92" s="290" t="str">
        <f>IF(B92 ="","",  IFERROR(VLOOKUP("e"&amp;D92&amp;"_"&amp;Z92&amp;"_"&amp;AD92,CALC_FROM_Fragment_Analyzer!B:J,6,FALSE),"no data"))</f>
        <v/>
      </c>
      <c r="AC92" s="290" t="str">
        <f>IF(B92 ="","",  IFERROR(VLOOKUP("e"&amp;D92&amp;"_"&amp;Z92&amp;"_"&amp;AD92,CALC_FROM_Fragment_Analyzer!B:J,5,FALSE), "no data"))</f>
        <v/>
      </c>
      <c r="AD92" s="290" t="str">
        <f>IF(A92="","",IF(ROW()+SELECT!$P$3&gt;97,"OVERFLOW",CHAR(65+MOD(ROW()-2+SELECT!$P$3,8))&amp;RIGHT("0"&amp;CEILING((ROW()-1+SELECT!$P$3)/8,1),2)))</f>
        <v/>
      </c>
      <c r="AE92" s="291"/>
    </row>
    <row r="93" ht="12.75" customHeight="1">
      <c r="A93" s="290" t="str">
        <f t="shared" ref="A93:Y93" si="93">INDIRECT("'FROM_NGS3_sel'!"&amp;IF(FLOOR((COLUMN()-1)/26,1)=0,"",CHAR(FLOOR((COLUMN()-1)/26,1)+64))&amp;CHAR(MOD(COLUMN()-1,26)+65)&amp;ROW(),TRUE)</f>
        <v/>
      </c>
      <c r="B93" s="290" t="str">
        <f t="shared" si="93"/>
        <v/>
      </c>
      <c r="C93" s="290" t="str">
        <f t="shared" si="93"/>
        <v/>
      </c>
      <c r="D93" s="290" t="str">
        <f t="shared" si="93"/>
        <v/>
      </c>
      <c r="E93" s="290" t="str">
        <f t="shared" si="93"/>
        <v/>
      </c>
      <c r="F93" s="290" t="str">
        <f t="shared" si="93"/>
        <v/>
      </c>
      <c r="G93" s="290" t="str">
        <f t="shared" si="93"/>
        <v/>
      </c>
      <c r="H93" s="290" t="str">
        <f t="shared" si="93"/>
        <v/>
      </c>
      <c r="I93" s="290" t="str">
        <f t="shared" si="93"/>
        <v/>
      </c>
      <c r="J93" s="290" t="str">
        <f t="shared" si="93"/>
        <v/>
      </c>
      <c r="K93" s="290" t="str">
        <f t="shared" si="93"/>
        <v/>
      </c>
      <c r="L93" s="290" t="str">
        <f t="shared" si="93"/>
        <v/>
      </c>
      <c r="M93" s="290" t="str">
        <f t="shared" si="93"/>
        <v/>
      </c>
      <c r="N93" s="290" t="str">
        <f t="shared" si="93"/>
        <v/>
      </c>
      <c r="O93" s="290" t="str">
        <f t="shared" si="93"/>
        <v/>
      </c>
      <c r="P93" s="290" t="str">
        <f t="shared" si="93"/>
        <v/>
      </c>
      <c r="Q93" s="290" t="str">
        <f t="shared" si="93"/>
        <v/>
      </c>
      <c r="R93" s="290" t="str">
        <f t="shared" si="93"/>
        <v/>
      </c>
      <c r="S93" s="290" t="str">
        <f t="shared" si="93"/>
        <v/>
      </c>
      <c r="T93" s="290" t="str">
        <f t="shared" si="93"/>
        <v/>
      </c>
      <c r="U93" s="290" t="str">
        <f t="shared" si="93"/>
        <v/>
      </c>
      <c r="V93" s="290" t="str">
        <f t="shared" si="93"/>
        <v/>
      </c>
      <c r="W93" s="290" t="str">
        <f t="shared" si="93"/>
        <v/>
      </c>
      <c r="X93" s="290" t="str">
        <f t="shared" si="93"/>
        <v/>
      </c>
      <c r="Y93" s="290" t="str">
        <f t="shared" si="93"/>
        <v/>
      </c>
      <c r="Z93" s="290" t="str">
        <f>IF(D93="","",PCR_Setup!$D$2)</f>
        <v/>
      </c>
      <c r="AA93" s="290" t="str">
        <f>IF(D93="","",PCR_Setup!$L$28)</f>
        <v/>
      </c>
      <c r="AB93" s="290" t="str">
        <f>IF(B93 ="","",  IFERROR(VLOOKUP("e"&amp;D93&amp;"_"&amp;Z93&amp;"_"&amp;AD93,CALC_FROM_Fragment_Analyzer!B:J,6,FALSE),"no data"))</f>
        <v/>
      </c>
      <c r="AC93" s="290" t="str">
        <f>IF(B93 ="","",  IFERROR(VLOOKUP("e"&amp;D93&amp;"_"&amp;Z93&amp;"_"&amp;AD93,CALC_FROM_Fragment_Analyzer!B:J,5,FALSE), "no data"))</f>
        <v/>
      </c>
      <c r="AD93" s="290" t="str">
        <f>IF(A93="","",IF(ROW()+SELECT!$P$3&gt;97,"OVERFLOW",CHAR(65+MOD(ROW()-2+SELECT!$P$3,8))&amp;RIGHT("0"&amp;CEILING((ROW()-1+SELECT!$P$3)/8,1),2)))</f>
        <v/>
      </c>
      <c r="AE93" s="291"/>
    </row>
    <row r="94" ht="12.75" customHeight="1">
      <c r="A94" s="290" t="str">
        <f t="shared" ref="A94:Y94" si="94">INDIRECT("'FROM_NGS3_sel'!"&amp;IF(FLOOR((COLUMN()-1)/26,1)=0,"",CHAR(FLOOR((COLUMN()-1)/26,1)+64))&amp;CHAR(MOD(COLUMN()-1,26)+65)&amp;ROW(),TRUE)</f>
        <v/>
      </c>
      <c r="B94" s="290" t="str">
        <f t="shared" si="94"/>
        <v/>
      </c>
      <c r="C94" s="290" t="str">
        <f t="shared" si="94"/>
        <v/>
      </c>
      <c r="D94" s="290" t="str">
        <f t="shared" si="94"/>
        <v/>
      </c>
      <c r="E94" s="290" t="str">
        <f t="shared" si="94"/>
        <v/>
      </c>
      <c r="F94" s="290" t="str">
        <f t="shared" si="94"/>
        <v/>
      </c>
      <c r="G94" s="290" t="str">
        <f t="shared" si="94"/>
        <v/>
      </c>
      <c r="H94" s="290" t="str">
        <f t="shared" si="94"/>
        <v/>
      </c>
      <c r="I94" s="290" t="str">
        <f t="shared" si="94"/>
        <v/>
      </c>
      <c r="J94" s="290" t="str">
        <f t="shared" si="94"/>
        <v/>
      </c>
      <c r="K94" s="290" t="str">
        <f t="shared" si="94"/>
        <v/>
      </c>
      <c r="L94" s="290" t="str">
        <f t="shared" si="94"/>
        <v/>
      </c>
      <c r="M94" s="290" t="str">
        <f t="shared" si="94"/>
        <v/>
      </c>
      <c r="N94" s="290" t="str">
        <f t="shared" si="94"/>
        <v/>
      </c>
      <c r="O94" s="290" t="str">
        <f t="shared" si="94"/>
        <v/>
      </c>
      <c r="P94" s="290" t="str">
        <f t="shared" si="94"/>
        <v/>
      </c>
      <c r="Q94" s="290" t="str">
        <f t="shared" si="94"/>
        <v/>
      </c>
      <c r="R94" s="290" t="str">
        <f t="shared" si="94"/>
        <v/>
      </c>
      <c r="S94" s="290" t="str">
        <f t="shared" si="94"/>
        <v/>
      </c>
      <c r="T94" s="290" t="str">
        <f t="shared" si="94"/>
        <v/>
      </c>
      <c r="U94" s="290" t="str">
        <f t="shared" si="94"/>
        <v/>
      </c>
      <c r="V94" s="290" t="str">
        <f t="shared" si="94"/>
        <v/>
      </c>
      <c r="W94" s="290" t="str">
        <f t="shared" si="94"/>
        <v/>
      </c>
      <c r="X94" s="290" t="str">
        <f t="shared" si="94"/>
        <v/>
      </c>
      <c r="Y94" s="290" t="str">
        <f t="shared" si="94"/>
        <v/>
      </c>
      <c r="Z94" s="290" t="str">
        <f>IF(D94="","",PCR_Setup!$D$2)</f>
        <v/>
      </c>
      <c r="AA94" s="290" t="str">
        <f>IF(D94="","",PCR_Setup!$L$28)</f>
        <v/>
      </c>
      <c r="AB94" s="290" t="str">
        <f>IF(B94 ="","",  IFERROR(VLOOKUP("e"&amp;D94&amp;"_"&amp;Z94&amp;"_"&amp;AD94,CALC_FROM_Fragment_Analyzer!B:J,6,FALSE),"no data"))</f>
        <v/>
      </c>
      <c r="AC94" s="290" t="str">
        <f>IF(B94 ="","",  IFERROR(VLOOKUP("e"&amp;D94&amp;"_"&amp;Z94&amp;"_"&amp;AD94,CALC_FROM_Fragment_Analyzer!B:J,5,FALSE), "no data"))</f>
        <v/>
      </c>
      <c r="AD94" s="290" t="str">
        <f>IF(A94="","",IF(ROW()+SELECT!$P$3&gt;97,"OVERFLOW",CHAR(65+MOD(ROW()-2+SELECT!$P$3,8))&amp;RIGHT("0"&amp;CEILING((ROW()-1+SELECT!$P$3)/8,1),2)))</f>
        <v/>
      </c>
      <c r="AE94" s="291"/>
    </row>
    <row r="95" ht="12.75" customHeight="1">
      <c r="A95" s="290" t="str">
        <f t="shared" ref="A95:Y95" si="95">INDIRECT("'FROM_NGS3_sel'!"&amp;IF(FLOOR((COLUMN()-1)/26,1)=0,"",CHAR(FLOOR((COLUMN()-1)/26,1)+64))&amp;CHAR(MOD(COLUMN()-1,26)+65)&amp;ROW(),TRUE)</f>
        <v/>
      </c>
      <c r="B95" s="290" t="str">
        <f t="shared" si="95"/>
        <v/>
      </c>
      <c r="C95" s="290" t="str">
        <f t="shared" si="95"/>
        <v/>
      </c>
      <c r="D95" s="290" t="str">
        <f t="shared" si="95"/>
        <v/>
      </c>
      <c r="E95" s="290" t="str">
        <f t="shared" si="95"/>
        <v/>
      </c>
      <c r="F95" s="290" t="str">
        <f t="shared" si="95"/>
        <v/>
      </c>
      <c r="G95" s="290" t="str">
        <f t="shared" si="95"/>
        <v/>
      </c>
      <c r="H95" s="290" t="str">
        <f t="shared" si="95"/>
        <v/>
      </c>
      <c r="I95" s="290" t="str">
        <f t="shared" si="95"/>
        <v/>
      </c>
      <c r="J95" s="290" t="str">
        <f t="shared" si="95"/>
        <v/>
      </c>
      <c r="K95" s="290" t="str">
        <f t="shared" si="95"/>
        <v/>
      </c>
      <c r="L95" s="290" t="str">
        <f t="shared" si="95"/>
        <v/>
      </c>
      <c r="M95" s="290" t="str">
        <f t="shared" si="95"/>
        <v/>
      </c>
      <c r="N95" s="290" t="str">
        <f t="shared" si="95"/>
        <v/>
      </c>
      <c r="O95" s="290" t="str">
        <f t="shared" si="95"/>
        <v/>
      </c>
      <c r="P95" s="290" t="str">
        <f t="shared" si="95"/>
        <v/>
      </c>
      <c r="Q95" s="290" t="str">
        <f t="shared" si="95"/>
        <v/>
      </c>
      <c r="R95" s="290" t="str">
        <f t="shared" si="95"/>
        <v/>
      </c>
      <c r="S95" s="290" t="str">
        <f t="shared" si="95"/>
        <v/>
      </c>
      <c r="T95" s="290" t="str">
        <f t="shared" si="95"/>
        <v/>
      </c>
      <c r="U95" s="290" t="str">
        <f t="shared" si="95"/>
        <v/>
      </c>
      <c r="V95" s="290" t="str">
        <f t="shared" si="95"/>
        <v/>
      </c>
      <c r="W95" s="290" t="str">
        <f t="shared" si="95"/>
        <v/>
      </c>
      <c r="X95" s="290" t="str">
        <f t="shared" si="95"/>
        <v/>
      </c>
      <c r="Y95" s="290" t="str">
        <f t="shared" si="95"/>
        <v/>
      </c>
      <c r="Z95" s="290" t="str">
        <f>IF(D95="","",PCR_Setup!$D$2)</f>
        <v/>
      </c>
      <c r="AA95" s="290" t="str">
        <f>IF(D95="","",PCR_Setup!$L$28)</f>
        <v/>
      </c>
      <c r="AB95" s="290" t="str">
        <f>IF(B95 ="","",  IFERROR(VLOOKUP("e"&amp;D95&amp;"_"&amp;Z95&amp;"_"&amp;AD95,CALC_FROM_Fragment_Analyzer!B:J,6,FALSE),"no data"))</f>
        <v/>
      </c>
      <c r="AC95" s="290" t="str">
        <f>IF(B95 ="","",  IFERROR(VLOOKUP("e"&amp;D95&amp;"_"&amp;Z95&amp;"_"&amp;AD95,CALC_FROM_Fragment_Analyzer!B:J,5,FALSE), "no data"))</f>
        <v/>
      </c>
      <c r="AD95" s="290" t="str">
        <f>IF(A95="","",IF(ROW()+SELECT!$P$3&gt;97,"OVERFLOW",CHAR(65+MOD(ROW()-2+SELECT!$P$3,8))&amp;RIGHT("0"&amp;CEILING((ROW()-1+SELECT!$P$3)/8,1),2)))</f>
        <v/>
      </c>
      <c r="AE95" s="291"/>
    </row>
    <row r="96" ht="12.75" customHeight="1">
      <c r="A96" s="290" t="str">
        <f t="shared" ref="A96:Y96" si="96">INDIRECT("'FROM_NGS3_sel'!"&amp;IF(FLOOR((COLUMN()-1)/26,1)=0,"",CHAR(FLOOR((COLUMN()-1)/26,1)+64))&amp;CHAR(MOD(COLUMN()-1,26)+65)&amp;ROW(),TRUE)</f>
        <v/>
      </c>
      <c r="B96" s="290" t="str">
        <f t="shared" si="96"/>
        <v/>
      </c>
      <c r="C96" s="290" t="str">
        <f t="shared" si="96"/>
        <v/>
      </c>
      <c r="D96" s="290" t="str">
        <f t="shared" si="96"/>
        <v/>
      </c>
      <c r="E96" s="290" t="str">
        <f t="shared" si="96"/>
        <v/>
      </c>
      <c r="F96" s="290" t="str">
        <f t="shared" si="96"/>
        <v/>
      </c>
      <c r="G96" s="290" t="str">
        <f t="shared" si="96"/>
        <v/>
      </c>
      <c r="H96" s="290" t="str">
        <f t="shared" si="96"/>
        <v/>
      </c>
      <c r="I96" s="290" t="str">
        <f t="shared" si="96"/>
        <v/>
      </c>
      <c r="J96" s="290" t="str">
        <f t="shared" si="96"/>
        <v/>
      </c>
      <c r="K96" s="290" t="str">
        <f t="shared" si="96"/>
        <v/>
      </c>
      <c r="L96" s="290" t="str">
        <f t="shared" si="96"/>
        <v/>
      </c>
      <c r="M96" s="290" t="str">
        <f t="shared" si="96"/>
        <v/>
      </c>
      <c r="N96" s="290" t="str">
        <f t="shared" si="96"/>
        <v/>
      </c>
      <c r="O96" s="290" t="str">
        <f t="shared" si="96"/>
        <v/>
      </c>
      <c r="P96" s="290" t="str">
        <f t="shared" si="96"/>
        <v/>
      </c>
      <c r="Q96" s="290" t="str">
        <f t="shared" si="96"/>
        <v/>
      </c>
      <c r="R96" s="290" t="str">
        <f t="shared" si="96"/>
        <v/>
      </c>
      <c r="S96" s="290" t="str">
        <f t="shared" si="96"/>
        <v/>
      </c>
      <c r="T96" s="290" t="str">
        <f t="shared" si="96"/>
        <v/>
      </c>
      <c r="U96" s="290" t="str">
        <f t="shared" si="96"/>
        <v/>
      </c>
      <c r="V96" s="290" t="str">
        <f t="shared" si="96"/>
        <v/>
      </c>
      <c r="W96" s="290" t="str">
        <f t="shared" si="96"/>
        <v/>
      </c>
      <c r="X96" s="290" t="str">
        <f t="shared" si="96"/>
        <v/>
      </c>
      <c r="Y96" s="290" t="str">
        <f t="shared" si="96"/>
        <v/>
      </c>
      <c r="Z96" s="290" t="str">
        <f>IF(D96="","",PCR_Setup!$D$2)</f>
        <v/>
      </c>
      <c r="AA96" s="290" t="str">
        <f>IF(D96="","",PCR_Setup!$L$28)</f>
        <v/>
      </c>
      <c r="AB96" s="290" t="str">
        <f>IF(B96 ="","",  IFERROR(VLOOKUP("e"&amp;D96&amp;"_"&amp;Z96&amp;"_"&amp;AD96,CALC_FROM_Fragment_Analyzer!B:J,6,FALSE),"no data"))</f>
        <v/>
      </c>
      <c r="AC96" s="290" t="str">
        <f>IF(B96 ="","",  IFERROR(VLOOKUP("e"&amp;D96&amp;"_"&amp;Z96&amp;"_"&amp;AD96,CALC_FROM_Fragment_Analyzer!B:J,5,FALSE), "no data"))</f>
        <v/>
      </c>
      <c r="AD96" s="290" t="str">
        <f>IF(A96="","",IF(ROW()+SELECT!$P$3&gt;97,"OVERFLOW",CHAR(65+MOD(ROW()-2+SELECT!$P$3,8))&amp;RIGHT("0"&amp;CEILING((ROW()-1+SELECT!$P$3)/8,1),2)))</f>
        <v/>
      </c>
      <c r="AE96" s="291"/>
    </row>
    <row r="97" ht="12.75" customHeight="1">
      <c r="A97" s="290" t="str">
        <f t="shared" ref="A97:Y97" si="97">INDIRECT("'FROM_NGS3_sel'!"&amp;IF(FLOOR((COLUMN()-1)/26,1)=0,"",CHAR(FLOOR((COLUMN()-1)/26,1)+64))&amp;CHAR(MOD(COLUMN()-1,26)+65)&amp;ROW(),TRUE)</f>
        <v/>
      </c>
      <c r="B97" s="290" t="str">
        <f t="shared" si="97"/>
        <v/>
      </c>
      <c r="C97" s="290" t="str">
        <f t="shared" si="97"/>
        <v/>
      </c>
      <c r="D97" s="290" t="str">
        <f t="shared" si="97"/>
        <v/>
      </c>
      <c r="E97" s="290" t="str">
        <f t="shared" si="97"/>
        <v/>
      </c>
      <c r="F97" s="290" t="str">
        <f t="shared" si="97"/>
        <v/>
      </c>
      <c r="G97" s="290" t="str">
        <f t="shared" si="97"/>
        <v/>
      </c>
      <c r="H97" s="290" t="str">
        <f t="shared" si="97"/>
        <v/>
      </c>
      <c r="I97" s="290" t="str">
        <f t="shared" si="97"/>
        <v/>
      </c>
      <c r="J97" s="290" t="str">
        <f t="shared" si="97"/>
        <v/>
      </c>
      <c r="K97" s="290" t="str">
        <f t="shared" si="97"/>
        <v/>
      </c>
      <c r="L97" s="290" t="str">
        <f t="shared" si="97"/>
        <v/>
      </c>
      <c r="M97" s="290" t="str">
        <f t="shared" si="97"/>
        <v/>
      </c>
      <c r="N97" s="290" t="str">
        <f t="shared" si="97"/>
        <v/>
      </c>
      <c r="O97" s="290" t="str">
        <f t="shared" si="97"/>
        <v/>
      </c>
      <c r="P97" s="290" t="str">
        <f t="shared" si="97"/>
        <v/>
      </c>
      <c r="Q97" s="290" t="str">
        <f t="shared" si="97"/>
        <v/>
      </c>
      <c r="R97" s="290" t="str">
        <f t="shared" si="97"/>
        <v/>
      </c>
      <c r="S97" s="290" t="str">
        <f t="shared" si="97"/>
        <v/>
      </c>
      <c r="T97" s="290" t="str">
        <f t="shared" si="97"/>
        <v/>
      </c>
      <c r="U97" s="290" t="str">
        <f t="shared" si="97"/>
        <v/>
      </c>
      <c r="V97" s="290" t="str">
        <f t="shared" si="97"/>
        <v/>
      </c>
      <c r="W97" s="290" t="str">
        <f t="shared" si="97"/>
        <v/>
      </c>
      <c r="X97" s="290" t="str">
        <f t="shared" si="97"/>
        <v/>
      </c>
      <c r="Y97" s="290" t="str">
        <f t="shared" si="97"/>
        <v/>
      </c>
      <c r="Z97" s="290" t="str">
        <f>IF(D97="","",PCR_Setup!$D$2)</f>
        <v/>
      </c>
      <c r="AA97" s="290" t="str">
        <f>IF(D97="","",PCR_Setup!$L$28)</f>
        <v/>
      </c>
      <c r="AB97" s="290" t="str">
        <f>IF(B97 ="","",  IFERROR(VLOOKUP("e"&amp;D97&amp;"_"&amp;Z97&amp;"_"&amp;AD97,CALC_FROM_Fragment_Analyzer!B:J,6,FALSE),"no data"))</f>
        <v/>
      </c>
      <c r="AC97" s="290" t="str">
        <f>IF(B97 ="","",  IFERROR(VLOOKUP("e"&amp;D97&amp;"_"&amp;Z97&amp;"_"&amp;AD97,CALC_FROM_Fragment_Analyzer!B:J,5,FALSE), "no data"))</f>
        <v/>
      </c>
      <c r="AD97" s="290" t="str">
        <f>IF(A97="","",IF(ROW()+SELECT!$P$3&gt;97,"OVERFLOW",CHAR(65+MOD(ROW()-2+SELECT!$P$3,8))&amp;RIGHT("0"&amp;CEILING((ROW()-1+SELECT!$P$3)/8,1),2)))</f>
        <v/>
      </c>
      <c r="AE97" s="291"/>
    </row>
    <row r="98" ht="12.75" customHeight="1">
      <c r="A98" s="291"/>
      <c r="B98" s="291"/>
      <c r="C98" s="291"/>
      <c r="D98" s="291"/>
      <c r="E98" s="291"/>
      <c r="F98" s="291"/>
      <c r="G98" s="291"/>
      <c r="H98" s="291"/>
      <c r="I98" s="291"/>
      <c r="J98" s="291"/>
      <c r="K98" s="291"/>
      <c r="L98" s="291"/>
      <c r="M98" s="291"/>
      <c r="N98" s="291"/>
      <c r="O98" s="291"/>
      <c r="P98" s="291"/>
      <c r="Q98" s="291"/>
      <c r="R98" s="291"/>
      <c r="S98" s="291"/>
      <c r="T98" s="291"/>
      <c r="U98" s="291"/>
      <c r="V98" s="291"/>
      <c r="W98" s="291"/>
      <c r="X98" s="291"/>
      <c r="Y98" s="291"/>
      <c r="Z98" s="291"/>
      <c r="AA98" s="291"/>
      <c r="AB98" s="291"/>
      <c r="AC98" s="291"/>
      <c r="AD98" s="291"/>
      <c r="AE98" s="291"/>
    </row>
    <row r="99" ht="12.75" customHeight="1">
      <c r="A99" s="290"/>
      <c r="B99" s="290"/>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row>
    <row r="100" ht="12.75" customHeight="1">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row>
    <row r="101" ht="12.75" customHeight="1">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row>
    <row r="102" ht="12.75" customHeight="1">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c r="AC102" s="290"/>
      <c r="AD102" s="290"/>
      <c r="AE102" s="290"/>
    </row>
    <row r="103" ht="12.75" customHeight="1">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0"/>
      <c r="AD103" s="290"/>
      <c r="AE103" s="290"/>
    </row>
    <row r="104" ht="12.75" customHeight="1">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row>
    <row r="105" ht="12.75" customHeight="1">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row>
    <row r="106" ht="12.75" customHeight="1">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row>
    <row r="107" ht="12.75" customHeight="1">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row>
    <row r="108" ht="12.75" customHeight="1">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row>
    <row r="109" ht="12.75" customHeight="1">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row>
    <row r="110" ht="12.75" customHeight="1">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row>
    <row r="111" ht="12.75" customHeight="1">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row>
    <row r="112" ht="12.75" customHeight="1">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row>
    <row r="113" ht="12.75" customHeight="1">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row>
    <row r="114" ht="12.75" customHeight="1">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row>
    <row r="115" ht="12.75" customHeight="1">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row>
    <row r="116" ht="12.75" customHeight="1">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row>
    <row r="117" ht="12.75" customHeight="1">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row>
    <row r="118" ht="12.75" customHeight="1">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row>
    <row r="119" ht="12.75" customHeight="1">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row>
    <row r="120" ht="12.75" customHeight="1">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c r="AC120" s="290"/>
      <c r="AD120" s="290"/>
      <c r="AE120" s="290"/>
    </row>
    <row r="121" ht="12.75" customHeight="1">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row>
    <row r="122" ht="12.75" customHeight="1">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c r="AC122" s="290"/>
      <c r="AD122" s="290"/>
      <c r="AE122" s="290"/>
    </row>
    <row r="123" ht="12.75" customHeight="1">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c r="AC123" s="290"/>
      <c r="AD123" s="290"/>
      <c r="AE123" s="290"/>
    </row>
    <row r="124" ht="12.75" customHeight="1">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c r="AC124" s="290"/>
      <c r="AD124" s="290"/>
      <c r="AE124" s="290"/>
    </row>
    <row r="125" ht="12.75" customHeight="1">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row>
    <row r="126" ht="12.75" customHeight="1">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c r="AC126" s="290"/>
      <c r="AD126" s="290"/>
      <c r="AE126" s="290"/>
    </row>
    <row r="127" ht="12.75" customHeight="1">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c r="AC127" s="290"/>
      <c r="AD127" s="290"/>
      <c r="AE127" s="290"/>
    </row>
    <row r="128" ht="12.75" customHeight="1">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c r="AC128" s="290"/>
      <c r="AD128" s="290"/>
      <c r="AE128" s="290"/>
    </row>
    <row r="129" ht="12.75" customHeight="1">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c r="AC129" s="290"/>
      <c r="AD129" s="290"/>
      <c r="AE129" s="290"/>
    </row>
    <row r="130" ht="12.75" customHeight="1">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c r="AC130" s="290"/>
      <c r="AD130" s="290"/>
      <c r="AE130" s="290"/>
    </row>
    <row r="131" ht="12.75" customHeight="1">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c r="AC131" s="290"/>
      <c r="AD131" s="290"/>
      <c r="AE131" s="290"/>
    </row>
    <row r="132" ht="12.75" customHeight="1">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c r="AC132" s="290"/>
      <c r="AD132" s="290"/>
      <c r="AE132" s="290"/>
    </row>
    <row r="133" ht="12.75" customHeight="1">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c r="AC133" s="290"/>
      <c r="AD133" s="290"/>
      <c r="AE133" s="290"/>
    </row>
    <row r="134" ht="12.75" customHeight="1">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row>
    <row r="135" ht="12.75" customHeight="1">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c r="AC135" s="290"/>
      <c r="AD135" s="290"/>
      <c r="AE135" s="290"/>
    </row>
    <row r="136" ht="12.75" customHeight="1">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c r="AC136" s="290"/>
      <c r="AD136" s="290"/>
      <c r="AE136" s="290"/>
    </row>
    <row r="137" ht="12.75" customHeight="1">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c r="AC137" s="290"/>
      <c r="AD137" s="290"/>
      <c r="AE137" s="290"/>
    </row>
    <row r="138" ht="12.75" customHeight="1">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row>
    <row r="139" ht="12.75" customHeight="1">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c r="AC139" s="290"/>
      <c r="AD139" s="290"/>
      <c r="AE139" s="290"/>
    </row>
    <row r="140" ht="12.75" customHeight="1">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c r="AC140" s="290"/>
      <c r="AD140" s="290"/>
      <c r="AE140" s="290"/>
    </row>
    <row r="141" ht="12.75" customHeight="1">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c r="AC141" s="290"/>
      <c r="AD141" s="290"/>
      <c r="AE141" s="290"/>
    </row>
    <row r="142" ht="12.75" customHeight="1">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row>
    <row r="143" ht="12.75" customHeight="1">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row>
    <row r="144" ht="12.75" customHeight="1">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row>
    <row r="145" ht="12.75" customHeight="1">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row>
    <row r="146" ht="12.75" customHeight="1">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row>
    <row r="147" ht="12.75" customHeight="1">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row>
    <row r="148" ht="12.75" customHeight="1">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row>
    <row r="149" ht="12.75" customHeight="1">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row>
    <row r="150" ht="12.75" customHeight="1">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row>
    <row r="151" ht="12.75" customHeight="1">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row>
    <row r="152" ht="12.75" customHeight="1">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row>
    <row r="153" ht="12.75" customHeight="1">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row>
    <row r="154" ht="12.75" customHeight="1">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row>
    <row r="155" ht="12.75" customHeight="1">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c r="AC155" s="290"/>
      <c r="AD155" s="290"/>
      <c r="AE155" s="290"/>
    </row>
    <row r="156" ht="12.75" customHeight="1">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row>
    <row r="157" ht="12.75" customHeight="1">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row>
    <row r="158" ht="12.75" customHeight="1">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row>
    <row r="159" ht="12.75" customHeight="1">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row>
    <row r="160" ht="12.75" customHeight="1">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row>
    <row r="161" ht="12.75" customHeight="1">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row>
    <row r="162" ht="12.75" customHeight="1">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row>
    <row r="163" ht="12.75" customHeight="1">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row>
    <row r="164" ht="12.75" customHeight="1">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row>
    <row r="165" ht="12.75" customHeight="1">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row>
    <row r="166" ht="12.75" customHeight="1">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row>
    <row r="167" ht="12.75" customHeight="1">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row>
    <row r="168" ht="12.75" customHeight="1">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row>
    <row r="169" ht="12.75" customHeight="1">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row>
    <row r="170" ht="12.75" customHeight="1">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row>
    <row r="171" ht="12.75" customHeight="1">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row>
    <row r="172" ht="12.75" customHeight="1">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row>
    <row r="173" ht="12.75" customHeight="1">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row>
    <row r="174" ht="12.75" customHeight="1">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c r="AC174" s="290"/>
      <c r="AD174" s="290"/>
      <c r="AE174" s="290"/>
    </row>
    <row r="175" ht="12.75" customHeight="1">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c r="AD175" s="290"/>
      <c r="AE175" s="290"/>
    </row>
    <row r="176" ht="12.75" customHeight="1">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c r="AC176" s="290"/>
      <c r="AD176" s="290"/>
      <c r="AE176" s="290"/>
    </row>
    <row r="177" ht="12.75" customHeight="1">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row>
    <row r="178" ht="12.75" customHeight="1">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c r="AC178" s="290"/>
      <c r="AD178" s="290"/>
      <c r="AE178" s="290"/>
    </row>
    <row r="179" ht="12.75" customHeight="1">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c r="AC179" s="290"/>
      <c r="AD179" s="290"/>
      <c r="AE179" s="290"/>
    </row>
    <row r="180" ht="12.75" customHeight="1">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c r="AC180" s="290"/>
      <c r="AD180" s="290"/>
      <c r="AE180" s="290"/>
    </row>
    <row r="181" ht="12.75" customHeight="1">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c r="AC181" s="290"/>
      <c r="AD181" s="290"/>
      <c r="AE181" s="290"/>
    </row>
    <row r="182" ht="12.75" customHeight="1">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c r="AC182" s="290"/>
      <c r="AD182" s="290"/>
      <c r="AE182" s="290"/>
    </row>
    <row r="183" ht="12.75" customHeight="1">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row>
    <row r="184" ht="12.75" customHeight="1">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row>
    <row r="185" ht="12.75" customHeight="1">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c r="AC185" s="290"/>
      <c r="AD185" s="290"/>
      <c r="AE185" s="290"/>
    </row>
    <row r="186" ht="12.75" customHeight="1">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c r="AC186" s="290"/>
      <c r="AD186" s="290"/>
      <c r="AE186" s="290"/>
    </row>
    <row r="187" ht="12.75" customHeight="1">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c r="AC187" s="290"/>
      <c r="AD187" s="290"/>
      <c r="AE187" s="290"/>
    </row>
    <row r="188" ht="12.75" customHeight="1">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c r="AC188" s="290"/>
      <c r="AD188" s="290"/>
      <c r="AE188" s="290"/>
    </row>
    <row r="189" ht="12.75" customHeight="1">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c r="AC189" s="290"/>
      <c r="AD189" s="290"/>
      <c r="AE189" s="290"/>
    </row>
    <row r="190" ht="12.75" customHeight="1">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row>
    <row r="191" ht="12.75" customHeight="1">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row>
    <row r="192" ht="12.75" customHeight="1">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c r="AC192" s="290"/>
      <c r="AD192" s="290"/>
      <c r="AE192" s="290"/>
    </row>
    <row r="193" ht="12.75" customHeight="1">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c r="AC193" s="290"/>
      <c r="AD193" s="290"/>
      <c r="AE193" s="290"/>
    </row>
    <row r="194" ht="12.75" customHeight="1">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c r="AC194" s="290"/>
      <c r="AD194" s="290"/>
      <c r="AE194" s="290"/>
    </row>
    <row r="195" ht="12.75" customHeight="1">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c r="AC195" s="290"/>
      <c r="AD195" s="290"/>
      <c r="AE195" s="290"/>
    </row>
    <row r="196" ht="12.75" customHeight="1">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c r="AC196" s="290"/>
      <c r="AD196" s="290"/>
      <c r="AE196" s="290"/>
    </row>
    <row r="197" ht="12.75" customHeight="1">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c r="AC197" s="290"/>
      <c r="AD197" s="290"/>
      <c r="AE197" s="290"/>
    </row>
    <row r="198" ht="12.75" customHeight="1">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c r="AC198" s="290"/>
      <c r="AD198" s="290"/>
      <c r="AE198" s="290"/>
    </row>
    <row r="199" ht="12.75" customHeight="1">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c r="AC199" s="290"/>
      <c r="AD199" s="290"/>
      <c r="AE199" s="290"/>
    </row>
    <row r="200" ht="12.75" customHeight="1">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c r="AC200" s="290"/>
      <c r="AD200" s="290"/>
      <c r="AE200" s="290"/>
    </row>
    <row r="201" ht="12.75" customHeight="1">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c r="AC201" s="290"/>
      <c r="AD201" s="290"/>
      <c r="AE201" s="290"/>
    </row>
    <row r="202" ht="12.75" customHeight="1">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c r="AC202" s="290"/>
      <c r="AD202" s="290"/>
      <c r="AE202" s="290"/>
    </row>
    <row r="203" ht="12.75" customHeight="1">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c r="AC203" s="290"/>
      <c r="AD203" s="290"/>
      <c r="AE203" s="290"/>
    </row>
    <row r="204" ht="12.75" customHeight="1">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c r="AC204" s="290"/>
      <c r="AD204" s="290"/>
      <c r="AE204" s="290"/>
    </row>
    <row r="205" ht="12.75" customHeight="1">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c r="AC205" s="290"/>
      <c r="AD205" s="290"/>
      <c r="AE205" s="290"/>
    </row>
    <row r="206" ht="12.75" customHeight="1">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c r="AC206" s="290"/>
      <c r="AD206" s="290"/>
      <c r="AE206" s="290"/>
    </row>
    <row r="207" ht="12.75" customHeight="1">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c r="AC207" s="290"/>
      <c r="AD207" s="290"/>
      <c r="AE207" s="290"/>
    </row>
    <row r="208" ht="12.75" customHeight="1">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c r="AC208" s="290"/>
      <c r="AD208" s="290"/>
      <c r="AE208" s="290"/>
    </row>
    <row r="209" ht="12.75" customHeight="1">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c r="AA209" s="290"/>
      <c r="AB209" s="290"/>
      <c r="AC209" s="290"/>
      <c r="AD209" s="290"/>
      <c r="AE209" s="290"/>
    </row>
    <row r="210" ht="12.75" customHeight="1">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c r="AA210" s="290"/>
      <c r="AB210" s="290"/>
      <c r="AC210" s="290"/>
      <c r="AD210" s="290"/>
      <c r="AE210" s="290"/>
    </row>
    <row r="211" ht="12.75" customHeight="1">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c r="AA211" s="290"/>
      <c r="AB211" s="290"/>
      <c r="AC211" s="290"/>
      <c r="AD211" s="290"/>
      <c r="AE211" s="290"/>
    </row>
    <row r="212" ht="12.75" customHeight="1">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c r="AA212" s="290"/>
      <c r="AB212" s="290"/>
      <c r="AC212" s="290"/>
      <c r="AD212" s="290"/>
      <c r="AE212" s="290"/>
    </row>
    <row r="213" ht="12.75" customHeight="1">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c r="AA213" s="290"/>
      <c r="AB213" s="290"/>
      <c r="AC213" s="290"/>
      <c r="AD213" s="290"/>
      <c r="AE213" s="290"/>
    </row>
    <row r="214" ht="12.75" customHeight="1">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c r="AA214" s="290"/>
      <c r="AB214" s="290"/>
      <c r="AC214" s="290"/>
      <c r="AD214" s="290"/>
      <c r="AE214" s="290"/>
    </row>
    <row r="215" ht="12.75" customHeight="1">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c r="AC215" s="290"/>
      <c r="AD215" s="290"/>
      <c r="AE215" s="290"/>
    </row>
    <row r="216" ht="12.75" customHeight="1">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c r="AA216" s="290"/>
      <c r="AB216" s="290"/>
      <c r="AC216" s="290"/>
      <c r="AD216" s="290"/>
      <c r="AE216" s="290"/>
    </row>
    <row r="217" ht="12.75" customHeight="1">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c r="AA217" s="290"/>
      <c r="AB217" s="290"/>
      <c r="AC217" s="290"/>
      <c r="AD217" s="290"/>
      <c r="AE217" s="290"/>
    </row>
    <row r="218" ht="12.75" customHeight="1">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c r="AA218" s="290"/>
      <c r="AB218" s="290"/>
      <c r="AC218" s="290"/>
      <c r="AD218" s="290"/>
      <c r="AE218" s="290"/>
    </row>
    <row r="219" ht="12.75" customHeight="1">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c r="AC219" s="290"/>
      <c r="AD219" s="290"/>
      <c r="AE219" s="290"/>
    </row>
    <row r="220" ht="12.75" customHeight="1">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row>
    <row r="221" ht="12.75" customHeight="1">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c r="AC221" s="290"/>
      <c r="AD221" s="290"/>
      <c r="AE221" s="290"/>
    </row>
    <row r="222" ht="12.75" customHeight="1">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c r="AA222" s="290"/>
      <c r="AB222" s="290"/>
      <c r="AC222" s="290"/>
      <c r="AD222" s="290"/>
      <c r="AE222" s="290"/>
    </row>
    <row r="223" ht="12.75" customHeight="1">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row>
    <row r="224" ht="12.75" customHeight="1">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c r="AA224" s="290"/>
      <c r="AB224" s="290"/>
      <c r="AC224" s="290"/>
      <c r="AD224" s="290"/>
      <c r="AE224" s="290"/>
    </row>
    <row r="225" ht="12.75" customHeight="1">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row>
    <row r="226" ht="12.75" customHeight="1">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c r="AA226" s="290"/>
      <c r="AB226" s="290"/>
      <c r="AC226" s="290"/>
      <c r="AD226" s="290"/>
      <c r="AE226" s="290"/>
    </row>
    <row r="227" ht="12.75" customHeight="1">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c r="AA227" s="290"/>
      <c r="AB227" s="290"/>
      <c r="AC227" s="290"/>
      <c r="AD227" s="290"/>
      <c r="AE227" s="290"/>
    </row>
    <row r="228" ht="12.75" customHeight="1">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c r="AA228" s="290"/>
      <c r="AB228" s="290"/>
      <c r="AC228" s="290"/>
      <c r="AD228" s="290"/>
      <c r="AE228" s="290"/>
    </row>
    <row r="229" ht="12.75" customHeight="1">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row>
    <row r="230" ht="12.75" customHeight="1">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c r="AA230" s="290"/>
      <c r="AB230" s="290"/>
      <c r="AC230" s="290"/>
      <c r="AD230" s="290"/>
      <c r="AE230" s="290"/>
    </row>
    <row r="231" ht="12.75" customHeight="1">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c r="AA231" s="290"/>
      <c r="AB231" s="290"/>
      <c r="AC231" s="290"/>
      <c r="AD231" s="290"/>
      <c r="AE231" s="290"/>
    </row>
    <row r="232" ht="12.75" customHeight="1">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c r="AA232" s="290"/>
      <c r="AB232" s="290"/>
      <c r="AC232" s="290"/>
      <c r="AD232" s="290"/>
      <c r="AE232" s="290"/>
    </row>
    <row r="233" ht="12.75" customHeight="1">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c r="AA233" s="290"/>
      <c r="AB233" s="290"/>
      <c r="AC233" s="290"/>
      <c r="AD233" s="290"/>
      <c r="AE233" s="290"/>
    </row>
    <row r="234" ht="12.75" customHeight="1">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c r="AA234" s="290"/>
      <c r="AB234" s="290"/>
      <c r="AC234" s="290"/>
      <c r="AD234" s="290"/>
      <c r="AE234" s="290"/>
    </row>
    <row r="235" ht="12.75" customHeight="1">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c r="AA235" s="290"/>
      <c r="AB235" s="290"/>
      <c r="AC235" s="290"/>
      <c r="AD235" s="290"/>
      <c r="AE235" s="290"/>
    </row>
    <row r="236" ht="12.75" customHeight="1">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c r="AA236" s="290"/>
      <c r="AB236" s="290"/>
      <c r="AC236" s="290"/>
      <c r="AD236" s="290"/>
      <c r="AE236" s="290"/>
    </row>
    <row r="237" ht="12.75" customHeight="1">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c r="AC237" s="290"/>
      <c r="AD237" s="290"/>
      <c r="AE237" s="290"/>
    </row>
    <row r="238" ht="12.75" customHeight="1">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c r="AC238" s="290"/>
      <c r="AD238" s="290"/>
      <c r="AE238" s="290"/>
    </row>
    <row r="239" ht="12.75" customHeight="1">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c r="AA239" s="290"/>
      <c r="AB239" s="290"/>
      <c r="AC239" s="290"/>
      <c r="AD239" s="290"/>
      <c r="AE239" s="290"/>
    </row>
    <row r="240" ht="12.75" customHeight="1">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c r="AA240" s="290"/>
      <c r="AB240" s="290"/>
      <c r="AC240" s="290"/>
      <c r="AD240" s="290"/>
      <c r="AE240" s="290"/>
    </row>
    <row r="241" ht="12.75" customHeight="1">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c r="AA241" s="290"/>
      <c r="AB241" s="290"/>
      <c r="AC241" s="290"/>
      <c r="AD241" s="290"/>
      <c r="AE241" s="290"/>
    </row>
    <row r="242" ht="12.75" customHeight="1">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c r="AA242" s="290"/>
      <c r="AB242" s="290"/>
      <c r="AC242" s="290"/>
      <c r="AD242" s="290"/>
      <c r="AE242" s="290"/>
    </row>
    <row r="243" ht="12.75" customHeight="1">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c r="AA243" s="290"/>
      <c r="AB243" s="290"/>
      <c r="AC243" s="290"/>
      <c r="AD243" s="290"/>
      <c r="AE243" s="290"/>
    </row>
    <row r="244" ht="12.75" customHeight="1">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c r="AA244" s="290"/>
      <c r="AB244" s="290"/>
      <c r="AC244" s="290"/>
      <c r="AD244" s="290"/>
      <c r="AE244" s="290"/>
    </row>
    <row r="245" ht="12.75" customHeight="1">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c r="AA245" s="290"/>
      <c r="AB245" s="290"/>
      <c r="AC245" s="290"/>
      <c r="AD245" s="290"/>
      <c r="AE245" s="290"/>
    </row>
    <row r="246" ht="12.75" customHeight="1">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c r="AA246" s="290"/>
      <c r="AB246" s="290"/>
      <c r="AC246" s="290"/>
      <c r="AD246" s="290"/>
      <c r="AE246" s="290"/>
    </row>
    <row r="247" ht="12.75" customHeight="1">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c r="AA247" s="290"/>
      <c r="AB247" s="290"/>
      <c r="AC247" s="290"/>
      <c r="AD247" s="290"/>
      <c r="AE247" s="290"/>
    </row>
    <row r="248" ht="12.75" customHeight="1">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c r="AA248" s="290"/>
      <c r="AB248" s="290"/>
      <c r="AC248" s="290"/>
      <c r="AD248" s="290"/>
      <c r="AE248" s="290"/>
    </row>
    <row r="249" ht="12.75" customHeight="1">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c r="AA249" s="290"/>
      <c r="AB249" s="290"/>
      <c r="AC249" s="290"/>
      <c r="AD249" s="290"/>
      <c r="AE249" s="290"/>
    </row>
    <row r="250" ht="12.75" customHeight="1">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c r="AA250" s="290"/>
      <c r="AB250" s="290"/>
      <c r="AC250" s="290"/>
      <c r="AD250" s="290"/>
      <c r="AE250" s="290"/>
    </row>
    <row r="251" ht="12.75" customHeight="1">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c r="AA251" s="290"/>
      <c r="AB251" s="290"/>
      <c r="AC251" s="290"/>
      <c r="AD251" s="290"/>
      <c r="AE251" s="290"/>
    </row>
    <row r="252" ht="12.75" customHeight="1">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c r="AA252" s="290"/>
      <c r="AB252" s="290"/>
      <c r="AC252" s="290"/>
      <c r="AD252" s="290"/>
      <c r="AE252" s="290"/>
    </row>
    <row r="253" ht="12.75" customHeight="1">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c r="AA253" s="290"/>
      <c r="AB253" s="290"/>
      <c r="AC253" s="290"/>
      <c r="AD253" s="290"/>
      <c r="AE253" s="290"/>
    </row>
    <row r="254" ht="12.75" customHeight="1">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c r="AA254" s="290"/>
      <c r="AB254" s="290"/>
      <c r="AC254" s="290"/>
      <c r="AD254" s="290"/>
      <c r="AE254" s="290"/>
    </row>
    <row r="255" ht="12.75" customHeight="1">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c r="AA255" s="290"/>
      <c r="AB255" s="290"/>
      <c r="AC255" s="290"/>
      <c r="AD255" s="290"/>
      <c r="AE255" s="290"/>
    </row>
    <row r="256" ht="12.75" customHeight="1">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c r="AA256" s="290"/>
      <c r="AB256" s="290"/>
      <c r="AC256" s="290"/>
      <c r="AD256" s="290"/>
      <c r="AE256" s="290"/>
    </row>
    <row r="257" ht="12.75" customHeight="1">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c r="AA257" s="290"/>
      <c r="AB257" s="290"/>
      <c r="AC257" s="290"/>
      <c r="AD257" s="290"/>
      <c r="AE257" s="290"/>
    </row>
    <row r="258" ht="12.75" customHeight="1">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c r="AA258" s="290"/>
      <c r="AB258" s="290"/>
      <c r="AC258" s="290"/>
      <c r="AD258" s="290"/>
      <c r="AE258" s="290"/>
    </row>
    <row r="259" ht="12.75" customHeight="1">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c r="AA259" s="290"/>
      <c r="AB259" s="290"/>
      <c r="AC259" s="290"/>
      <c r="AD259" s="290"/>
      <c r="AE259" s="290"/>
    </row>
    <row r="260" ht="12.75" customHeight="1">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c r="AA260" s="290"/>
      <c r="AB260" s="290"/>
      <c r="AC260" s="290"/>
      <c r="AD260" s="290"/>
      <c r="AE260" s="290"/>
    </row>
    <row r="261" ht="12.75" customHeight="1">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c r="AA261" s="290"/>
      <c r="AB261" s="290"/>
      <c r="AC261" s="290"/>
      <c r="AD261" s="290"/>
      <c r="AE261" s="290"/>
    </row>
    <row r="262" ht="12.75" customHeight="1">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c r="AA262" s="290"/>
      <c r="AB262" s="290"/>
      <c r="AC262" s="290"/>
      <c r="AD262" s="290"/>
      <c r="AE262" s="290"/>
    </row>
    <row r="263" ht="12.75" customHeight="1">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c r="W263" s="290"/>
      <c r="X263" s="290"/>
      <c r="Y263" s="290"/>
      <c r="Z263" s="290"/>
      <c r="AA263" s="290"/>
      <c r="AB263" s="290"/>
      <c r="AC263" s="290"/>
      <c r="AD263" s="290"/>
      <c r="AE263" s="290"/>
    </row>
    <row r="264" ht="12.75" customHeight="1">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c r="W264" s="290"/>
      <c r="X264" s="290"/>
      <c r="Y264" s="290"/>
      <c r="Z264" s="290"/>
      <c r="AA264" s="290"/>
      <c r="AB264" s="290"/>
      <c r="AC264" s="290"/>
      <c r="AD264" s="290"/>
      <c r="AE264" s="290"/>
    </row>
    <row r="265" ht="12.75" customHeight="1">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c r="W265" s="290"/>
      <c r="X265" s="290"/>
      <c r="Y265" s="290"/>
      <c r="Z265" s="290"/>
      <c r="AA265" s="290"/>
      <c r="AB265" s="290"/>
      <c r="AC265" s="290"/>
      <c r="AD265" s="290"/>
      <c r="AE265" s="290"/>
    </row>
    <row r="266" ht="12.75" customHeight="1">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c r="W266" s="290"/>
      <c r="X266" s="290"/>
      <c r="Y266" s="290"/>
      <c r="Z266" s="290"/>
      <c r="AA266" s="290"/>
      <c r="AB266" s="290"/>
      <c r="AC266" s="290"/>
      <c r="AD266" s="290"/>
      <c r="AE266" s="290"/>
    </row>
    <row r="267" ht="12.75" customHeight="1">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c r="W267" s="290"/>
      <c r="X267" s="290"/>
      <c r="Y267" s="290"/>
      <c r="Z267" s="290"/>
      <c r="AA267" s="290"/>
      <c r="AB267" s="290"/>
      <c r="AC267" s="290"/>
      <c r="AD267" s="290"/>
      <c r="AE267" s="290"/>
    </row>
    <row r="268" ht="12.75" customHeight="1">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c r="W268" s="290"/>
      <c r="X268" s="290"/>
      <c r="Y268" s="290"/>
      <c r="Z268" s="290"/>
      <c r="AA268" s="290"/>
      <c r="AB268" s="290"/>
      <c r="AC268" s="290"/>
      <c r="AD268" s="290"/>
      <c r="AE268" s="290"/>
    </row>
    <row r="269" ht="12.75" customHeight="1">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c r="W269" s="290"/>
      <c r="X269" s="290"/>
      <c r="Y269" s="290"/>
      <c r="Z269" s="290"/>
      <c r="AA269" s="290"/>
      <c r="AB269" s="290"/>
      <c r="AC269" s="290"/>
      <c r="AD269" s="290"/>
      <c r="AE269" s="290"/>
    </row>
    <row r="270" ht="12.75" customHeight="1">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c r="W270" s="290"/>
      <c r="X270" s="290"/>
      <c r="Y270" s="290"/>
      <c r="Z270" s="290"/>
      <c r="AA270" s="290"/>
      <c r="AB270" s="290"/>
      <c r="AC270" s="290"/>
      <c r="AD270" s="290"/>
      <c r="AE270" s="290"/>
    </row>
    <row r="271" ht="12.75" customHeight="1">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c r="W271" s="290"/>
      <c r="X271" s="290"/>
      <c r="Y271" s="290"/>
      <c r="Z271" s="290"/>
      <c r="AA271" s="290"/>
      <c r="AB271" s="290"/>
      <c r="AC271" s="290"/>
      <c r="AD271" s="290"/>
      <c r="AE271" s="290"/>
    </row>
    <row r="272" ht="12.75" customHeight="1">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c r="W272" s="290"/>
      <c r="X272" s="290"/>
      <c r="Y272" s="290"/>
      <c r="Z272" s="290"/>
      <c r="AA272" s="290"/>
      <c r="AB272" s="290"/>
      <c r="AC272" s="290"/>
      <c r="AD272" s="290"/>
      <c r="AE272" s="290"/>
    </row>
    <row r="273" ht="12.75" customHeight="1">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c r="W273" s="290"/>
      <c r="X273" s="290"/>
      <c r="Y273" s="290"/>
      <c r="Z273" s="290"/>
      <c r="AA273" s="290"/>
      <c r="AB273" s="290"/>
      <c r="AC273" s="290"/>
      <c r="AD273" s="290"/>
      <c r="AE273" s="290"/>
    </row>
    <row r="274" ht="12.75" customHeight="1">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c r="W274" s="290"/>
      <c r="X274" s="290"/>
      <c r="Y274" s="290"/>
      <c r="Z274" s="290"/>
      <c r="AA274" s="290"/>
      <c r="AB274" s="290"/>
      <c r="AC274" s="290"/>
      <c r="AD274" s="290"/>
      <c r="AE274" s="290"/>
    </row>
    <row r="275" ht="12.75" customHeight="1">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c r="W275" s="290"/>
      <c r="X275" s="290"/>
      <c r="Y275" s="290"/>
      <c r="Z275" s="290"/>
      <c r="AA275" s="290"/>
      <c r="AB275" s="290"/>
      <c r="AC275" s="290"/>
      <c r="AD275" s="290"/>
      <c r="AE275" s="290"/>
    </row>
    <row r="276" ht="12.75" customHeight="1">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c r="W276" s="290"/>
      <c r="X276" s="290"/>
      <c r="Y276" s="290"/>
      <c r="Z276" s="290"/>
      <c r="AA276" s="290"/>
      <c r="AB276" s="290"/>
      <c r="AC276" s="290"/>
      <c r="AD276" s="290"/>
      <c r="AE276" s="290"/>
    </row>
    <row r="277" ht="12.75" customHeight="1">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c r="W277" s="290"/>
      <c r="X277" s="290"/>
      <c r="Y277" s="290"/>
      <c r="Z277" s="290"/>
      <c r="AA277" s="290"/>
      <c r="AB277" s="290"/>
      <c r="AC277" s="290"/>
      <c r="AD277" s="290"/>
      <c r="AE277" s="290"/>
    </row>
    <row r="278" ht="12.75" customHeight="1">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c r="W278" s="290"/>
      <c r="X278" s="290"/>
      <c r="Y278" s="290"/>
      <c r="Z278" s="290"/>
      <c r="AA278" s="290"/>
      <c r="AB278" s="290"/>
      <c r="AC278" s="290"/>
      <c r="AD278" s="290"/>
      <c r="AE278" s="290"/>
    </row>
    <row r="279" ht="12.75" customHeight="1">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c r="W279" s="290"/>
      <c r="X279" s="290"/>
      <c r="Y279" s="290"/>
      <c r="Z279" s="290"/>
      <c r="AA279" s="290"/>
      <c r="AB279" s="290"/>
      <c r="AC279" s="290"/>
      <c r="AD279" s="290"/>
      <c r="AE279" s="290"/>
    </row>
    <row r="280" ht="12.75" customHeight="1">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c r="W280" s="290"/>
      <c r="X280" s="290"/>
      <c r="Y280" s="290"/>
      <c r="Z280" s="290"/>
      <c r="AA280" s="290"/>
      <c r="AB280" s="290"/>
      <c r="AC280" s="290"/>
      <c r="AD280" s="290"/>
      <c r="AE280" s="290"/>
    </row>
    <row r="281" ht="12.75" customHeight="1">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c r="W281" s="290"/>
      <c r="X281" s="290"/>
      <c r="Y281" s="290"/>
      <c r="Z281" s="290"/>
      <c r="AA281" s="290"/>
      <c r="AB281" s="290"/>
      <c r="AC281" s="290"/>
      <c r="AD281" s="290"/>
      <c r="AE281" s="290"/>
    </row>
    <row r="282" ht="12.75" customHeight="1">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c r="W282" s="290"/>
      <c r="X282" s="290"/>
      <c r="Y282" s="290"/>
      <c r="Z282" s="290"/>
      <c r="AA282" s="290"/>
      <c r="AB282" s="290"/>
      <c r="AC282" s="290"/>
      <c r="AD282" s="290"/>
      <c r="AE282" s="290"/>
    </row>
    <row r="283" ht="12.75" customHeight="1">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c r="W283" s="290"/>
      <c r="X283" s="290"/>
      <c r="Y283" s="290"/>
      <c r="Z283" s="290"/>
      <c r="AA283" s="290"/>
      <c r="AB283" s="290"/>
      <c r="AC283" s="290"/>
      <c r="AD283" s="290"/>
      <c r="AE283" s="290"/>
    </row>
    <row r="284" ht="12.75" customHeight="1">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c r="W284" s="290"/>
      <c r="X284" s="290"/>
      <c r="Y284" s="290"/>
      <c r="Z284" s="290"/>
      <c r="AA284" s="290"/>
      <c r="AB284" s="290"/>
      <c r="AC284" s="290"/>
      <c r="AD284" s="290"/>
      <c r="AE284" s="290"/>
    </row>
    <row r="285" ht="12.75" customHeight="1">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c r="W285" s="290"/>
      <c r="X285" s="290"/>
      <c r="Y285" s="290"/>
      <c r="Z285" s="290"/>
      <c r="AA285" s="290"/>
      <c r="AB285" s="290"/>
      <c r="AC285" s="290"/>
      <c r="AD285" s="290"/>
      <c r="AE285" s="290"/>
    </row>
    <row r="286" ht="12.75" customHeight="1">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c r="W286" s="290"/>
      <c r="X286" s="290"/>
      <c r="Y286" s="290"/>
      <c r="Z286" s="290"/>
      <c r="AA286" s="290"/>
      <c r="AB286" s="290"/>
      <c r="AC286" s="290"/>
      <c r="AD286" s="290"/>
      <c r="AE286" s="290"/>
    </row>
    <row r="287" ht="12.75" customHeight="1">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c r="W287" s="290"/>
      <c r="X287" s="290"/>
      <c r="Y287" s="290"/>
      <c r="Z287" s="290"/>
      <c r="AA287" s="290"/>
      <c r="AB287" s="290"/>
      <c r="AC287" s="290"/>
      <c r="AD287" s="290"/>
      <c r="AE287" s="290"/>
    </row>
    <row r="288" ht="12.75" customHeight="1">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c r="W288" s="290"/>
      <c r="X288" s="290"/>
      <c r="Y288" s="290"/>
      <c r="Z288" s="290"/>
      <c r="AA288" s="290"/>
      <c r="AB288" s="290"/>
      <c r="AC288" s="290"/>
      <c r="AD288" s="290"/>
      <c r="AE288" s="290"/>
    </row>
    <row r="289" ht="12.75" customHeight="1">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c r="W289" s="290"/>
      <c r="X289" s="290"/>
      <c r="Y289" s="290"/>
      <c r="Z289" s="290"/>
      <c r="AA289" s="290"/>
      <c r="AB289" s="290"/>
      <c r="AC289" s="290"/>
      <c r="AD289" s="290"/>
      <c r="AE289" s="290"/>
    </row>
    <row r="290" ht="12.75" customHeight="1">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c r="W290" s="290"/>
      <c r="X290" s="290"/>
      <c r="Y290" s="290"/>
      <c r="Z290" s="290"/>
      <c r="AA290" s="290"/>
      <c r="AB290" s="290"/>
      <c r="AC290" s="290"/>
      <c r="AD290" s="290"/>
      <c r="AE290" s="290"/>
    </row>
    <row r="291" ht="12.75" customHeight="1">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c r="W291" s="290"/>
      <c r="X291" s="290"/>
      <c r="Y291" s="290"/>
      <c r="Z291" s="290"/>
      <c r="AA291" s="290"/>
      <c r="AB291" s="290"/>
      <c r="AC291" s="290"/>
      <c r="AD291" s="290"/>
      <c r="AE291" s="290"/>
    </row>
    <row r="292" ht="12.75" customHeight="1">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c r="W292" s="290"/>
      <c r="X292" s="290"/>
      <c r="Y292" s="290"/>
      <c r="Z292" s="290"/>
      <c r="AA292" s="290"/>
      <c r="AB292" s="290"/>
      <c r="AC292" s="290"/>
      <c r="AD292" s="290"/>
      <c r="AE292" s="290"/>
    </row>
    <row r="293" ht="12.75" customHeight="1">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c r="W293" s="290"/>
      <c r="X293" s="290"/>
      <c r="Y293" s="290"/>
      <c r="Z293" s="290"/>
      <c r="AA293" s="290"/>
      <c r="AB293" s="290"/>
      <c r="AC293" s="290"/>
      <c r="AD293" s="290"/>
      <c r="AE293" s="290"/>
    </row>
    <row r="294" ht="12.75" customHeight="1">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c r="AA294" s="290"/>
      <c r="AB294" s="290"/>
      <c r="AC294" s="290"/>
      <c r="AD294" s="290"/>
      <c r="AE294" s="290"/>
    </row>
    <row r="295" ht="12.75" customHeight="1">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c r="W295" s="290"/>
      <c r="X295" s="290"/>
      <c r="Y295" s="290"/>
      <c r="Z295" s="290"/>
      <c r="AA295" s="290"/>
      <c r="AB295" s="290"/>
      <c r="AC295" s="290"/>
      <c r="AD295" s="290"/>
      <c r="AE295" s="290"/>
    </row>
    <row r="296" ht="12.75" customHeight="1">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c r="W296" s="290"/>
      <c r="X296" s="290"/>
      <c r="Y296" s="290"/>
      <c r="Z296" s="290"/>
      <c r="AA296" s="290"/>
      <c r="AB296" s="290"/>
      <c r="AC296" s="290"/>
      <c r="AD296" s="290"/>
      <c r="AE296" s="290"/>
    </row>
    <row r="297" ht="12.75" customHeight="1">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c r="W297" s="290"/>
      <c r="X297" s="290"/>
      <c r="Y297" s="290"/>
      <c r="Z297" s="290"/>
      <c r="AA297" s="290"/>
      <c r="AB297" s="290"/>
      <c r="AC297" s="290"/>
      <c r="AD297" s="290"/>
      <c r="AE297" s="290"/>
    </row>
    <row r="298" ht="12.75" customHeight="1">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c r="W298" s="290"/>
      <c r="X298" s="290"/>
      <c r="Y298" s="290"/>
      <c r="Z298" s="290"/>
      <c r="AA298" s="290"/>
      <c r="AB298" s="290"/>
      <c r="AC298" s="290"/>
      <c r="AD298" s="290"/>
      <c r="AE298" s="291"/>
    </row>
    <row r="299" ht="12.75" customHeight="1">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c r="W299" s="290"/>
      <c r="X299" s="290"/>
      <c r="Y299" s="290"/>
      <c r="Z299" s="290"/>
      <c r="AA299" s="290"/>
      <c r="AB299" s="290"/>
      <c r="AC299" s="290"/>
      <c r="AD299" s="290"/>
      <c r="AE299" s="291"/>
    </row>
    <row r="300" ht="12.75" customHeight="1">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c r="W300" s="290"/>
      <c r="X300" s="290"/>
      <c r="Y300" s="290"/>
      <c r="Z300" s="290"/>
      <c r="AA300" s="290"/>
      <c r="AB300" s="290"/>
      <c r="AC300" s="290"/>
      <c r="AD300" s="290"/>
      <c r="AE300" s="291"/>
    </row>
    <row r="301" ht="12.75" customHeight="1">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c r="W301" s="290"/>
      <c r="X301" s="290"/>
      <c r="Y301" s="290"/>
      <c r="Z301" s="290"/>
      <c r="AA301" s="290"/>
      <c r="AB301" s="290"/>
      <c r="AC301" s="290"/>
      <c r="AD301" s="290"/>
      <c r="AE301" s="291"/>
    </row>
    <row r="302" ht="12.75" customHeight="1">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c r="W302" s="290"/>
      <c r="X302" s="290"/>
      <c r="Y302" s="290"/>
      <c r="Z302" s="290"/>
      <c r="AA302" s="290"/>
      <c r="AB302" s="290"/>
      <c r="AC302" s="290"/>
      <c r="AD302" s="290"/>
      <c r="AE302" s="291"/>
    </row>
    <row r="303" ht="12.75" customHeight="1">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c r="W303" s="290"/>
      <c r="X303" s="290"/>
      <c r="Y303" s="290"/>
      <c r="Z303" s="290"/>
      <c r="AA303" s="290"/>
      <c r="AB303" s="290"/>
      <c r="AC303" s="290"/>
      <c r="AD303" s="290"/>
      <c r="AE303" s="291"/>
    </row>
    <row r="304" ht="12.75" customHeight="1">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c r="W304" s="290"/>
      <c r="X304" s="290"/>
      <c r="Y304" s="290"/>
      <c r="Z304" s="290"/>
      <c r="AA304" s="290"/>
      <c r="AB304" s="290"/>
      <c r="AC304" s="290"/>
      <c r="AD304" s="290"/>
      <c r="AE304" s="291"/>
    </row>
    <row r="305" ht="12.75" customHeight="1">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c r="W305" s="290"/>
      <c r="X305" s="290"/>
      <c r="Y305" s="290"/>
      <c r="Z305" s="290"/>
      <c r="AA305" s="290"/>
      <c r="AB305" s="290"/>
      <c r="AC305" s="290"/>
      <c r="AD305" s="290"/>
      <c r="AE305" s="291"/>
    </row>
    <row r="306" ht="12.75" customHeight="1">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c r="W306" s="290"/>
      <c r="X306" s="290"/>
      <c r="Y306" s="290"/>
      <c r="Z306" s="290"/>
      <c r="AA306" s="290"/>
      <c r="AB306" s="290"/>
      <c r="AC306" s="290"/>
      <c r="AD306" s="290"/>
      <c r="AE306" s="291"/>
    </row>
    <row r="307" ht="12.75" customHeight="1">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c r="W307" s="290"/>
      <c r="X307" s="290"/>
      <c r="Y307" s="290"/>
      <c r="Z307" s="290"/>
      <c r="AA307" s="290"/>
      <c r="AB307" s="290"/>
      <c r="AC307" s="290"/>
      <c r="AD307" s="290"/>
      <c r="AE307" s="291"/>
    </row>
    <row r="308" ht="12.75" customHeight="1">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c r="W308" s="290"/>
      <c r="X308" s="290"/>
      <c r="Y308" s="290"/>
      <c r="Z308" s="290"/>
      <c r="AA308" s="290"/>
      <c r="AB308" s="290"/>
      <c r="AC308" s="290"/>
      <c r="AD308" s="290"/>
      <c r="AE308" s="291"/>
    </row>
    <row r="309" ht="12.75" customHeight="1">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c r="W309" s="290"/>
      <c r="X309" s="290"/>
      <c r="Y309" s="290"/>
      <c r="Z309" s="290"/>
      <c r="AA309" s="290"/>
      <c r="AB309" s="290"/>
      <c r="AC309" s="290"/>
      <c r="AD309" s="290"/>
      <c r="AE309" s="291"/>
    </row>
    <row r="310" ht="12.75" customHeight="1">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c r="W310" s="290"/>
      <c r="X310" s="290"/>
      <c r="Y310" s="290"/>
      <c r="Z310" s="290"/>
      <c r="AA310" s="290"/>
      <c r="AB310" s="290"/>
      <c r="AC310" s="290"/>
      <c r="AD310" s="290"/>
      <c r="AE310" s="291"/>
    </row>
    <row r="311" ht="12.75" customHeight="1">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c r="W311" s="290"/>
      <c r="X311" s="290"/>
      <c r="Y311" s="290"/>
      <c r="Z311" s="290"/>
      <c r="AA311" s="290"/>
      <c r="AB311" s="290"/>
      <c r="AC311" s="290"/>
      <c r="AD311" s="290"/>
      <c r="AE311" s="291"/>
    </row>
    <row r="312" ht="12.75" customHeight="1">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c r="W312" s="290"/>
      <c r="X312" s="290"/>
      <c r="Y312" s="290"/>
      <c r="Z312" s="290"/>
      <c r="AA312" s="290"/>
      <c r="AB312" s="290"/>
      <c r="AC312" s="290"/>
      <c r="AD312" s="290"/>
      <c r="AE312" s="291"/>
    </row>
    <row r="313" ht="12.75" customHeight="1">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c r="W313" s="290"/>
      <c r="X313" s="290"/>
      <c r="Y313" s="290"/>
      <c r="Z313" s="290"/>
      <c r="AA313" s="290"/>
      <c r="AB313" s="290"/>
      <c r="AC313" s="290"/>
      <c r="AD313" s="290"/>
      <c r="AE313" s="291"/>
    </row>
    <row r="314" ht="12.75" customHeight="1">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c r="W314" s="290"/>
      <c r="X314" s="290"/>
      <c r="Y314" s="290"/>
      <c r="Z314" s="290"/>
      <c r="AA314" s="290"/>
      <c r="AB314" s="290"/>
      <c r="AC314" s="290"/>
      <c r="AD314" s="290"/>
      <c r="AE314" s="291"/>
    </row>
    <row r="315" ht="12.75" customHeight="1">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c r="W315" s="290"/>
      <c r="X315" s="290"/>
      <c r="Y315" s="290"/>
      <c r="Z315" s="290"/>
      <c r="AA315" s="290"/>
      <c r="AB315" s="290"/>
      <c r="AC315" s="290"/>
      <c r="AD315" s="290"/>
      <c r="AE315" s="291"/>
    </row>
    <row r="316" ht="12.75" customHeight="1">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c r="W316" s="290"/>
      <c r="X316" s="290"/>
      <c r="Y316" s="290"/>
      <c r="Z316" s="290"/>
      <c r="AA316" s="290"/>
      <c r="AB316" s="290"/>
      <c r="AC316" s="290"/>
      <c r="AD316" s="290"/>
      <c r="AE316" s="291"/>
    </row>
    <row r="317" ht="12.75" customHeight="1">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c r="W317" s="290"/>
      <c r="X317" s="290"/>
      <c r="Y317" s="290"/>
      <c r="Z317" s="290"/>
      <c r="AA317" s="290"/>
      <c r="AB317" s="290"/>
      <c r="AC317" s="290"/>
      <c r="AD317" s="290"/>
      <c r="AE317" s="291"/>
    </row>
    <row r="318" ht="12.75" customHeight="1">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c r="W318" s="290"/>
      <c r="X318" s="290"/>
      <c r="Y318" s="290"/>
      <c r="Z318" s="290"/>
      <c r="AA318" s="290"/>
      <c r="AB318" s="290"/>
      <c r="AC318" s="290"/>
      <c r="AD318" s="290"/>
      <c r="AE318" s="291"/>
    </row>
    <row r="319" ht="12.75" customHeight="1">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c r="W319" s="290"/>
      <c r="X319" s="290"/>
      <c r="Y319" s="290"/>
      <c r="Z319" s="290"/>
      <c r="AA319" s="290"/>
      <c r="AB319" s="290"/>
      <c r="AC319" s="290"/>
      <c r="AD319" s="290"/>
      <c r="AE319" s="291"/>
    </row>
    <row r="320" ht="12.75" customHeight="1">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c r="W320" s="290"/>
      <c r="X320" s="290"/>
      <c r="Y320" s="290"/>
      <c r="Z320" s="290"/>
      <c r="AA320" s="290"/>
      <c r="AB320" s="290"/>
      <c r="AC320" s="290"/>
      <c r="AD320" s="290"/>
      <c r="AE320" s="291"/>
    </row>
    <row r="321" ht="12.75" customHeight="1">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c r="W321" s="290"/>
      <c r="X321" s="290"/>
      <c r="Y321" s="290"/>
      <c r="Z321" s="290"/>
      <c r="AA321" s="290"/>
      <c r="AB321" s="290"/>
      <c r="AC321" s="290"/>
      <c r="AD321" s="290"/>
      <c r="AE321" s="291"/>
    </row>
    <row r="322" ht="12.75" customHeight="1">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c r="W322" s="290"/>
      <c r="X322" s="290"/>
      <c r="Y322" s="290"/>
      <c r="Z322" s="290"/>
      <c r="AA322" s="290"/>
      <c r="AB322" s="290"/>
      <c r="AC322" s="290"/>
      <c r="AD322" s="290"/>
      <c r="AE322" s="291"/>
    </row>
    <row r="323" ht="12.75" customHeight="1">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c r="W323" s="290"/>
      <c r="X323" s="290"/>
      <c r="Y323" s="290"/>
      <c r="Z323" s="290"/>
      <c r="AA323" s="290"/>
      <c r="AB323" s="290"/>
      <c r="AC323" s="290"/>
      <c r="AD323" s="290"/>
      <c r="AE323" s="291"/>
    </row>
    <row r="324" ht="12.75" customHeight="1">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c r="W324" s="290"/>
      <c r="X324" s="290"/>
      <c r="Y324" s="290"/>
      <c r="Z324" s="290"/>
      <c r="AA324" s="290"/>
      <c r="AB324" s="290"/>
      <c r="AC324" s="290"/>
      <c r="AD324" s="290"/>
      <c r="AE324" s="291"/>
    </row>
    <row r="325" ht="12.75" customHeight="1">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c r="W325" s="290"/>
      <c r="X325" s="290"/>
      <c r="Y325" s="290"/>
      <c r="Z325" s="290"/>
      <c r="AA325" s="290"/>
      <c r="AB325" s="290"/>
      <c r="AC325" s="290"/>
      <c r="AD325" s="290"/>
      <c r="AE325" s="291"/>
    </row>
    <row r="326" ht="12.75" customHeight="1">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c r="W326" s="290"/>
      <c r="X326" s="290"/>
      <c r="Y326" s="290"/>
      <c r="Z326" s="290"/>
      <c r="AA326" s="290"/>
      <c r="AB326" s="290"/>
      <c r="AC326" s="290"/>
      <c r="AD326" s="290"/>
      <c r="AE326" s="291"/>
    </row>
    <row r="327" ht="12.75" customHeight="1">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c r="W327" s="290"/>
      <c r="X327" s="290"/>
      <c r="Y327" s="290"/>
      <c r="Z327" s="290"/>
      <c r="AA327" s="290"/>
      <c r="AB327" s="290"/>
      <c r="AC327" s="290"/>
      <c r="AD327" s="290"/>
      <c r="AE327" s="291"/>
    </row>
    <row r="328" ht="12.75" customHeight="1">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c r="W328" s="290"/>
      <c r="X328" s="290"/>
      <c r="Y328" s="290"/>
      <c r="Z328" s="290"/>
      <c r="AA328" s="290"/>
      <c r="AB328" s="290"/>
      <c r="AC328" s="290"/>
      <c r="AD328" s="290"/>
      <c r="AE328" s="291"/>
    </row>
    <row r="329" ht="12.75" customHeight="1">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c r="W329" s="290"/>
      <c r="X329" s="290"/>
      <c r="Y329" s="290"/>
      <c r="Z329" s="290"/>
      <c r="AA329" s="290"/>
      <c r="AB329" s="290"/>
      <c r="AC329" s="290"/>
      <c r="AD329" s="290"/>
      <c r="AE329" s="291"/>
    </row>
    <row r="330" ht="12.75" customHeight="1">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c r="W330" s="290"/>
      <c r="X330" s="290"/>
      <c r="Y330" s="290"/>
      <c r="Z330" s="290"/>
      <c r="AA330" s="290"/>
      <c r="AB330" s="290"/>
      <c r="AC330" s="290"/>
      <c r="AD330" s="290"/>
      <c r="AE330" s="291"/>
    </row>
    <row r="331" ht="12.75" customHeight="1">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c r="W331" s="290"/>
      <c r="X331" s="290"/>
      <c r="Y331" s="290"/>
      <c r="Z331" s="290"/>
      <c r="AA331" s="290"/>
      <c r="AB331" s="290"/>
      <c r="AC331" s="290"/>
      <c r="AD331" s="290"/>
      <c r="AE331" s="291"/>
    </row>
    <row r="332" ht="12.75" customHeight="1">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c r="W332" s="290"/>
      <c r="X332" s="290"/>
      <c r="Y332" s="290"/>
      <c r="Z332" s="290"/>
      <c r="AA332" s="290"/>
      <c r="AB332" s="290"/>
      <c r="AC332" s="290"/>
      <c r="AD332" s="290"/>
      <c r="AE332" s="291"/>
    </row>
    <row r="333" ht="12.75" customHeight="1">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c r="W333" s="290"/>
      <c r="X333" s="290"/>
      <c r="Y333" s="290"/>
      <c r="Z333" s="290"/>
      <c r="AA333" s="290"/>
      <c r="AB333" s="290"/>
      <c r="AC333" s="290"/>
      <c r="AD333" s="290"/>
      <c r="AE333" s="291"/>
    </row>
    <row r="334" ht="12.75" customHeight="1">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c r="W334" s="290"/>
      <c r="X334" s="290"/>
      <c r="Y334" s="290"/>
      <c r="Z334" s="290"/>
      <c r="AA334" s="290"/>
      <c r="AB334" s="290"/>
      <c r="AC334" s="290"/>
      <c r="AD334" s="290"/>
      <c r="AE334" s="291"/>
    </row>
    <row r="335" ht="12.75" customHeight="1">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c r="W335" s="290"/>
      <c r="X335" s="290"/>
      <c r="Y335" s="290"/>
      <c r="Z335" s="290"/>
      <c r="AA335" s="290"/>
      <c r="AB335" s="290"/>
      <c r="AC335" s="290"/>
      <c r="AD335" s="290"/>
      <c r="AE335" s="291"/>
    </row>
    <row r="336" ht="12.75" customHeight="1">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c r="W336" s="290"/>
      <c r="X336" s="290"/>
      <c r="Y336" s="290"/>
      <c r="Z336" s="290"/>
      <c r="AA336" s="290"/>
      <c r="AB336" s="290"/>
      <c r="AC336" s="290"/>
      <c r="AD336" s="290"/>
      <c r="AE336" s="291"/>
    </row>
    <row r="337" ht="12.75" customHeight="1">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c r="W337" s="290"/>
      <c r="X337" s="290"/>
      <c r="Y337" s="290"/>
      <c r="Z337" s="290"/>
      <c r="AA337" s="290"/>
      <c r="AB337" s="290"/>
      <c r="AC337" s="290"/>
      <c r="AD337" s="290"/>
      <c r="AE337" s="291"/>
    </row>
    <row r="338" ht="12.75" customHeight="1">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c r="W338" s="290"/>
      <c r="X338" s="290"/>
      <c r="Y338" s="290"/>
      <c r="Z338" s="290"/>
      <c r="AA338" s="290"/>
      <c r="AB338" s="290"/>
      <c r="AC338" s="290"/>
      <c r="AD338" s="290"/>
      <c r="AE338" s="291"/>
    </row>
    <row r="339" ht="12.75" customHeight="1">
      <c r="A339" s="290"/>
      <c r="B339" s="290"/>
      <c r="C339" s="290"/>
      <c r="D339" s="290"/>
      <c r="E339" s="290"/>
      <c r="F339" s="290"/>
      <c r="G339" s="290"/>
      <c r="H339" s="290"/>
      <c r="I339" s="290"/>
      <c r="J339" s="290"/>
      <c r="K339" s="290"/>
      <c r="L339" s="290"/>
      <c r="M339" s="290"/>
      <c r="N339" s="290"/>
      <c r="O339" s="290"/>
      <c r="P339" s="290"/>
      <c r="Q339" s="290"/>
      <c r="R339" s="290"/>
      <c r="S339" s="290"/>
      <c r="T339" s="290"/>
      <c r="U339" s="290"/>
      <c r="V339" s="290"/>
      <c r="W339" s="290"/>
      <c r="X339" s="290"/>
      <c r="Y339" s="290"/>
      <c r="Z339" s="290"/>
      <c r="AA339" s="290"/>
      <c r="AB339" s="290"/>
      <c r="AC339" s="290"/>
      <c r="AD339" s="290"/>
      <c r="AE339" s="291"/>
    </row>
    <row r="340" ht="12.75" customHeight="1">
      <c r="A340" s="290"/>
      <c r="B340" s="290"/>
      <c r="C340" s="290"/>
      <c r="D340" s="290"/>
      <c r="E340" s="290"/>
      <c r="F340" s="290"/>
      <c r="G340" s="290"/>
      <c r="H340" s="290"/>
      <c r="I340" s="290"/>
      <c r="J340" s="290"/>
      <c r="K340" s="290"/>
      <c r="L340" s="290"/>
      <c r="M340" s="290"/>
      <c r="N340" s="290"/>
      <c r="O340" s="290"/>
      <c r="P340" s="290"/>
      <c r="Q340" s="290"/>
      <c r="R340" s="290"/>
      <c r="S340" s="290"/>
      <c r="T340" s="290"/>
      <c r="U340" s="290"/>
      <c r="V340" s="290"/>
      <c r="W340" s="290"/>
      <c r="X340" s="290"/>
      <c r="Y340" s="290"/>
      <c r="Z340" s="290"/>
      <c r="AA340" s="290"/>
      <c r="AB340" s="290"/>
      <c r="AC340" s="290"/>
      <c r="AD340" s="290"/>
      <c r="AE340" s="291"/>
    </row>
    <row r="341" ht="12.75" customHeight="1">
      <c r="A341" s="290"/>
      <c r="B341" s="290"/>
      <c r="C341" s="290"/>
      <c r="D341" s="290"/>
      <c r="E341" s="290"/>
      <c r="F341" s="290"/>
      <c r="G341" s="290"/>
      <c r="H341" s="290"/>
      <c r="I341" s="290"/>
      <c r="J341" s="290"/>
      <c r="K341" s="290"/>
      <c r="L341" s="290"/>
      <c r="M341" s="290"/>
      <c r="N341" s="290"/>
      <c r="O341" s="290"/>
      <c r="P341" s="290"/>
      <c r="Q341" s="290"/>
      <c r="R341" s="290"/>
      <c r="S341" s="290"/>
      <c r="T341" s="290"/>
      <c r="U341" s="290"/>
      <c r="V341" s="290"/>
      <c r="W341" s="290"/>
      <c r="X341" s="290"/>
      <c r="Y341" s="290"/>
      <c r="Z341" s="290"/>
      <c r="AA341" s="290"/>
      <c r="AB341" s="290"/>
      <c r="AC341" s="290"/>
      <c r="AD341" s="290"/>
      <c r="AE341" s="291"/>
    </row>
    <row r="342" ht="12.75" customHeight="1">
      <c r="A342" s="290"/>
      <c r="B342" s="290"/>
      <c r="C342" s="290"/>
      <c r="D342" s="290"/>
      <c r="E342" s="290"/>
      <c r="F342" s="290"/>
      <c r="G342" s="290"/>
      <c r="H342" s="290"/>
      <c r="I342" s="290"/>
      <c r="J342" s="290"/>
      <c r="K342" s="290"/>
      <c r="L342" s="290"/>
      <c r="M342" s="290"/>
      <c r="N342" s="290"/>
      <c r="O342" s="290"/>
      <c r="P342" s="290"/>
      <c r="Q342" s="290"/>
      <c r="R342" s="290"/>
      <c r="S342" s="290"/>
      <c r="T342" s="290"/>
      <c r="U342" s="290"/>
      <c r="V342" s="290"/>
      <c r="W342" s="290"/>
      <c r="X342" s="290"/>
      <c r="Y342" s="290"/>
      <c r="Z342" s="290"/>
      <c r="AA342" s="290"/>
      <c r="AB342" s="290"/>
      <c r="AC342" s="290"/>
      <c r="AD342" s="290"/>
      <c r="AE342" s="291"/>
    </row>
    <row r="343" ht="12.75" customHeight="1">
      <c r="A343" s="290"/>
      <c r="B343" s="290"/>
      <c r="C343" s="290"/>
      <c r="D343" s="290"/>
      <c r="E343" s="290"/>
      <c r="F343" s="290"/>
      <c r="G343" s="290"/>
      <c r="H343" s="290"/>
      <c r="I343" s="290"/>
      <c r="J343" s="290"/>
      <c r="K343" s="290"/>
      <c r="L343" s="290"/>
      <c r="M343" s="290"/>
      <c r="N343" s="290"/>
      <c r="O343" s="290"/>
      <c r="P343" s="290"/>
      <c r="Q343" s="290"/>
      <c r="R343" s="290"/>
      <c r="S343" s="290"/>
      <c r="T343" s="290"/>
      <c r="U343" s="290"/>
      <c r="V343" s="290"/>
      <c r="W343" s="290"/>
      <c r="X343" s="290"/>
      <c r="Y343" s="290"/>
      <c r="Z343" s="290"/>
      <c r="AA343" s="290"/>
      <c r="AB343" s="290"/>
      <c r="AC343" s="290"/>
      <c r="AD343" s="290"/>
      <c r="AE343" s="291"/>
    </row>
    <row r="344" ht="12.75" customHeight="1">
      <c r="A344" s="290"/>
      <c r="B344" s="290"/>
      <c r="C344" s="290"/>
      <c r="D344" s="290"/>
      <c r="E344" s="290"/>
      <c r="F344" s="290"/>
      <c r="G344" s="290"/>
      <c r="H344" s="290"/>
      <c r="I344" s="290"/>
      <c r="J344" s="290"/>
      <c r="K344" s="290"/>
      <c r="L344" s="290"/>
      <c r="M344" s="290"/>
      <c r="N344" s="290"/>
      <c r="O344" s="290"/>
      <c r="P344" s="290"/>
      <c r="Q344" s="290"/>
      <c r="R344" s="290"/>
      <c r="S344" s="290"/>
      <c r="T344" s="290"/>
      <c r="U344" s="290"/>
      <c r="V344" s="290"/>
      <c r="W344" s="290"/>
      <c r="X344" s="290"/>
      <c r="Y344" s="290"/>
      <c r="Z344" s="290"/>
      <c r="AA344" s="290"/>
      <c r="AB344" s="290"/>
      <c r="AC344" s="290"/>
      <c r="AD344" s="290"/>
      <c r="AE344" s="291"/>
    </row>
    <row r="345" ht="12.75" customHeight="1">
      <c r="A345" s="290"/>
      <c r="B345" s="290"/>
      <c r="C345" s="290"/>
      <c r="D345" s="290"/>
      <c r="E345" s="290"/>
      <c r="F345" s="290"/>
      <c r="G345" s="290"/>
      <c r="H345" s="290"/>
      <c r="I345" s="290"/>
      <c r="J345" s="290"/>
      <c r="K345" s="290"/>
      <c r="L345" s="290"/>
      <c r="M345" s="290"/>
      <c r="N345" s="290"/>
      <c r="O345" s="290"/>
      <c r="P345" s="290"/>
      <c r="Q345" s="290"/>
      <c r="R345" s="290"/>
      <c r="S345" s="290"/>
      <c r="T345" s="290"/>
      <c r="U345" s="290"/>
      <c r="V345" s="290"/>
      <c r="W345" s="290"/>
      <c r="X345" s="290"/>
      <c r="Y345" s="290"/>
      <c r="Z345" s="290"/>
      <c r="AA345" s="290"/>
      <c r="AB345" s="290"/>
      <c r="AC345" s="290"/>
      <c r="AD345" s="290"/>
      <c r="AE345" s="291"/>
    </row>
    <row r="346" ht="12.75" customHeight="1">
      <c r="A346" s="290"/>
      <c r="B346" s="290"/>
      <c r="C346" s="290"/>
      <c r="D346" s="290"/>
      <c r="E346" s="290"/>
      <c r="F346" s="290"/>
      <c r="G346" s="290"/>
      <c r="H346" s="290"/>
      <c r="I346" s="290"/>
      <c r="J346" s="290"/>
      <c r="K346" s="290"/>
      <c r="L346" s="290"/>
      <c r="M346" s="290"/>
      <c r="N346" s="290"/>
      <c r="O346" s="290"/>
      <c r="P346" s="290"/>
      <c r="Q346" s="290"/>
      <c r="R346" s="290"/>
      <c r="S346" s="290"/>
      <c r="T346" s="290"/>
      <c r="U346" s="290"/>
      <c r="V346" s="290"/>
      <c r="W346" s="290"/>
      <c r="X346" s="290"/>
      <c r="Y346" s="290"/>
      <c r="Z346" s="290"/>
      <c r="AA346" s="290"/>
      <c r="AB346" s="290"/>
      <c r="AC346" s="290"/>
      <c r="AD346" s="290"/>
      <c r="AE346" s="291"/>
    </row>
    <row r="347" ht="12.75" customHeight="1">
      <c r="A347" s="290"/>
      <c r="B347" s="290"/>
      <c r="C347" s="290"/>
      <c r="D347" s="290"/>
      <c r="E347" s="290"/>
      <c r="F347" s="290"/>
      <c r="G347" s="290"/>
      <c r="H347" s="290"/>
      <c r="I347" s="290"/>
      <c r="J347" s="290"/>
      <c r="K347" s="290"/>
      <c r="L347" s="290"/>
      <c r="M347" s="290"/>
      <c r="N347" s="290"/>
      <c r="O347" s="290"/>
      <c r="P347" s="290"/>
      <c r="Q347" s="290"/>
      <c r="R347" s="290"/>
      <c r="S347" s="290"/>
      <c r="T347" s="290"/>
      <c r="U347" s="290"/>
      <c r="V347" s="290"/>
      <c r="W347" s="290"/>
      <c r="X347" s="290"/>
      <c r="Y347" s="290"/>
      <c r="Z347" s="290"/>
      <c r="AA347" s="290"/>
      <c r="AB347" s="290"/>
      <c r="AC347" s="290"/>
      <c r="AD347" s="290"/>
      <c r="AE347" s="291"/>
    </row>
    <row r="348" ht="12.75" customHeight="1">
      <c r="A348" s="290"/>
      <c r="B348" s="290"/>
      <c r="C348" s="290"/>
      <c r="D348" s="290"/>
      <c r="E348" s="290"/>
      <c r="F348" s="290"/>
      <c r="G348" s="290"/>
      <c r="H348" s="290"/>
      <c r="I348" s="290"/>
      <c r="J348" s="290"/>
      <c r="K348" s="290"/>
      <c r="L348" s="290"/>
      <c r="M348" s="290"/>
      <c r="N348" s="290"/>
      <c r="O348" s="290"/>
      <c r="P348" s="290"/>
      <c r="Q348" s="290"/>
      <c r="R348" s="290"/>
      <c r="S348" s="290"/>
      <c r="T348" s="290"/>
      <c r="U348" s="290"/>
      <c r="V348" s="290"/>
      <c r="W348" s="290"/>
      <c r="X348" s="290"/>
      <c r="Y348" s="290"/>
      <c r="Z348" s="290"/>
      <c r="AA348" s="290"/>
      <c r="AB348" s="290"/>
      <c r="AC348" s="290"/>
      <c r="AD348" s="290"/>
      <c r="AE348" s="291"/>
    </row>
    <row r="349" ht="12.75" customHeight="1">
      <c r="A349" s="290"/>
      <c r="B349" s="290"/>
      <c r="C349" s="290"/>
      <c r="D349" s="290"/>
      <c r="E349" s="290"/>
      <c r="F349" s="290"/>
      <c r="G349" s="290"/>
      <c r="H349" s="290"/>
      <c r="I349" s="290"/>
      <c r="J349" s="290"/>
      <c r="K349" s="290"/>
      <c r="L349" s="290"/>
      <c r="M349" s="290"/>
      <c r="N349" s="290"/>
      <c r="O349" s="290"/>
      <c r="P349" s="290"/>
      <c r="Q349" s="290"/>
      <c r="R349" s="290"/>
      <c r="S349" s="290"/>
      <c r="T349" s="290"/>
      <c r="U349" s="290"/>
      <c r="V349" s="290"/>
      <c r="W349" s="290"/>
      <c r="X349" s="290"/>
      <c r="Y349" s="290"/>
      <c r="Z349" s="290"/>
      <c r="AA349" s="290"/>
      <c r="AB349" s="290"/>
      <c r="AC349" s="290"/>
      <c r="AD349" s="290"/>
      <c r="AE349" s="291"/>
    </row>
    <row r="350" ht="12.75" customHeight="1">
      <c r="A350" s="290"/>
      <c r="B350" s="290"/>
      <c r="C350" s="290"/>
      <c r="D350" s="290"/>
      <c r="E350" s="290"/>
      <c r="F350" s="290"/>
      <c r="G350" s="290"/>
      <c r="H350" s="290"/>
      <c r="I350" s="290"/>
      <c r="J350" s="290"/>
      <c r="K350" s="290"/>
      <c r="L350" s="290"/>
      <c r="M350" s="290"/>
      <c r="N350" s="290"/>
      <c r="O350" s="290"/>
      <c r="P350" s="290"/>
      <c r="Q350" s="290"/>
      <c r="R350" s="290"/>
      <c r="S350" s="290"/>
      <c r="T350" s="290"/>
      <c r="U350" s="290"/>
      <c r="V350" s="290"/>
      <c r="W350" s="290"/>
      <c r="X350" s="290"/>
      <c r="Y350" s="290"/>
      <c r="Z350" s="290"/>
      <c r="AA350" s="290"/>
      <c r="AB350" s="290"/>
      <c r="AC350" s="290"/>
      <c r="AD350" s="290"/>
      <c r="AE350" s="291"/>
    </row>
    <row r="351" ht="12.75" customHeight="1">
      <c r="A351" s="290"/>
      <c r="B351" s="290"/>
      <c r="C351" s="290"/>
      <c r="D351" s="290"/>
      <c r="E351" s="290"/>
      <c r="F351" s="290"/>
      <c r="G351" s="290"/>
      <c r="H351" s="290"/>
      <c r="I351" s="290"/>
      <c r="J351" s="290"/>
      <c r="K351" s="290"/>
      <c r="L351" s="290"/>
      <c r="M351" s="290"/>
      <c r="N351" s="290"/>
      <c r="O351" s="290"/>
      <c r="P351" s="290"/>
      <c r="Q351" s="290"/>
      <c r="R351" s="290"/>
      <c r="S351" s="290"/>
      <c r="T351" s="290"/>
      <c r="U351" s="290"/>
      <c r="V351" s="290"/>
      <c r="W351" s="290"/>
      <c r="X351" s="290"/>
      <c r="Y351" s="290"/>
      <c r="Z351" s="290"/>
      <c r="AA351" s="290"/>
      <c r="AB351" s="290"/>
      <c r="AC351" s="290"/>
      <c r="AD351" s="290"/>
      <c r="AE351" s="291"/>
    </row>
    <row r="352" ht="12.75" customHeight="1">
      <c r="A352" s="290"/>
      <c r="B352" s="290"/>
      <c r="C352" s="290"/>
      <c r="D352" s="290"/>
      <c r="E352" s="290"/>
      <c r="F352" s="290"/>
      <c r="G352" s="290"/>
      <c r="H352" s="290"/>
      <c r="I352" s="290"/>
      <c r="J352" s="290"/>
      <c r="K352" s="290"/>
      <c r="L352" s="290"/>
      <c r="M352" s="290"/>
      <c r="N352" s="290"/>
      <c r="O352" s="290"/>
      <c r="P352" s="290"/>
      <c r="Q352" s="290"/>
      <c r="R352" s="290"/>
      <c r="S352" s="290"/>
      <c r="T352" s="290"/>
      <c r="U352" s="290"/>
      <c r="V352" s="290"/>
      <c r="W352" s="290"/>
      <c r="X352" s="290"/>
      <c r="Y352" s="290"/>
      <c r="Z352" s="290"/>
      <c r="AA352" s="290"/>
      <c r="AB352" s="290"/>
      <c r="AC352" s="290"/>
      <c r="AD352" s="290"/>
      <c r="AE352" s="291"/>
    </row>
    <row r="353" ht="12.75" customHeight="1">
      <c r="A353" s="290"/>
      <c r="B353" s="290"/>
      <c r="C353" s="290"/>
      <c r="D353" s="290"/>
      <c r="E353" s="290"/>
      <c r="F353" s="290"/>
      <c r="G353" s="290"/>
      <c r="H353" s="290"/>
      <c r="I353" s="290"/>
      <c r="J353" s="290"/>
      <c r="K353" s="290"/>
      <c r="L353" s="290"/>
      <c r="M353" s="290"/>
      <c r="N353" s="290"/>
      <c r="O353" s="290"/>
      <c r="P353" s="290"/>
      <c r="Q353" s="290"/>
      <c r="R353" s="290"/>
      <c r="S353" s="290"/>
      <c r="T353" s="290"/>
      <c r="U353" s="290"/>
      <c r="V353" s="290"/>
      <c r="W353" s="290"/>
      <c r="X353" s="290"/>
      <c r="Y353" s="290"/>
      <c r="Z353" s="290"/>
      <c r="AA353" s="290"/>
      <c r="AB353" s="290"/>
      <c r="AC353" s="290"/>
      <c r="AD353" s="290"/>
      <c r="AE353" s="291"/>
    </row>
    <row r="354" ht="12.75" customHeight="1">
      <c r="A354" s="290"/>
      <c r="B354" s="290"/>
      <c r="C354" s="290"/>
      <c r="D354" s="290"/>
      <c r="E354" s="290"/>
      <c r="F354" s="290"/>
      <c r="G354" s="290"/>
      <c r="H354" s="290"/>
      <c r="I354" s="290"/>
      <c r="J354" s="290"/>
      <c r="K354" s="290"/>
      <c r="L354" s="290"/>
      <c r="M354" s="290"/>
      <c r="N354" s="290"/>
      <c r="O354" s="290"/>
      <c r="P354" s="290"/>
      <c r="Q354" s="290"/>
      <c r="R354" s="290"/>
      <c r="S354" s="290"/>
      <c r="T354" s="290"/>
      <c r="U354" s="290"/>
      <c r="V354" s="290"/>
      <c r="W354" s="290"/>
      <c r="X354" s="290"/>
      <c r="Y354" s="290"/>
      <c r="Z354" s="290"/>
      <c r="AA354" s="290"/>
      <c r="AB354" s="290"/>
      <c r="AC354" s="290"/>
      <c r="AD354" s="290"/>
      <c r="AE354" s="291"/>
    </row>
    <row r="355" ht="12.75" customHeight="1">
      <c r="A355" s="290"/>
      <c r="B355" s="290"/>
      <c r="C355" s="290"/>
      <c r="D355" s="290"/>
      <c r="E355" s="290"/>
      <c r="F355" s="290"/>
      <c r="G355" s="290"/>
      <c r="H355" s="290"/>
      <c r="I355" s="290"/>
      <c r="J355" s="290"/>
      <c r="K355" s="290"/>
      <c r="L355" s="290"/>
      <c r="M355" s="290"/>
      <c r="N355" s="290"/>
      <c r="O355" s="290"/>
      <c r="P355" s="290"/>
      <c r="Q355" s="290"/>
      <c r="R355" s="290"/>
      <c r="S355" s="290"/>
      <c r="T355" s="290"/>
      <c r="U355" s="290"/>
      <c r="V355" s="290"/>
      <c r="W355" s="290"/>
      <c r="X355" s="290"/>
      <c r="Y355" s="290"/>
      <c r="Z355" s="290"/>
      <c r="AA355" s="290"/>
      <c r="AB355" s="290"/>
      <c r="AC355" s="290"/>
      <c r="AD355" s="290"/>
      <c r="AE355" s="291"/>
    </row>
    <row r="356" ht="12.75" customHeight="1">
      <c r="A356" s="290"/>
      <c r="B356" s="290"/>
      <c r="C356" s="290"/>
      <c r="D356" s="290"/>
      <c r="E356" s="290"/>
      <c r="F356" s="290"/>
      <c r="G356" s="290"/>
      <c r="H356" s="290"/>
      <c r="I356" s="290"/>
      <c r="J356" s="290"/>
      <c r="K356" s="290"/>
      <c r="L356" s="290"/>
      <c r="M356" s="290"/>
      <c r="N356" s="290"/>
      <c r="O356" s="290"/>
      <c r="P356" s="290"/>
      <c r="Q356" s="290"/>
      <c r="R356" s="290"/>
      <c r="S356" s="290"/>
      <c r="T356" s="290"/>
      <c r="U356" s="290"/>
      <c r="V356" s="290"/>
      <c r="W356" s="290"/>
      <c r="X356" s="290"/>
      <c r="Y356" s="290"/>
      <c r="Z356" s="290"/>
      <c r="AA356" s="290"/>
      <c r="AB356" s="290"/>
      <c r="AC356" s="290"/>
      <c r="AD356" s="290"/>
      <c r="AE356" s="291"/>
    </row>
    <row r="357" ht="12.75" customHeight="1">
      <c r="A357" s="290"/>
      <c r="B357" s="290"/>
      <c r="C357" s="290"/>
      <c r="D357" s="290"/>
      <c r="E357" s="290"/>
      <c r="F357" s="290"/>
      <c r="G357" s="290"/>
      <c r="H357" s="290"/>
      <c r="I357" s="290"/>
      <c r="J357" s="290"/>
      <c r="K357" s="290"/>
      <c r="L357" s="290"/>
      <c r="M357" s="290"/>
      <c r="N357" s="290"/>
      <c r="O357" s="290"/>
      <c r="P357" s="290"/>
      <c r="Q357" s="290"/>
      <c r="R357" s="290"/>
      <c r="S357" s="290"/>
      <c r="T357" s="290"/>
      <c r="U357" s="290"/>
      <c r="V357" s="290"/>
      <c r="W357" s="290"/>
      <c r="X357" s="290"/>
      <c r="Y357" s="290"/>
      <c r="Z357" s="290"/>
      <c r="AA357" s="290"/>
      <c r="AB357" s="290"/>
      <c r="AC357" s="290"/>
      <c r="AD357" s="290"/>
      <c r="AE357" s="291"/>
    </row>
    <row r="358" ht="12.75" customHeight="1">
      <c r="A358" s="290"/>
      <c r="B358" s="290"/>
      <c r="C358" s="290"/>
      <c r="D358" s="290"/>
      <c r="E358" s="290"/>
      <c r="F358" s="290"/>
      <c r="G358" s="290"/>
      <c r="H358" s="290"/>
      <c r="I358" s="290"/>
      <c r="J358" s="290"/>
      <c r="K358" s="290"/>
      <c r="L358" s="290"/>
      <c r="M358" s="290"/>
      <c r="N358" s="290"/>
      <c r="O358" s="290"/>
      <c r="P358" s="290"/>
      <c r="Q358" s="290"/>
      <c r="R358" s="290"/>
      <c r="S358" s="290"/>
      <c r="T358" s="290"/>
      <c r="U358" s="290"/>
      <c r="V358" s="290"/>
      <c r="W358" s="290"/>
      <c r="X358" s="290"/>
      <c r="Y358" s="290"/>
      <c r="Z358" s="290"/>
      <c r="AA358" s="290"/>
      <c r="AB358" s="290"/>
      <c r="AC358" s="290"/>
      <c r="AD358" s="290"/>
      <c r="AE358" s="291"/>
    </row>
    <row r="359" ht="12.75" customHeight="1">
      <c r="A359" s="290"/>
      <c r="B359" s="290"/>
      <c r="C359" s="290"/>
      <c r="D359" s="290"/>
      <c r="E359" s="290"/>
      <c r="F359" s="290"/>
      <c r="G359" s="290"/>
      <c r="H359" s="290"/>
      <c r="I359" s="290"/>
      <c r="J359" s="290"/>
      <c r="K359" s="290"/>
      <c r="L359" s="290"/>
      <c r="M359" s="290"/>
      <c r="N359" s="290"/>
      <c r="O359" s="290"/>
      <c r="P359" s="290"/>
      <c r="Q359" s="290"/>
      <c r="R359" s="290"/>
      <c r="S359" s="290"/>
      <c r="T359" s="290"/>
      <c r="U359" s="290"/>
      <c r="V359" s="290"/>
      <c r="W359" s="290"/>
      <c r="X359" s="290"/>
      <c r="Y359" s="290"/>
      <c r="Z359" s="290"/>
      <c r="AA359" s="290"/>
      <c r="AB359" s="290"/>
      <c r="AC359" s="290"/>
      <c r="AD359" s="290"/>
      <c r="AE359" s="291"/>
    </row>
    <row r="360" ht="12.75" customHeight="1">
      <c r="A360" s="290"/>
      <c r="B360" s="290"/>
      <c r="C360" s="290"/>
      <c r="D360" s="290"/>
      <c r="E360" s="290"/>
      <c r="F360" s="290"/>
      <c r="G360" s="290"/>
      <c r="H360" s="290"/>
      <c r="I360" s="290"/>
      <c r="J360" s="290"/>
      <c r="K360" s="290"/>
      <c r="L360" s="290"/>
      <c r="M360" s="290"/>
      <c r="N360" s="290"/>
      <c r="O360" s="290"/>
      <c r="P360" s="290"/>
      <c r="Q360" s="290"/>
      <c r="R360" s="290"/>
      <c r="S360" s="290"/>
      <c r="T360" s="290"/>
      <c r="U360" s="290"/>
      <c r="V360" s="290"/>
      <c r="W360" s="290"/>
      <c r="X360" s="290"/>
      <c r="Y360" s="290"/>
      <c r="Z360" s="290"/>
      <c r="AA360" s="290"/>
      <c r="AB360" s="290"/>
      <c r="AC360" s="290"/>
      <c r="AD360" s="290"/>
      <c r="AE360" s="291"/>
    </row>
    <row r="361" ht="12.75" customHeight="1">
      <c r="A361" s="290"/>
      <c r="B361" s="290"/>
      <c r="C361" s="290"/>
      <c r="D361" s="290"/>
      <c r="E361" s="290"/>
      <c r="F361" s="290"/>
      <c r="G361" s="290"/>
      <c r="H361" s="290"/>
      <c r="I361" s="290"/>
      <c r="J361" s="290"/>
      <c r="K361" s="290"/>
      <c r="L361" s="290"/>
      <c r="M361" s="290"/>
      <c r="N361" s="290"/>
      <c r="O361" s="290"/>
      <c r="P361" s="290"/>
      <c r="Q361" s="290"/>
      <c r="R361" s="290"/>
      <c r="S361" s="290"/>
      <c r="T361" s="290"/>
      <c r="U361" s="290"/>
      <c r="V361" s="290"/>
      <c r="W361" s="290"/>
      <c r="X361" s="290"/>
      <c r="Y361" s="290"/>
      <c r="Z361" s="290"/>
      <c r="AA361" s="290"/>
      <c r="AB361" s="290"/>
      <c r="AC361" s="290"/>
      <c r="AD361" s="290"/>
      <c r="AE361" s="291"/>
    </row>
    <row r="362" ht="12.75" customHeight="1">
      <c r="A362" s="290"/>
      <c r="B362" s="290"/>
      <c r="C362" s="290"/>
      <c r="D362" s="290"/>
      <c r="E362" s="290"/>
      <c r="F362" s="290"/>
      <c r="G362" s="290"/>
      <c r="H362" s="290"/>
      <c r="I362" s="290"/>
      <c r="J362" s="290"/>
      <c r="K362" s="290"/>
      <c r="L362" s="290"/>
      <c r="M362" s="290"/>
      <c r="N362" s="290"/>
      <c r="O362" s="290"/>
      <c r="P362" s="290"/>
      <c r="Q362" s="290"/>
      <c r="R362" s="290"/>
      <c r="S362" s="290"/>
      <c r="T362" s="290"/>
      <c r="U362" s="290"/>
      <c r="V362" s="290"/>
      <c r="W362" s="290"/>
      <c r="X362" s="290"/>
      <c r="Y362" s="290"/>
      <c r="Z362" s="290"/>
      <c r="AA362" s="290"/>
      <c r="AB362" s="290"/>
      <c r="AC362" s="290"/>
      <c r="AD362" s="290"/>
      <c r="AE362" s="291"/>
    </row>
    <row r="363" ht="12.75" customHeight="1">
      <c r="A363" s="290"/>
      <c r="B363" s="290"/>
      <c r="C363" s="290"/>
      <c r="D363" s="290"/>
      <c r="E363" s="290"/>
      <c r="F363" s="290"/>
      <c r="G363" s="290"/>
      <c r="H363" s="290"/>
      <c r="I363" s="290"/>
      <c r="J363" s="290"/>
      <c r="K363" s="290"/>
      <c r="L363" s="290"/>
      <c r="M363" s="290"/>
      <c r="N363" s="290"/>
      <c r="O363" s="290"/>
      <c r="P363" s="290"/>
      <c r="Q363" s="290"/>
      <c r="R363" s="290"/>
      <c r="S363" s="290"/>
      <c r="T363" s="290"/>
      <c r="U363" s="290"/>
      <c r="V363" s="290"/>
      <c r="W363" s="290"/>
      <c r="X363" s="290"/>
      <c r="Y363" s="290"/>
      <c r="Z363" s="290"/>
      <c r="AA363" s="290"/>
      <c r="AB363" s="290"/>
      <c r="AC363" s="290"/>
      <c r="AD363" s="290"/>
      <c r="AE363" s="291"/>
    </row>
    <row r="364" ht="12.75" customHeight="1">
      <c r="A364" s="290"/>
      <c r="B364" s="290"/>
      <c r="C364" s="290"/>
      <c r="D364" s="290"/>
      <c r="E364" s="290"/>
      <c r="F364" s="290"/>
      <c r="G364" s="290"/>
      <c r="H364" s="290"/>
      <c r="I364" s="290"/>
      <c r="J364" s="290"/>
      <c r="K364" s="290"/>
      <c r="L364" s="290"/>
      <c r="M364" s="290"/>
      <c r="N364" s="290"/>
      <c r="O364" s="290"/>
      <c r="P364" s="290"/>
      <c r="Q364" s="290"/>
      <c r="R364" s="290"/>
      <c r="S364" s="290"/>
      <c r="T364" s="290"/>
      <c r="U364" s="290"/>
      <c r="V364" s="290"/>
      <c r="W364" s="290"/>
      <c r="X364" s="290"/>
      <c r="Y364" s="290"/>
      <c r="Z364" s="290"/>
      <c r="AA364" s="290"/>
      <c r="AB364" s="290"/>
      <c r="AC364" s="290"/>
      <c r="AD364" s="290"/>
      <c r="AE364" s="291"/>
    </row>
    <row r="365" ht="12.75" customHeight="1">
      <c r="A365" s="290"/>
      <c r="B365" s="290"/>
      <c r="C365" s="290"/>
      <c r="D365" s="290"/>
      <c r="E365" s="290"/>
      <c r="F365" s="290"/>
      <c r="G365" s="290"/>
      <c r="H365" s="290"/>
      <c r="I365" s="290"/>
      <c r="J365" s="290"/>
      <c r="K365" s="290"/>
      <c r="L365" s="290"/>
      <c r="M365" s="290"/>
      <c r="N365" s="290"/>
      <c r="O365" s="290"/>
      <c r="P365" s="290"/>
      <c r="Q365" s="290"/>
      <c r="R365" s="290"/>
      <c r="S365" s="290"/>
      <c r="T365" s="290"/>
      <c r="U365" s="290"/>
      <c r="V365" s="290"/>
      <c r="W365" s="290"/>
      <c r="X365" s="290"/>
      <c r="Y365" s="290"/>
      <c r="Z365" s="290"/>
      <c r="AA365" s="290"/>
      <c r="AB365" s="290"/>
      <c r="AC365" s="290"/>
      <c r="AD365" s="290"/>
      <c r="AE365" s="291"/>
    </row>
    <row r="366" ht="12.75" customHeight="1">
      <c r="A366" s="290"/>
      <c r="B366" s="290"/>
      <c r="C366" s="290"/>
      <c r="D366" s="290"/>
      <c r="E366" s="290"/>
      <c r="F366" s="290"/>
      <c r="G366" s="290"/>
      <c r="H366" s="290"/>
      <c r="I366" s="290"/>
      <c r="J366" s="290"/>
      <c r="K366" s="290"/>
      <c r="L366" s="290"/>
      <c r="M366" s="290"/>
      <c r="N366" s="290"/>
      <c r="O366" s="290"/>
      <c r="P366" s="290"/>
      <c r="Q366" s="290"/>
      <c r="R366" s="290"/>
      <c r="S366" s="290"/>
      <c r="T366" s="290"/>
      <c r="U366" s="290"/>
      <c r="V366" s="290"/>
      <c r="W366" s="290"/>
      <c r="X366" s="290"/>
      <c r="Y366" s="290"/>
      <c r="Z366" s="290"/>
      <c r="AA366" s="290"/>
      <c r="AB366" s="290"/>
      <c r="AC366" s="290"/>
      <c r="AD366" s="290"/>
      <c r="AE366" s="291"/>
    </row>
    <row r="367" ht="12.75" customHeight="1">
      <c r="A367" s="290"/>
      <c r="B367" s="290"/>
      <c r="C367" s="290"/>
      <c r="D367" s="290"/>
      <c r="E367" s="290"/>
      <c r="F367" s="290"/>
      <c r="G367" s="290"/>
      <c r="H367" s="290"/>
      <c r="I367" s="290"/>
      <c r="J367" s="290"/>
      <c r="K367" s="290"/>
      <c r="L367" s="290"/>
      <c r="M367" s="290"/>
      <c r="N367" s="290"/>
      <c r="O367" s="290"/>
      <c r="P367" s="290"/>
      <c r="Q367" s="290"/>
      <c r="R367" s="290"/>
      <c r="S367" s="290"/>
      <c r="T367" s="290"/>
      <c r="U367" s="290"/>
      <c r="V367" s="290"/>
      <c r="W367" s="290"/>
      <c r="X367" s="290"/>
      <c r="Y367" s="290"/>
      <c r="Z367" s="290"/>
      <c r="AA367" s="290"/>
      <c r="AB367" s="290"/>
      <c r="AC367" s="290"/>
      <c r="AD367" s="290"/>
      <c r="AE367" s="291"/>
    </row>
    <row r="368" ht="12.75" customHeight="1">
      <c r="A368" s="290"/>
      <c r="B368" s="290"/>
      <c r="C368" s="290"/>
      <c r="D368" s="290"/>
      <c r="E368" s="290"/>
      <c r="F368" s="290"/>
      <c r="G368" s="290"/>
      <c r="H368" s="290"/>
      <c r="I368" s="290"/>
      <c r="J368" s="290"/>
      <c r="K368" s="290"/>
      <c r="L368" s="290"/>
      <c r="M368" s="290"/>
      <c r="N368" s="290"/>
      <c r="O368" s="290"/>
      <c r="P368" s="290"/>
      <c r="Q368" s="290"/>
      <c r="R368" s="290"/>
      <c r="S368" s="290"/>
      <c r="T368" s="290"/>
      <c r="U368" s="290"/>
      <c r="V368" s="290"/>
      <c r="W368" s="290"/>
      <c r="X368" s="290"/>
      <c r="Y368" s="290"/>
      <c r="Z368" s="290"/>
      <c r="AA368" s="290"/>
      <c r="AB368" s="290"/>
      <c r="AC368" s="290"/>
      <c r="AD368" s="290"/>
      <c r="AE368" s="291"/>
    </row>
    <row r="369" ht="12.75" customHeight="1">
      <c r="A369" s="290"/>
      <c r="B369" s="290"/>
      <c r="C369" s="290"/>
      <c r="D369" s="290"/>
      <c r="E369" s="290"/>
      <c r="F369" s="290"/>
      <c r="G369" s="290"/>
      <c r="H369" s="290"/>
      <c r="I369" s="290"/>
      <c r="J369" s="290"/>
      <c r="K369" s="290"/>
      <c r="L369" s="290"/>
      <c r="M369" s="290"/>
      <c r="N369" s="290"/>
      <c r="O369" s="290"/>
      <c r="P369" s="290"/>
      <c r="Q369" s="290"/>
      <c r="R369" s="290"/>
      <c r="S369" s="290"/>
      <c r="T369" s="290"/>
      <c r="U369" s="290"/>
      <c r="V369" s="290"/>
      <c r="W369" s="290"/>
      <c r="X369" s="290"/>
      <c r="Y369" s="290"/>
      <c r="Z369" s="290"/>
      <c r="AA369" s="290"/>
      <c r="AB369" s="290"/>
      <c r="AC369" s="290"/>
      <c r="AD369" s="290"/>
      <c r="AE369" s="291"/>
    </row>
    <row r="370" ht="12.75" customHeight="1">
      <c r="A370" s="290"/>
      <c r="B370" s="290"/>
      <c r="C370" s="290"/>
      <c r="D370" s="290"/>
      <c r="E370" s="290"/>
      <c r="F370" s="290"/>
      <c r="G370" s="290"/>
      <c r="H370" s="290"/>
      <c r="I370" s="290"/>
      <c r="J370" s="290"/>
      <c r="K370" s="290"/>
      <c r="L370" s="290"/>
      <c r="M370" s="290"/>
      <c r="N370" s="290"/>
      <c r="O370" s="290"/>
      <c r="P370" s="290"/>
      <c r="Q370" s="290"/>
      <c r="R370" s="290"/>
      <c r="S370" s="290"/>
      <c r="T370" s="290"/>
      <c r="U370" s="290"/>
      <c r="V370" s="290"/>
      <c r="W370" s="290"/>
      <c r="X370" s="290"/>
      <c r="Y370" s="290"/>
      <c r="Z370" s="290"/>
      <c r="AA370" s="290"/>
      <c r="AB370" s="290"/>
      <c r="AC370" s="290"/>
      <c r="AD370" s="290"/>
      <c r="AE370" s="291"/>
    </row>
    <row r="371" ht="12.75" customHeight="1">
      <c r="A371" s="290"/>
      <c r="B371" s="290"/>
      <c r="C371" s="290"/>
      <c r="D371" s="290"/>
      <c r="E371" s="290"/>
      <c r="F371" s="290"/>
      <c r="G371" s="290"/>
      <c r="H371" s="290"/>
      <c r="I371" s="290"/>
      <c r="J371" s="290"/>
      <c r="K371" s="290"/>
      <c r="L371" s="290"/>
      <c r="M371" s="290"/>
      <c r="N371" s="290"/>
      <c r="O371" s="290"/>
      <c r="P371" s="290"/>
      <c r="Q371" s="290"/>
      <c r="R371" s="290"/>
      <c r="S371" s="290"/>
      <c r="T371" s="290"/>
      <c r="U371" s="290"/>
      <c r="V371" s="290"/>
      <c r="W371" s="290"/>
      <c r="X371" s="290"/>
      <c r="Y371" s="290"/>
      <c r="Z371" s="290"/>
      <c r="AA371" s="290"/>
      <c r="AB371" s="290"/>
      <c r="AC371" s="290"/>
      <c r="AD371" s="290"/>
      <c r="AE371" s="291"/>
    </row>
    <row r="372" ht="12.75" customHeight="1">
      <c r="A372" s="290"/>
      <c r="B372" s="290"/>
      <c r="C372" s="290"/>
      <c r="D372" s="290"/>
      <c r="E372" s="290"/>
      <c r="F372" s="290"/>
      <c r="G372" s="290"/>
      <c r="H372" s="290"/>
      <c r="I372" s="290"/>
      <c r="J372" s="290"/>
      <c r="K372" s="290"/>
      <c r="L372" s="290"/>
      <c r="M372" s="290"/>
      <c r="N372" s="290"/>
      <c r="O372" s="290"/>
      <c r="P372" s="290"/>
      <c r="Q372" s="290"/>
      <c r="R372" s="290"/>
      <c r="S372" s="290"/>
      <c r="T372" s="290"/>
      <c r="U372" s="290"/>
      <c r="V372" s="290"/>
      <c r="W372" s="290"/>
      <c r="X372" s="290"/>
      <c r="Y372" s="290"/>
      <c r="Z372" s="290"/>
      <c r="AA372" s="290"/>
      <c r="AB372" s="290"/>
      <c r="AC372" s="290"/>
      <c r="AD372" s="290"/>
      <c r="AE372" s="291"/>
    </row>
    <row r="373" ht="12.75" customHeight="1">
      <c r="A373" s="290"/>
      <c r="B373" s="290"/>
      <c r="C373" s="290"/>
      <c r="D373" s="290"/>
      <c r="E373" s="290"/>
      <c r="F373" s="290"/>
      <c r="G373" s="290"/>
      <c r="H373" s="290"/>
      <c r="I373" s="290"/>
      <c r="J373" s="290"/>
      <c r="K373" s="290"/>
      <c r="L373" s="290"/>
      <c r="M373" s="290"/>
      <c r="N373" s="290"/>
      <c r="O373" s="290"/>
      <c r="P373" s="290"/>
      <c r="Q373" s="290"/>
      <c r="R373" s="290"/>
      <c r="S373" s="290"/>
      <c r="T373" s="290"/>
      <c r="U373" s="290"/>
      <c r="V373" s="290"/>
      <c r="W373" s="290"/>
      <c r="X373" s="290"/>
      <c r="Y373" s="290"/>
      <c r="Z373" s="290"/>
      <c r="AA373" s="290"/>
      <c r="AB373" s="290"/>
      <c r="AC373" s="290"/>
      <c r="AD373" s="290"/>
      <c r="AE373" s="291"/>
    </row>
    <row r="374" ht="12.75" customHeight="1">
      <c r="A374" s="290"/>
      <c r="B374" s="290"/>
      <c r="C374" s="290"/>
      <c r="D374" s="290"/>
      <c r="E374" s="290"/>
      <c r="F374" s="290"/>
      <c r="G374" s="290"/>
      <c r="H374" s="290"/>
      <c r="I374" s="290"/>
      <c r="J374" s="290"/>
      <c r="K374" s="290"/>
      <c r="L374" s="290"/>
      <c r="M374" s="290"/>
      <c r="N374" s="290"/>
      <c r="O374" s="290"/>
      <c r="P374" s="290"/>
      <c r="Q374" s="290"/>
      <c r="R374" s="290"/>
      <c r="S374" s="290"/>
      <c r="T374" s="290"/>
      <c r="U374" s="290"/>
      <c r="V374" s="290"/>
      <c r="W374" s="290"/>
      <c r="X374" s="290"/>
      <c r="Y374" s="290"/>
      <c r="Z374" s="290"/>
      <c r="AA374" s="290"/>
      <c r="AB374" s="290"/>
      <c r="AC374" s="290"/>
      <c r="AD374" s="290"/>
      <c r="AE374" s="291"/>
    </row>
    <row r="375" ht="12.75" customHeight="1">
      <c r="A375" s="290"/>
      <c r="B375" s="290"/>
      <c r="C375" s="290"/>
      <c r="D375" s="290"/>
      <c r="E375" s="290"/>
      <c r="F375" s="290"/>
      <c r="G375" s="290"/>
      <c r="H375" s="290"/>
      <c r="I375" s="290"/>
      <c r="J375" s="290"/>
      <c r="K375" s="290"/>
      <c r="L375" s="290"/>
      <c r="M375" s="290"/>
      <c r="N375" s="290"/>
      <c r="O375" s="290"/>
      <c r="P375" s="290"/>
      <c r="Q375" s="290"/>
      <c r="R375" s="290"/>
      <c r="S375" s="290"/>
      <c r="T375" s="290"/>
      <c r="U375" s="290"/>
      <c r="V375" s="290"/>
      <c r="W375" s="290"/>
      <c r="X375" s="290"/>
      <c r="Y375" s="290"/>
      <c r="Z375" s="290"/>
      <c r="AA375" s="290"/>
      <c r="AB375" s="290"/>
      <c r="AC375" s="290"/>
      <c r="AD375" s="290"/>
      <c r="AE375" s="291"/>
    </row>
    <row r="376" ht="12.75" customHeight="1">
      <c r="A376" s="290"/>
      <c r="B376" s="290"/>
      <c r="C376" s="290"/>
      <c r="D376" s="290"/>
      <c r="E376" s="290"/>
      <c r="F376" s="290"/>
      <c r="G376" s="290"/>
      <c r="H376" s="290"/>
      <c r="I376" s="290"/>
      <c r="J376" s="290"/>
      <c r="K376" s="290"/>
      <c r="L376" s="290"/>
      <c r="M376" s="290"/>
      <c r="N376" s="290"/>
      <c r="O376" s="290"/>
      <c r="P376" s="290"/>
      <c r="Q376" s="290"/>
      <c r="R376" s="290"/>
      <c r="S376" s="290"/>
      <c r="T376" s="290"/>
      <c r="U376" s="290"/>
      <c r="V376" s="290"/>
      <c r="W376" s="290"/>
      <c r="X376" s="290"/>
      <c r="Y376" s="290"/>
      <c r="Z376" s="290"/>
      <c r="AA376" s="290"/>
      <c r="AB376" s="290"/>
      <c r="AC376" s="290"/>
      <c r="AD376" s="290"/>
      <c r="AE376" s="291"/>
    </row>
    <row r="377" ht="12.75" customHeight="1">
      <c r="A377" s="290"/>
      <c r="B377" s="290"/>
      <c r="C377" s="290"/>
      <c r="D377" s="290"/>
      <c r="E377" s="290"/>
      <c r="F377" s="290"/>
      <c r="G377" s="290"/>
      <c r="H377" s="290"/>
      <c r="I377" s="290"/>
      <c r="J377" s="290"/>
      <c r="K377" s="290"/>
      <c r="L377" s="290"/>
      <c r="M377" s="290"/>
      <c r="N377" s="290"/>
      <c r="O377" s="290"/>
      <c r="P377" s="290"/>
      <c r="Q377" s="290"/>
      <c r="R377" s="290"/>
      <c r="S377" s="290"/>
      <c r="T377" s="290"/>
      <c r="U377" s="290"/>
      <c r="V377" s="290"/>
      <c r="W377" s="290"/>
      <c r="X377" s="290"/>
      <c r="Y377" s="290"/>
      <c r="Z377" s="290"/>
      <c r="AA377" s="290"/>
      <c r="AB377" s="290"/>
      <c r="AC377" s="290"/>
      <c r="AD377" s="290"/>
      <c r="AE377" s="291"/>
    </row>
    <row r="378" ht="12.75" customHeight="1">
      <c r="A378" s="290"/>
      <c r="B378" s="290"/>
      <c r="C378" s="290"/>
      <c r="D378" s="290"/>
      <c r="E378" s="290"/>
      <c r="F378" s="290"/>
      <c r="G378" s="290"/>
      <c r="H378" s="290"/>
      <c r="I378" s="290"/>
      <c r="J378" s="290"/>
      <c r="K378" s="290"/>
      <c r="L378" s="290"/>
      <c r="M378" s="290"/>
      <c r="N378" s="290"/>
      <c r="O378" s="290"/>
      <c r="P378" s="290"/>
      <c r="Q378" s="290"/>
      <c r="R378" s="290"/>
      <c r="S378" s="290"/>
      <c r="T378" s="290"/>
      <c r="U378" s="290"/>
      <c r="V378" s="290"/>
      <c r="W378" s="290"/>
      <c r="X378" s="290"/>
      <c r="Y378" s="290"/>
      <c r="Z378" s="290"/>
      <c r="AA378" s="290"/>
      <c r="AB378" s="290"/>
      <c r="AC378" s="290"/>
      <c r="AD378" s="290"/>
      <c r="AE378" s="291"/>
    </row>
    <row r="379" ht="12.75" customHeight="1">
      <c r="A379" s="290"/>
      <c r="B379" s="290"/>
      <c r="C379" s="290"/>
      <c r="D379" s="290"/>
      <c r="E379" s="290"/>
      <c r="F379" s="290"/>
      <c r="G379" s="290"/>
      <c r="H379" s="290"/>
      <c r="I379" s="290"/>
      <c r="J379" s="290"/>
      <c r="K379" s="290"/>
      <c r="L379" s="290"/>
      <c r="M379" s="290"/>
      <c r="N379" s="290"/>
      <c r="O379" s="290"/>
      <c r="P379" s="290"/>
      <c r="Q379" s="290"/>
      <c r="R379" s="290"/>
      <c r="S379" s="290"/>
      <c r="T379" s="290"/>
      <c r="U379" s="290"/>
      <c r="V379" s="290"/>
      <c r="W379" s="290"/>
      <c r="X379" s="290"/>
      <c r="Y379" s="290"/>
      <c r="Z379" s="290"/>
      <c r="AA379" s="290"/>
      <c r="AB379" s="290"/>
      <c r="AC379" s="290"/>
      <c r="AD379" s="290"/>
      <c r="AE379" s="291"/>
    </row>
    <row r="380" ht="12.75" customHeight="1">
      <c r="A380" s="290"/>
      <c r="B380" s="290"/>
      <c r="C380" s="290"/>
      <c r="D380" s="290"/>
      <c r="E380" s="290"/>
      <c r="F380" s="290"/>
      <c r="G380" s="290"/>
      <c r="H380" s="290"/>
      <c r="I380" s="290"/>
      <c r="J380" s="290"/>
      <c r="K380" s="290"/>
      <c r="L380" s="290"/>
      <c r="M380" s="290"/>
      <c r="N380" s="290"/>
      <c r="O380" s="290"/>
      <c r="P380" s="290"/>
      <c r="Q380" s="290"/>
      <c r="R380" s="290"/>
      <c r="S380" s="290"/>
      <c r="T380" s="290"/>
      <c r="U380" s="290"/>
      <c r="V380" s="290"/>
      <c r="W380" s="290"/>
      <c r="X380" s="290"/>
      <c r="Y380" s="290"/>
      <c r="Z380" s="290"/>
      <c r="AA380" s="290"/>
      <c r="AB380" s="290"/>
      <c r="AC380" s="290"/>
      <c r="AD380" s="290"/>
      <c r="AE380" s="291"/>
    </row>
    <row r="381" ht="12.75" customHeight="1">
      <c r="A381" s="290"/>
      <c r="B381" s="290"/>
      <c r="C381" s="290"/>
      <c r="D381" s="290"/>
      <c r="E381" s="290"/>
      <c r="F381" s="290"/>
      <c r="G381" s="290"/>
      <c r="H381" s="290"/>
      <c r="I381" s="290"/>
      <c r="J381" s="290"/>
      <c r="K381" s="290"/>
      <c r="L381" s="290"/>
      <c r="M381" s="290"/>
      <c r="N381" s="290"/>
      <c r="O381" s="290"/>
      <c r="P381" s="290"/>
      <c r="Q381" s="290"/>
      <c r="R381" s="290"/>
      <c r="S381" s="290"/>
      <c r="T381" s="290"/>
      <c r="U381" s="290"/>
      <c r="V381" s="290"/>
      <c r="W381" s="290"/>
      <c r="X381" s="290"/>
      <c r="Y381" s="290"/>
      <c r="Z381" s="290"/>
      <c r="AA381" s="290"/>
      <c r="AB381" s="290"/>
      <c r="AC381" s="290"/>
      <c r="AD381" s="290"/>
      <c r="AE381" s="291"/>
    </row>
    <row r="382" ht="12.75" customHeight="1">
      <c r="A382" s="290"/>
      <c r="B382" s="290"/>
      <c r="C382" s="290"/>
      <c r="D382" s="290"/>
      <c r="E382" s="290"/>
      <c r="F382" s="290"/>
      <c r="G382" s="290"/>
      <c r="H382" s="290"/>
      <c r="I382" s="290"/>
      <c r="J382" s="290"/>
      <c r="K382" s="290"/>
      <c r="L382" s="290"/>
      <c r="M382" s="290"/>
      <c r="N382" s="290"/>
      <c r="O382" s="290"/>
      <c r="P382" s="290"/>
      <c r="Q382" s="290"/>
      <c r="R382" s="290"/>
      <c r="S382" s="290"/>
      <c r="T382" s="290"/>
      <c r="U382" s="290"/>
      <c r="V382" s="290"/>
      <c r="W382" s="290"/>
      <c r="X382" s="290"/>
      <c r="Y382" s="290"/>
      <c r="Z382" s="290"/>
      <c r="AA382" s="290"/>
      <c r="AB382" s="290"/>
      <c r="AC382" s="290"/>
      <c r="AD382" s="290"/>
      <c r="AE382" s="291"/>
    </row>
    <row r="383" ht="12.75" customHeight="1">
      <c r="A383" s="290"/>
      <c r="B383" s="290"/>
      <c r="C383" s="290"/>
      <c r="D383" s="290"/>
      <c r="E383" s="290"/>
      <c r="F383" s="290"/>
      <c r="G383" s="290"/>
      <c r="H383" s="290"/>
      <c r="I383" s="290"/>
      <c r="J383" s="290"/>
      <c r="K383" s="290"/>
      <c r="L383" s="290"/>
      <c r="M383" s="290"/>
      <c r="N383" s="290"/>
      <c r="O383" s="290"/>
      <c r="P383" s="290"/>
      <c r="Q383" s="290"/>
      <c r="R383" s="290"/>
      <c r="S383" s="290"/>
      <c r="T383" s="290"/>
      <c r="U383" s="290"/>
      <c r="V383" s="290"/>
      <c r="W383" s="290"/>
      <c r="X383" s="290"/>
      <c r="Y383" s="290"/>
      <c r="Z383" s="290"/>
      <c r="AA383" s="290"/>
      <c r="AB383" s="290"/>
      <c r="AC383" s="290"/>
      <c r="AD383" s="290"/>
      <c r="AE383" s="291"/>
    </row>
    <row r="384" ht="12.75" customHeight="1">
      <c r="A384" s="290"/>
      <c r="B384" s="290"/>
      <c r="C384" s="290"/>
      <c r="D384" s="290"/>
      <c r="E384" s="290"/>
      <c r="F384" s="290"/>
      <c r="G384" s="290"/>
      <c r="H384" s="290"/>
      <c r="I384" s="290"/>
      <c r="J384" s="290"/>
      <c r="K384" s="290"/>
      <c r="L384" s="290"/>
      <c r="M384" s="290"/>
      <c r="N384" s="290"/>
      <c r="O384" s="290"/>
      <c r="P384" s="290"/>
      <c r="Q384" s="290"/>
      <c r="R384" s="290"/>
      <c r="S384" s="290"/>
      <c r="T384" s="290"/>
      <c r="U384" s="290"/>
      <c r="V384" s="290"/>
      <c r="W384" s="290"/>
      <c r="X384" s="290"/>
      <c r="Y384" s="290"/>
      <c r="Z384" s="290"/>
      <c r="AA384" s="290"/>
      <c r="AB384" s="290"/>
      <c r="AC384" s="290"/>
      <c r="AD384" s="290"/>
      <c r="AE384" s="291"/>
    </row>
    <row r="385" ht="12.75" customHeight="1">
      <c r="A385" s="290"/>
      <c r="B385" s="290"/>
      <c r="C385" s="290"/>
      <c r="D385" s="290"/>
      <c r="E385" s="290"/>
      <c r="F385" s="290"/>
      <c r="G385" s="290"/>
      <c r="H385" s="290"/>
      <c r="I385" s="290"/>
      <c r="J385" s="290"/>
      <c r="K385" s="290"/>
      <c r="L385" s="290"/>
      <c r="M385" s="290"/>
      <c r="N385" s="290"/>
      <c r="O385" s="290"/>
      <c r="P385" s="290"/>
      <c r="Q385" s="290"/>
      <c r="R385" s="290"/>
      <c r="S385" s="290"/>
      <c r="T385" s="290"/>
      <c r="U385" s="290"/>
      <c r="V385" s="290"/>
      <c r="W385" s="290"/>
      <c r="X385" s="290"/>
      <c r="Y385" s="290"/>
      <c r="Z385" s="290"/>
      <c r="AA385" s="290"/>
      <c r="AB385" s="290"/>
      <c r="AC385" s="290"/>
      <c r="AD385" s="290"/>
      <c r="AE385" s="291"/>
    </row>
    <row r="386" ht="12.75" customHeight="1">
      <c r="A386" s="290"/>
      <c r="B386" s="290"/>
      <c r="C386" s="290"/>
      <c r="D386" s="290"/>
      <c r="E386" s="290"/>
      <c r="F386" s="290"/>
      <c r="G386" s="290"/>
      <c r="H386" s="290"/>
      <c r="I386" s="290"/>
      <c r="J386" s="290"/>
      <c r="K386" s="290"/>
      <c r="L386" s="290"/>
      <c r="M386" s="290"/>
      <c r="N386" s="290"/>
      <c r="O386" s="290"/>
      <c r="P386" s="290"/>
      <c r="Q386" s="290"/>
      <c r="R386" s="290"/>
      <c r="S386" s="290"/>
      <c r="T386" s="290"/>
      <c r="U386" s="290"/>
      <c r="V386" s="290"/>
      <c r="W386" s="290"/>
      <c r="X386" s="290"/>
      <c r="Y386" s="290"/>
      <c r="Z386" s="290"/>
      <c r="AA386" s="290"/>
      <c r="AB386" s="290"/>
      <c r="AC386" s="290"/>
      <c r="AD386" s="290"/>
      <c r="AE386" s="291"/>
    </row>
    <row r="387" ht="12.75" customHeight="1">
      <c r="A387" s="290"/>
      <c r="B387" s="290"/>
      <c r="C387" s="290"/>
      <c r="D387" s="290"/>
      <c r="E387" s="290"/>
      <c r="F387" s="290"/>
      <c r="G387" s="290"/>
      <c r="H387" s="290"/>
      <c r="I387" s="290"/>
      <c r="J387" s="290"/>
      <c r="K387" s="290"/>
      <c r="L387" s="290"/>
      <c r="M387" s="290"/>
      <c r="N387" s="290"/>
      <c r="O387" s="290"/>
      <c r="P387" s="290"/>
      <c r="Q387" s="290"/>
      <c r="R387" s="290"/>
      <c r="S387" s="290"/>
      <c r="T387" s="290"/>
      <c r="U387" s="290"/>
      <c r="V387" s="290"/>
      <c r="W387" s="290"/>
      <c r="X387" s="290"/>
      <c r="Y387" s="290"/>
      <c r="Z387" s="290"/>
      <c r="AA387" s="290"/>
      <c r="AB387" s="290"/>
      <c r="AC387" s="290"/>
      <c r="AD387" s="290"/>
      <c r="AE387" s="291"/>
    </row>
    <row r="388" ht="12.75" customHeight="1">
      <c r="A388" s="290"/>
      <c r="B388" s="290"/>
      <c r="C388" s="290"/>
      <c r="D388" s="290"/>
      <c r="E388" s="290"/>
      <c r="F388" s="290"/>
      <c r="G388" s="290"/>
      <c r="H388" s="290"/>
      <c r="I388" s="290"/>
      <c r="J388" s="290"/>
      <c r="K388" s="290"/>
      <c r="L388" s="290"/>
      <c r="M388" s="290"/>
      <c r="N388" s="290"/>
      <c r="O388" s="290"/>
      <c r="P388" s="290"/>
      <c r="Q388" s="290"/>
      <c r="R388" s="290"/>
      <c r="S388" s="290"/>
      <c r="T388" s="290"/>
      <c r="U388" s="290"/>
      <c r="V388" s="290"/>
      <c r="W388" s="290"/>
      <c r="X388" s="290"/>
      <c r="Y388" s="290"/>
      <c r="Z388" s="290"/>
      <c r="AA388" s="290"/>
      <c r="AB388" s="290"/>
      <c r="AC388" s="290"/>
      <c r="AD388" s="290"/>
      <c r="AE388" s="291"/>
    </row>
    <row r="389" ht="12.75" customHeight="1">
      <c r="A389" s="290"/>
      <c r="B389" s="290"/>
      <c r="C389" s="290"/>
      <c r="D389" s="290"/>
      <c r="E389" s="290"/>
      <c r="F389" s="290"/>
      <c r="G389" s="290"/>
      <c r="H389" s="290"/>
      <c r="I389" s="290"/>
      <c r="J389" s="290"/>
      <c r="K389" s="290"/>
      <c r="L389" s="290"/>
      <c r="M389" s="290"/>
      <c r="N389" s="290"/>
      <c r="O389" s="290"/>
      <c r="P389" s="290"/>
      <c r="Q389" s="290"/>
      <c r="R389" s="290"/>
      <c r="S389" s="290"/>
      <c r="T389" s="290"/>
      <c r="U389" s="290"/>
      <c r="V389" s="290"/>
      <c r="W389" s="290"/>
      <c r="X389" s="290"/>
      <c r="Y389" s="290"/>
      <c r="Z389" s="290"/>
      <c r="AA389" s="290"/>
      <c r="AB389" s="290"/>
      <c r="AC389" s="290"/>
      <c r="AD389" s="290"/>
      <c r="AE389" s="291"/>
    </row>
    <row r="390" ht="12.75" customHeight="1">
      <c r="A390" s="290"/>
      <c r="B390" s="290"/>
      <c r="C390" s="290"/>
      <c r="D390" s="290"/>
      <c r="E390" s="290"/>
      <c r="F390" s="290"/>
      <c r="G390" s="290"/>
      <c r="H390" s="290"/>
      <c r="I390" s="290"/>
      <c r="J390" s="290"/>
      <c r="K390" s="290"/>
      <c r="L390" s="290"/>
      <c r="M390" s="290"/>
      <c r="N390" s="290"/>
      <c r="O390" s="290"/>
      <c r="P390" s="290"/>
      <c r="Q390" s="290"/>
      <c r="R390" s="290"/>
      <c r="S390" s="290"/>
      <c r="T390" s="290"/>
      <c r="U390" s="290"/>
      <c r="V390" s="290"/>
      <c r="W390" s="290"/>
      <c r="X390" s="290"/>
      <c r="Y390" s="290"/>
      <c r="Z390" s="290"/>
      <c r="AA390" s="290"/>
      <c r="AB390" s="290"/>
      <c r="AC390" s="290"/>
      <c r="AD390" s="290"/>
      <c r="AE390" s="291"/>
    </row>
    <row r="391" ht="12.75" customHeight="1">
      <c r="A391" s="290"/>
      <c r="B391" s="290"/>
      <c r="C391" s="290"/>
      <c r="D391" s="290"/>
      <c r="E391" s="290"/>
      <c r="F391" s="290"/>
      <c r="G391" s="290"/>
      <c r="H391" s="290"/>
      <c r="I391" s="290"/>
      <c r="J391" s="290"/>
      <c r="K391" s="290"/>
      <c r="L391" s="290"/>
      <c r="M391" s="290"/>
      <c r="N391" s="290"/>
      <c r="O391" s="290"/>
      <c r="P391" s="290"/>
      <c r="Q391" s="290"/>
      <c r="R391" s="290"/>
      <c r="S391" s="290"/>
      <c r="T391" s="290"/>
      <c r="U391" s="290"/>
      <c r="V391" s="290"/>
      <c r="W391" s="290"/>
      <c r="X391" s="290"/>
      <c r="Y391" s="290"/>
      <c r="Z391" s="290"/>
      <c r="AA391" s="290"/>
      <c r="AB391" s="290"/>
      <c r="AC391" s="290"/>
      <c r="AD391" s="290"/>
      <c r="AE391" s="291"/>
    </row>
    <row r="392" ht="12.75" customHeight="1">
      <c r="A392" s="290"/>
      <c r="B392" s="290"/>
      <c r="C392" s="290"/>
      <c r="D392" s="290"/>
      <c r="E392" s="290"/>
      <c r="F392" s="290"/>
      <c r="G392" s="290"/>
      <c r="H392" s="290"/>
      <c r="I392" s="290"/>
      <c r="J392" s="290"/>
      <c r="K392" s="290"/>
      <c r="L392" s="290"/>
      <c r="M392" s="290"/>
      <c r="N392" s="290"/>
      <c r="O392" s="290"/>
      <c r="P392" s="290"/>
      <c r="Q392" s="290"/>
      <c r="R392" s="290"/>
      <c r="S392" s="290"/>
      <c r="T392" s="290"/>
      <c r="U392" s="290"/>
      <c r="V392" s="290"/>
      <c r="W392" s="290"/>
      <c r="X392" s="290"/>
      <c r="Y392" s="290"/>
      <c r="Z392" s="290"/>
      <c r="AA392" s="290"/>
      <c r="AB392" s="290"/>
      <c r="AC392" s="290"/>
      <c r="AD392" s="290"/>
      <c r="AE392" s="291"/>
    </row>
    <row r="393" ht="12.75" customHeight="1">
      <c r="A393" s="290"/>
      <c r="B393" s="290"/>
      <c r="C393" s="290"/>
      <c r="D393" s="290"/>
      <c r="E393" s="290"/>
      <c r="F393" s="290"/>
      <c r="G393" s="290"/>
      <c r="H393" s="290"/>
      <c r="I393" s="290"/>
      <c r="J393" s="290"/>
      <c r="K393" s="290"/>
      <c r="L393" s="290"/>
      <c r="M393" s="290"/>
      <c r="N393" s="290"/>
      <c r="O393" s="290"/>
      <c r="P393" s="290"/>
      <c r="Q393" s="290"/>
      <c r="R393" s="290"/>
      <c r="S393" s="290"/>
      <c r="T393" s="290"/>
      <c r="U393" s="290"/>
      <c r="V393" s="290"/>
      <c r="W393" s="290"/>
      <c r="X393" s="290"/>
      <c r="Y393" s="290"/>
      <c r="Z393" s="290"/>
      <c r="AA393" s="290"/>
      <c r="AB393" s="290"/>
      <c r="AC393" s="290"/>
      <c r="AD393" s="290"/>
      <c r="AE393" s="291"/>
    </row>
    <row r="394" ht="12.75" customHeight="1">
      <c r="A394" s="290"/>
      <c r="B394" s="290"/>
      <c r="C394" s="290"/>
      <c r="D394" s="290"/>
      <c r="E394" s="290"/>
      <c r="F394" s="290"/>
      <c r="G394" s="290"/>
      <c r="H394" s="290"/>
      <c r="I394" s="290"/>
      <c r="J394" s="290"/>
      <c r="K394" s="290"/>
      <c r="L394" s="290"/>
      <c r="M394" s="290"/>
      <c r="N394" s="290"/>
      <c r="O394" s="290"/>
      <c r="P394" s="290"/>
      <c r="Q394" s="290"/>
      <c r="R394" s="290"/>
      <c r="S394" s="290"/>
      <c r="T394" s="290"/>
      <c r="U394" s="290"/>
      <c r="V394" s="290"/>
      <c r="W394" s="290"/>
      <c r="X394" s="290"/>
      <c r="Y394" s="290"/>
      <c r="Z394" s="290"/>
      <c r="AA394" s="290"/>
      <c r="AB394" s="290"/>
      <c r="AC394" s="290"/>
      <c r="AD394" s="290"/>
      <c r="AE394" s="291"/>
    </row>
    <row r="395" ht="12.75" customHeight="1">
      <c r="A395" s="290"/>
      <c r="B395" s="290"/>
      <c r="C395" s="290"/>
      <c r="D395" s="290"/>
      <c r="E395" s="290"/>
      <c r="F395" s="290"/>
      <c r="G395" s="290"/>
      <c r="H395" s="290"/>
      <c r="I395" s="290"/>
      <c r="J395" s="290"/>
      <c r="K395" s="290"/>
      <c r="L395" s="290"/>
      <c r="M395" s="290"/>
      <c r="N395" s="290"/>
      <c r="O395" s="290"/>
      <c r="P395" s="290"/>
      <c r="Q395" s="290"/>
      <c r="R395" s="290"/>
      <c r="S395" s="290"/>
      <c r="T395" s="290"/>
      <c r="U395" s="290"/>
      <c r="V395" s="290"/>
      <c r="W395" s="290"/>
      <c r="X395" s="290"/>
      <c r="Y395" s="290"/>
      <c r="Z395" s="290"/>
      <c r="AA395" s="290"/>
      <c r="AB395" s="290"/>
      <c r="AC395" s="290"/>
      <c r="AD395" s="290"/>
      <c r="AE395" s="291"/>
    </row>
    <row r="396" ht="12.75" customHeight="1">
      <c r="A396" s="290"/>
      <c r="B396" s="290"/>
      <c r="C396" s="290"/>
      <c r="D396" s="290"/>
      <c r="E396" s="290"/>
      <c r="F396" s="290"/>
      <c r="G396" s="290"/>
      <c r="H396" s="290"/>
      <c r="I396" s="290"/>
      <c r="J396" s="290"/>
      <c r="K396" s="290"/>
      <c r="L396" s="290"/>
      <c r="M396" s="290"/>
      <c r="N396" s="290"/>
      <c r="O396" s="290"/>
      <c r="P396" s="290"/>
      <c r="Q396" s="290"/>
      <c r="R396" s="290"/>
      <c r="S396" s="290"/>
      <c r="T396" s="290"/>
      <c r="U396" s="290"/>
      <c r="V396" s="290"/>
      <c r="W396" s="290"/>
      <c r="X396" s="290"/>
      <c r="Y396" s="290"/>
      <c r="Z396" s="290"/>
      <c r="AA396" s="290"/>
      <c r="AB396" s="290"/>
      <c r="AC396" s="290"/>
      <c r="AD396" s="290"/>
      <c r="AE396" s="291"/>
    </row>
    <row r="397" ht="12.75" customHeight="1">
      <c r="A397" s="290"/>
      <c r="B397" s="290"/>
      <c r="C397" s="290"/>
      <c r="D397" s="290"/>
      <c r="E397" s="290"/>
      <c r="F397" s="290"/>
      <c r="G397" s="290"/>
      <c r="H397" s="290"/>
      <c r="I397" s="290"/>
      <c r="J397" s="290"/>
      <c r="K397" s="290"/>
      <c r="L397" s="290"/>
      <c r="M397" s="290"/>
      <c r="N397" s="290"/>
      <c r="O397" s="290"/>
      <c r="P397" s="290"/>
      <c r="Q397" s="290"/>
      <c r="R397" s="290"/>
      <c r="S397" s="290"/>
      <c r="T397" s="290"/>
      <c r="U397" s="290"/>
      <c r="V397" s="290"/>
      <c r="W397" s="290"/>
      <c r="X397" s="290"/>
      <c r="Y397" s="290"/>
      <c r="Z397" s="290"/>
      <c r="AA397" s="290"/>
      <c r="AB397" s="290"/>
      <c r="AC397" s="290"/>
      <c r="AD397" s="290"/>
      <c r="AE397" s="291"/>
    </row>
    <row r="398" ht="12.75" customHeight="1">
      <c r="A398" s="290"/>
      <c r="B398" s="290"/>
      <c r="C398" s="290"/>
      <c r="D398" s="290"/>
      <c r="E398" s="290"/>
      <c r="F398" s="290"/>
      <c r="G398" s="290"/>
      <c r="H398" s="290"/>
      <c r="I398" s="290"/>
      <c r="J398" s="290"/>
      <c r="K398" s="290"/>
      <c r="L398" s="290"/>
      <c r="M398" s="290"/>
      <c r="N398" s="290"/>
      <c r="O398" s="290"/>
      <c r="P398" s="290"/>
      <c r="Q398" s="290"/>
      <c r="R398" s="290"/>
      <c r="S398" s="290"/>
      <c r="T398" s="290"/>
      <c r="U398" s="290"/>
      <c r="V398" s="290"/>
      <c r="W398" s="290"/>
      <c r="X398" s="290"/>
      <c r="Y398" s="290"/>
      <c r="Z398" s="290"/>
      <c r="AA398" s="290"/>
      <c r="AB398" s="290"/>
      <c r="AC398" s="290"/>
      <c r="AD398" s="290"/>
      <c r="AE398" s="291"/>
    </row>
    <row r="399" ht="12.75" customHeight="1">
      <c r="A399" s="290"/>
      <c r="B399" s="290"/>
      <c r="C399" s="290"/>
      <c r="D399" s="290"/>
      <c r="E399" s="290"/>
      <c r="F399" s="290"/>
      <c r="G399" s="290"/>
      <c r="H399" s="290"/>
      <c r="I399" s="290"/>
      <c r="J399" s="290"/>
      <c r="K399" s="290"/>
      <c r="L399" s="290"/>
      <c r="M399" s="290"/>
      <c r="N399" s="290"/>
      <c r="O399" s="290"/>
      <c r="P399" s="290"/>
      <c r="Q399" s="290"/>
      <c r="R399" s="290"/>
      <c r="S399" s="290"/>
      <c r="T399" s="290"/>
      <c r="U399" s="290"/>
      <c r="V399" s="290"/>
      <c r="W399" s="290"/>
      <c r="X399" s="290"/>
      <c r="Y399" s="290"/>
      <c r="Z399" s="290"/>
      <c r="AA399" s="290"/>
      <c r="AB399" s="290"/>
      <c r="AC399" s="290"/>
      <c r="AD399" s="290"/>
      <c r="AE399" s="291"/>
    </row>
    <row r="400" ht="12.75" customHeight="1">
      <c r="A400" s="290"/>
      <c r="B400" s="290"/>
      <c r="C400" s="290"/>
      <c r="D400" s="290"/>
      <c r="E400" s="290"/>
      <c r="F400" s="290"/>
      <c r="G400" s="290"/>
      <c r="H400" s="290"/>
      <c r="I400" s="290"/>
      <c r="J400" s="290"/>
      <c r="K400" s="290"/>
      <c r="L400" s="290"/>
      <c r="M400" s="290"/>
      <c r="N400" s="290"/>
      <c r="O400" s="290"/>
      <c r="P400" s="290"/>
      <c r="Q400" s="290"/>
      <c r="R400" s="290"/>
      <c r="S400" s="290"/>
      <c r="T400" s="290"/>
      <c r="U400" s="290"/>
      <c r="V400" s="290"/>
      <c r="W400" s="290"/>
      <c r="X400" s="290"/>
      <c r="Y400" s="290"/>
      <c r="Z400" s="290"/>
      <c r="AA400" s="290"/>
      <c r="AB400" s="290"/>
      <c r="AC400" s="290"/>
      <c r="AD400" s="290"/>
      <c r="AE400" s="291"/>
    </row>
    <row r="401" ht="12.75" customHeight="1">
      <c r="A401" s="290"/>
      <c r="B401" s="290"/>
      <c r="C401" s="290"/>
      <c r="D401" s="290"/>
      <c r="E401" s="290"/>
      <c r="F401" s="290"/>
      <c r="G401" s="290"/>
      <c r="H401" s="290"/>
      <c r="I401" s="290"/>
      <c r="J401" s="290"/>
      <c r="K401" s="290"/>
      <c r="L401" s="290"/>
      <c r="M401" s="290"/>
      <c r="N401" s="290"/>
      <c r="O401" s="290"/>
      <c r="P401" s="290"/>
      <c r="Q401" s="290"/>
      <c r="R401" s="290"/>
      <c r="S401" s="290"/>
      <c r="T401" s="290"/>
      <c r="U401" s="290"/>
      <c r="V401" s="290"/>
      <c r="W401" s="290"/>
      <c r="X401" s="290"/>
      <c r="Y401" s="290"/>
      <c r="Z401" s="290"/>
      <c r="AA401" s="290"/>
      <c r="AB401" s="290"/>
      <c r="AC401" s="290"/>
      <c r="AD401" s="290"/>
      <c r="AE401" s="291"/>
    </row>
    <row r="402" ht="12.75" customHeight="1">
      <c r="A402" s="290"/>
      <c r="B402" s="290"/>
      <c r="C402" s="290"/>
      <c r="D402" s="290"/>
      <c r="E402" s="290"/>
      <c r="F402" s="290"/>
      <c r="G402" s="290"/>
      <c r="H402" s="290"/>
      <c r="I402" s="290"/>
      <c r="J402" s="290"/>
      <c r="K402" s="290"/>
      <c r="L402" s="290"/>
      <c r="M402" s="290"/>
      <c r="N402" s="290"/>
      <c r="O402" s="290"/>
      <c r="P402" s="290"/>
      <c r="Q402" s="290"/>
      <c r="R402" s="290"/>
      <c r="S402" s="290"/>
      <c r="T402" s="290"/>
      <c r="U402" s="290"/>
      <c r="V402" s="290"/>
      <c r="W402" s="290"/>
      <c r="X402" s="290"/>
      <c r="Y402" s="290"/>
      <c r="Z402" s="290"/>
      <c r="AA402" s="290"/>
      <c r="AB402" s="290"/>
      <c r="AC402" s="290"/>
      <c r="AD402" s="290"/>
      <c r="AE402" s="291"/>
    </row>
    <row r="403" ht="12.75" customHeight="1">
      <c r="A403" s="290"/>
      <c r="B403" s="290"/>
      <c r="C403" s="290"/>
      <c r="D403" s="290"/>
      <c r="E403" s="290"/>
      <c r="F403" s="290"/>
      <c r="G403" s="290"/>
      <c r="H403" s="290"/>
      <c r="I403" s="290"/>
      <c r="J403" s="290"/>
      <c r="K403" s="290"/>
      <c r="L403" s="290"/>
      <c r="M403" s="290"/>
      <c r="N403" s="290"/>
      <c r="O403" s="290"/>
      <c r="P403" s="290"/>
      <c r="Q403" s="290"/>
      <c r="R403" s="290"/>
      <c r="S403" s="290"/>
      <c r="T403" s="290"/>
      <c r="U403" s="290"/>
      <c r="V403" s="290"/>
      <c r="W403" s="290"/>
      <c r="X403" s="290"/>
      <c r="Y403" s="290"/>
      <c r="Z403" s="290"/>
      <c r="AA403" s="290"/>
      <c r="AB403" s="290"/>
      <c r="AC403" s="290"/>
      <c r="AD403" s="290"/>
      <c r="AE403" s="291"/>
    </row>
    <row r="404" ht="12.75" customHeight="1">
      <c r="A404" s="290"/>
      <c r="B404" s="290"/>
      <c r="C404" s="290"/>
      <c r="D404" s="290"/>
      <c r="E404" s="290"/>
      <c r="F404" s="290"/>
      <c r="G404" s="290"/>
      <c r="H404" s="290"/>
      <c r="I404" s="290"/>
      <c r="J404" s="290"/>
      <c r="K404" s="290"/>
      <c r="L404" s="290"/>
      <c r="M404" s="290"/>
      <c r="N404" s="290"/>
      <c r="O404" s="290"/>
      <c r="P404" s="290"/>
      <c r="Q404" s="290"/>
      <c r="R404" s="290"/>
      <c r="S404" s="290"/>
      <c r="T404" s="290"/>
      <c r="U404" s="290"/>
      <c r="V404" s="290"/>
      <c r="W404" s="290"/>
      <c r="X404" s="290"/>
      <c r="Y404" s="290"/>
      <c r="Z404" s="290"/>
      <c r="AA404" s="290"/>
      <c r="AB404" s="290"/>
      <c r="AC404" s="290"/>
      <c r="AD404" s="290"/>
      <c r="AE404" s="291"/>
    </row>
    <row r="405" ht="12.75" customHeight="1">
      <c r="A405" s="290"/>
      <c r="B405" s="290"/>
      <c r="C405" s="290"/>
      <c r="D405" s="290"/>
      <c r="E405" s="290"/>
      <c r="F405" s="290"/>
      <c r="G405" s="290"/>
      <c r="H405" s="290"/>
      <c r="I405" s="290"/>
      <c r="J405" s="290"/>
      <c r="K405" s="290"/>
      <c r="L405" s="290"/>
      <c r="M405" s="290"/>
      <c r="N405" s="290"/>
      <c r="O405" s="290"/>
      <c r="P405" s="290"/>
      <c r="Q405" s="290"/>
      <c r="R405" s="290"/>
      <c r="S405" s="290"/>
      <c r="T405" s="290"/>
      <c r="U405" s="290"/>
      <c r="V405" s="290"/>
      <c r="W405" s="290"/>
      <c r="X405" s="290"/>
      <c r="Y405" s="290"/>
      <c r="Z405" s="290"/>
      <c r="AA405" s="290"/>
      <c r="AB405" s="290"/>
      <c r="AC405" s="290"/>
      <c r="AD405" s="290"/>
      <c r="AE405" s="291"/>
    </row>
    <row r="406" ht="12.75" customHeight="1">
      <c r="A406" s="290"/>
      <c r="B406" s="290"/>
      <c r="C406" s="290"/>
      <c r="D406" s="290"/>
      <c r="E406" s="290"/>
      <c r="F406" s="290"/>
      <c r="G406" s="290"/>
      <c r="H406" s="290"/>
      <c r="I406" s="290"/>
      <c r="J406" s="290"/>
      <c r="K406" s="290"/>
      <c r="L406" s="290"/>
      <c r="M406" s="290"/>
      <c r="N406" s="290"/>
      <c r="O406" s="290"/>
      <c r="P406" s="290"/>
      <c r="Q406" s="290"/>
      <c r="R406" s="290"/>
      <c r="S406" s="290"/>
      <c r="T406" s="290"/>
      <c r="U406" s="290"/>
      <c r="V406" s="290"/>
      <c r="W406" s="290"/>
      <c r="X406" s="290"/>
      <c r="Y406" s="290"/>
      <c r="Z406" s="290"/>
      <c r="AA406" s="290"/>
      <c r="AB406" s="290"/>
      <c r="AC406" s="290"/>
      <c r="AD406" s="290"/>
      <c r="AE406" s="291"/>
    </row>
    <row r="407" ht="12.75" customHeight="1">
      <c r="A407" s="290"/>
      <c r="B407" s="290"/>
      <c r="C407" s="290"/>
      <c r="D407" s="290"/>
      <c r="E407" s="290"/>
      <c r="F407" s="290"/>
      <c r="G407" s="290"/>
      <c r="H407" s="290"/>
      <c r="I407" s="290"/>
      <c r="J407" s="290"/>
      <c r="K407" s="290"/>
      <c r="L407" s="290"/>
      <c r="M407" s="290"/>
      <c r="N407" s="290"/>
      <c r="O407" s="290"/>
      <c r="P407" s="290"/>
      <c r="Q407" s="290"/>
      <c r="R407" s="290"/>
      <c r="S407" s="290"/>
      <c r="T407" s="290"/>
      <c r="U407" s="290"/>
      <c r="V407" s="290"/>
      <c r="W407" s="290"/>
      <c r="X407" s="290"/>
      <c r="Y407" s="290"/>
      <c r="Z407" s="290"/>
      <c r="AA407" s="290"/>
      <c r="AB407" s="290"/>
      <c r="AC407" s="290"/>
      <c r="AD407" s="290"/>
      <c r="AE407" s="291"/>
    </row>
    <row r="408" ht="12.75" customHeight="1">
      <c r="A408" s="290"/>
      <c r="B408" s="290"/>
      <c r="C408" s="290"/>
      <c r="D408" s="290"/>
      <c r="E408" s="290"/>
      <c r="F408" s="290"/>
      <c r="G408" s="290"/>
      <c r="H408" s="290"/>
      <c r="I408" s="290"/>
      <c r="J408" s="290"/>
      <c r="K408" s="290"/>
      <c r="L408" s="290"/>
      <c r="M408" s="290"/>
      <c r="N408" s="290"/>
      <c r="O408" s="290"/>
      <c r="P408" s="290"/>
      <c r="Q408" s="290"/>
      <c r="R408" s="290"/>
      <c r="S408" s="290"/>
      <c r="T408" s="290"/>
      <c r="U408" s="290"/>
      <c r="V408" s="290"/>
      <c r="W408" s="290"/>
      <c r="X408" s="290"/>
      <c r="Y408" s="290"/>
      <c r="Z408" s="290"/>
      <c r="AA408" s="290"/>
      <c r="AB408" s="290"/>
      <c r="AC408" s="290"/>
      <c r="AD408" s="290"/>
      <c r="AE408" s="291"/>
    </row>
    <row r="409" ht="12.75" customHeight="1">
      <c r="A409" s="290"/>
      <c r="B409" s="290"/>
      <c r="C409" s="290"/>
      <c r="D409" s="290"/>
      <c r="E409" s="290"/>
      <c r="F409" s="290"/>
      <c r="G409" s="290"/>
      <c r="H409" s="290"/>
      <c r="I409" s="290"/>
      <c r="J409" s="290"/>
      <c r="K409" s="290"/>
      <c r="L409" s="290"/>
      <c r="M409" s="290"/>
      <c r="N409" s="290"/>
      <c r="O409" s="290"/>
      <c r="P409" s="290"/>
      <c r="Q409" s="290"/>
      <c r="R409" s="290"/>
      <c r="S409" s="290"/>
      <c r="T409" s="290"/>
      <c r="U409" s="290"/>
      <c r="V409" s="290"/>
      <c r="W409" s="290"/>
      <c r="X409" s="290"/>
      <c r="Y409" s="290"/>
      <c r="Z409" s="290"/>
      <c r="AA409" s="290"/>
      <c r="AB409" s="290"/>
      <c r="AC409" s="290"/>
      <c r="AD409" s="290"/>
      <c r="AE409" s="291"/>
    </row>
    <row r="410" ht="12.75" customHeight="1">
      <c r="A410" s="290"/>
      <c r="B410" s="290"/>
      <c r="C410" s="290"/>
      <c r="D410" s="290"/>
      <c r="E410" s="290"/>
      <c r="F410" s="290"/>
      <c r="G410" s="290"/>
      <c r="H410" s="290"/>
      <c r="I410" s="290"/>
      <c r="J410" s="290"/>
      <c r="K410" s="290"/>
      <c r="L410" s="290"/>
      <c r="M410" s="290"/>
      <c r="N410" s="290"/>
      <c r="O410" s="290"/>
      <c r="P410" s="290"/>
      <c r="Q410" s="290"/>
      <c r="R410" s="290"/>
      <c r="S410" s="290"/>
      <c r="T410" s="290"/>
      <c r="U410" s="290"/>
      <c r="V410" s="290"/>
      <c r="W410" s="290"/>
      <c r="X410" s="290"/>
      <c r="Y410" s="290"/>
      <c r="Z410" s="290"/>
      <c r="AA410" s="290"/>
      <c r="AB410" s="290"/>
      <c r="AC410" s="290"/>
      <c r="AD410" s="290"/>
      <c r="AE410" s="291"/>
    </row>
    <row r="411" ht="12.75" customHeight="1">
      <c r="A411" s="290"/>
      <c r="B411" s="290"/>
      <c r="C411" s="290"/>
      <c r="D411" s="290"/>
      <c r="E411" s="290"/>
      <c r="F411" s="290"/>
      <c r="G411" s="290"/>
      <c r="H411" s="290"/>
      <c r="I411" s="290"/>
      <c r="J411" s="290"/>
      <c r="K411" s="290"/>
      <c r="L411" s="290"/>
      <c r="M411" s="290"/>
      <c r="N411" s="290"/>
      <c r="O411" s="290"/>
      <c r="P411" s="290"/>
      <c r="Q411" s="290"/>
      <c r="R411" s="290"/>
      <c r="S411" s="290"/>
      <c r="T411" s="290"/>
      <c r="U411" s="290"/>
      <c r="V411" s="290"/>
      <c r="W411" s="290"/>
      <c r="X411" s="290"/>
      <c r="Y411" s="290"/>
      <c r="Z411" s="290"/>
      <c r="AA411" s="290"/>
      <c r="AB411" s="290"/>
      <c r="AC411" s="290"/>
      <c r="AD411" s="290"/>
      <c r="AE411" s="291"/>
    </row>
    <row r="412" ht="12.75" customHeight="1">
      <c r="A412" s="290"/>
      <c r="B412" s="290"/>
      <c r="C412" s="290"/>
      <c r="D412" s="290"/>
      <c r="E412" s="290"/>
      <c r="F412" s="290"/>
      <c r="G412" s="290"/>
      <c r="H412" s="290"/>
      <c r="I412" s="290"/>
      <c r="J412" s="290"/>
      <c r="K412" s="290"/>
      <c r="L412" s="290"/>
      <c r="M412" s="290"/>
      <c r="N412" s="290"/>
      <c r="O412" s="290"/>
      <c r="P412" s="290"/>
      <c r="Q412" s="290"/>
      <c r="R412" s="290"/>
      <c r="S412" s="290"/>
      <c r="T412" s="290"/>
      <c r="U412" s="290"/>
      <c r="V412" s="290"/>
      <c r="W412" s="290"/>
      <c r="X412" s="290"/>
      <c r="Y412" s="290"/>
      <c r="Z412" s="290"/>
      <c r="AA412" s="290"/>
      <c r="AB412" s="290"/>
      <c r="AC412" s="290"/>
      <c r="AD412" s="290"/>
      <c r="AE412" s="291"/>
    </row>
    <row r="413" ht="12.75" customHeight="1">
      <c r="A413" s="290"/>
      <c r="B413" s="290"/>
      <c r="C413" s="290"/>
      <c r="D413" s="290"/>
      <c r="E413" s="290"/>
      <c r="F413" s="290"/>
      <c r="G413" s="290"/>
      <c r="H413" s="290"/>
      <c r="I413" s="290"/>
      <c r="J413" s="290"/>
      <c r="K413" s="290"/>
      <c r="L413" s="290"/>
      <c r="M413" s="290"/>
      <c r="N413" s="290"/>
      <c r="O413" s="290"/>
      <c r="P413" s="290"/>
      <c r="Q413" s="290"/>
      <c r="R413" s="290"/>
      <c r="S413" s="290"/>
      <c r="T413" s="290"/>
      <c r="U413" s="290"/>
      <c r="V413" s="290"/>
      <c r="W413" s="290"/>
      <c r="X413" s="290"/>
      <c r="Y413" s="290"/>
      <c r="Z413" s="290"/>
      <c r="AA413" s="290"/>
      <c r="AB413" s="290"/>
      <c r="AC413" s="290"/>
      <c r="AD413" s="290"/>
      <c r="AE413" s="291"/>
    </row>
    <row r="414" ht="12.75" customHeight="1">
      <c r="A414" s="290"/>
      <c r="B414" s="290"/>
      <c r="C414" s="290"/>
      <c r="D414" s="290"/>
      <c r="E414" s="290"/>
      <c r="F414" s="290"/>
      <c r="G414" s="290"/>
      <c r="H414" s="290"/>
      <c r="I414" s="290"/>
      <c r="J414" s="290"/>
      <c r="K414" s="290"/>
      <c r="L414" s="290"/>
      <c r="M414" s="290"/>
      <c r="N414" s="290"/>
      <c r="O414" s="290"/>
      <c r="P414" s="290"/>
      <c r="Q414" s="290"/>
      <c r="R414" s="290"/>
      <c r="S414" s="290"/>
      <c r="T414" s="290"/>
      <c r="U414" s="290"/>
      <c r="V414" s="290"/>
      <c r="W414" s="290"/>
      <c r="X414" s="290"/>
      <c r="Y414" s="290"/>
      <c r="Z414" s="290"/>
      <c r="AA414" s="290"/>
      <c r="AB414" s="290"/>
      <c r="AC414" s="290"/>
      <c r="AD414" s="290"/>
      <c r="AE414" s="291"/>
    </row>
    <row r="415" ht="12.75" customHeight="1">
      <c r="A415" s="290"/>
      <c r="B415" s="290"/>
      <c r="C415" s="290"/>
      <c r="D415" s="290"/>
      <c r="E415" s="290"/>
      <c r="F415" s="290"/>
      <c r="G415" s="290"/>
      <c r="H415" s="290"/>
      <c r="I415" s="290"/>
      <c r="J415" s="290"/>
      <c r="K415" s="290"/>
      <c r="L415" s="290"/>
      <c r="M415" s="290"/>
      <c r="N415" s="290"/>
      <c r="O415" s="290"/>
      <c r="P415" s="290"/>
      <c r="Q415" s="290"/>
      <c r="R415" s="290"/>
      <c r="S415" s="290"/>
      <c r="T415" s="290"/>
      <c r="U415" s="290"/>
      <c r="V415" s="290"/>
      <c r="W415" s="290"/>
      <c r="X415" s="290"/>
      <c r="Y415" s="290"/>
      <c r="Z415" s="290"/>
      <c r="AA415" s="290"/>
      <c r="AB415" s="290"/>
      <c r="AC415" s="290"/>
      <c r="AD415" s="290"/>
      <c r="AE415" s="291"/>
    </row>
    <row r="416" ht="12.75" customHeight="1">
      <c r="A416" s="290"/>
      <c r="B416" s="290"/>
      <c r="C416" s="290"/>
      <c r="D416" s="290"/>
      <c r="E416" s="290"/>
      <c r="F416" s="290"/>
      <c r="G416" s="290"/>
      <c r="H416" s="290"/>
      <c r="I416" s="290"/>
      <c r="J416" s="290"/>
      <c r="K416" s="290"/>
      <c r="L416" s="290"/>
      <c r="M416" s="290"/>
      <c r="N416" s="290"/>
      <c r="O416" s="290"/>
      <c r="P416" s="290"/>
      <c r="Q416" s="290"/>
      <c r="R416" s="290"/>
      <c r="S416" s="290"/>
      <c r="T416" s="290"/>
      <c r="U416" s="290"/>
      <c r="V416" s="290"/>
      <c r="W416" s="290"/>
      <c r="X416" s="290"/>
      <c r="Y416" s="290"/>
      <c r="Z416" s="290"/>
      <c r="AA416" s="290"/>
      <c r="AB416" s="290"/>
      <c r="AC416" s="290"/>
      <c r="AD416" s="290"/>
      <c r="AE416" s="291"/>
    </row>
    <row r="417" ht="12.75" customHeight="1">
      <c r="A417" s="290"/>
      <c r="B417" s="290"/>
      <c r="C417" s="290"/>
      <c r="D417" s="290"/>
      <c r="E417" s="290"/>
      <c r="F417" s="290"/>
      <c r="G417" s="290"/>
      <c r="H417" s="290"/>
      <c r="I417" s="290"/>
      <c r="J417" s="290"/>
      <c r="K417" s="290"/>
      <c r="L417" s="290"/>
      <c r="M417" s="290"/>
      <c r="N417" s="290"/>
      <c r="O417" s="290"/>
      <c r="P417" s="290"/>
      <c r="Q417" s="290"/>
      <c r="R417" s="290"/>
      <c r="S417" s="290"/>
      <c r="T417" s="290"/>
      <c r="U417" s="290"/>
      <c r="V417" s="290"/>
      <c r="W417" s="290"/>
      <c r="X417" s="290"/>
      <c r="Y417" s="290"/>
      <c r="Z417" s="290"/>
      <c r="AA417" s="290"/>
      <c r="AB417" s="290"/>
      <c r="AC417" s="290"/>
      <c r="AD417" s="290"/>
      <c r="AE417" s="291"/>
    </row>
    <row r="418" ht="12.75" customHeight="1">
      <c r="A418" s="290"/>
      <c r="B418" s="290"/>
      <c r="C418" s="290"/>
      <c r="D418" s="290"/>
      <c r="E418" s="290"/>
      <c r="F418" s="290"/>
      <c r="G418" s="290"/>
      <c r="H418" s="290"/>
      <c r="I418" s="290"/>
      <c r="J418" s="290"/>
      <c r="K418" s="290"/>
      <c r="L418" s="290"/>
      <c r="M418" s="290"/>
      <c r="N418" s="290"/>
      <c r="O418" s="290"/>
      <c r="P418" s="290"/>
      <c r="Q418" s="290"/>
      <c r="R418" s="290"/>
      <c r="S418" s="290"/>
      <c r="T418" s="290"/>
      <c r="U418" s="290"/>
      <c r="V418" s="290"/>
      <c r="W418" s="290"/>
      <c r="X418" s="290"/>
      <c r="Y418" s="290"/>
      <c r="Z418" s="290"/>
      <c r="AA418" s="290"/>
      <c r="AB418" s="290"/>
      <c r="AC418" s="290"/>
      <c r="AD418" s="290"/>
      <c r="AE418" s="291"/>
    </row>
    <row r="419" ht="12.75" customHeight="1">
      <c r="A419" s="290"/>
      <c r="B419" s="290"/>
      <c r="C419" s="290"/>
      <c r="D419" s="290"/>
      <c r="E419" s="290"/>
      <c r="F419" s="290"/>
      <c r="G419" s="290"/>
      <c r="H419" s="290"/>
      <c r="I419" s="290"/>
      <c r="J419" s="290"/>
      <c r="K419" s="290"/>
      <c r="L419" s="290"/>
      <c r="M419" s="290"/>
      <c r="N419" s="290"/>
      <c r="O419" s="290"/>
      <c r="P419" s="290"/>
      <c r="Q419" s="290"/>
      <c r="R419" s="290"/>
      <c r="S419" s="290"/>
      <c r="T419" s="290"/>
      <c r="U419" s="290"/>
      <c r="V419" s="290"/>
      <c r="W419" s="290"/>
      <c r="X419" s="290"/>
      <c r="Y419" s="290"/>
      <c r="Z419" s="290"/>
      <c r="AA419" s="290"/>
      <c r="AB419" s="290"/>
      <c r="AC419" s="290"/>
      <c r="AD419" s="290"/>
      <c r="AE419" s="291"/>
    </row>
    <row r="420" ht="12.75" customHeight="1">
      <c r="A420" s="290"/>
      <c r="B420" s="290"/>
      <c r="C420" s="290"/>
      <c r="D420" s="290"/>
      <c r="E420" s="290"/>
      <c r="F420" s="290"/>
      <c r="G420" s="290"/>
      <c r="H420" s="290"/>
      <c r="I420" s="290"/>
      <c r="J420" s="290"/>
      <c r="K420" s="290"/>
      <c r="L420" s="290"/>
      <c r="M420" s="290"/>
      <c r="N420" s="290"/>
      <c r="O420" s="290"/>
      <c r="P420" s="290"/>
      <c r="Q420" s="290"/>
      <c r="R420" s="290"/>
      <c r="S420" s="290"/>
      <c r="T420" s="290"/>
      <c r="U420" s="290"/>
      <c r="V420" s="290"/>
      <c r="W420" s="290"/>
      <c r="X420" s="290"/>
      <c r="Y420" s="290"/>
      <c r="Z420" s="290"/>
      <c r="AA420" s="290"/>
      <c r="AB420" s="290"/>
      <c r="AC420" s="290"/>
      <c r="AD420" s="290"/>
      <c r="AE420" s="291"/>
    </row>
    <row r="421" ht="12.75" customHeight="1">
      <c r="A421" s="290"/>
      <c r="B421" s="290"/>
      <c r="C421" s="290"/>
      <c r="D421" s="290"/>
      <c r="E421" s="290"/>
      <c r="F421" s="290"/>
      <c r="G421" s="290"/>
      <c r="H421" s="290"/>
      <c r="I421" s="290"/>
      <c r="J421" s="290"/>
      <c r="K421" s="290"/>
      <c r="L421" s="290"/>
      <c r="M421" s="290"/>
      <c r="N421" s="290"/>
      <c r="O421" s="290"/>
      <c r="P421" s="290"/>
      <c r="Q421" s="290"/>
      <c r="R421" s="290"/>
      <c r="S421" s="290"/>
      <c r="T421" s="290"/>
      <c r="U421" s="290"/>
      <c r="V421" s="290"/>
      <c r="W421" s="290"/>
      <c r="X421" s="290"/>
      <c r="Y421" s="290"/>
      <c r="Z421" s="290"/>
      <c r="AA421" s="290"/>
      <c r="AB421" s="290"/>
      <c r="AC421" s="290"/>
      <c r="AD421" s="290"/>
      <c r="AE421" s="291"/>
    </row>
    <row r="422" ht="12.75" customHeight="1">
      <c r="A422" s="290"/>
      <c r="B422" s="290"/>
      <c r="C422" s="290"/>
      <c r="D422" s="290"/>
      <c r="E422" s="290"/>
      <c r="F422" s="290"/>
      <c r="G422" s="290"/>
      <c r="H422" s="290"/>
      <c r="I422" s="290"/>
      <c r="J422" s="290"/>
      <c r="K422" s="290"/>
      <c r="L422" s="290"/>
      <c r="M422" s="290"/>
      <c r="N422" s="290"/>
      <c r="O422" s="290"/>
      <c r="P422" s="290"/>
      <c r="Q422" s="290"/>
      <c r="R422" s="290"/>
      <c r="S422" s="290"/>
      <c r="T422" s="290"/>
      <c r="U422" s="290"/>
      <c r="V422" s="290"/>
      <c r="W422" s="290"/>
      <c r="X422" s="290"/>
      <c r="Y422" s="290"/>
      <c r="Z422" s="290"/>
      <c r="AA422" s="290"/>
      <c r="AB422" s="290"/>
      <c r="AC422" s="290"/>
      <c r="AD422" s="290"/>
      <c r="AE422" s="291"/>
    </row>
    <row r="423" ht="12.75" customHeight="1">
      <c r="A423" s="290"/>
      <c r="B423" s="290"/>
      <c r="C423" s="290"/>
      <c r="D423" s="290"/>
      <c r="E423" s="290"/>
      <c r="F423" s="290"/>
      <c r="G423" s="290"/>
      <c r="H423" s="290"/>
      <c r="I423" s="290"/>
      <c r="J423" s="290"/>
      <c r="K423" s="290"/>
      <c r="L423" s="290"/>
      <c r="M423" s="290"/>
      <c r="N423" s="290"/>
      <c r="O423" s="290"/>
      <c r="P423" s="290"/>
      <c r="Q423" s="290"/>
      <c r="R423" s="290"/>
      <c r="S423" s="290"/>
      <c r="T423" s="290"/>
      <c r="U423" s="290"/>
      <c r="V423" s="290"/>
      <c r="W423" s="290"/>
      <c r="X423" s="290"/>
      <c r="Y423" s="290"/>
      <c r="Z423" s="290"/>
      <c r="AA423" s="290"/>
      <c r="AB423" s="290"/>
      <c r="AC423" s="290"/>
      <c r="AD423" s="290"/>
      <c r="AE423" s="291"/>
    </row>
    <row r="424" ht="12.75" customHeight="1">
      <c r="A424" s="290"/>
      <c r="B424" s="290"/>
      <c r="C424" s="290"/>
      <c r="D424" s="290"/>
      <c r="E424" s="290"/>
      <c r="F424" s="290"/>
      <c r="G424" s="290"/>
      <c r="H424" s="290"/>
      <c r="I424" s="290"/>
      <c r="J424" s="290"/>
      <c r="K424" s="290"/>
      <c r="L424" s="290"/>
      <c r="M424" s="290"/>
      <c r="N424" s="290"/>
      <c r="O424" s="290"/>
      <c r="P424" s="290"/>
      <c r="Q424" s="290"/>
      <c r="R424" s="290"/>
      <c r="S424" s="290"/>
      <c r="T424" s="290"/>
      <c r="U424" s="290"/>
      <c r="V424" s="290"/>
      <c r="W424" s="290"/>
      <c r="X424" s="290"/>
      <c r="Y424" s="290"/>
      <c r="Z424" s="290"/>
      <c r="AA424" s="290"/>
      <c r="AB424" s="290"/>
      <c r="AC424" s="290"/>
      <c r="AD424" s="290"/>
      <c r="AE424" s="291"/>
    </row>
    <row r="425" ht="12.75" customHeight="1">
      <c r="A425" s="290"/>
      <c r="B425" s="290"/>
      <c r="C425" s="290"/>
      <c r="D425" s="290"/>
      <c r="E425" s="290"/>
      <c r="F425" s="290"/>
      <c r="G425" s="290"/>
      <c r="H425" s="290"/>
      <c r="I425" s="290"/>
      <c r="J425" s="290"/>
      <c r="K425" s="290"/>
      <c r="L425" s="290"/>
      <c r="M425" s="290"/>
      <c r="N425" s="290"/>
      <c r="O425" s="290"/>
      <c r="P425" s="290"/>
      <c r="Q425" s="290"/>
      <c r="R425" s="290"/>
      <c r="S425" s="290"/>
      <c r="T425" s="290"/>
      <c r="U425" s="290"/>
      <c r="V425" s="290"/>
      <c r="W425" s="290"/>
      <c r="X425" s="290"/>
      <c r="Y425" s="290"/>
      <c r="Z425" s="290"/>
      <c r="AA425" s="290"/>
      <c r="AB425" s="290"/>
      <c r="AC425" s="290"/>
      <c r="AD425" s="290"/>
      <c r="AE425" s="291"/>
    </row>
    <row r="426" ht="12.75" customHeight="1">
      <c r="A426" s="290"/>
      <c r="B426" s="290"/>
      <c r="C426" s="290"/>
      <c r="D426" s="290"/>
      <c r="E426" s="290"/>
      <c r="F426" s="290"/>
      <c r="G426" s="290"/>
      <c r="H426" s="290"/>
      <c r="I426" s="290"/>
      <c r="J426" s="290"/>
      <c r="K426" s="290"/>
      <c r="L426" s="290"/>
      <c r="M426" s="290"/>
      <c r="N426" s="290"/>
      <c r="O426" s="290"/>
      <c r="P426" s="290"/>
      <c r="Q426" s="290"/>
      <c r="R426" s="290"/>
      <c r="S426" s="290"/>
      <c r="T426" s="290"/>
      <c r="U426" s="290"/>
      <c r="V426" s="290"/>
      <c r="W426" s="290"/>
      <c r="X426" s="290"/>
      <c r="Y426" s="290"/>
      <c r="Z426" s="290"/>
      <c r="AA426" s="290"/>
      <c r="AB426" s="290"/>
      <c r="AC426" s="290"/>
      <c r="AD426" s="290"/>
      <c r="AE426" s="291"/>
    </row>
    <row r="427" ht="12.75" customHeight="1">
      <c r="A427" s="290"/>
      <c r="B427" s="290"/>
      <c r="C427" s="290"/>
      <c r="D427" s="290"/>
      <c r="E427" s="290"/>
      <c r="F427" s="290"/>
      <c r="G427" s="290"/>
      <c r="H427" s="290"/>
      <c r="I427" s="290"/>
      <c r="J427" s="290"/>
      <c r="K427" s="290"/>
      <c r="L427" s="290"/>
      <c r="M427" s="290"/>
      <c r="N427" s="290"/>
      <c r="O427" s="290"/>
      <c r="P427" s="290"/>
      <c r="Q427" s="290"/>
      <c r="R427" s="290"/>
      <c r="S427" s="290"/>
      <c r="T427" s="290"/>
      <c r="U427" s="290"/>
      <c r="V427" s="290"/>
      <c r="W427" s="290"/>
      <c r="X427" s="290"/>
      <c r="Y427" s="290"/>
      <c r="Z427" s="290"/>
      <c r="AA427" s="290"/>
      <c r="AB427" s="290"/>
      <c r="AC427" s="290"/>
      <c r="AD427" s="290"/>
      <c r="AE427" s="291"/>
    </row>
    <row r="428" ht="12.75" customHeight="1">
      <c r="A428" s="290"/>
      <c r="B428" s="290"/>
      <c r="C428" s="290"/>
      <c r="D428" s="290"/>
      <c r="E428" s="290"/>
      <c r="F428" s="290"/>
      <c r="G428" s="290"/>
      <c r="H428" s="290"/>
      <c r="I428" s="290"/>
      <c r="J428" s="290"/>
      <c r="K428" s="290"/>
      <c r="L428" s="290"/>
      <c r="M428" s="290"/>
      <c r="N428" s="290"/>
      <c r="O428" s="290"/>
      <c r="P428" s="290"/>
      <c r="Q428" s="290"/>
      <c r="R428" s="290"/>
      <c r="S428" s="290"/>
      <c r="T428" s="290"/>
      <c r="U428" s="290"/>
      <c r="V428" s="290"/>
      <c r="W428" s="290"/>
      <c r="X428" s="290"/>
      <c r="Y428" s="290"/>
      <c r="Z428" s="290"/>
      <c r="AA428" s="290"/>
      <c r="AB428" s="290"/>
      <c r="AC428" s="290"/>
      <c r="AD428" s="290"/>
      <c r="AE428" s="291"/>
    </row>
    <row r="429" ht="12.75" customHeight="1">
      <c r="A429" s="290"/>
      <c r="B429" s="290"/>
      <c r="C429" s="290"/>
      <c r="D429" s="290"/>
      <c r="E429" s="290"/>
      <c r="F429" s="290"/>
      <c r="G429" s="290"/>
      <c r="H429" s="290"/>
      <c r="I429" s="290"/>
      <c r="J429" s="290"/>
      <c r="K429" s="290"/>
      <c r="L429" s="290"/>
      <c r="M429" s="290"/>
      <c r="N429" s="290"/>
      <c r="O429" s="290"/>
      <c r="P429" s="290"/>
      <c r="Q429" s="290"/>
      <c r="R429" s="290"/>
      <c r="S429" s="290"/>
      <c r="T429" s="290"/>
      <c r="U429" s="290"/>
      <c r="V429" s="290"/>
      <c r="W429" s="290"/>
      <c r="X429" s="290"/>
      <c r="Y429" s="290"/>
      <c r="Z429" s="290"/>
      <c r="AA429" s="290"/>
      <c r="AB429" s="290"/>
      <c r="AC429" s="290"/>
      <c r="AD429" s="290"/>
      <c r="AE429" s="291"/>
    </row>
    <row r="430" ht="12.75" customHeight="1">
      <c r="A430" s="290"/>
      <c r="B430" s="290"/>
      <c r="C430" s="290"/>
      <c r="D430" s="290"/>
      <c r="E430" s="290"/>
      <c r="F430" s="290"/>
      <c r="G430" s="290"/>
      <c r="H430" s="290"/>
      <c r="I430" s="290"/>
      <c r="J430" s="290"/>
      <c r="K430" s="290"/>
      <c r="L430" s="290"/>
      <c r="M430" s="290"/>
      <c r="N430" s="290"/>
      <c r="O430" s="290"/>
      <c r="P430" s="290"/>
      <c r="Q430" s="290"/>
      <c r="R430" s="290"/>
      <c r="S430" s="290"/>
      <c r="T430" s="290"/>
      <c r="U430" s="290"/>
      <c r="V430" s="290"/>
      <c r="W430" s="290"/>
      <c r="X430" s="290"/>
      <c r="Y430" s="290"/>
      <c r="Z430" s="290"/>
      <c r="AA430" s="290"/>
      <c r="AB430" s="290"/>
      <c r="AC430" s="290"/>
      <c r="AD430" s="290"/>
      <c r="AE430" s="291"/>
    </row>
    <row r="431" ht="12.75" customHeight="1">
      <c r="A431" s="290"/>
      <c r="B431" s="290"/>
      <c r="C431" s="290"/>
      <c r="D431" s="290"/>
      <c r="E431" s="290"/>
      <c r="F431" s="290"/>
      <c r="G431" s="290"/>
      <c r="H431" s="290"/>
      <c r="I431" s="290"/>
      <c r="J431" s="290"/>
      <c r="K431" s="290"/>
      <c r="L431" s="290"/>
      <c r="M431" s="290"/>
      <c r="N431" s="290"/>
      <c r="O431" s="290"/>
      <c r="P431" s="290"/>
      <c r="Q431" s="290"/>
      <c r="R431" s="290"/>
      <c r="S431" s="290"/>
      <c r="T431" s="290"/>
      <c r="U431" s="290"/>
      <c r="V431" s="290"/>
      <c r="W431" s="290"/>
      <c r="X431" s="290"/>
      <c r="Y431" s="290"/>
      <c r="Z431" s="290"/>
      <c r="AA431" s="290"/>
      <c r="AB431" s="290"/>
      <c r="AC431" s="290"/>
      <c r="AD431" s="290"/>
      <c r="AE431" s="291"/>
    </row>
    <row r="432" ht="12.75" customHeight="1">
      <c r="A432" s="290"/>
      <c r="B432" s="290"/>
      <c r="C432" s="290"/>
      <c r="D432" s="290"/>
      <c r="E432" s="290"/>
      <c r="F432" s="290"/>
      <c r="G432" s="290"/>
      <c r="H432" s="290"/>
      <c r="I432" s="290"/>
      <c r="J432" s="290"/>
      <c r="K432" s="290"/>
      <c r="L432" s="290"/>
      <c r="M432" s="290"/>
      <c r="N432" s="290"/>
      <c r="O432" s="290"/>
      <c r="P432" s="290"/>
      <c r="Q432" s="290"/>
      <c r="R432" s="290"/>
      <c r="S432" s="290"/>
      <c r="T432" s="290"/>
      <c r="U432" s="290"/>
      <c r="V432" s="290"/>
      <c r="W432" s="290"/>
      <c r="X432" s="290"/>
      <c r="Y432" s="290"/>
      <c r="Z432" s="290"/>
      <c r="AA432" s="290"/>
      <c r="AB432" s="290"/>
      <c r="AC432" s="290"/>
      <c r="AD432" s="290"/>
      <c r="AE432" s="291"/>
    </row>
    <row r="433" ht="12.75" customHeight="1">
      <c r="A433" s="290"/>
      <c r="B433" s="290"/>
      <c r="C433" s="290"/>
      <c r="D433" s="290"/>
      <c r="E433" s="290"/>
      <c r="F433" s="290"/>
      <c r="G433" s="290"/>
      <c r="H433" s="290"/>
      <c r="I433" s="290"/>
      <c r="J433" s="290"/>
      <c r="K433" s="290"/>
      <c r="L433" s="290"/>
      <c r="M433" s="290"/>
      <c r="N433" s="290"/>
      <c r="O433" s="290"/>
      <c r="P433" s="290"/>
      <c r="Q433" s="290"/>
      <c r="R433" s="290"/>
      <c r="S433" s="290"/>
      <c r="T433" s="290"/>
      <c r="U433" s="290"/>
      <c r="V433" s="290"/>
      <c r="W433" s="290"/>
      <c r="X433" s="290"/>
      <c r="Y433" s="290"/>
      <c r="Z433" s="290"/>
      <c r="AA433" s="290"/>
      <c r="AB433" s="290"/>
      <c r="AC433" s="290"/>
      <c r="AD433" s="290"/>
      <c r="AE433" s="291"/>
    </row>
    <row r="434" ht="12.75" customHeight="1">
      <c r="A434" s="290"/>
      <c r="B434" s="290"/>
      <c r="C434" s="290"/>
      <c r="D434" s="290"/>
      <c r="E434" s="290"/>
      <c r="F434" s="290"/>
      <c r="G434" s="290"/>
      <c r="H434" s="290"/>
      <c r="I434" s="290"/>
      <c r="J434" s="290"/>
      <c r="K434" s="290"/>
      <c r="L434" s="290"/>
      <c r="M434" s="290"/>
      <c r="N434" s="290"/>
      <c r="O434" s="290"/>
      <c r="P434" s="290"/>
      <c r="Q434" s="290"/>
      <c r="R434" s="290"/>
      <c r="S434" s="290"/>
      <c r="T434" s="290"/>
      <c r="U434" s="290"/>
      <c r="V434" s="290"/>
      <c r="W434" s="290"/>
      <c r="X434" s="290"/>
      <c r="Y434" s="290"/>
      <c r="Z434" s="290"/>
      <c r="AA434" s="290"/>
      <c r="AB434" s="290"/>
      <c r="AC434" s="290"/>
      <c r="AD434" s="290"/>
      <c r="AE434" s="291"/>
    </row>
    <row r="435" ht="12.75" customHeight="1">
      <c r="A435" s="290"/>
      <c r="B435" s="290"/>
      <c r="C435" s="290"/>
      <c r="D435" s="290"/>
      <c r="E435" s="290"/>
      <c r="F435" s="290"/>
      <c r="G435" s="290"/>
      <c r="H435" s="290"/>
      <c r="I435" s="290"/>
      <c r="J435" s="290"/>
      <c r="K435" s="290"/>
      <c r="L435" s="290"/>
      <c r="M435" s="290"/>
      <c r="N435" s="290"/>
      <c r="O435" s="290"/>
      <c r="P435" s="290"/>
      <c r="Q435" s="290"/>
      <c r="R435" s="290"/>
      <c r="S435" s="290"/>
      <c r="T435" s="290"/>
      <c r="U435" s="290"/>
      <c r="V435" s="290"/>
      <c r="W435" s="290"/>
      <c r="X435" s="290"/>
      <c r="Y435" s="290"/>
      <c r="Z435" s="290"/>
      <c r="AA435" s="290"/>
      <c r="AB435" s="290"/>
      <c r="AC435" s="290"/>
      <c r="AD435" s="290"/>
      <c r="AE435" s="291"/>
    </row>
    <row r="436" ht="12.75" customHeight="1">
      <c r="A436" s="290"/>
      <c r="B436" s="290"/>
      <c r="C436" s="290"/>
      <c r="D436" s="290"/>
      <c r="E436" s="290"/>
      <c r="F436" s="290"/>
      <c r="G436" s="290"/>
      <c r="H436" s="290"/>
      <c r="I436" s="290"/>
      <c r="J436" s="290"/>
      <c r="K436" s="290"/>
      <c r="L436" s="290"/>
      <c r="M436" s="290"/>
      <c r="N436" s="290"/>
      <c r="O436" s="290"/>
      <c r="P436" s="290"/>
      <c r="Q436" s="290"/>
      <c r="R436" s="290"/>
      <c r="S436" s="290"/>
      <c r="T436" s="290"/>
      <c r="U436" s="290"/>
      <c r="V436" s="290"/>
      <c r="W436" s="290"/>
      <c r="X436" s="290"/>
      <c r="Y436" s="290"/>
      <c r="Z436" s="290"/>
      <c r="AA436" s="290"/>
      <c r="AB436" s="290"/>
      <c r="AC436" s="290"/>
      <c r="AD436" s="290"/>
      <c r="AE436" s="291"/>
    </row>
    <row r="437" ht="12.75" customHeight="1">
      <c r="A437" s="290"/>
      <c r="B437" s="290"/>
      <c r="C437" s="290"/>
      <c r="D437" s="290"/>
      <c r="E437" s="290"/>
      <c r="F437" s="290"/>
      <c r="G437" s="290"/>
      <c r="H437" s="290"/>
      <c r="I437" s="290"/>
      <c r="J437" s="290"/>
      <c r="K437" s="290"/>
      <c r="L437" s="290"/>
      <c r="M437" s="290"/>
      <c r="N437" s="290"/>
      <c r="O437" s="290"/>
      <c r="P437" s="290"/>
      <c r="Q437" s="290"/>
      <c r="R437" s="290"/>
      <c r="S437" s="290"/>
      <c r="T437" s="290"/>
      <c r="U437" s="290"/>
      <c r="V437" s="290"/>
      <c r="W437" s="290"/>
      <c r="X437" s="290"/>
      <c r="Y437" s="290"/>
      <c r="Z437" s="290"/>
      <c r="AA437" s="290"/>
      <c r="AB437" s="290"/>
      <c r="AC437" s="290"/>
      <c r="AD437" s="290"/>
      <c r="AE437" s="291"/>
    </row>
    <row r="438" ht="12.75" customHeight="1">
      <c r="A438" s="290"/>
      <c r="B438" s="290"/>
      <c r="C438" s="290"/>
      <c r="D438" s="290"/>
      <c r="E438" s="290"/>
      <c r="F438" s="290"/>
      <c r="G438" s="290"/>
      <c r="H438" s="290"/>
      <c r="I438" s="290"/>
      <c r="J438" s="290"/>
      <c r="K438" s="290"/>
      <c r="L438" s="290"/>
      <c r="M438" s="290"/>
      <c r="N438" s="290"/>
      <c r="O438" s="290"/>
      <c r="P438" s="290"/>
      <c r="Q438" s="290"/>
      <c r="R438" s="290"/>
      <c r="S438" s="290"/>
      <c r="T438" s="290"/>
      <c r="U438" s="290"/>
      <c r="V438" s="290"/>
      <c r="W438" s="290"/>
      <c r="X438" s="290"/>
      <c r="Y438" s="290"/>
      <c r="Z438" s="290"/>
      <c r="AA438" s="290"/>
      <c r="AB438" s="290"/>
      <c r="AC438" s="290"/>
      <c r="AD438" s="290"/>
      <c r="AE438" s="291"/>
    </row>
    <row r="439" ht="12.75" customHeight="1">
      <c r="A439" s="290"/>
      <c r="B439" s="290"/>
      <c r="C439" s="290"/>
      <c r="D439" s="290"/>
      <c r="E439" s="290"/>
      <c r="F439" s="290"/>
      <c r="G439" s="290"/>
      <c r="H439" s="290"/>
      <c r="I439" s="290"/>
      <c r="J439" s="290"/>
      <c r="K439" s="290"/>
      <c r="L439" s="290"/>
      <c r="M439" s="290"/>
      <c r="N439" s="290"/>
      <c r="O439" s="290"/>
      <c r="P439" s="290"/>
      <c r="Q439" s="290"/>
      <c r="R439" s="290"/>
      <c r="S439" s="290"/>
      <c r="T439" s="290"/>
      <c r="U439" s="290"/>
      <c r="V439" s="290"/>
      <c r="W439" s="290"/>
      <c r="X439" s="290"/>
      <c r="Y439" s="290"/>
      <c r="Z439" s="290"/>
      <c r="AA439" s="290"/>
      <c r="AB439" s="290"/>
      <c r="AC439" s="290"/>
      <c r="AD439" s="290"/>
      <c r="AE439" s="291"/>
    </row>
    <row r="440" ht="12.75" customHeight="1">
      <c r="A440" s="290"/>
      <c r="B440" s="290"/>
      <c r="C440" s="290"/>
      <c r="D440" s="290"/>
      <c r="E440" s="290"/>
      <c r="F440" s="290"/>
      <c r="G440" s="290"/>
      <c r="H440" s="290"/>
      <c r="I440" s="290"/>
      <c r="J440" s="290"/>
      <c r="K440" s="290"/>
      <c r="L440" s="290"/>
      <c r="M440" s="290"/>
      <c r="N440" s="290"/>
      <c r="O440" s="290"/>
      <c r="P440" s="290"/>
      <c r="Q440" s="290"/>
      <c r="R440" s="290"/>
      <c r="S440" s="290"/>
      <c r="T440" s="290"/>
      <c r="U440" s="290"/>
      <c r="V440" s="290"/>
      <c r="W440" s="290"/>
      <c r="X440" s="290"/>
      <c r="Y440" s="290"/>
      <c r="Z440" s="290"/>
      <c r="AA440" s="290"/>
      <c r="AB440" s="290"/>
      <c r="AC440" s="290"/>
      <c r="AD440" s="290"/>
      <c r="AE440" s="291"/>
    </row>
    <row r="441" ht="12.75" customHeight="1">
      <c r="A441" s="290"/>
      <c r="B441" s="290"/>
      <c r="C441" s="290"/>
      <c r="D441" s="290"/>
      <c r="E441" s="290"/>
      <c r="F441" s="290"/>
      <c r="G441" s="290"/>
      <c r="H441" s="290"/>
      <c r="I441" s="290"/>
      <c r="J441" s="290"/>
      <c r="K441" s="290"/>
      <c r="L441" s="290"/>
      <c r="M441" s="290"/>
      <c r="N441" s="290"/>
      <c r="O441" s="290"/>
      <c r="P441" s="290"/>
      <c r="Q441" s="290"/>
      <c r="R441" s="290"/>
      <c r="S441" s="290"/>
      <c r="T441" s="290"/>
      <c r="U441" s="290"/>
      <c r="V441" s="290"/>
      <c r="W441" s="290"/>
      <c r="X441" s="290"/>
      <c r="Y441" s="290"/>
      <c r="Z441" s="290"/>
      <c r="AA441" s="290"/>
      <c r="AB441" s="290"/>
      <c r="AC441" s="290"/>
      <c r="AD441" s="290"/>
      <c r="AE441" s="291"/>
    </row>
    <row r="442" ht="12.75" customHeight="1">
      <c r="A442" s="290"/>
      <c r="B442" s="290"/>
      <c r="C442" s="290"/>
      <c r="D442" s="290"/>
      <c r="E442" s="290"/>
      <c r="F442" s="290"/>
      <c r="G442" s="290"/>
      <c r="H442" s="290"/>
      <c r="I442" s="290"/>
      <c r="J442" s="290"/>
      <c r="K442" s="290"/>
      <c r="L442" s="290"/>
      <c r="M442" s="290"/>
      <c r="N442" s="290"/>
      <c r="O442" s="290"/>
      <c r="P442" s="290"/>
      <c r="Q442" s="290"/>
      <c r="R442" s="290"/>
      <c r="S442" s="290"/>
      <c r="T442" s="290"/>
      <c r="U442" s="290"/>
      <c r="V442" s="290"/>
      <c r="W442" s="290"/>
      <c r="X442" s="290"/>
      <c r="Y442" s="290"/>
      <c r="Z442" s="290"/>
      <c r="AA442" s="290"/>
      <c r="AB442" s="290"/>
      <c r="AC442" s="290"/>
      <c r="AD442" s="290"/>
      <c r="AE442" s="291"/>
    </row>
    <row r="443" ht="12.75" customHeight="1">
      <c r="A443" s="290"/>
      <c r="B443" s="290"/>
      <c r="C443" s="290"/>
      <c r="D443" s="290"/>
      <c r="E443" s="290"/>
      <c r="F443" s="290"/>
      <c r="G443" s="290"/>
      <c r="H443" s="290"/>
      <c r="I443" s="290"/>
      <c r="J443" s="290"/>
      <c r="K443" s="290"/>
      <c r="L443" s="290"/>
      <c r="M443" s="290"/>
      <c r="N443" s="290"/>
      <c r="O443" s="290"/>
      <c r="P443" s="290"/>
      <c r="Q443" s="290"/>
      <c r="R443" s="290"/>
      <c r="S443" s="290"/>
      <c r="T443" s="290"/>
      <c r="U443" s="290"/>
      <c r="V443" s="290"/>
      <c r="W443" s="290"/>
      <c r="X443" s="290"/>
      <c r="Y443" s="290"/>
      <c r="Z443" s="290"/>
      <c r="AA443" s="290"/>
      <c r="AB443" s="290"/>
      <c r="AC443" s="290"/>
      <c r="AD443" s="290"/>
      <c r="AE443" s="291"/>
    </row>
    <row r="444" ht="12.75" customHeight="1">
      <c r="A444" s="290"/>
      <c r="B444" s="290"/>
      <c r="C444" s="290"/>
      <c r="D444" s="290"/>
      <c r="E444" s="290"/>
      <c r="F444" s="290"/>
      <c r="G444" s="290"/>
      <c r="H444" s="290"/>
      <c r="I444" s="290"/>
      <c r="J444" s="290"/>
      <c r="K444" s="290"/>
      <c r="L444" s="290"/>
      <c r="M444" s="290"/>
      <c r="N444" s="290"/>
      <c r="O444" s="290"/>
      <c r="P444" s="290"/>
      <c r="Q444" s="290"/>
      <c r="R444" s="290"/>
      <c r="S444" s="290"/>
      <c r="T444" s="290"/>
      <c r="U444" s="290"/>
      <c r="V444" s="290"/>
      <c r="W444" s="290"/>
      <c r="X444" s="290"/>
      <c r="Y444" s="290"/>
      <c r="Z444" s="290"/>
      <c r="AA444" s="290"/>
      <c r="AB444" s="290"/>
      <c r="AC444" s="290"/>
      <c r="AD444" s="290"/>
      <c r="AE444" s="291"/>
    </row>
    <row r="445" ht="12.75" customHeight="1">
      <c r="A445" s="290"/>
      <c r="B445" s="290"/>
      <c r="C445" s="290"/>
      <c r="D445" s="290"/>
      <c r="E445" s="290"/>
      <c r="F445" s="290"/>
      <c r="G445" s="290"/>
      <c r="H445" s="290"/>
      <c r="I445" s="290"/>
      <c r="J445" s="290"/>
      <c r="K445" s="290"/>
      <c r="L445" s="290"/>
      <c r="M445" s="290"/>
      <c r="N445" s="290"/>
      <c r="O445" s="290"/>
      <c r="P445" s="290"/>
      <c r="Q445" s="290"/>
      <c r="R445" s="290"/>
      <c r="S445" s="290"/>
      <c r="T445" s="290"/>
      <c r="U445" s="290"/>
      <c r="V445" s="290"/>
      <c r="W445" s="290"/>
      <c r="X445" s="290"/>
      <c r="Y445" s="290"/>
      <c r="Z445" s="290"/>
      <c r="AA445" s="290"/>
      <c r="AB445" s="290"/>
      <c r="AC445" s="290"/>
      <c r="AD445" s="290"/>
      <c r="AE445" s="291"/>
    </row>
    <row r="446" ht="12.75" customHeight="1">
      <c r="A446" s="290"/>
      <c r="B446" s="290"/>
      <c r="C446" s="290"/>
      <c r="D446" s="290"/>
      <c r="E446" s="290"/>
      <c r="F446" s="290"/>
      <c r="G446" s="290"/>
      <c r="H446" s="290"/>
      <c r="I446" s="290"/>
      <c r="J446" s="290"/>
      <c r="K446" s="290"/>
      <c r="L446" s="290"/>
      <c r="M446" s="290"/>
      <c r="N446" s="290"/>
      <c r="O446" s="290"/>
      <c r="P446" s="290"/>
      <c r="Q446" s="290"/>
      <c r="R446" s="290"/>
      <c r="S446" s="290"/>
      <c r="T446" s="290"/>
      <c r="U446" s="290"/>
      <c r="V446" s="290"/>
      <c r="W446" s="290"/>
      <c r="X446" s="290"/>
      <c r="Y446" s="290"/>
      <c r="Z446" s="290"/>
      <c r="AA446" s="290"/>
      <c r="AB446" s="290"/>
      <c r="AC446" s="290"/>
      <c r="AD446" s="290"/>
      <c r="AE446" s="291"/>
    </row>
    <row r="447" ht="12.75" customHeight="1">
      <c r="A447" s="290"/>
      <c r="B447" s="290"/>
      <c r="C447" s="290"/>
      <c r="D447" s="290"/>
      <c r="E447" s="290"/>
      <c r="F447" s="290"/>
      <c r="G447" s="290"/>
      <c r="H447" s="290"/>
      <c r="I447" s="290"/>
      <c r="J447" s="290"/>
      <c r="K447" s="290"/>
      <c r="L447" s="290"/>
      <c r="M447" s="290"/>
      <c r="N447" s="290"/>
      <c r="O447" s="290"/>
      <c r="P447" s="290"/>
      <c r="Q447" s="290"/>
      <c r="R447" s="290"/>
      <c r="S447" s="290"/>
      <c r="T447" s="290"/>
      <c r="U447" s="290"/>
      <c r="V447" s="290"/>
      <c r="W447" s="290"/>
      <c r="X447" s="290"/>
      <c r="Y447" s="290"/>
      <c r="Z447" s="290"/>
      <c r="AA447" s="290"/>
      <c r="AB447" s="290"/>
      <c r="AC447" s="290"/>
      <c r="AD447" s="290"/>
      <c r="AE447" s="291"/>
    </row>
    <row r="448" ht="12.75" customHeight="1">
      <c r="A448" s="290"/>
      <c r="B448" s="290"/>
      <c r="C448" s="290"/>
      <c r="D448" s="290"/>
      <c r="E448" s="290"/>
      <c r="F448" s="290"/>
      <c r="G448" s="290"/>
      <c r="H448" s="290"/>
      <c r="I448" s="290"/>
      <c r="J448" s="290"/>
      <c r="K448" s="290"/>
      <c r="L448" s="290"/>
      <c r="M448" s="290"/>
      <c r="N448" s="290"/>
      <c r="O448" s="290"/>
      <c r="P448" s="290"/>
      <c r="Q448" s="290"/>
      <c r="R448" s="290"/>
      <c r="S448" s="290"/>
      <c r="T448" s="290"/>
      <c r="U448" s="290"/>
      <c r="V448" s="290"/>
      <c r="W448" s="290"/>
      <c r="X448" s="290"/>
      <c r="Y448" s="290"/>
      <c r="Z448" s="290"/>
      <c r="AA448" s="290"/>
      <c r="AB448" s="290"/>
      <c r="AC448" s="290"/>
      <c r="AD448" s="290"/>
      <c r="AE448" s="291"/>
    </row>
    <row r="449" ht="12.75" customHeight="1">
      <c r="A449" s="290"/>
      <c r="B449" s="290"/>
      <c r="C449" s="290"/>
      <c r="D449" s="290"/>
      <c r="E449" s="290"/>
      <c r="F449" s="290"/>
      <c r="G449" s="290"/>
      <c r="H449" s="290"/>
      <c r="I449" s="290"/>
      <c r="J449" s="290"/>
      <c r="K449" s="290"/>
      <c r="L449" s="290"/>
      <c r="M449" s="290"/>
      <c r="N449" s="290"/>
      <c r="O449" s="290"/>
      <c r="P449" s="290"/>
      <c r="Q449" s="290"/>
      <c r="R449" s="290"/>
      <c r="S449" s="290"/>
      <c r="T449" s="290"/>
      <c r="U449" s="290"/>
      <c r="V449" s="290"/>
      <c r="W449" s="290"/>
      <c r="X449" s="290"/>
      <c r="Y449" s="290"/>
      <c r="Z449" s="290"/>
      <c r="AA449" s="290"/>
      <c r="AB449" s="290"/>
      <c r="AC449" s="290"/>
      <c r="AD449" s="290"/>
      <c r="AE449" s="291"/>
    </row>
    <row r="450" ht="12.75" customHeight="1">
      <c r="A450" s="290"/>
      <c r="B450" s="290"/>
      <c r="C450" s="290"/>
      <c r="D450" s="290"/>
      <c r="E450" s="290"/>
      <c r="F450" s="290"/>
      <c r="G450" s="290"/>
      <c r="H450" s="290"/>
      <c r="I450" s="290"/>
      <c r="J450" s="290"/>
      <c r="K450" s="290"/>
      <c r="L450" s="290"/>
      <c r="M450" s="290"/>
      <c r="N450" s="290"/>
      <c r="O450" s="290"/>
      <c r="P450" s="290"/>
      <c r="Q450" s="290"/>
      <c r="R450" s="290"/>
      <c r="S450" s="290"/>
      <c r="T450" s="290"/>
      <c r="U450" s="290"/>
      <c r="V450" s="290"/>
      <c r="W450" s="290"/>
      <c r="X450" s="290"/>
      <c r="Y450" s="290"/>
      <c r="Z450" s="290"/>
      <c r="AA450" s="290"/>
      <c r="AB450" s="290"/>
      <c r="AC450" s="290"/>
      <c r="AD450" s="290"/>
      <c r="AE450" s="291"/>
    </row>
    <row r="451" ht="12.75" customHeight="1">
      <c r="A451" s="290"/>
      <c r="B451" s="290"/>
      <c r="C451" s="290"/>
      <c r="D451" s="290"/>
      <c r="E451" s="290"/>
      <c r="F451" s="290"/>
      <c r="G451" s="290"/>
      <c r="H451" s="290"/>
      <c r="I451" s="290"/>
      <c r="J451" s="290"/>
      <c r="K451" s="290"/>
      <c r="L451" s="290"/>
      <c r="M451" s="290"/>
      <c r="N451" s="290"/>
      <c r="O451" s="290"/>
      <c r="P451" s="290"/>
      <c r="Q451" s="290"/>
      <c r="R451" s="290"/>
      <c r="S451" s="290"/>
      <c r="T451" s="290"/>
      <c r="U451" s="290"/>
      <c r="V451" s="290"/>
      <c r="W451" s="290"/>
      <c r="X451" s="290"/>
      <c r="Y451" s="290"/>
      <c r="Z451" s="290"/>
      <c r="AA451" s="290"/>
      <c r="AB451" s="290"/>
      <c r="AC451" s="290"/>
      <c r="AD451" s="290"/>
      <c r="AE451" s="291"/>
    </row>
    <row r="452" ht="12.75" customHeight="1">
      <c r="A452" s="290"/>
      <c r="B452" s="290"/>
      <c r="C452" s="290"/>
      <c r="D452" s="290"/>
      <c r="E452" s="290"/>
      <c r="F452" s="290"/>
      <c r="G452" s="290"/>
      <c r="H452" s="290"/>
      <c r="I452" s="290"/>
      <c r="J452" s="290"/>
      <c r="K452" s="290"/>
      <c r="L452" s="290"/>
      <c r="M452" s="290"/>
      <c r="N452" s="290"/>
      <c r="O452" s="290"/>
      <c r="P452" s="290"/>
      <c r="Q452" s="290"/>
      <c r="R452" s="290"/>
      <c r="S452" s="290"/>
      <c r="T452" s="290"/>
      <c r="U452" s="290"/>
      <c r="V452" s="290"/>
      <c r="W452" s="290"/>
      <c r="X452" s="290"/>
      <c r="Y452" s="290"/>
      <c r="Z452" s="290"/>
      <c r="AA452" s="290"/>
      <c r="AB452" s="290"/>
      <c r="AC452" s="290"/>
      <c r="AD452" s="290"/>
      <c r="AE452" s="291"/>
    </row>
    <row r="453" ht="12.75" customHeight="1">
      <c r="A453" s="290"/>
      <c r="B453" s="290"/>
      <c r="C453" s="290"/>
      <c r="D453" s="290"/>
      <c r="E453" s="290"/>
      <c r="F453" s="290"/>
      <c r="G453" s="290"/>
      <c r="H453" s="290"/>
      <c r="I453" s="290"/>
      <c r="J453" s="290"/>
      <c r="K453" s="290"/>
      <c r="L453" s="290"/>
      <c r="M453" s="290"/>
      <c r="N453" s="290"/>
      <c r="O453" s="290"/>
      <c r="P453" s="290"/>
      <c r="Q453" s="290"/>
      <c r="R453" s="290"/>
      <c r="S453" s="290"/>
      <c r="T453" s="290"/>
      <c r="U453" s="290"/>
      <c r="V453" s="290"/>
      <c r="W453" s="290"/>
      <c r="X453" s="290"/>
      <c r="Y453" s="290"/>
      <c r="Z453" s="290"/>
      <c r="AA453" s="290"/>
      <c r="AB453" s="290"/>
      <c r="AC453" s="290"/>
      <c r="AD453" s="290"/>
      <c r="AE453" s="291"/>
    </row>
    <row r="454" ht="12.75" customHeight="1">
      <c r="A454" s="290"/>
      <c r="B454" s="290"/>
      <c r="C454" s="290"/>
      <c r="D454" s="290"/>
      <c r="E454" s="290"/>
      <c r="F454" s="290"/>
      <c r="G454" s="290"/>
      <c r="H454" s="290"/>
      <c r="I454" s="290"/>
      <c r="J454" s="290"/>
      <c r="K454" s="290"/>
      <c r="L454" s="290"/>
      <c r="M454" s="290"/>
      <c r="N454" s="290"/>
      <c r="O454" s="290"/>
      <c r="P454" s="290"/>
      <c r="Q454" s="290"/>
      <c r="R454" s="290"/>
      <c r="S454" s="290"/>
      <c r="T454" s="290"/>
      <c r="U454" s="290"/>
      <c r="V454" s="290"/>
      <c r="W454" s="290"/>
      <c r="X454" s="290"/>
      <c r="Y454" s="290"/>
      <c r="Z454" s="290"/>
      <c r="AA454" s="290"/>
      <c r="AB454" s="290"/>
      <c r="AC454" s="290"/>
      <c r="AD454" s="290"/>
      <c r="AE454" s="291"/>
    </row>
    <row r="455" ht="12.75" customHeight="1">
      <c r="A455" s="290"/>
      <c r="B455" s="290"/>
      <c r="C455" s="290"/>
      <c r="D455" s="290"/>
      <c r="E455" s="290"/>
      <c r="F455" s="290"/>
      <c r="G455" s="290"/>
      <c r="H455" s="290"/>
      <c r="I455" s="290"/>
      <c r="J455" s="290"/>
      <c r="K455" s="290"/>
      <c r="L455" s="290"/>
      <c r="M455" s="290"/>
      <c r="N455" s="290"/>
      <c r="O455" s="290"/>
      <c r="P455" s="290"/>
      <c r="Q455" s="290"/>
      <c r="R455" s="290"/>
      <c r="S455" s="290"/>
      <c r="T455" s="290"/>
      <c r="U455" s="290"/>
      <c r="V455" s="290"/>
      <c r="W455" s="290"/>
      <c r="X455" s="290"/>
      <c r="Y455" s="290"/>
      <c r="Z455" s="290"/>
      <c r="AA455" s="290"/>
      <c r="AB455" s="290"/>
      <c r="AC455" s="290"/>
      <c r="AD455" s="290"/>
      <c r="AE455" s="291"/>
    </row>
    <row r="456" ht="12.75" customHeight="1">
      <c r="A456" s="290"/>
      <c r="B456" s="290"/>
      <c r="C456" s="290"/>
      <c r="D456" s="290"/>
      <c r="E456" s="290"/>
      <c r="F456" s="290"/>
      <c r="G456" s="290"/>
      <c r="H456" s="290"/>
      <c r="I456" s="290"/>
      <c r="J456" s="290"/>
      <c r="K456" s="290"/>
      <c r="L456" s="290"/>
      <c r="M456" s="290"/>
      <c r="N456" s="290"/>
      <c r="O456" s="290"/>
      <c r="P456" s="290"/>
      <c r="Q456" s="290"/>
      <c r="R456" s="290"/>
      <c r="S456" s="290"/>
      <c r="T456" s="290"/>
      <c r="U456" s="290"/>
      <c r="V456" s="290"/>
      <c r="W456" s="290"/>
      <c r="X456" s="290"/>
      <c r="Y456" s="290"/>
      <c r="Z456" s="290"/>
      <c r="AA456" s="290"/>
      <c r="AB456" s="290"/>
      <c r="AC456" s="290"/>
      <c r="AD456" s="290"/>
      <c r="AE456" s="291"/>
    </row>
    <row r="457" ht="12.75" customHeight="1">
      <c r="A457" s="290"/>
      <c r="B457" s="290"/>
      <c r="C457" s="290"/>
      <c r="D457" s="290"/>
      <c r="E457" s="290"/>
      <c r="F457" s="290"/>
      <c r="G457" s="290"/>
      <c r="H457" s="290"/>
      <c r="I457" s="290"/>
      <c r="J457" s="290"/>
      <c r="K457" s="290"/>
      <c r="L457" s="290"/>
      <c r="M457" s="290"/>
      <c r="N457" s="290"/>
      <c r="O457" s="290"/>
      <c r="P457" s="290"/>
      <c r="Q457" s="290"/>
      <c r="R457" s="290"/>
      <c r="S457" s="290"/>
      <c r="T457" s="290"/>
      <c r="U457" s="290"/>
      <c r="V457" s="290"/>
      <c r="W457" s="290"/>
      <c r="X457" s="290"/>
      <c r="Y457" s="290"/>
      <c r="Z457" s="290"/>
      <c r="AA457" s="290"/>
      <c r="AB457" s="290"/>
      <c r="AC457" s="290"/>
      <c r="AD457" s="290"/>
      <c r="AE457" s="291"/>
    </row>
    <row r="458" ht="12.75" customHeight="1">
      <c r="A458" s="290"/>
      <c r="B458" s="290"/>
      <c r="C458" s="290"/>
      <c r="D458" s="290"/>
      <c r="E458" s="290"/>
      <c r="F458" s="290"/>
      <c r="G458" s="290"/>
      <c r="H458" s="290"/>
      <c r="I458" s="290"/>
      <c r="J458" s="290"/>
      <c r="K458" s="290"/>
      <c r="L458" s="290"/>
      <c r="M458" s="290"/>
      <c r="N458" s="290"/>
      <c r="O458" s="290"/>
      <c r="P458" s="290"/>
      <c r="Q458" s="290"/>
      <c r="R458" s="290"/>
      <c r="S458" s="290"/>
      <c r="T458" s="290"/>
      <c r="U458" s="290"/>
      <c r="V458" s="290"/>
      <c r="W458" s="290"/>
      <c r="X458" s="290"/>
      <c r="Y458" s="290"/>
      <c r="Z458" s="290"/>
      <c r="AA458" s="290"/>
      <c r="AB458" s="290"/>
      <c r="AC458" s="290"/>
      <c r="AD458" s="290"/>
      <c r="AE458" s="291"/>
    </row>
    <row r="459" ht="12.75" customHeight="1">
      <c r="A459" s="290"/>
      <c r="B459" s="290"/>
      <c r="C459" s="290"/>
      <c r="D459" s="290"/>
      <c r="E459" s="290"/>
      <c r="F459" s="290"/>
      <c r="G459" s="290"/>
      <c r="H459" s="290"/>
      <c r="I459" s="290"/>
      <c r="J459" s="290"/>
      <c r="K459" s="290"/>
      <c r="L459" s="290"/>
      <c r="M459" s="290"/>
      <c r="N459" s="290"/>
      <c r="O459" s="290"/>
      <c r="P459" s="290"/>
      <c r="Q459" s="290"/>
      <c r="R459" s="290"/>
      <c r="S459" s="290"/>
      <c r="T459" s="290"/>
      <c r="U459" s="290"/>
      <c r="V459" s="290"/>
      <c r="W459" s="290"/>
      <c r="X459" s="290"/>
      <c r="Y459" s="290"/>
      <c r="Z459" s="290"/>
      <c r="AA459" s="290"/>
      <c r="AB459" s="290"/>
      <c r="AC459" s="290"/>
      <c r="AD459" s="290"/>
      <c r="AE459" s="291"/>
    </row>
    <row r="460" ht="12.75" customHeight="1">
      <c r="A460" s="290"/>
      <c r="B460" s="290"/>
      <c r="C460" s="290"/>
      <c r="D460" s="290"/>
      <c r="E460" s="290"/>
      <c r="F460" s="290"/>
      <c r="G460" s="290"/>
      <c r="H460" s="290"/>
      <c r="I460" s="290"/>
      <c r="J460" s="290"/>
      <c r="K460" s="290"/>
      <c r="L460" s="290"/>
      <c r="M460" s="290"/>
      <c r="N460" s="290"/>
      <c r="O460" s="290"/>
      <c r="P460" s="290"/>
      <c r="Q460" s="290"/>
      <c r="R460" s="290"/>
      <c r="S460" s="290"/>
      <c r="T460" s="290"/>
      <c r="U460" s="290"/>
      <c r="V460" s="290"/>
      <c r="W460" s="290"/>
      <c r="X460" s="290"/>
      <c r="Y460" s="290"/>
      <c r="Z460" s="290"/>
      <c r="AA460" s="290"/>
      <c r="AB460" s="290"/>
      <c r="AC460" s="290"/>
      <c r="AD460" s="290"/>
      <c r="AE460" s="291"/>
    </row>
    <row r="461" ht="12.75" customHeight="1">
      <c r="A461" s="290"/>
      <c r="B461" s="290"/>
      <c r="C461" s="290"/>
      <c r="D461" s="290"/>
      <c r="E461" s="290"/>
      <c r="F461" s="290"/>
      <c r="G461" s="290"/>
      <c r="H461" s="290"/>
      <c r="I461" s="290"/>
      <c r="J461" s="290"/>
      <c r="K461" s="290"/>
      <c r="L461" s="290"/>
      <c r="M461" s="290"/>
      <c r="N461" s="290"/>
      <c r="O461" s="290"/>
      <c r="P461" s="290"/>
      <c r="Q461" s="290"/>
      <c r="R461" s="290"/>
      <c r="S461" s="290"/>
      <c r="T461" s="290"/>
      <c r="U461" s="290"/>
      <c r="V461" s="290"/>
      <c r="W461" s="290"/>
      <c r="X461" s="290"/>
      <c r="Y461" s="290"/>
      <c r="Z461" s="290"/>
      <c r="AA461" s="290"/>
      <c r="AB461" s="290"/>
      <c r="AC461" s="290"/>
      <c r="AD461" s="290"/>
      <c r="AE461" s="291"/>
    </row>
    <row r="462" ht="12.75" customHeight="1">
      <c r="A462" s="290"/>
      <c r="B462" s="290"/>
      <c r="C462" s="290"/>
      <c r="D462" s="290"/>
      <c r="E462" s="290"/>
      <c r="F462" s="290"/>
      <c r="G462" s="290"/>
      <c r="H462" s="290"/>
      <c r="I462" s="290"/>
      <c r="J462" s="290"/>
      <c r="K462" s="290"/>
      <c r="L462" s="290"/>
      <c r="M462" s="290"/>
      <c r="N462" s="290"/>
      <c r="O462" s="290"/>
      <c r="P462" s="290"/>
      <c r="Q462" s="290"/>
      <c r="R462" s="290"/>
      <c r="S462" s="290"/>
      <c r="T462" s="290"/>
      <c r="U462" s="290"/>
      <c r="V462" s="290"/>
      <c r="W462" s="290"/>
      <c r="X462" s="290"/>
      <c r="Y462" s="290"/>
      <c r="Z462" s="290"/>
      <c r="AA462" s="290"/>
      <c r="AB462" s="290"/>
      <c r="AC462" s="290"/>
      <c r="AD462" s="290"/>
      <c r="AE462" s="291"/>
    </row>
    <row r="463" ht="12.75" customHeight="1">
      <c r="A463" s="290"/>
      <c r="B463" s="290"/>
      <c r="C463" s="290"/>
      <c r="D463" s="290"/>
      <c r="E463" s="290"/>
      <c r="F463" s="290"/>
      <c r="G463" s="290"/>
      <c r="H463" s="290"/>
      <c r="I463" s="290"/>
      <c r="J463" s="290"/>
      <c r="K463" s="290"/>
      <c r="L463" s="290"/>
      <c r="M463" s="290"/>
      <c r="N463" s="290"/>
      <c r="O463" s="290"/>
      <c r="P463" s="290"/>
      <c r="Q463" s="290"/>
      <c r="R463" s="290"/>
      <c r="S463" s="290"/>
      <c r="T463" s="290"/>
      <c r="U463" s="290"/>
      <c r="V463" s="290"/>
      <c r="W463" s="290"/>
      <c r="X463" s="290"/>
      <c r="Y463" s="290"/>
      <c r="Z463" s="290"/>
      <c r="AA463" s="290"/>
      <c r="AB463" s="290"/>
      <c r="AC463" s="290"/>
      <c r="AD463" s="290"/>
      <c r="AE463" s="291"/>
    </row>
    <row r="464" ht="12.75" customHeight="1">
      <c r="A464" s="290"/>
      <c r="B464" s="290"/>
      <c r="C464" s="290"/>
      <c r="D464" s="290"/>
      <c r="E464" s="290"/>
      <c r="F464" s="290"/>
      <c r="G464" s="290"/>
      <c r="H464" s="290"/>
      <c r="I464" s="290"/>
      <c r="J464" s="290"/>
      <c r="K464" s="290"/>
      <c r="L464" s="290"/>
      <c r="M464" s="290"/>
      <c r="N464" s="290"/>
      <c r="O464" s="290"/>
      <c r="P464" s="290"/>
      <c r="Q464" s="290"/>
      <c r="R464" s="290"/>
      <c r="S464" s="290"/>
      <c r="T464" s="290"/>
      <c r="U464" s="290"/>
      <c r="V464" s="290"/>
      <c r="W464" s="290"/>
      <c r="X464" s="290"/>
      <c r="Y464" s="290"/>
      <c r="Z464" s="290"/>
      <c r="AA464" s="290"/>
      <c r="AB464" s="290"/>
      <c r="AC464" s="290"/>
      <c r="AD464" s="290"/>
      <c r="AE464" s="291"/>
    </row>
    <row r="465" ht="12.75" customHeight="1">
      <c r="A465" s="290"/>
      <c r="B465" s="290"/>
      <c r="C465" s="290"/>
      <c r="D465" s="290"/>
      <c r="E465" s="290"/>
      <c r="F465" s="290"/>
      <c r="G465" s="290"/>
      <c r="H465" s="290"/>
      <c r="I465" s="290"/>
      <c r="J465" s="290"/>
      <c r="K465" s="290"/>
      <c r="L465" s="290"/>
      <c r="M465" s="290"/>
      <c r="N465" s="290"/>
      <c r="O465" s="290"/>
      <c r="P465" s="290"/>
      <c r="Q465" s="290"/>
      <c r="R465" s="290"/>
      <c r="S465" s="290"/>
      <c r="T465" s="290"/>
      <c r="U465" s="290"/>
      <c r="V465" s="290"/>
      <c r="W465" s="290"/>
      <c r="X465" s="290"/>
      <c r="Y465" s="290"/>
      <c r="Z465" s="290"/>
      <c r="AA465" s="290"/>
      <c r="AB465" s="290"/>
      <c r="AC465" s="290"/>
      <c r="AD465" s="290"/>
      <c r="AE465" s="291"/>
    </row>
    <row r="466" ht="12.75" customHeight="1">
      <c r="A466" s="290"/>
      <c r="B466" s="290"/>
      <c r="C466" s="290"/>
      <c r="D466" s="290"/>
      <c r="E466" s="290"/>
      <c r="F466" s="290"/>
      <c r="G466" s="290"/>
      <c r="H466" s="290"/>
      <c r="I466" s="290"/>
      <c r="J466" s="290"/>
      <c r="K466" s="290"/>
      <c r="L466" s="290"/>
      <c r="M466" s="290"/>
      <c r="N466" s="290"/>
      <c r="O466" s="290"/>
      <c r="P466" s="290"/>
      <c r="Q466" s="290"/>
      <c r="R466" s="290"/>
      <c r="S466" s="290"/>
      <c r="T466" s="290"/>
      <c r="U466" s="290"/>
      <c r="V466" s="290"/>
      <c r="W466" s="290"/>
      <c r="X466" s="290"/>
      <c r="Y466" s="290"/>
      <c r="Z466" s="290"/>
      <c r="AA466" s="290"/>
      <c r="AB466" s="290"/>
      <c r="AC466" s="290"/>
      <c r="AD466" s="290"/>
      <c r="AE466" s="291"/>
    </row>
    <row r="467" ht="12.75" customHeight="1">
      <c r="A467" s="290"/>
      <c r="B467" s="290"/>
      <c r="C467" s="290"/>
      <c r="D467" s="290"/>
      <c r="E467" s="290"/>
      <c r="F467" s="290"/>
      <c r="G467" s="290"/>
      <c r="H467" s="290"/>
      <c r="I467" s="290"/>
      <c r="J467" s="290"/>
      <c r="K467" s="290"/>
      <c r="L467" s="290"/>
      <c r="M467" s="290"/>
      <c r="N467" s="290"/>
      <c r="O467" s="290"/>
      <c r="P467" s="290"/>
      <c r="Q467" s="290"/>
      <c r="R467" s="290"/>
      <c r="S467" s="290"/>
      <c r="T467" s="290"/>
      <c r="U467" s="290"/>
      <c r="V467" s="290"/>
      <c r="W467" s="290"/>
      <c r="X467" s="290"/>
      <c r="Y467" s="290"/>
      <c r="Z467" s="290"/>
      <c r="AA467" s="290"/>
      <c r="AB467" s="290"/>
      <c r="AC467" s="290"/>
      <c r="AD467" s="290"/>
      <c r="AE467" s="291"/>
    </row>
    <row r="468" ht="12.75" customHeight="1">
      <c r="A468" s="290"/>
      <c r="B468" s="290"/>
      <c r="C468" s="290"/>
      <c r="D468" s="290"/>
      <c r="E468" s="290"/>
      <c r="F468" s="290"/>
      <c r="G468" s="290"/>
      <c r="H468" s="290"/>
      <c r="I468" s="290"/>
      <c r="J468" s="290"/>
      <c r="K468" s="290"/>
      <c r="L468" s="290"/>
      <c r="M468" s="290"/>
      <c r="N468" s="290"/>
      <c r="O468" s="290"/>
      <c r="P468" s="290"/>
      <c r="Q468" s="290"/>
      <c r="R468" s="290"/>
      <c r="S468" s="290"/>
      <c r="T468" s="290"/>
      <c r="U468" s="290"/>
      <c r="V468" s="290"/>
      <c r="W468" s="290"/>
      <c r="X468" s="290"/>
      <c r="Y468" s="290"/>
      <c r="Z468" s="290"/>
      <c r="AA468" s="290"/>
      <c r="AB468" s="290"/>
      <c r="AC468" s="290"/>
      <c r="AD468" s="290"/>
      <c r="AE468" s="291"/>
    </row>
    <row r="469" ht="12.75" customHeight="1">
      <c r="A469" s="290"/>
      <c r="B469" s="290"/>
      <c r="C469" s="290"/>
      <c r="D469" s="290"/>
      <c r="E469" s="290"/>
      <c r="F469" s="290"/>
      <c r="G469" s="290"/>
      <c r="H469" s="290"/>
      <c r="I469" s="290"/>
      <c r="J469" s="290"/>
      <c r="K469" s="290"/>
      <c r="L469" s="290"/>
      <c r="M469" s="290"/>
      <c r="N469" s="290"/>
      <c r="O469" s="290"/>
      <c r="P469" s="290"/>
      <c r="Q469" s="290"/>
      <c r="R469" s="290"/>
      <c r="S469" s="290"/>
      <c r="T469" s="290"/>
      <c r="U469" s="290"/>
      <c r="V469" s="290"/>
      <c r="W469" s="290"/>
      <c r="X469" s="290"/>
      <c r="Y469" s="290"/>
      <c r="Z469" s="290"/>
      <c r="AA469" s="290"/>
      <c r="AB469" s="290"/>
      <c r="AC469" s="290"/>
      <c r="AD469" s="290"/>
      <c r="AE469" s="291"/>
    </row>
    <row r="470" ht="12.75" customHeight="1">
      <c r="A470" s="290"/>
      <c r="B470" s="290"/>
      <c r="C470" s="290"/>
      <c r="D470" s="290"/>
      <c r="E470" s="290"/>
      <c r="F470" s="290"/>
      <c r="G470" s="290"/>
      <c r="H470" s="290"/>
      <c r="I470" s="290"/>
      <c r="J470" s="290"/>
      <c r="K470" s="290"/>
      <c r="L470" s="290"/>
      <c r="M470" s="290"/>
      <c r="N470" s="290"/>
      <c r="O470" s="290"/>
      <c r="P470" s="290"/>
      <c r="Q470" s="290"/>
      <c r="R470" s="290"/>
      <c r="S470" s="290"/>
      <c r="T470" s="290"/>
      <c r="U470" s="290"/>
      <c r="V470" s="290"/>
      <c r="W470" s="290"/>
      <c r="X470" s="290"/>
      <c r="Y470" s="290"/>
      <c r="Z470" s="290"/>
      <c r="AA470" s="290"/>
      <c r="AB470" s="290"/>
      <c r="AC470" s="290"/>
      <c r="AD470" s="290"/>
      <c r="AE470" s="291"/>
    </row>
    <row r="471" ht="12.75" customHeight="1">
      <c r="A471" s="290"/>
      <c r="B471" s="290"/>
      <c r="C471" s="290"/>
      <c r="D471" s="290"/>
      <c r="E471" s="290"/>
      <c r="F471" s="290"/>
      <c r="G471" s="290"/>
      <c r="H471" s="290"/>
      <c r="I471" s="290"/>
      <c r="J471" s="290"/>
      <c r="K471" s="290"/>
      <c r="L471" s="290"/>
      <c r="M471" s="290"/>
      <c r="N471" s="290"/>
      <c r="O471" s="290"/>
      <c r="P471" s="290"/>
      <c r="Q471" s="290"/>
      <c r="R471" s="290"/>
      <c r="S471" s="290"/>
      <c r="T471" s="290"/>
      <c r="U471" s="290"/>
      <c r="V471" s="290"/>
      <c r="W471" s="290"/>
      <c r="X471" s="290"/>
      <c r="Y471" s="290"/>
      <c r="Z471" s="290"/>
      <c r="AA471" s="290"/>
      <c r="AB471" s="290"/>
      <c r="AC471" s="290"/>
      <c r="AD471" s="290"/>
      <c r="AE471" s="291"/>
    </row>
    <row r="472" ht="12.75" customHeight="1">
      <c r="A472" s="290"/>
      <c r="B472" s="290"/>
      <c r="C472" s="290"/>
      <c r="D472" s="290"/>
      <c r="E472" s="290"/>
      <c r="F472" s="290"/>
      <c r="G472" s="290"/>
      <c r="H472" s="290"/>
      <c r="I472" s="290"/>
      <c r="J472" s="290"/>
      <c r="K472" s="290"/>
      <c r="L472" s="290"/>
      <c r="M472" s="290"/>
      <c r="N472" s="290"/>
      <c r="O472" s="290"/>
      <c r="P472" s="290"/>
      <c r="Q472" s="290"/>
      <c r="R472" s="290"/>
      <c r="S472" s="290"/>
      <c r="T472" s="290"/>
      <c r="U472" s="290"/>
      <c r="V472" s="290"/>
      <c r="W472" s="290"/>
      <c r="X472" s="290"/>
      <c r="Y472" s="290"/>
      <c r="Z472" s="290"/>
      <c r="AA472" s="290"/>
      <c r="AB472" s="290"/>
      <c r="AC472" s="290"/>
      <c r="AD472" s="290"/>
      <c r="AE472" s="291"/>
    </row>
    <row r="473" ht="12.75" customHeight="1">
      <c r="A473" s="290"/>
      <c r="B473" s="290"/>
      <c r="C473" s="290"/>
      <c r="D473" s="290"/>
      <c r="E473" s="290"/>
      <c r="F473" s="290"/>
      <c r="G473" s="290"/>
      <c r="H473" s="290"/>
      <c r="I473" s="290"/>
      <c r="J473" s="290"/>
      <c r="K473" s="290"/>
      <c r="L473" s="290"/>
      <c r="M473" s="290"/>
      <c r="N473" s="290"/>
      <c r="O473" s="290"/>
      <c r="P473" s="290"/>
      <c r="Q473" s="290"/>
      <c r="R473" s="290"/>
      <c r="S473" s="290"/>
      <c r="T473" s="290"/>
      <c r="U473" s="290"/>
      <c r="V473" s="290"/>
      <c r="W473" s="290"/>
      <c r="X473" s="290"/>
      <c r="Y473" s="290"/>
      <c r="Z473" s="290"/>
      <c r="AA473" s="290"/>
      <c r="AB473" s="290"/>
      <c r="AC473" s="290"/>
      <c r="AD473" s="290"/>
      <c r="AE473" s="291"/>
    </row>
    <row r="474" ht="12.75" customHeight="1">
      <c r="A474" s="290"/>
      <c r="B474" s="290"/>
      <c r="C474" s="290"/>
      <c r="D474" s="290"/>
      <c r="E474" s="290"/>
      <c r="F474" s="290"/>
      <c r="G474" s="290"/>
      <c r="H474" s="290"/>
      <c r="I474" s="290"/>
      <c r="J474" s="290"/>
      <c r="K474" s="290"/>
      <c r="L474" s="290"/>
      <c r="M474" s="290"/>
      <c r="N474" s="290"/>
      <c r="O474" s="290"/>
      <c r="P474" s="290"/>
      <c r="Q474" s="290"/>
      <c r="R474" s="290"/>
      <c r="S474" s="290"/>
      <c r="T474" s="290"/>
      <c r="U474" s="290"/>
      <c r="V474" s="290"/>
      <c r="W474" s="290"/>
      <c r="X474" s="290"/>
      <c r="Y474" s="290"/>
      <c r="Z474" s="290"/>
      <c r="AA474" s="290"/>
      <c r="AB474" s="290"/>
      <c r="AC474" s="290"/>
      <c r="AD474" s="290"/>
      <c r="AE474" s="291"/>
    </row>
    <row r="475" ht="12.75" customHeight="1">
      <c r="A475" s="290"/>
      <c r="B475" s="290"/>
      <c r="C475" s="290"/>
      <c r="D475" s="290"/>
      <c r="E475" s="290"/>
      <c r="F475" s="290"/>
      <c r="G475" s="290"/>
      <c r="H475" s="290"/>
      <c r="I475" s="290"/>
      <c r="J475" s="290"/>
      <c r="K475" s="290"/>
      <c r="L475" s="290"/>
      <c r="M475" s="290"/>
      <c r="N475" s="290"/>
      <c r="O475" s="290"/>
      <c r="P475" s="290"/>
      <c r="Q475" s="290"/>
      <c r="R475" s="290"/>
      <c r="S475" s="290"/>
      <c r="T475" s="290"/>
      <c r="U475" s="290"/>
      <c r="V475" s="290"/>
      <c r="W475" s="290"/>
      <c r="X475" s="290"/>
      <c r="Y475" s="290"/>
      <c r="Z475" s="290"/>
      <c r="AA475" s="290"/>
      <c r="AB475" s="290"/>
      <c r="AC475" s="290"/>
      <c r="AD475" s="290"/>
      <c r="AE475" s="291"/>
    </row>
    <row r="476" ht="12.75" customHeight="1">
      <c r="A476" s="290"/>
      <c r="B476" s="290"/>
      <c r="C476" s="290"/>
      <c r="D476" s="290"/>
      <c r="E476" s="290"/>
      <c r="F476" s="290"/>
      <c r="G476" s="290"/>
      <c r="H476" s="290"/>
      <c r="I476" s="290"/>
      <c r="J476" s="290"/>
      <c r="K476" s="290"/>
      <c r="L476" s="290"/>
      <c r="M476" s="290"/>
      <c r="N476" s="290"/>
      <c r="O476" s="290"/>
      <c r="P476" s="290"/>
      <c r="Q476" s="290"/>
      <c r="R476" s="290"/>
      <c r="S476" s="290"/>
      <c r="T476" s="290"/>
      <c r="U476" s="290"/>
      <c r="V476" s="290"/>
      <c r="W476" s="290"/>
      <c r="X476" s="290"/>
      <c r="Y476" s="290"/>
      <c r="Z476" s="290"/>
      <c r="AA476" s="290"/>
      <c r="AB476" s="290"/>
      <c r="AC476" s="290"/>
      <c r="AD476" s="290"/>
      <c r="AE476" s="291"/>
    </row>
    <row r="477" ht="12.75" customHeight="1">
      <c r="A477" s="290"/>
      <c r="B477" s="290"/>
      <c r="C477" s="290"/>
      <c r="D477" s="290"/>
      <c r="E477" s="290"/>
      <c r="F477" s="290"/>
      <c r="G477" s="290"/>
      <c r="H477" s="290"/>
      <c r="I477" s="290"/>
      <c r="J477" s="290"/>
      <c r="K477" s="290"/>
      <c r="L477" s="290"/>
      <c r="M477" s="290"/>
      <c r="N477" s="290"/>
      <c r="O477" s="290"/>
      <c r="P477" s="290"/>
      <c r="Q477" s="290"/>
      <c r="R477" s="290"/>
      <c r="S477" s="290"/>
      <c r="T477" s="290"/>
      <c r="U477" s="290"/>
      <c r="V477" s="290"/>
      <c r="W477" s="290"/>
      <c r="X477" s="290"/>
      <c r="Y477" s="290"/>
      <c r="Z477" s="290"/>
      <c r="AA477" s="290"/>
      <c r="AB477" s="290"/>
      <c r="AC477" s="290"/>
      <c r="AD477" s="290"/>
      <c r="AE477" s="291"/>
    </row>
    <row r="478" ht="12.75" customHeight="1">
      <c r="A478" s="290"/>
      <c r="B478" s="290"/>
      <c r="C478" s="290"/>
      <c r="D478" s="290"/>
      <c r="E478" s="290"/>
      <c r="F478" s="290"/>
      <c r="G478" s="290"/>
      <c r="H478" s="290"/>
      <c r="I478" s="290"/>
      <c r="J478" s="290"/>
      <c r="K478" s="290"/>
      <c r="L478" s="290"/>
      <c r="M478" s="290"/>
      <c r="N478" s="290"/>
      <c r="O478" s="290"/>
      <c r="P478" s="290"/>
      <c r="Q478" s="290"/>
      <c r="R478" s="290"/>
      <c r="S478" s="290"/>
      <c r="T478" s="290"/>
      <c r="U478" s="290"/>
      <c r="V478" s="290"/>
      <c r="W478" s="290"/>
      <c r="X478" s="290"/>
      <c r="Y478" s="290"/>
      <c r="Z478" s="290"/>
      <c r="AA478" s="290"/>
      <c r="AB478" s="290"/>
      <c r="AC478" s="290"/>
      <c r="AD478" s="290"/>
      <c r="AE478" s="291"/>
    </row>
    <row r="479" ht="12.75" customHeight="1">
      <c r="A479" s="290"/>
      <c r="B479" s="290"/>
      <c r="C479" s="290"/>
      <c r="D479" s="290"/>
      <c r="E479" s="290"/>
      <c r="F479" s="290"/>
      <c r="G479" s="290"/>
      <c r="H479" s="290"/>
      <c r="I479" s="290"/>
      <c r="J479" s="290"/>
      <c r="K479" s="290"/>
      <c r="L479" s="290"/>
      <c r="M479" s="290"/>
      <c r="N479" s="290"/>
      <c r="O479" s="290"/>
      <c r="P479" s="290"/>
      <c r="Q479" s="290"/>
      <c r="R479" s="290"/>
      <c r="S479" s="290"/>
      <c r="T479" s="290"/>
      <c r="U479" s="290"/>
      <c r="V479" s="290"/>
      <c r="W479" s="290"/>
      <c r="X479" s="290"/>
      <c r="Y479" s="290"/>
      <c r="Z479" s="290"/>
      <c r="AA479" s="290"/>
      <c r="AB479" s="290"/>
      <c r="AC479" s="290"/>
      <c r="AD479" s="290"/>
      <c r="AE479" s="291"/>
    </row>
    <row r="480" ht="12.75" customHeight="1">
      <c r="A480" s="290"/>
      <c r="B480" s="290"/>
      <c r="C480" s="290"/>
      <c r="D480" s="290"/>
      <c r="E480" s="290"/>
      <c r="F480" s="290"/>
      <c r="G480" s="290"/>
      <c r="H480" s="290"/>
      <c r="I480" s="290"/>
      <c r="J480" s="290"/>
      <c r="K480" s="290"/>
      <c r="L480" s="290"/>
      <c r="M480" s="290"/>
      <c r="N480" s="290"/>
      <c r="O480" s="290"/>
      <c r="P480" s="290"/>
      <c r="Q480" s="290"/>
      <c r="R480" s="290"/>
      <c r="S480" s="290"/>
      <c r="T480" s="290"/>
      <c r="U480" s="290"/>
      <c r="V480" s="290"/>
      <c r="W480" s="290"/>
      <c r="X480" s="290"/>
      <c r="Y480" s="290"/>
      <c r="Z480" s="290"/>
      <c r="AA480" s="290"/>
      <c r="AB480" s="290"/>
      <c r="AC480" s="290"/>
      <c r="AD480" s="290"/>
      <c r="AE480" s="291"/>
    </row>
    <row r="481" ht="12.75" customHeight="1">
      <c r="A481" s="290"/>
      <c r="B481" s="290"/>
      <c r="C481" s="290"/>
      <c r="D481" s="290"/>
      <c r="E481" s="290"/>
      <c r="F481" s="290"/>
      <c r="G481" s="290"/>
      <c r="H481" s="290"/>
      <c r="I481" s="290"/>
      <c r="J481" s="290"/>
      <c r="K481" s="290"/>
      <c r="L481" s="290"/>
      <c r="M481" s="290"/>
      <c r="N481" s="290"/>
      <c r="O481" s="290"/>
      <c r="P481" s="290"/>
      <c r="Q481" s="290"/>
      <c r="R481" s="290"/>
      <c r="S481" s="290"/>
      <c r="T481" s="290"/>
      <c r="U481" s="290"/>
      <c r="V481" s="290"/>
      <c r="W481" s="290"/>
      <c r="X481" s="290"/>
      <c r="Y481" s="290"/>
      <c r="Z481" s="290"/>
      <c r="AA481" s="290"/>
      <c r="AB481" s="290"/>
      <c r="AC481" s="290"/>
      <c r="AD481" s="290"/>
      <c r="AE481" s="291"/>
    </row>
    <row r="482" ht="12.75" customHeight="1">
      <c r="A482" s="290"/>
      <c r="B482" s="290"/>
      <c r="C482" s="290"/>
      <c r="D482" s="290"/>
      <c r="E482" s="290"/>
      <c r="F482" s="290"/>
      <c r="G482" s="290"/>
      <c r="H482" s="290"/>
      <c r="I482" s="290"/>
      <c r="J482" s="290"/>
      <c r="K482" s="290"/>
      <c r="L482" s="290"/>
      <c r="M482" s="290"/>
      <c r="N482" s="290"/>
      <c r="O482" s="290"/>
      <c r="P482" s="290"/>
      <c r="Q482" s="290"/>
      <c r="R482" s="290"/>
      <c r="S482" s="290"/>
      <c r="T482" s="290"/>
      <c r="U482" s="290"/>
      <c r="V482" s="290"/>
      <c r="W482" s="290"/>
      <c r="X482" s="290"/>
      <c r="Y482" s="290"/>
      <c r="Z482" s="290"/>
      <c r="AA482" s="290"/>
      <c r="AB482" s="290"/>
      <c r="AC482" s="290"/>
      <c r="AD482" s="290"/>
      <c r="AE482" s="291"/>
    </row>
    <row r="483" ht="12.75" customHeight="1">
      <c r="A483" s="290"/>
      <c r="B483" s="290"/>
      <c r="C483" s="290"/>
      <c r="D483" s="290"/>
      <c r="E483" s="290"/>
      <c r="F483" s="290"/>
      <c r="G483" s="290"/>
      <c r="H483" s="290"/>
      <c r="I483" s="290"/>
      <c r="J483" s="290"/>
      <c r="K483" s="290"/>
      <c r="L483" s="290"/>
      <c r="M483" s="290"/>
      <c r="N483" s="290"/>
      <c r="O483" s="290"/>
      <c r="P483" s="290"/>
      <c r="Q483" s="290"/>
      <c r="R483" s="290"/>
      <c r="S483" s="290"/>
      <c r="T483" s="290"/>
      <c r="U483" s="290"/>
      <c r="V483" s="290"/>
      <c r="W483" s="290"/>
      <c r="X483" s="290"/>
      <c r="Y483" s="290"/>
      <c r="Z483" s="290"/>
      <c r="AA483" s="290"/>
      <c r="AB483" s="290"/>
      <c r="AC483" s="290"/>
      <c r="AD483" s="290"/>
      <c r="AE483" s="291"/>
    </row>
    <row r="484" ht="12.75" customHeight="1">
      <c r="A484" s="290"/>
      <c r="B484" s="290"/>
      <c r="C484" s="290"/>
      <c r="D484" s="290"/>
      <c r="E484" s="290"/>
      <c r="F484" s="290"/>
      <c r="G484" s="290"/>
      <c r="H484" s="290"/>
      <c r="I484" s="290"/>
      <c r="J484" s="290"/>
      <c r="K484" s="290"/>
      <c r="L484" s="290"/>
      <c r="M484" s="290"/>
      <c r="N484" s="290"/>
      <c r="O484" s="290"/>
      <c r="P484" s="290"/>
      <c r="Q484" s="290"/>
      <c r="R484" s="290"/>
      <c r="S484" s="290"/>
      <c r="T484" s="290"/>
      <c r="U484" s="290"/>
      <c r="V484" s="290"/>
      <c r="W484" s="290"/>
      <c r="X484" s="290"/>
      <c r="Y484" s="290"/>
      <c r="Z484" s="290"/>
      <c r="AA484" s="290"/>
      <c r="AB484" s="290"/>
      <c r="AC484" s="290"/>
      <c r="AD484" s="290"/>
      <c r="AE484" s="291"/>
    </row>
    <row r="485" ht="12.75" customHeight="1">
      <c r="A485" s="290"/>
      <c r="B485" s="290"/>
      <c r="C485" s="290"/>
      <c r="D485" s="290"/>
      <c r="E485" s="290"/>
      <c r="F485" s="290"/>
      <c r="G485" s="290"/>
      <c r="H485" s="290"/>
      <c r="I485" s="290"/>
      <c r="J485" s="290"/>
      <c r="K485" s="290"/>
      <c r="L485" s="290"/>
      <c r="M485" s="290"/>
      <c r="N485" s="290"/>
      <c r="O485" s="290"/>
      <c r="P485" s="290"/>
      <c r="Q485" s="290"/>
      <c r="R485" s="290"/>
      <c r="S485" s="290"/>
      <c r="T485" s="290"/>
      <c r="U485" s="290"/>
      <c r="V485" s="290"/>
      <c r="W485" s="290"/>
      <c r="X485" s="290"/>
      <c r="Y485" s="290"/>
      <c r="Z485" s="290"/>
      <c r="AA485" s="290"/>
      <c r="AB485" s="290"/>
      <c r="AC485" s="290"/>
      <c r="AD485" s="290"/>
      <c r="AE485" s="291"/>
    </row>
    <row r="486" ht="12.75" customHeight="1">
      <c r="A486" s="290"/>
      <c r="B486" s="290"/>
      <c r="C486" s="290"/>
      <c r="D486" s="290"/>
      <c r="E486" s="290"/>
      <c r="F486" s="290"/>
      <c r="G486" s="290"/>
      <c r="H486" s="290"/>
      <c r="I486" s="290"/>
      <c r="J486" s="290"/>
      <c r="K486" s="290"/>
      <c r="L486" s="290"/>
      <c r="M486" s="290"/>
      <c r="N486" s="290"/>
      <c r="O486" s="290"/>
      <c r="P486" s="290"/>
      <c r="Q486" s="290"/>
      <c r="R486" s="290"/>
      <c r="S486" s="290"/>
      <c r="T486" s="290"/>
      <c r="U486" s="290"/>
      <c r="V486" s="290"/>
      <c r="W486" s="290"/>
      <c r="X486" s="290"/>
      <c r="Y486" s="290"/>
      <c r="Z486" s="290"/>
      <c r="AA486" s="290"/>
      <c r="AB486" s="290"/>
      <c r="AC486" s="290"/>
      <c r="AD486" s="290"/>
      <c r="AE486" s="291"/>
    </row>
    <row r="487" ht="12.75" customHeight="1">
      <c r="A487" s="290"/>
      <c r="B487" s="290"/>
      <c r="C487" s="290"/>
      <c r="D487" s="290"/>
      <c r="E487" s="290"/>
      <c r="F487" s="290"/>
      <c r="G487" s="290"/>
      <c r="H487" s="290"/>
      <c r="I487" s="290"/>
      <c r="J487" s="290"/>
      <c r="K487" s="290"/>
      <c r="L487" s="290"/>
      <c r="M487" s="290"/>
      <c r="N487" s="290"/>
      <c r="O487" s="290"/>
      <c r="P487" s="290"/>
      <c r="Q487" s="290"/>
      <c r="R487" s="290"/>
      <c r="S487" s="290"/>
      <c r="T487" s="290"/>
      <c r="U487" s="290"/>
      <c r="V487" s="290"/>
      <c r="W487" s="290"/>
      <c r="X487" s="290"/>
      <c r="Y487" s="290"/>
      <c r="Z487" s="290"/>
      <c r="AA487" s="290"/>
      <c r="AB487" s="290"/>
      <c r="AC487" s="290"/>
      <c r="AD487" s="290"/>
      <c r="AE487" s="291"/>
    </row>
    <row r="488" ht="12.75" customHeight="1">
      <c r="A488" s="290"/>
      <c r="B488" s="290"/>
      <c r="C488" s="290"/>
      <c r="D488" s="290"/>
      <c r="E488" s="290"/>
      <c r="F488" s="290"/>
      <c r="G488" s="290"/>
      <c r="H488" s="290"/>
      <c r="I488" s="290"/>
      <c r="J488" s="290"/>
      <c r="K488" s="290"/>
      <c r="L488" s="290"/>
      <c r="M488" s="290"/>
      <c r="N488" s="290"/>
      <c r="O488" s="290"/>
      <c r="P488" s="290"/>
      <c r="Q488" s="290"/>
      <c r="R488" s="290"/>
      <c r="S488" s="290"/>
      <c r="T488" s="290"/>
      <c r="U488" s="290"/>
      <c r="V488" s="290"/>
      <c r="W488" s="290"/>
      <c r="X488" s="290"/>
      <c r="Y488" s="290"/>
      <c r="Z488" s="290"/>
      <c r="AA488" s="290"/>
      <c r="AB488" s="290"/>
      <c r="AC488" s="290"/>
      <c r="AD488" s="290"/>
      <c r="AE488" s="291"/>
    </row>
    <row r="489" ht="12.75" customHeight="1">
      <c r="A489" s="290"/>
      <c r="B489" s="290"/>
      <c r="C489" s="290"/>
      <c r="D489" s="290"/>
      <c r="E489" s="290"/>
      <c r="F489" s="290"/>
      <c r="G489" s="290"/>
      <c r="H489" s="290"/>
      <c r="I489" s="290"/>
      <c r="J489" s="290"/>
      <c r="K489" s="290"/>
      <c r="L489" s="290"/>
      <c r="M489" s="290"/>
      <c r="N489" s="290"/>
      <c r="O489" s="290"/>
      <c r="P489" s="290"/>
      <c r="Q489" s="290"/>
      <c r="R489" s="290"/>
      <c r="S489" s="290"/>
      <c r="T489" s="290"/>
      <c r="U489" s="290"/>
      <c r="V489" s="290"/>
      <c r="W489" s="290"/>
      <c r="X489" s="290"/>
      <c r="Y489" s="290"/>
      <c r="Z489" s="290"/>
      <c r="AA489" s="290"/>
      <c r="AB489" s="290"/>
      <c r="AC489" s="290"/>
      <c r="AD489" s="290"/>
      <c r="AE489" s="291"/>
    </row>
    <row r="490" ht="12.75" customHeight="1">
      <c r="A490" s="290"/>
      <c r="B490" s="290"/>
      <c r="C490" s="290"/>
      <c r="D490" s="290"/>
      <c r="E490" s="290"/>
      <c r="F490" s="290"/>
      <c r="G490" s="290"/>
      <c r="H490" s="290"/>
      <c r="I490" s="290"/>
      <c r="J490" s="290"/>
      <c r="K490" s="290"/>
      <c r="L490" s="290"/>
      <c r="M490" s="290"/>
      <c r="N490" s="290"/>
      <c r="O490" s="290"/>
      <c r="P490" s="290"/>
      <c r="Q490" s="290"/>
      <c r="R490" s="290"/>
      <c r="S490" s="290"/>
      <c r="T490" s="290"/>
      <c r="U490" s="290"/>
      <c r="V490" s="290"/>
      <c r="W490" s="290"/>
      <c r="X490" s="290"/>
      <c r="Y490" s="290"/>
      <c r="Z490" s="290"/>
      <c r="AA490" s="290"/>
      <c r="AB490" s="290"/>
      <c r="AC490" s="290"/>
      <c r="AD490" s="290"/>
      <c r="AE490" s="291"/>
    </row>
    <row r="491" ht="12.75" customHeight="1">
      <c r="A491" s="290"/>
      <c r="B491" s="290"/>
      <c r="C491" s="290"/>
      <c r="D491" s="290"/>
      <c r="E491" s="290"/>
      <c r="F491" s="290"/>
      <c r="G491" s="290"/>
      <c r="H491" s="290"/>
      <c r="I491" s="290"/>
      <c r="J491" s="290"/>
      <c r="K491" s="290"/>
      <c r="L491" s="290"/>
      <c r="M491" s="290"/>
      <c r="N491" s="290"/>
      <c r="O491" s="290"/>
      <c r="P491" s="290"/>
      <c r="Q491" s="290"/>
      <c r="R491" s="290"/>
      <c r="S491" s="290"/>
      <c r="T491" s="290"/>
      <c r="U491" s="290"/>
      <c r="V491" s="290"/>
      <c r="W491" s="290"/>
      <c r="X491" s="290"/>
      <c r="Y491" s="290"/>
      <c r="Z491" s="290"/>
      <c r="AA491" s="290"/>
      <c r="AB491" s="290"/>
      <c r="AC491" s="290"/>
      <c r="AD491" s="290"/>
      <c r="AE491" s="291"/>
    </row>
    <row r="492" ht="12.75" customHeight="1">
      <c r="A492" s="290"/>
      <c r="B492" s="290"/>
      <c r="C492" s="290"/>
      <c r="D492" s="290"/>
      <c r="E492" s="290"/>
      <c r="F492" s="290"/>
      <c r="G492" s="290"/>
      <c r="H492" s="290"/>
      <c r="I492" s="290"/>
      <c r="J492" s="290"/>
      <c r="K492" s="290"/>
      <c r="L492" s="290"/>
      <c r="M492" s="290"/>
      <c r="N492" s="290"/>
      <c r="O492" s="290"/>
      <c r="P492" s="290"/>
      <c r="Q492" s="290"/>
      <c r="R492" s="290"/>
      <c r="S492" s="290"/>
      <c r="T492" s="290"/>
      <c r="U492" s="290"/>
      <c r="V492" s="290"/>
      <c r="W492" s="290"/>
      <c r="X492" s="290"/>
      <c r="Y492" s="290"/>
      <c r="Z492" s="290"/>
      <c r="AA492" s="290"/>
      <c r="AB492" s="290"/>
      <c r="AC492" s="290"/>
      <c r="AD492" s="290"/>
      <c r="AE492" s="291"/>
    </row>
    <row r="493" ht="12.75" customHeight="1">
      <c r="A493" s="290"/>
      <c r="B493" s="290"/>
      <c r="C493" s="290"/>
      <c r="D493" s="290"/>
      <c r="E493" s="290"/>
      <c r="F493" s="290"/>
      <c r="G493" s="290"/>
      <c r="H493" s="290"/>
      <c r="I493" s="290"/>
      <c r="J493" s="290"/>
      <c r="K493" s="290"/>
      <c r="L493" s="290"/>
      <c r="M493" s="290"/>
      <c r="N493" s="290"/>
      <c r="O493" s="290"/>
      <c r="P493" s="290"/>
      <c r="Q493" s="290"/>
      <c r="R493" s="290"/>
      <c r="S493" s="290"/>
      <c r="T493" s="290"/>
      <c r="U493" s="290"/>
      <c r="V493" s="290"/>
      <c r="W493" s="290"/>
      <c r="X493" s="290"/>
      <c r="Y493" s="290"/>
      <c r="Z493" s="290"/>
      <c r="AA493" s="290"/>
      <c r="AB493" s="290"/>
      <c r="AC493" s="290"/>
      <c r="AD493" s="290"/>
      <c r="AE493" s="291"/>
    </row>
    <row r="494" ht="12.75" customHeight="1">
      <c r="A494" s="290"/>
      <c r="B494" s="290"/>
      <c r="C494" s="290"/>
      <c r="D494" s="290"/>
      <c r="E494" s="290"/>
      <c r="F494" s="290"/>
      <c r="G494" s="290"/>
      <c r="H494" s="290"/>
      <c r="I494" s="290"/>
      <c r="J494" s="290"/>
      <c r="K494" s="290"/>
      <c r="L494" s="290"/>
      <c r="M494" s="290"/>
      <c r="N494" s="290"/>
      <c r="O494" s="290"/>
      <c r="P494" s="290"/>
      <c r="Q494" s="290"/>
      <c r="R494" s="290"/>
      <c r="S494" s="290"/>
      <c r="T494" s="290"/>
      <c r="U494" s="290"/>
      <c r="V494" s="290"/>
      <c r="W494" s="290"/>
      <c r="X494" s="290"/>
      <c r="Y494" s="290"/>
      <c r="Z494" s="290"/>
      <c r="AA494" s="290"/>
      <c r="AB494" s="290"/>
      <c r="AC494" s="290"/>
      <c r="AD494" s="290"/>
      <c r="AE494" s="291"/>
    </row>
    <row r="495" ht="12.75" customHeight="1">
      <c r="A495" s="290"/>
      <c r="B495" s="290"/>
      <c r="C495" s="290"/>
      <c r="D495" s="290"/>
      <c r="E495" s="290"/>
      <c r="F495" s="290"/>
      <c r="G495" s="290"/>
      <c r="H495" s="290"/>
      <c r="I495" s="290"/>
      <c r="J495" s="290"/>
      <c r="K495" s="290"/>
      <c r="L495" s="290"/>
      <c r="M495" s="290"/>
      <c r="N495" s="290"/>
      <c r="O495" s="290"/>
      <c r="P495" s="290"/>
      <c r="Q495" s="290"/>
      <c r="R495" s="290"/>
      <c r="S495" s="290"/>
      <c r="T495" s="290"/>
      <c r="U495" s="290"/>
      <c r="V495" s="290"/>
      <c r="W495" s="290"/>
      <c r="X495" s="290"/>
      <c r="Y495" s="290"/>
      <c r="Z495" s="290"/>
      <c r="AA495" s="290"/>
      <c r="AB495" s="290"/>
      <c r="AC495" s="290"/>
      <c r="AD495" s="290"/>
      <c r="AE495" s="291"/>
    </row>
    <row r="496" ht="12.75" customHeight="1">
      <c r="A496" s="290"/>
      <c r="B496" s="290"/>
      <c r="C496" s="290"/>
      <c r="D496" s="290"/>
      <c r="E496" s="290"/>
      <c r="F496" s="290"/>
      <c r="G496" s="290"/>
      <c r="H496" s="290"/>
      <c r="I496" s="290"/>
      <c r="J496" s="290"/>
      <c r="K496" s="290"/>
      <c r="L496" s="290"/>
      <c r="M496" s="290"/>
      <c r="N496" s="290"/>
      <c r="O496" s="290"/>
      <c r="P496" s="290"/>
      <c r="Q496" s="290"/>
      <c r="R496" s="290"/>
      <c r="S496" s="290"/>
      <c r="T496" s="290"/>
      <c r="U496" s="290"/>
      <c r="V496" s="290"/>
      <c r="W496" s="290"/>
      <c r="X496" s="290"/>
      <c r="Y496" s="290"/>
      <c r="Z496" s="290"/>
      <c r="AA496" s="290"/>
      <c r="AB496" s="290"/>
      <c r="AC496" s="290"/>
      <c r="AD496" s="290"/>
      <c r="AE496" s="291"/>
    </row>
    <row r="497" ht="12.75" customHeight="1">
      <c r="A497" s="290"/>
      <c r="B497" s="290"/>
      <c r="C497" s="290"/>
      <c r="D497" s="290"/>
      <c r="E497" s="290"/>
      <c r="F497" s="290"/>
      <c r="G497" s="290"/>
      <c r="H497" s="290"/>
      <c r="I497" s="290"/>
      <c r="J497" s="290"/>
      <c r="K497" s="290"/>
      <c r="L497" s="290"/>
      <c r="M497" s="290"/>
      <c r="N497" s="290"/>
      <c r="O497" s="290"/>
      <c r="P497" s="290"/>
      <c r="Q497" s="290"/>
      <c r="R497" s="290"/>
      <c r="S497" s="290"/>
      <c r="T497" s="290"/>
      <c r="U497" s="290"/>
      <c r="V497" s="290"/>
      <c r="W497" s="290"/>
      <c r="X497" s="290"/>
      <c r="Y497" s="290"/>
      <c r="Z497" s="290"/>
      <c r="AA497" s="290"/>
      <c r="AB497" s="290"/>
      <c r="AC497" s="290"/>
      <c r="AD497" s="290"/>
      <c r="AE497" s="291"/>
    </row>
    <row r="498" ht="12.75" customHeight="1">
      <c r="A498" s="290"/>
      <c r="B498" s="290"/>
      <c r="C498" s="290"/>
      <c r="D498" s="290"/>
      <c r="E498" s="290"/>
      <c r="F498" s="290"/>
      <c r="G498" s="290"/>
      <c r="H498" s="290"/>
      <c r="I498" s="290"/>
      <c r="J498" s="290"/>
      <c r="K498" s="290"/>
      <c r="L498" s="290"/>
      <c r="M498" s="290"/>
      <c r="N498" s="290"/>
      <c r="O498" s="290"/>
      <c r="P498" s="290"/>
      <c r="Q498" s="290"/>
      <c r="R498" s="290"/>
      <c r="S498" s="290"/>
      <c r="T498" s="290"/>
      <c r="U498" s="290"/>
      <c r="V498" s="290"/>
      <c r="W498" s="290"/>
      <c r="X498" s="290"/>
      <c r="Y498" s="290"/>
      <c r="Z498" s="290"/>
      <c r="AA498" s="290"/>
      <c r="AB498" s="290"/>
      <c r="AC498" s="290"/>
      <c r="AD498" s="290"/>
      <c r="AE498" s="291"/>
    </row>
    <row r="499" ht="12.75" customHeight="1">
      <c r="A499" s="290"/>
      <c r="B499" s="290"/>
      <c r="C499" s="290"/>
      <c r="D499" s="290"/>
      <c r="E499" s="290"/>
      <c r="F499" s="290"/>
      <c r="G499" s="290"/>
      <c r="H499" s="290"/>
      <c r="I499" s="290"/>
      <c r="J499" s="290"/>
      <c r="K499" s="290"/>
      <c r="L499" s="290"/>
      <c r="M499" s="290"/>
      <c r="N499" s="290"/>
      <c r="O499" s="290"/>
      <c r="P499" s="290"/>
      <c r="Q499" s="290"/>
      <c r="R499" s="290"/>
      <c r="S499" s="290"/>
      <c r="T499" s="290"/>
      <c r="U499" s="290"/>
      <c r="V499" s="290"/>
      <c r="W499" s="290"/>
      <c r="X499" s="290"/>
      <c r="Y499" s="290"/>
      <c r="Z499" s="290"/>
      <c r="AA499" s="290"/>
      <c r="AB499" s="290"/>
      <c r="AC499" s="290"/>
      <c r="AD499" s="290"/>
      <c r="AE499" s="291"/>
    </row>
    <row r="500" ht="12.75" customHeight="1">
      <c r="A500" s="290"/>
      <c r="B500" s="290"/>
      <c r="C500" s="290"/>
      <c r="D500" s="290"/>
      <c r="E500" s="290"/>
      <c r="F500" s="290"/>
      <c r="G500" s="290"/>
      <c r="H500" s="290"/>
      <c r="I500" s="290"/>
      <c r="J500" s="290"/>
      <c r="K500" s="290"/>
      <c r="L500" s="290"/>
      <c r="M500" s="290"/>
      <c r="N500" s="290"/>
      <c r="O500" s="290"/>
      <c r="P500" s="290"/>
      <c r="Q500" s="290"/>
      <c r="R500" s="290"/>
      <c r="S500" s="290"/>
      <c r="T500" s="290"/>
      <c r="U500" s="290"/>
      <c r="V500" s="290"/>
      <c r="W500" s="290"/>
      <c r="X500" s="290"/>
      <c r="Y500" s="290"/>
      <c r="Z500" s="290"/>
      <c r="AA500" s="290"/>
      <c r="AB500" s="290"/>
      <c r="AC500" s="290"/>
      <c r="AD500" s="290"/>
      <c r="AE500" s="291"/>
    </row>
    <row r="501" ht="12.75" customHeight="1">
      <c r="A501" s="290"/>
      <c r="B501" s="290"/>
      <c r="C501" s="290"/>
      <c r="D501" s="290"/>
      <c r="E501" s="290"/>
      <c r="F501" s="290"/>
      <c r="G501" s="290"/>
      <c r="H501" s="290"/>
      <c r="I501" s="290"/>
      <c r="J501" s="290"/>
      <c r="K501" s="290"/>
      <c r="L501" s="290"/>
      <c r="M501" s="290"/>
      <c r="N501" s="290"/>
      <c r="O501" s="290"/>
      <c r="P501" s="290"/>
      <c r="Q501" s="290"/>
      <c r="R501" s="290"/>
      <c r="S501" s="290"/>
      <c r="T501" s="290"/>
      <c r="U501" s="290"/>
      <c r="V501" s="290"/>
      <c r="W501" s="290"/>
      <c r="X501" s="290"/>
      <c r="Y501" s="290"/>
      <c r="Z501" s="290"/>
      <c r="AA501" s="290"/>
      <c r="AB501" s="290"/>
      <c r="AC501" s="290"/>
      <c r="AD501" s="290"/>
      <c r="AE501" s="291"/>
    </row>
    <row r="502" ht="12.75" customHeight="1">
      <c r="A502" s="290"/>
      <c r="B502" s="290"/>
      <c r="C502" s="290"/>
      <c r="D502" s="290"/>
      <c r="E502" s="290"/>
      <c r="F502" s="290"/>
      <c r="G502" s="290"/>
      <c r="H502" s="290"/>
      <c r="I502" s="290"/>
      <c r="J502" s="290"/>
      <c r="K502" s="290"/>
      <c r="L502" s="290"/>
      <c r="M502" s="290"/>
      <c r="N502" s="290"/>
      <c r="O502" s="290"/>
      <c r="P502" s="290"/>
      <c r="Q502" s="290"/>
      <c r="R502" s="290"/>
      <c r="S502" s="290"/>
      <c r="T502" s="290"/>
      <c r="U502" s="290"/>
      <c r="V502" s="290"/>
      <c r="W502" s="290"/>
      <c r="X502" s="290"/>
      <c r="Y502" s="290"/>
      <c r="Z502" s="290"/>
      <c r="AA502" s="290"/>
      <c r="AB502" s="290"/>
      <c r="AC502" s="290"/>
      <c r="AD502" s="290"/>
      <c r="AE502" s="291"/>
    </row>
    <row r="503" ht="12.75" customHeight="1">
      <c r="A503" s="290"/>
      <c r="B503" s="290"/>
      <c r="C503" s="290"/>
      <c r="D503" s="290"/>
      <c r="E503" s="290"/>
      <c r="F503" s="290"/>
      <c r="G503" s="290"/>
      <c r="H503" s="290"/>
      <c r="I503" s="290"/>
      <c r="J503" s="290"/>
      <c r="K503" s="290"/>
      <c r="L503" s="290"/>
      <c r="M503" s="290"/>
      <c r="N503" s="290"/>
      <c r="O503" s="290"/>
      <c r="P503" s="290"/>
      <c r="Q503" s="290"/>
      <c r="R503" s="290"/>
      <c r="S503" s="290"/>
      <c r="T503" s="290"/>
      <c r="U503" s="290"/>
      <c r="V503" s="290"/>
      <c r="W503" s="290"/>
      <c r="X503" s="290"/>
      <c r="Y503" s="290"/>
      <c r="Z503" s="290"/>
      <c r="AA503" s="290"/>
      <c r="AB503" s="290"/>
      <c r="AC503" s="290"/>
      <c r="AD503" s="290"/>
      <c r="AE503" s="291"/>
    </row>
    <row r="504" ht="12.75" customHeight="1">
      <c r="A504" s="290"/>
      <c r="B504" s="290"/>
      <c r="C504" s="290"/>
      <c r="D504" s="290"/>
      <c r="E504" s="290"/>
      <c r="F504" s="290"/>
      <c r="G504" s="290"/>
      <c r="H504" s="290"/>
      <c r="I504" s="290"/>
      <c r="J504" s="290"/>
      <c r="K504" s="290"/>
      <c r="L504" s="290"/>
      <c r="M504" s="290"/>
      <c r="N504" s="290"/>
      <c r="O504" s="290"/>
      <c r="P504" s="290"/>
      <c r="Q504" s="290"/>
      <c r="R504" s="290"/>
      <c r="S504" s="290"/>
      <c r="T504" s="290"/>
      <c r="U504" s="290"/>
      <c r="V504" s="290"/>
      <c r="W504" s="290"/>
      <c r="X504" s="290"/>
      <c r="Y504" s="290"/>
      <c r="Z504" s="290"/>
      <c r="AA504" s="290"/>
      <c r="AB504" s="290"/>
      <c r="AC504" s="290"/>
      <c r="AD504" s="290"/>
      <c r="AE504" s="291"/>
    </row>
    <row r="505" ht="12.75" customHeight="1">
      <c r="A505" s="290"/>
      <c r="B505" s="290"/>
      <c r="C505" s="290"/>
      <c r="D505" s="290"/>
      <c r="E505" s="290"/>
      <c r="F505" s="290"/>
      <c r="G505" s="290"/>
      <c r="H505" s="290"/>
      <c r="I505" s="290"/>
      <c r="J505" s="290"/>
      <c r="K505" s="290"/>
      <c r="L505" s="290"/>
      <c r="M505" s="290"/>
      <c r="N505" s="290"/>
      <c r="O505" s="290"/>
      <c r="P505" s="290"/>
      <c r="Q505" s="290"/>
      <c r="R505" s="290"/>
      <c r="S505" s="290"/>
      <c r="T505" s="290"/>
      <c r="U505" s="290"/>
      <c r="V505" s="290"/>
      <c r="W505" s="290"/>
      <c r="X505" s="290"/>
      <c r="Y505" s="290"/>
      <c r="Z505" s="290"/>
      <c r="AA505" s="290"/>
      <c r="AB505" s="290"/>
      <c r="AC505" s="290"/>
      <c r="AD505" s="290"/>
      <c r="AE505" s="291"/>
    </row>
    <row r="506" ht="12.75" customHeight="1">
      <c r="A506" s="290"/>
      <c r="B506" s="290"/>
      <c r="C506" s="290"/>
      <c r="D506" s="290"/>
      <c r="E506" s="290"/>
      <c r="F506" s="290"/>
      <c r="G506" s="290"/>
      <c r="H506" s="290"/>
      <c r="I506" s="290"/>
      <c r="J506" s="290"/>
      <c r="K506" s="290"/>
      <c r="L506" s="290"/>
      <c r="M506" s="290"/>
      <c r="N506" s="290"/>
      <c r="O506" s="290"/>
      <c r="P506" s="290"/>
      <c r="Q506" s="290"/>
      <c r="R506" s="290"/>
      <c r="S506" s="290"/>
      <c r="T506" s="290"/>
      <c r="U506" s="290"/>
      <c r="V506" s="290"/>
      <c r="W506" s="290"/>
      <c r="X506" s="290"/>
      <c r="Y506" s="290"/>
      <c r="Z506" s="290"/>
      <c r="AA506" s="290"/>
      <c r="AB506" s="290"/>
      <c r="AC506" s="290"/>
      <c r="AD506" s="290"/>
      <c r="AE506" s="291"/>
    </row>
    <row r="507" ht="12.75" customHeight="1">
      <c r="A507" s="290"/>
      <c r="B507" s="290"/>
      <c r="C507" s="290"/>
      <c r="D507" s="290"/>
      <c r="E507" s="290"/>
      <c r="F507" s="290"/>
      <c r="G507" s="290"/>
      <c r="H507" s="290"/>
      <c r="I507" s="290"/>
      <c r="J507" s="290"/>
      <c r="K507" s="290"/>
      <c r="L507" s="290"/>
      <c r="M507" s="290"/>
      <c r="N507" s="290"/>
      <c r="O507" s="290"/>
      <c r="P507" s="290"/>
      <c r="Q507" s="290"/>
      <c r="R507" s="290"/>
      <c r="S507" s="290"/>
      <c r="T507" s="290"/>
      <c r="U507" s="290"/>
      <c r="V507" s="290"/>
      <c r="W507" s="290"/>
      <c r="X507" s="290"/>
      <c r="Y507" s="290"/>
      <c r="Z507" s="290"/>
      <c r="AA507" s="290"/>
      <c r="AB507" s="290"/>
      <c r="AC507" s="290"/>
      <c r="AD507" s="290"/>
      <c r="AE507" s="291"/>
    </row>
    <row r="508" ht="12.75" customHeight="1">
      <c r="A508" s="290"/>
      <c r="B508" s="290"/>
      <c r="C508" s="290"/>
      <c r="D508" s="290"/>
      <c r="E508" s="290"/>
      <c r="F508" s="290"/>
      <c r="G508" s="290"/>
      <c r="H508" s="290"/>
      <c r="I508" s="290"/>
      <c r="J508" s="290"/>
      <c r="K508" s="290"/>
      <c r="L508" s="290"/>
      <c r="M508" s="290"/>
      <c r="N508" s="290"/>
      <c r="O508" s="290"/>
      <c r="P508" s="290"/>
      <c r="Q508" s="290"/>
      <c r="R508" s="290"/>
      <c r="S508" s="290"/>
      <c r="T508" s="290"/>
      <c r="U508" s="290"/>
      <c r="V508" s="290"/>
      <c r="W508" s="290"/>
      <c r="X508" s="290"/>
      <c r="Y508" s="290"/>
      <c r="Z508" s="290"/>
      <c r="AA508" s="290"/>
      <c r="AB508" s="290"/>
      <c r="AC508" s="290"/>
      <c r="AD508" s="290"/>
      <c r="AE508" s="291"/>
    </row>
    <row r="509" ht="12.75" customHeight="1">
      <c r="A509" s="290"/>
      <c r="B509" s="290"/>
      <c r="C509" s="290"/>
      <c r="D509" s="290"/>
      <c r="E509" s="290"/>
      <c r="F509" s="290"/>
      <c r="G509" s="290"/>
      <c r="H509" s="290"/>
      <c r="I509" s="290"/>
      <c r="J509" s="290"/>
      <c r="K509" s="290"/>
      <c r="L509" s="290"/>
      <c r="M509" s="290"/>
      <c r="N509" s="290"/>
      <c r="O509" s="290"/>
      <c r="P509" s="290"/>
      <c r="Q509" s="290"/>
      <c r="R509" s="290"/>
      <c r="S509" s="290"/>
      <c r="T509" s="290"/>
      <c r="U509" s="290"/>
      <c r="V509" s="290"/>
      <c r="W509" s="290"/>
      <c r="X509" s="290"/>
      <c r="Y509" s="290"/>
      <c r="Z509" s="290"/>
      <c r="AA509" s="290"/>
      <c r="AB509" s="290"/>
      <c r="AC509" s="290"/>
      <c r="AD509" s="290"/>
      <c r="AE509" s="291"/>
    </row>
    <row r="510" ht="12.75" customHeight="1">
      <c r="A510" s="290"/>
      <c r="B510" s="290"/>
      <c r="C510" s="290"/>
      <c r="D510" s="290"/>
      <c r="E510" s="290"/>
      <c r="F510" s="290"/>
      <c r="G510" s="290"/>
      <c r="H510" s="290"/>
      <c r="I510" s="290"/>
      <c r="J510" s="290"/>
      <c r="K510" s="290"/>
      <c r="L510" s="290"/>
      <c r="M510" s="290"/>
      <c r="N510" s="290"/>
      <c r="O510" s="290"/>
      <c r="P510" s="290"/>
      <c r="Q510" s="290"/>
      <c r="R510" s="290"/>
      <c r="S510" s="290"/>
      <c r="T510" s="290"/>
      <c r="U510" s="290"/>
      <c r="V510" s="290"/>
      <c r="W510" s="290"/>
      <c r="X510" s="290"/>
      <c r="Y510" s="290"/>
      <c r="Z510" s="290"/>
      <c r="AA510" s="290"/>
      <c r="AB510" s="290"/>
      <c r="AC510" s="290"/>
      <c r="AD510" s="290"/>
      <c r="AE510" s="291"/>
    </row>
    <row r="511" ht="12.75" customHeight="1">
      <c r="A511" s="290"/>
      <c r="B511" s="290"/>
      <c r="C511" s="290"/>
      <c r="D511" s="290"/>
      <c r="E511" s="290"/>
      <c r="F511" s="290"/>
      <c r="G511" s="290"/>
      <c r="H511" s="290"/>
      <c r="I511" s="290"/>
      <c r="J511" s="290"/>
      <c r="K511" s="290"/>
      <c r="L511" s="290"/>
      <c r="M511" s="290"/>
      <c r="N511" s="290"/>
      <c r="O511" s="290"/>
      <c r="P511" s="290"/>
      <c r="Q511" s="290"/>
      <c r="R511" s="290"/>
      <c r="S511" s="290"/>
      <c r="T511" s="290"/>
      <c r="U511" s="290"/>
      <c r="V511" s="290"/>
      <c r="W511" s="290"/>
      <c r="X511" s="290"/>
      <c r="Y511" s="290"/>
      <c r="Z511" s="290"/>
      <c r="AA511" s="290"/>
      <c r="AB511" s="290"/>
      <c r="AC511" s="290"/>
      <c r="AD511" s="290"/>
      <c r="AE511" s="291"/>
    </row>
    <row r="512" ht="12.75" customHeight="1">
      <c r="A512" s="290"/>
      <c r="B512" s="290"/>
      <c r="C512" s="290"/>
      <c r="D512" s="290"/>
      <c r="E512" s="290"/>
      <c r="F512" s="290"/>
      <c r="G512" s="290"/>
      <c r="H512" s="290"/>
      <c r="I512" s="290"/>
      <c r="J512" s="290"/>
      <c r="K512" s="290"/>
      <c r="L512" s="290"/>
      <c r="M512" s="290"/>
      <c r="N512" s="290"/>
      <c r="O512" s="290"/>
      <c r="P512" s="290"/>
      <c r="Q512" s="290"/>
      <c r="R512" s="290"/>
      <c r="S512" s="290"/>
      <c r="T512" s="290"/>
      <c r="U512" s="290"/>
      <c r="V512" s="290"/>
      <c r="W512" s="290"/>
      <c r="X512" s="290"/>
      <c r="Y512" s="290"/>
      <c r="Z512" s="290"/>
      <c r="AA512" s="290"/>
      <c r="AB512" s="290"/>
      <c r="AC512" s="290"/>
      <c r="AD512" s="290"/>
      <c r="AE512" s="291"/>
    </row>
    <row r="513" ht="12.75" customHeight="1">
      <c r="A513" s="290"/>
      <c r="B513" s="290"/>
      <c r="C513" s="290"/>
      <c r="D513" s="290"/>
      <c r="E513" s="290"/>
      <c r="F513" s="290"/>
      <c r="G513" s="290"/>
      <c r="H513" s="290"/>
      <c r="I513" s="290"/>
      <c r="J513" s="290"/>
      <c r="K513" s="290"/>
      <c r="L513" s="290"/>
      <c r="M513" s="290"/>
      <c r="N513" s="290"/>
      <c r="O513" s="290"/>
      <c r="P513" s="290"/>
      <c r="Q513" s="290"/>
      <c r="R513" s="290"/>
      <c r="S513" s="290"/>
      <c r="T513" s="290"/>
      <c r="U513" s="290"/>
      <c r="V513" s="290"/>
      <c r="W513" s="290"/>
      <c r="X513" s="290"/>
      <c r="Y513" s="290"/>
      <c r="Z513" s="290"/>
      <c r="AA513" s="290"/>
      <c r="AB513" s="290"/>
      <c r="AC513" s="290"/>
      <c r="AD513" s="290"/>
      <c r="AE513" s="291"/>
    </row>
    <row r="514" ht="12.75" customHeight="1">
      <c r="A514" s="290"/>
      <c r="B514" s="290"/>
      <c r="C514" s="290"/>
      <c r="D514" s="290"/>
      <c r="E514" s="290"/>
      <c r="F514" s="290"/>
      <c r="G514" s="290"/>
      <c r="H514" s="290"/>
      <c r="I514" s="290"/>
      <c r="J514" s="290"/>
      <c r="K514" s="290"/>
      <c r="L514" s="290"/>
      <c r="M514" s="290"/>
      <c r="N514" s="290"/>
      <c r="O514" s="290"/>
      <c r="P514" s="290"/>
      <c r="Q514" s="290"/>
      <c r="R514" s="290"/>
      <c r="S514" s="290"/>
      <c r="T514" s="290"/>
      <c r="U514" s="290"/>
      <c r="V514" s="290"/>
      <c r="W514" s="290"/>
      <c r="X514" s="290"/>
      <c r="Y514" s="290"/>
      <c r="Z514" s="290"/>
      <c r="AA514" s="290"/>
      <c r="AB514" s="290"/>
      <c r="AC514" s="290"/>
      <c r="AD514" s="290"/>
      <c r="AE514" s="291"/>
    </row>
    <row r="515" ht="12.75" customHeight="1">
      <c r="A515" s="290"/>
      <c r="B515" s="290"/>
      <c r="C515" s="290"/>
      <c r="D515" s="290"/>
      <c r="E515" s="290"/>
      <c r="F515" s="290"/>
      <c r="G515" s="290"/>
      <c r="H515" s="290"/>
      <c r="I515" s="290"/>
      <c r="J515" s="290"/>
      <c r="K515" s="290"/>
      <c r="L515" s="290"/>
      <c r="M515" s="290"/>
      <c r="N515" s="290"/>
      <c r="O515" s="290"/>
      <c r="P515" s="290"/>
      <c r="Q515" s="290"/>
      <c r="R515" s="290"/>
      <c r="S515" s="290"/>
      <c r="T515" s="290"/>
      <c r="U515" s="290"/>
      <c r="V515" s="290"/>
      <c r="W515" s="290"/>
      <c r="X515" s="290"/>
      <c r="Y515" s="290"/>
      <c r="Z515" s="290"/>
      <c r="AA515" s="290"/>
      <c r="AB515" s="290"/>
      <c r="AC515" s="290"/>
      <c r="AD515" s="290"/>
      <c r="AE515" s="291"/>
    </row>
    <row r="516" ht="12.75" customHeight="1">
      <c r="A516" s="290"/>
      <c r="B516" s="290"/>
      <c r="C516" s="290"/>
      <c r="D516" s="290"/>
      <c r="E516" s="290"/>
      <c r="F516" s="290"/>
      <c r="G516" s="290"/>
      <c r="H516" s="290"/>
      <c r="I516" s="290"/>
      <c r="J516" s="290"/>
      <c r="K516" s="290"/>
      <c r="L516" s="290"/>
      <c r="M516" s="290"/>
      <c r="N516" s="290"/>
      <c r="O516" s="290"/>
      <c r="P516" s="290"/>
      <c r="Q516" s="290"/>
      <c r="R516" s="290"/>
      <c r="S516" s="290"/>
      <c r="T516" s="290"/>
      <c r="U516" s="290"/>
      <c r="V516" s="290"/>
      <c r="W516" s="290"/>
      <c r="X516" s="290"/>
      <c r="Y516" s="290"/>
      <c r="Z516" s="290"/>
      <c r="AA516" s="290"/>
      <c r="AB516" s="290"/>
      <c r="AC516" s="290"/>
      <c r="AD516" s="290"/>
      <c r="AE516" s="291"/>
    </row>
    <row r="517" ht="12.75" customHeight="1">
      <c r="A517" s="290"/>
      <c r="B517" s="290"/>
      <c r="C517" s="290"/>
      <c r="D517" s="290"/>
      <c r="E517" s="290"/>
      <c r="F517" s="290"/>
      <c r="G517" s="290"/>
      <c r="H517" s="290"/>
      <c r="I517" s="290"/>
      <c r="J517" s="290"/>
      <c r="K517" s="290"/>
      <c r="L517" s="290"/>
      <c r="M517" s="290"/>
      <c r="N517" s="290"/>
      <c r="O517" s="290"/>
      <c r="P517" s="290"/>
      <c r="Q517" s="290"/>
      <c r="R517" s="290"/>
      <c r="S517" s="290"/>
      <c r="T517" s="290"/>
      <c r="U517" s="290"/>
      <c r="V517" s="290"/>
      <c r="W517" s="290"/>
      <c r="X517" s="290"/>
      <c r="Y517" s="290"/>
      <c r="Z517" s="290"/>
      <c r="AA517" s="290"/>
      <c r="AB517" s="290"/>
      <c r="AC517" s="290"/>
      <c r="AD517" s="290"/>
      <c r="AE517" s="291"/>
    </row>
    <row r="518" ht="12.75" customHeight="1">
      <c r="A518" s="290"/>
      <c r="B518" s="290"/>
      <c r="C518" s="290"/>
      <c r="D518" s="290"/>
      <c r="E518" s="290"/>
      <c r="F518" s="290"/>
      <c r="G518" s="290"/>
      <c r="H518" s="290"/>
      <c r="I518" s="290"/>
      <c r="J518" s="290"/>
      <c r="K518" s="290"/>
      <c r="L518" s="290"/>
      <c r="M518" s="290"/>
      <c r="N518" s="290"/>
      <c r="O518" s="290"/>
      <c r="P518" s="290"/>
      <c r="Q518" s="290"/>
      <c r="R518" s="290"/>
      <c r="S518" s="290"/>
      <c r="T518" s="290"/>
      <c r="U518" s="290"/>
      <c r="V518" s="290"/>
      <c r="W518" s="290"/>
      <c r="X518" s="290"/>
      <c r="Y518" s="290"/>
      <c r="Z518" s="290"/>
      <c r="AA518" s="290"/>
      <c r="AB518" s="290"/>
      <c r="AC518" s="290"/>
      <c r="AD518" s="290"/>
      <c r="AE518" s="291"/>
    </row>
    <row r="519" ht="12.75" customHeight="1">
      <c r="A519" s="290"/>
      <c r="B519" s="290"/>
      <c r="C519" s="290"/>
      <c r="D519" s="290"/>
      <c r="E519" s="290"/>
      <c r="F519" s="290"/>
      <c r="G519" s="290"/>
      <c r="H519" s="290"/>
      <c r="I519" s="290"/>
      <c r="J519" s="290"/>
      <c r="K519" s="290"/>
      <c r="L519" s="290"/>
      <c r="M519" s="290"/>
      <c r="N519" s="290"/>
      <c r="O519" s="290"/>
      <c r="P519" s="290"/>
      <c r="Q519" s="290"/>
      <c r="R519" s="290"/>
      <c r="S519" s="290"/>
      <c r="T519" s="290"/>
      <c r="U519" s="290"/>
      <c r="V519" s="290"/>
      <c r="W519" s="290"/>
      <c r="X519" s="290"/>
      <c r="Y519" s="290"/>
      <c r="Z519" s="290"/>
      <c r="AA519" s="290"/>
      <c r="AB519" s="290"/>
      <c r="AC519" s="290"/>
      <c r="AD519" s="290"/>
      <c r="AE519" s="291"/>
    </row>
    <row r="520" ht="12.75" customHeight="1">
      <c r="A520" s="290"/>
      <c r="B520" s="290"/>
      <c r="C520" s="290"/>
      <c r="D520" s="290"/>
      <c r="E520" s="290"/>
      <c r="F520" s="290"/>
      <c r="G520" s="290"/>
      <c r="H520" s="290"/>
      <c r="I520" s="290"/>
      <c r="J520" s="290"/>
      <c r="K520" s="290"/>
      <c r="L520" s="290"/>
      <c r="M520" s="290"/>
      <c r="N520" s="290"/>
      <c r="O520" s="290"/>
      <c r="P520" s="290"/>
      <c r="Q520" s="290"/>
      <c r="R520" s="290"/>
      <c r="S520" s="290"/>
      <c r="T520" s="290"/>
      <c r="U520" s="290"/>
      <c r="V520" s="290"/>
      <c r="W520" s="290"/>
      <c r="X520" s="290"/>
      <c r="Y520" s="290"/>
      <c r="Z520" s="290"/>
      <c r="AA520" s="290"/>
      <c r="AB520" s="290"/>
      <c r="AC520" s="290"/>
      <c r="AD520" s="290"/>
      <c r="AE520" s="291"/>
    </row>
    <row r="521" ht="12.75" customHeight="1">
      <c r="A521" s="290"/>
      <c r="B521" s="290"/>
      <c r="C521" s="290"/>
      <c r="D521" s="290"/>
      <c r="E521" s="290"/>
      <c r="F521" s="290"/>
      <c r="G521" s="290"/>
      <c r="H521" s="290"/>
      <c r="I521" s="290"/>
      <c r="J521" s="290"/>
      <c r="K521" s="290"/>
      <c r="L521" s="290"/>
      <c r="M521" s="290"/>
      <c r="N521" s="290"/>
      <c r="O521" s="290"/>
      <c r="P521" s="290"/>
      <c r="Q521" s="290"/>
      <c r="R521" s="290"/>
      <c r="S521" s="290"/>
      <c r="T521" s="290"/>
      <c r="U521" s="290"/>
      <c r="V521" s="290"/>
      <c r="W521" s="290"/>
      <c r="X521" s="290"/>
      <c r="Y521" s="290"/>
      <c r="Z521" s="290"/>
      <c r="AA521" s="290"/>
      <c r="AB521" s="290"/>
      <c r="AC521" s="290"/>
      <c r="AD521" s="290"/>
      <c r="AE521" s="291"/>
    </row>
    <row r="522" ht="12.75" customHeight="1">
      <c r="A522" s="290"/>
      <c r="B522" s="290"/>
      <c r="C522" s="290"/>
      <c r="D522" s="290"/>
      <c r="E522" s="290"/>
      <c r="F522" s="290"/>
      <c r="G522" s="290"/>
      <c r="H522" s="290"/>
      <c r="I522" s="290"/>
      <c r="J522" s="290"/>
      <c r="K522" s="290"/>
      <c r="L522" s="290"/>
      <c r="M522" s="290"/>
      <c r="N522" s="290"/>
      <c r="O522" s="290"/>
      <c r="P522" s="290"/>
      <c r="Q522" s="290"/>
      <c r="R522" s="290"/>
      <c r="S522" s="290"/>
      <c r="T522" s="290"/>
      <c r="U522" s="290"/>
      <c r="V522" s="290"/>
      <c r="W522" s="290"/>
      <c r="X522" s="290"/>
      <c r="Y522" s="290"/>
      <c r="Z522" s="290"/>
      <c r="AA522" s="290"/>
      <c r="AB522" s="290"/>
      <c r="AC522" s="290"/>
      <c r="AD522" s="290"/>
      <c r="AE522" s="291"/>
    </row>
    <row r="523" ht="12.75" customHeight="1">
      <c r="A523" s="290"/>
      <c r="B523" s="290"/>
      <c r="C523" s="290"/>
      <c r="D523" s="290"/>
      <c r="E523" s="290"/>
      <c r="F523" s="290"/>
      <c r="G523" s="290"/>
      <c r="H523" s="290"/>
      <c r="I523" s="290"/>
      <c r="J523" s="290"/>
      <c r="K523" s="290"/>
      <c r="L523" s="290"/>
      <c r="M523" s="290"/>
      <c r="N523" s="290"/>
      <c r="O523" s="290"/>
      <c r="P523" s="290"/>
      <c r="Q523" s="290"/>
      <c r="R523" s="290"/>
      <c r="S523" s="290"/>
      <c r="T523" s="290"/>
      <c r="U523" s="290"/>
      <c r="V523" s="290"/>
      <c r="W523" s="290"/>
      <c r="X523" s="290"/>
      <c r="Y523" s="290"/>
      <c r="Z523" s="290"/>
      <c r="AA523" s="290"/>
      <c r="AB523" s="290"/>
      <c r="AC523" s="290"/>
      <c r="AD523" s="290"/>
      <c r="AE523" s="291"/>
    </row>
    <row r="524" ht="12.75" customHeight="1">
      <c r="A524" s="290"/>
      <c r="B524" s="290"/>
      <c r="C524" s="290"/>
      <c r="D524" s="290"/>
      <c r="E524" s="290"/>
      <c r="F524" s="290"/>
      <c r="G524" s="290"/>
      <c r="H524" s="290"/>
      <c r="I524" s="290"/>
      <c r="J524" s="290"/>
      <c r="K524" s="290"/>
      <c r="L524" s="290"/>
      <c r="M524" s="290"/>
      <c r="N524" s="290"/>
      <c r="O524" s="290"/>
      <c r="P524" s="290"/>
      <c r="Q524" s="290"/>
      <c r="R524" s="290"/>
      <c r="S524" s="290"/>
      <c r="T524" s="290"/>
      <c r="U524" s="290"/>
      <c r="V524" s="290"/>
      <c r="W524" s="290"/>
      <c r="X524" s="290"/>
      <c r="Y524" s="290"/>
      <c r="Z524" s="290"/>
      <c r="AA524" s="290"/>
      <c r="AB524" s="290"/>
      <c r="AC524" s="290"/>
      <c r="AD524" s="290"/>
      <c r="AE524" s="291"/>
    </row>
    <row r="525" ht="12.75" customHeight="1">
      <c r="A525" s="290"/>
      <c r="B525" s="290"/>
      <c r="C525" s="290"/>
      <c r="D525" s="290"/>
      <c r="E525" s="290"/>
      <c r="F525" s="290"/>
      <c r="G525" s="290"/>
      <c r="H525" s="290"/>
      <c r="I525" s="290"/>
      <c r="J525" s="290"/>
      <c r="K525" s="290"/>
      <c r="L525" s="290"/>
      <c r="M525" s="290"/>
      <c r="N525" s="290"/>
      <c r="O525" s="290"/>
      <c r="P525" s="290"/>
      <c r="Q525" s="290"/>
      <c r="R525" s="290"/>
      <c r="S525" s="290"/>
      <c r="T525" s="290"/>
      <c r="U525" s="290"/>
      <c r="V525" s="290"/>
      <c r="W525" s="290"/>
      <c r="X525" s="290"/>
      <c r="Y525" s="290"/>
      <c r="Z525" s="290"/>
      <c r="AA525" s="290"/>
      <c r="AB525" s="290"/>
      <c r="AC525" s="290"/>
      <c r="AD525" s="290"/>
      <c r="AE525" s="291"/>
    </row>
    <row r="526" ht="12.75" customHeight="1">
      <c r="A526" s="290"/>
      <c r="B526" s="290"/>
      <c r="C526" s="290"/>
      <c r="D526" s="290"/>
      <c r="E526" s="290"/>
      <c r="F526" s="290"/>
      <c r="G526" s="290"/>
      <c r="H526" s="290"/>
      <c r="I526" s="290"/>
      <c r="J526" s="290"/>
      <c r="K526" s="290"/>
      <c r="L526" s="290"/>
      <c r="M526" s="290"/>
      <c r="N526" s="290"/>
      <c r="O526" s="290"/>
      <c r="P526" s="290"/>
      <c r="Q526" s="290"/>
      <c r="R526" s="290"/>
      <c r="S526" s="290"/>
      <c r="T526" s="290"/>
      <c r="U526" s="290"/>
      <c r="V526" s="290"/>
      <c r="W526" s="290"/>
      <c r="X526" s="290"/>
      <c r="Y526" s="290"/>
      <c r="Z526" s="290"/>
      <c r="AA526" s="290"/>
      <c r="AB526" s="290"/>
      <c r="AC526" s="290"/>
      <c r="AD526" s="290"/>
      <c r="AE526" s="291"/>
    </row>
    <row r="527" ht="12.75" customHeight="1">
      <c r="A527" s="290"/>
      <c r="B527" s="290"/>
      <c r="C527" s="290"/>
      <c r="D527" s="290"/>
      <c r="E527" s="290"/>
      <c r="F527" s="290"/>
      <c r="G527" s="290"/>
      <c r="H527" s="290"/>
      <c r="I527" s="290"/>
      <c r="J527" s="290"/>
      <c r="K527" s="290"/>
      <c r="L527" s="290"/>
      <c r="M527" s="290"/>
      <c r="N527" s="290"/>
      <c r="O527" s="290"/>
      <c r="P527" s="290"/>
      <c r="Q527" s="290"/>
      <c r="R527" s="290"/>
      <c r="S527" s="290"/>
      <c r="T527" s="290"/>
      <c r="U527" s="290"/>
      <c r="V527" s="290"/>
      <c r="W527" s="290"/>
      <c r="X527" s="290"/>
      <c r="Y527" s="290"/>
      <c r="Z527" s="290"/>
      <c r="AA527" s="290"/>
      <c r="AB527" s="290"/>
      <c r="AC527" s="290"/>
      <c r="AD527" s="290"/>
      <c r="AE527" s="291"/>
    </row>
    <row r="528" ht="12.75" customHeight="1">
      <c r="A528" s="290"/>
      <c r="B528" s="290"/>
      <c r="C528" s="290"/>
      <c r="D528" s="290"/>
      <c r="E528" s="290"/>
      <c r="F528" s="290"/>
      <c r="G528" s="290"/>
      <c r="H528" s="290"/>
      <c r="I528" s="290"/>
      <c r="J528" s="290"/>
      <c r="K528" s="290"/>
      <c r="L528" s="290"/>
      <c r="M528" s="290"/>
      <c r="N528" s="290"/>
      <c r="O528" s="290"/>
      <c r="P528" s="290"/>
      <c r="Q528" s="290"/>
      <c r="R528" s="290"/>
      <c r="S528" s="290"/>
      <c r="T528" s="290"/>
      <c r="U528" s="290"/>
      <c r="V528" s="290"/>
      <c r="W528" s="290"/>
      <c r="X528" s="290"/>
      <c r="Y528" s="290"/>
      <c r="Z528" s="290"/>
      <c r="AA528" s="290"/>
      <c r="AB528" s="290"/>
      <c r="AC528" s="290"/>
      <c r="AD528" s="290"/>
      <c r="AE528" s="291"/>
    </row>
    <row r="529" ht="12.75" customHeight="1">
      <c r="A529" s="290"/>
      <c r="B529" s="290"/>
      <c r="C529" s="290"/>
      <c r="D529" s="290"/>
      <c r="E529" s="290"/>
      <c r="F529" s="290"/>
      <c r="G529" s="290"/>
      <c r="H529" s="290"/>
      <c r="I529" s="290"/>
      <c r="J529" s="290"/>
      <c r="K529" s="290"/>
      <c r="L529" s="290"/>
      <c r="M529" s="290"/>
      <c r="N529" s="290"/>
      <c r="O529" s="290"/>
      <c r="P529" s="290"/>
      <c r="Q529" s="290"/>
      <c r="R529" s="290"/>
      <c r="S529" s="290"/>
      <c r="T529" s="290"/>
      <c r="U529" s="290"/>
      <c r="V529" s="290"/>
      <c r="W529" s="290"/>
      <c r="X529" s="290"/>
      <c r="Y529" s="290"/>
      <c r="Z529" s="290"/>
      <c r="AA529" s="290"/>
      <c r="AB529" s="290"/>
      <c r="AC529" s="290"/>
      <c r="AD529" s="290"/>
      <c r="AE529" s="291"/>
    </row>
    <row r="530" ht="12.75" customHeight="1">
      <c r="A530" s="290"/>
      <c r="B530" s="290"/>
      <c r="C530" s="290"/>
      <c r="D530" s="290"/>
      <c r="E530" s="290"/>
      <c r="F530" s="290"/>
      <c r="G530" s="290"/>
      <c r="H530" s="290"/>
      <c r="I530" s="290"/>
      <c r="J530" s="290"/>
      <c r="K530" s="290"/>
      <c r="L530" s="290"/>
      <c r="M530" s="290"/>
      <c r="N530" s="290"/>
      <c r="O530" s="290"/>
      <c r="P530" s="290"/>
      <c r="Q530" s="290"/>
      <c r="R530" s="290"/>
      <c r="S530" s="290"/>
      <c r="T530" s="290"/>
      <c r="U530" s="290"/>
      <c r="V530" s="290"/>
      <c r="W530" s="290"/>
      <c r="X530" s="290"/>
      <c r="Y530" s="290"/>
      <c r="Z530" s="290"/>
      <c r="AA530" s="290"/>
      <c r="AB530" s="290"/>
      <c r="AC530" s="290"/>
      <c r="AD530" s="290"/>
      <c r="AE530" s="291"/>
    </row>
    <row r="531" ht="12.75" customHeight="1">
      <c r="A531" s="290"/>
      <c r="B531" s="290"/>
      <c r="C531" s="290"/>
      <c r="D531" s="290"/>
      <c r="E531" s="290"/>
      <c r="F531" s="290"/>
      <c r="G531" s="290"/>
      <c r="H531" s="290"/>
      <c r="I531" s="290"/>
      <c r="J531" s="290"/>
      <c r="K531" s="290"/>
      <c r="L531" s="290"/>
      <c r="M531" s="290"/>
      <c r="N531" s="290"/>
      <c r="O531" s="290"/>
      <c r="P531" s="290"/>
      <c r="Q531" s="290"/>
      <c r="R531" s="290"/>
      <c r="S531" s="290"/>
      <c r="T531" s="290"/>
      <c r="U531" s="290"/>
      <c r="V531" s="290"/>
      <c r="W531" s="290"/>
      <c r="X531" s="290"/>
      <c r="Y531" s="290"/>
      <c r="Z531" s="290"/>
      <c r="AA531" s="290"/>
      <c r="AB531" s="290"/>
      <c r="AC531" s="290"/>
      <c r="AD531" s="290"/>
      <c r="AE531" s="291"/>
    </row>
    <row r="532" ht="12.75" customHeight="1">
      <c r="A532" s="290"/>
      <c r="B532" s="290"/>
      <c r="C532" s="290"/>
      <c r="D532" s="290"/>
      <c r="E532" s="290"/>
      <c r="F532" s="290"/>
      <c r="G532" s="290"/>
      <c r="H532" s="290"/>
      <c r="I532" s="290"/>
      <c r="J532" s="290"/>
      <c r="K532" s="290"/>
      <c r="L532" s="290"/>
      <c r="M532" s="290"/>
      <c r="N532" s="290"/>
      <c r="O532" s="290"/>
      <c r="P532" s="290"/>
      <c r="Q532" s="290"/>
      <c r="R532" s="290"/>
      <c r="S532" s="290"/>
      <c r="T532" s="290"/>
      <c r="U532" s="290"/>
      <c r="V532" s="290"/>
      <c r="W532" s="290"/>
      <c r="X532" s="290"/>
      <c r="Y532" s="290"/>
      <c r="Z532" s="290"/>
      <c r="AA532" s="290"/>
      <c r="AB532" s="290"/>
      <c r="AC532" s="290"/>
      <c r="AD532" s="290"/>
      <c r="AE532" s="291"/>
    </row>
    <row r="533" ht="12.75" customHeight="1">
      <c r="A533" s="290"/>
      <c r="B533" s="290"/>
      <c r="C533" s="290"/>
      <c r="D533" s="290"/>
      <c r="E533" s="290"/>
      <c r="F533" s="290"/>
      <c r="G533" s="290"/>
      <c r="H533" s="290"/>
      <c r="I533" s="290"/>
      <c r="J533" s="290"/>
      <c r="K533" s="290"/>
      <c r="L533" s="290"/>
      <c r="M533" s="290"/>
      <c r="N533" s="290"/>
      <c r="O533" s="290"/>
      <c r="P533" s="290"/>
      <c r="Q533" s="290"/>
      <c r="R533" s="290"/>
      <c r="S533" s="290"/>
      <c r="T533" s="290"/>
      <c r="U533" s="290"/>
      <c r="V533" s="290"/>
      <c r="W533" s="290"/>
      <c r="X533" s="290"/>
      <c r="Y533" s="290"/>
      <c r="Z533" s="290"/>
      <c r="AA533" s="290"/>
      <c r="AB533" s="290"/>
      <c r="AC533" s="290"/>
      <c r="AD533" s="290"/>
      <c r="AE533" s="291"/>
    </row>
    <row r="534" ht="12.75" customHeight="1">
      <c r="A534" s="290"/>
      <c r="B534" s="290"/>
      <c r="C534" s="290"/>
      <c r="D534" s="290"/>
      <c r="E534" s="290"/>
      <c r="F534" s="290"/>
      <c r="G534" s="290"/>
      <c r="H534" s="290"/>
      <c r="I534" s="290"/>
      <c r="J534" s="290"/>
      <c r="K534" s="290"/>
      <c r="L534" s="290"/>
      <c r="M534" s="290"/>
      <c r="N534" s="290"/>
      <c r="O534" s="290"/>
      <c r="P534" s="290"/>
      <c r="Q534" s="290"/>
      <c r="R534" s="290"/>
      <c r="S534" s="290"/>
      <c r="T534" s="290"/>
      <c r="U534" s="290"/>
      <c r="V534" s="290"/>
      <c r="W534" s="290"/>
      <c r="X534" s="290"/>
      <c r="Y534" s="290"/>
      <c r="Z534" s="290"/>
      <c r="AA534" s="290"/>
      <c r="AB534" s="290"/>
      <c r="AC534" s="290"/>
      <c r="AD534" s="290"/>
      <c r="AE534" s="291"/>
    </row>
    <row r="535" ht="12.75" customHeight="1">
      <c r="A535" s="290"/>
      <c r="B535" s="290"/>
      <c r="C535" s="290"/>
      <c r="D535" s="290"/>
      <c r="E535" s="290"/>
      <c r="F535" s="290"/>
      <c r="G535" s="290"/>
      <c r="H535" s="290"/>
      <c r="I535" s="290"/>
      <c r="J535" s="290"/>
      <c r="K535" s="290"/>
      <c r="L535" s="290"/>
      <c r="M535" s="290"/>
      <c r="N535" s="290"/>
      <c r="O535" s="290"/>
      <c r="P535" s="290"/>
      <c r="Q535" s="290"/>
      <c r="R535" s="290"/>
      <c r="S535" s="290"/>
      <c r="T535" s="290"/>
      <c r="U535" s="290"/>
      <c r="V535" s="290"/>
      <c r="W535" s="290"/>
      <c r="X535" s="290"/>
      <c r="Y535" s="290"/>
      <c r="Z535" s="290"/>
      <c r="AA535" s="290"/>
      <c r="AB535" s="290"/>
      <c r="AC535" s="290"/>
      <c r="AD535" s="290"/>
      <c r="AE535" s="291"/>
    </row>
    <row r="536" ht="12.75" customHeight="1">
      <c r="A536" s="290"/>
      <c r="B536" s="290"/>
      <c r="C536" s="290"/>
      <c r="D536" s="290"/>
      <c r="E536" s="290"/>
      <c r="F536" s="290"/>
      <c r="G536" s="290"/>
      <c r="H536" s="290"/>
      <c r="I536" s="290"/>
      <c r="J536" s="290"/>
      <c r="K536" s="290"/>
      <c r="L536" s="290"/>
      <c r="M536" s="290"/>
      <c r="N536" s="290"/>
      <c r="O536" s="290"/>
      <c r="P536" s="290"/>
      <c r="Q536" s="290"/>
      <c r="R536" s="290"/>
      <c r="S536" s="290"/>
      <c r="T536" s="290"/>
      <c r="U536" s="290"/>
      <c r="V536" s="290"/>
      <c r="W536" s="290"/>
      <c r="X536" s="290"/>
      <c r="Y536" s="290"/>
      <c r="Z536" s="290"/>
      <c r="AA536" s="290"/>
      <c r="AB536" s="290"/>
      <c r="AC536" s="290"/>
      <c r="AD536" s="290"/>
      <c r="AE536" s="291"/>
    </row>
    <row r="537" ht="12.75" customHeight="1">
      <c r="A537" s="290"/>
      <c r="B537" s="290"/>
      <c r="C537" s="290"/>
      <c r="D537" s="290"/>
      <c r="E537" s="290"/>
      <c r="F537" s="290"/>
      <c r="G537" s="290"/>
      <c r="H537" s="290"/>
      <c r="I537" s="290"/>
      <c r="J537" s="290"/>
      <c r="K537" s="290"/>
      <c r="L537" s="290"/>
      <c r="M537" s="290"/>
      <c r="N537" s="290"/>
      <c r="O537" s="290"/>
      <c r="P537" s="290"/>
      <c r="Q537" s="290"/>
      <c r="R537" s="290"/>
      <c r="S537" s="290"/>
      <c r="T537" s="290"/>
      <c r="U537" s="290"/>
      <c r="V537" s="290"/>
      <c r="W537" s="290"/>
      <c r="X537" s="290"/>
      <c r="Y537" s="290"/>
      <c r="Z537" s="290"/>
      <c r="AA537" s="290"/>
      <c r="AB537" s="290"/>
      <c r="AC537" s="290"/>
      <c r="AD537" s="290"/>
      <c r="AE537" s="291"/>
    </row>
    <row r="538" ht="12.75" customHeight="1">
      <c r="A538" s="290"/>
      <c r="B538" s="290"/>
      <c r="C538" s="290"/>
      <c r="D538" s="290"/>
      <c r="E538" s="290"/>
      <c r="F538" s="290"/>
      <c r="G538" s="290"/>
      <c r="H538" s="290"/>
      <c r="I538" s="290"/>
      <c r="J538" s="290"/>
      <c r="K538" s="290"/>
      <c r="L538" s="290"/>
      <c r="M538" s="290"/>
      <c r="N538" s="290"/>
      <c r="O538" s="290"/>
      <c r="P538" s="290"/>
      <c r="Q538" s="290"/>
      <c r="R538" s="290"/>
      <c r="S538" s="290"/>
      <c r="T538" s="290"/>
      <c r="U538" s="290"/>
      <c r="V538" s="290"/>
      <c r="W538" s="290"/>
      <c r="X538" s="290"/>
      <c r="Y538" s="290"/>
      <c r="Z538" s="290"/>
      <c r="AA538" s="290"/>
      <c r="AB538" s="290"/>
      <c r="AC538" s="290"/>
      <c r="AD538" s="290"/>
      <c r="AE538" s="291"/>
    </row>
    <row r="539" ht="12.75" customHeight="1">
      <c r="A539" s="290"/>
      <c r="B539" s="290"/>
      <c r="C539" s="290"/>
      <c r="D539" s="290"/>
      <c r="E539" s="290"/>
      <c r="F539" s="290"/>
      <c r="G539" s="290"/>
      <c r="H539" s="290"/>
      <c r="I539" s="290"/>
      <c r="J539" s="290"/>
      <c r="K539" s="290"/>
      <c r="L539" s="290"/>
      <c r="M539" s="290"/>
      <c r="N539" s="290"/>
      <c r="O539" s="290"/>
      <c r="P539" s="290"/>
      <c r="Q539" s="290"/>
      <c r="R539" s="290"/>
      <c r="S539" s="290"/>
      <c r="T539" s="290"/>
      <c r="U539" s="290"/>
      <c r="V539" s="290"/>
      <c r="W539" s="290"/>
      <c r="X539" s="290"/>
      <c r="Y539" s="290"/>
      <c r="Z539" s="290"/>
      <c r="AA539" s="290"/>
      <c r="AB539" s="290"/>
      <c r="AC539" s="290"/>
      <c r="AD539" s="290"/>
      <c r="AE539" s="291"/>
    </row>
    <row r="540" ht="12.75" customHeight="1">
      <c r="A540" s="290"/>
      <c r="B540" s="290"/>
      <c r="C540" s="290"/>
      <c r="D540" s="290"/>
      <c r="E540" s="290"/>
      <c r="F540" s="290"/>
      <c r="G540" s="290"/>
      <c r="H540" s="290"/>
      <c r="I540" s="290"/>
      <c r="J540" s="290"/>
      <c r="K540" s="290"/>
      <c r="L540" s="290"/>
      <c r="M540" s="290"/>
      <c r="N540" s="290"/>
      <c r="O540" s="290"/>
      <c r="P540" s="290"/>
      <c r="Q540" s="290"/>
      <c r="R540" s="290"/>
      <c r="S540" s="290"/>
      <c r="T540" s="290"/>
      <c r="U540" s="290"/>
      <c r="V540" s="290"/>
      <c r="W540" s="290"/>
      <c r="X540" s="290"/>
      <c r="Y540" s="290"/>
      <c r="Z540" s="290"/>
      <c r="AA540" s="290"/>
      <c r="AB540" s="290"/>
      <c r="AC540" s="290"/>
      <c r="AD540" s="290"/>
      <c r="AE540" s="291"/>
    </row>
    <row r="541" ht="12.75" customHeight="1">
      <c r="A541" s="290"/>
      <c r="B541" s="290"/>
      <c r="C541" s="290"/>
      <c r="D541" s="290"/>
      <c r="E541" s="290"/>
      <c r="F541" s="290"/>
      <c r="G541" s="290"/>
      <c r="H541" s="290"/>
      <c r="I541" s="290"/>
      <c r="J541" s="290"/>
      <c r="K541" s="290"/>
      <c r="L541" s="290"/>
      <c r="M541" s="290"/>
      <c r="N541" s="290"/>
      <c r="O541" s="290"/>
      <c r="P541" s="290"/>
      <c r="Q541" s="290"/>
      <c r="R541" s="290"/>
      <c r="S541" s="290"/>
      <c r="T541" s="290"/>
      <c r="U541" s="290"/>
      <c r="V541" s="290"/>
      <c r="W541" s="290"/>
      <c r="X541" s="290"/>
      <c r="Y541" s="290"/>
      <c r="Z541" s="290"/>
      <c r="AA541" s="290"/>
      <c r="AB541" s="290"/>
      <c r="AC541" s="290"/>
      <c r="AD541" s="290"/>
      <c r="AE541" s="291"/>
    </row>
    <row r="542" ht="12.75" customHeight="1">
      <c r="A542" s="290"/>
      <c r="B542" s="290"/>
      <c r="C542" s="290"/>
      <c r="D542" s="290"/>
      <c r="E542" s="290"/>
      <c r="F542" s="290"/>
      <c r="G542" s="290"/>
      <c r="H542" s="290"/>
      <c r="I542" s="290"/>
      <c r="J542" s="290"/>
      <c r="K542" s="290"/>
      <c r="L542" s="290"/>
      <c r="M542" s="290"/>
      <c r="N542" s="290"/>
      <c r="O542" s="290"/>
      <c r="P542" s="290"/>
      <c r="Q542" s="290"/>
      <c r="R542" s="290"/>
      <c r="S542" s="290"/>
      <c r="T542" s="290"/>
      <c r="U542" s="290"/>
      <c r="V542" s="290"/>
      <c r="W542" s="290"/>
      <c r="X542" s="290"/>
      <c r="Y542" s="290"/>
      <c r="Z542" s="290"/>
      <c r="AA542" s="290"/>
      <c r="AB542" s="290"/>
      <c r="AC542" s="290"/>
      <c r="AD542" s="290"/>
      <c r="AE542" s="291"/>
    </row>
    <row r="543" ht="12.75" customHeight="1">
      <c r="A543" s="290"/>
      <c r="B543" s="290"/>
      <c r="C543" s="290"/>
      <c r="D543" s="290"/>
      <c r="E543" s="290"/>
      <c r="F543" s="290"/>
      <c r="G543" s="290"/>
      <c r="H543" s="290"/>
      <c r="I543" s="290"/>
      <c r="J543" s="290"/>
      <c r="K543" s="290"/>
      <c r="L543" s="290"/>
      <c r="M543" s="290"/>
      <c r="N543" s="290"/>
      <c r="O543" s="290"/>
      <c r="P543" s="290"/>
      <c r="Q543" s="290"/>
      <c r="R543" s="290"/>
      <c r="S543" s="290"/>
      <c r="T543" s="290"/>
      <c r="U543" s="290"/>
      <c r="V543" s="290"/>
      <c r="W543" s="290"/>
      <c r="X543" s="290"/>
      <c r="Y543" s="290"/>
      <c r="Z543" s="290"/>
      <c r="AA543" s="290"/>
      <c r="AB543" s="290"/>
      <c r="AC543" s="290"/>
      <c r="AD543" s="290"/>
      <c r="AE543" s="291"/>
    </row>
    <row r="544" ht="12.75" customHeight="1">
      <c r="A544" s="290"/>
      <c r="B544" s="290"/>
      <c r="C544" s="290"/>
      <c r="D544" s="290"/>
      <c r="E544" s="290"/>
      <c r="F544" s="290"/>
      <c r="G544" s="290"/>
      <c r="H544" s="290"/>
      <c r="I544" s="290"/>
      <c r="J544" s="290"/>
      <c r="K544" s="290"/>
      <c r="L544" s="290"/>
      <c r="M544" s="290"/>
      <c r="N544" s="290"/>
      <c r="O544" s="290"/>
      <c r="P544" s="290"/>
      <c r="Q544" s="290"/>
      <c r="R544" s="290"/>
      <c r="S544" s="290"/>
      <c r="T544" s="290"/>
      <c r="U544" s="290"/>
      <c r="V544" s="290"/>
      <c r="W544" s="290"/>
      <c r="X544" s="290"/>
      <c r="Y544" s="290"/>
      <c r="Z544" s="290"/>
      <c r="AA544" s="290"/>
      <c r="AB544" s="290"/>
      <c r="AC544" s="290"/>
      <c r="AD544" s="290"/>
      <c r="AE544" s="291"/>
    </row>
    <row r="545" ht="12.75" customHeight="1">
      <c r="A545" s="290"/>
      <c r="B545" s="290"/>
      <c r="C545" s="290"/>
      <c r="D545" s="290"/>
      <c r="E545" s="290"/>
      <c r="F545" s="290"/>
      <c r="G545" s="290"/>
      <c r="H545" s="290"/>
      <c r="I545" s="290"/>
      <c r="J545" s="290"/>
      <c r="K545" s="290"/>
      <c r="L545" s="290"/>
      <c r="M545" s="290"/>
      <c r="N545" s="290"/>
      <c r="O545" s="290"/>
      <c r="P545" s="290"/>
      <c r="Q545" s="290"/>
      <c r="R545" s="290"/>
      <c r="S545" s="290"/>
      <c r="T545" s="290"/>
      <c r="U545" s="290"/>
      <c r="V545" s="290"/>
      <c r="W545" s="290"/>
      <c r="X545" s="290"/>
      <c r="Y545" s="290"/>
      <c r="Z545" s="290"/>
      <c r="AA545" s="290"/>
      <c r="AB545" s="290"/>
      <c r="AC545" s="290"/>
      <c r="AD545" s="290"/>
      <c r="AE545" s="291"/>
    </row>
    <row r="546" ht="12.75" customHeight="1">
      <c r="A546" s="290"/>
      <c r="B546" s="290"/>
      <c r="C546" s="290"/>
      <c r="D546" s="290"/>
      <c r="E546" s="290"/>
      <c r="F546" s="290"/>
      <c r="G546" s="290"/>
      <c r="H546" s="290"/>
      <c r="I546" s="290"/>
      <c r="J546" s="290"/>
      <c r="K546" s="290"/>
      <c r="L546" s="290"/>
      <c r="M546" s="290"/>
      <c r="N546" s="290"/>
      <c r="O546" s="290"/>
      <c r="P546" s="290"/>
      <c r="Q546" s="290"/>
      <c r="R546" s="290"/>
      <c r="S546" s="290"/>
      <c r="T546" s="290"/>
      <c r="U546" s="290"/>
      <c r="V546" s="290"/>
      <c r="W546" s="290"/>
      <c r="X546" s="290"/>
      <c r="Y546" s="290"/>
      <c r="Z546" s="290"/>
      <c r="AA546" s="290"/>
      <c r="AB546" s="290"/>
      <c r="AC546" s="290"/>
      <c r="AD546" s="290"/>
      <c r="AE546" s="291"/>
    </row>
    <row r="547" ht="12.75" customHeight="1">
      <c r="A547" s="290"/>
      <c r="B547" s="290"/>
      <c r="C547" s="290"/>
      <c r="D547" s="290"/>
      <c r="E547" s="290"/>
      <c r="F547" s="290"/>
      <c r="G547" s="290"/>
      <c r="H547" s="290"/>
      <c r="I547" s="290"/>
      <c r="J547" s="290"/>
      <c r="K547" s="290"/>
      <c r="L547" s="290"/>
      <c r="M547" s="290"/>
      <c r="N547" s="290"/>
      <c r="O547" s="290"/>
      <c r="P547" s="290"/>
      <c r="Q547" s="290"/>
      <c r="R547" s="290"/>
      <c r="S547" s="290"/>
      <c r="T547" s="290"/>
      <c r="U547" s="290"/>
      <c r="V547" s="290"/>
      <c r="W547" s="290"/>
      <c r="X547" s="290"/>
      <c r="Y547" s="290"/>
      <c r="Z547" s="290"/>
      <c r="AA547" s="290"/>
      <c r="AB547" s="290"/>
      <c r="AC547" s="290"/>
      <c r="AD547" s="290"/>
      <c r="AE547" s="291"/>
    </row>
    <row r="548" ht="12.75" customHeight="1">
      <c r="A548" s="290"/>
      <c r="B548" s="290"/>
      <c r="C548" s="290"/>
      <c r="D548" s="290"/>
      <c r="E548" s="290"/>
      <c r="F548" s="290"/>
      <c r="G548" s="290"/>
      <c r="H548" s="290"/>
      <c r="I548" s="290"/>
      <c r="J548" s="290"/>
      <c r="K548" s="290"/>
      <c r="L548" s="290"/>
      <c r="M548" s="290"/>
      <c r="N548" s="290"/>
      <c r="O548" s="290"/>
      <c r="P548" s="290"/>
      <c r="Q548" s="290"/>
      <c r="R548" s="290"/>
      <c r="S548" s="290"/>
      <c r="T548" s="290"/>
      <c r="U548" s="290"/>
      <c r="V548" s="290"/>
      <c r="W548" s="290"/>
      <c r="X548" s="290"/>
      <c r="Y548" s="290"/>
      <c r="Z548" s="290"/>
      <c r="AA548" s="290"/>
      <c r="AB548" s="290"/>
      <c r="AC548" s="290"/>
      <c r="AD548" s="290"/>
      <c r="AE548" s="291"/>
    </row>
    <row r="549" ht="12.75" customHeight="1">
      <c r="A549" s="290"/>
      <c r="B549" s="290"/>
      <c r="C549" s="290"/>
      <c r="D549" s="290"/>
      <c r="E549" s="290"/>
      <c r="F549" s="290"/>
      <c r="G549" s="290"/>
      <c r="H549" s="290"/>
      <c r="I549" s="290"/>
      <c r="J549" s="290"/>
      <c r="K549" s="290"/>
      <c r="L549" s="290"/>
      <c r="M549" s="290"/>
      <c r="N549" s="290"/>
      <c r="O549" s="290"/>
      <c r="P549" s="290"/>
      <c r="Q549" s="290"/>
      <c r="R549" s="290"/>
      <c r="S549" s="290"/>
      <c r="T549" s="290"/>
      <c r="U549" s="290"/>
      <c r="V549" s="290"/>
      <c r="W549" s="290"/>
      <c r="X549" s="290"/>
      <c r="Y549" s="290"/>
      <c r="Z549" s="290"/>
      <c r="AA549" s="290"/>
      <c r="AB549" s="290"/>
      <c r="AC549" s="290"/>
      <c r="AD549" s="290"/>
      <c r="AE549" s="291"/>
    </row>
    <row r="550" ht="12.75" customHeight="1">
      <c r="A550" s="290"/>
      <c r="B550" s="290"/>
      <c r="C550" s="290"/>
      <c r="D550" s="290"/>
      <c r="E550" s="290"/>
      <c r="F550" s="290"/>
      <c r="G550" s="290"/>
      <c r="H550" s="290"/>
      <c r="I550" s="290"/>
      <c r="J550" s="290"/>
      <c r="K550" s="290"/>
      <c r="L550" s="290"/>
      <c r="M550" s="290"/>
      <c r="N550" s="290"/>
      <c r="O550" s="290"/>
      <c r="P550" s="290"/>
      <c r="Q550" s="290"/>
      <c r="R550" s="290"/>
      <c r="S550" s="290"/>
      <c r="T550" s="290"/>
      <c r="U550" s="290"/>
      <c r="V550" s="290"/>
      <c r="W550" s="290"/>
      <c r="X550" s="290"/>
      <c r="Y550" s="290"/>
      <c r="Z550" s="290"/>
      <c r="AA550" s="290"/>
      <c r="AB550" s="290"/>
      <c r="AC550" s="290"/>
      <c r="AD550" s="290"/>
      <c r="AE550" s="291"/>
    </row>
    <row r="551" ht="12.75" customHeight="1">
      <c r="A551" s="290"/>
      <c r="B551" s="290"/>
      <c r="C551" s="290"/>
      <c r="D551" s="290"/>
      <c r="E551" s="290"/>
      <c r="F551" s="290"/>
      <c r="G551" s="290"/>
      <c r="H551" s="290"/>
      <c r="I551" s="290"/>
      <c r="J551" s="290"/>
      <c r="K551" s="290"/>
      <c r="L551" s="290"/>
      <c r="M551" s="290"/>
      <c r="N551" s="290"/>
      <c r="O551" s="290"/>
      <c r="P551" s="290"/>
      <c r="Q551" s="290"/>
      <c r="R551" s="290"/>
      <c r="S551" s="290"/>
      <c r="T551" s="290"/>
      <c r="U551" s="290"/>
      <c r="V551" s="290"/>
      <c r="W551" s="290"/>
      <c r="X551" s="290"/>
      <c r="Y551" s="290"/>
      <c r="Z551" s="290"/>
      <c r="AA551" s="290"/>
      <c r="AB551" s="290"/>
      <c r="AC551" s="290"/>
      <c r="AD551" s="290"/>
      <c r="AE551" s="291"/>
    </row>
    <row r="552" ht="12.75" customHeight="1">
      <c r="A552" s="290"/>
      <c r="B552" s="290"/>
      <c r="C552" s="290"/>
      <c r="D552" s="290"/>
      <c r="E552" s="290"/>
      <c r="F552" s="290"/>
      <c r="G552" s="290"/>
      <c r="H552" s="290"/>
      <c r="I552" s="290"/>
      <c r="J552" s="290"/>
      <c r="K552" s="290"/>
      <c r="L552" s="290"/>
      <c r="M552" s="290"/>
      <c r="N552" s="290"/>
      <c r="O552" s="290"/>
      <c r="P552" s="290"/>
      <c r="Q552" s="290"/>
      <c r="R552" s="290"/>
      <c r="S552" s="290"/>
      <c r="T552" s="290"/>
      <c r="U552" s="290"/>
      <c r="V552" s="290"/>
      <c r="W552" s="290"/>
      <c r="X552" s="290"/>
      <c r="Y552" s="290"/>
      <c r="Z552" s="290"/>
      <c r="AA552" s="290"/>
      <c r="AB552" s="290"/>
      <c r="AC552" s="290"/>
      <c r="AD552" s="290"/>
      <c r="AE552" s="291"/>
    </row>
    <row r="553" ht="12.75" customHeight="1">
      <c r="A553" s="290"/>
      <c r="B553" s="290"/>
      <c r="C553" s="290"/>
      <c r="D553" s="290"/>
      <c r="E553" s="290"/>
      <c r="F553" s="290"/>
      <c r="G553" s="290"/>
      <c r="H553" s="290"/>
      <c r="I553" s="290"/>
      <c r="J553" s="290"/>
      <c r="K553" s="290"/>
      <c r="L553" s="290"/>
      <c r="M553" s="290"/>
      <c r="N553" s="290"/>
      <c r="O553" s="290"/>
      <c r="P553" s="290"/>
      <c r="Q553" s="290"/>
      <c r="R553" s="290"/>
      <c r="S553" s="290"/>
      <c r="T553" s="290"/>
      <c r="U553" s="290"/>
      <c r="V553" s="290"/>
      <c r="W553" s="290"/>
      <c r="X553" s="290"/>
      <c r="Y553" s="290"/>
      <c r="Z553" s="290"/>
      <c r="AA553" s="290"/>
      <c r="AB553" s="290"/>
      <c r="AC553" s="290"/>
      <c r="AD553" s="290"/>
      <c r="AE553" s="291"/>
    </row>
    <row r="554" ht="12.75" customHeight="1">
      <c r="A554" s="290"/>
      <c r="B554" s="290"/>
      <c r="C554" s="290"/>
      <c r="D554" s="290"/>
      <c r="E554" s="290"/>
      <c r="F554" s="290"/>
      <c r="G554" s="290"/>
      <c r="H554" s="290"/>
      <c r="I554" s="290"/>
      <c r="J554" s="290"/>
      <c r="K554" s="290"/>
      <c r="L554" s="290"/>
      <c r="M554" s="290"/>
      <c r="N554" s="290"/>
      <c r="O554" s="290"/>
      <c r="P554" s="290"/>
      <c r="Q554" s="290"/>
      <c r="R554" s="290"/>
      <c r="S554" s="290"/>
      <c r="T554" s="290"/>
      <c r="U554" s="290"/>
      <c r="V554" s="290"/>
      <c r="W554" s="290"/>
      <c r="X554" s="290"/>
      <c r="Y554" s="290"/>
      <c r="Z554" s="290"/>
      <c r="AA554" s="290"/>
      <c r="AB554" s="290"/>
      <c r="AC554" s="290"/>
      <c r="AD554" s="290"/>
      <c r="AE554" s="291"/>
    </row>
    <row r="555" ht="12.75" customHeight="1">
      <c r="A555" s="290"/>
      <c r="B555" s="290"/>
      <c r="C555" s="290"/>
      <c r="D555" s="290"/>
      <c r="E555" s="290"/>
      <c r="F555" s="290"/>
      <c r="G555" s="290"/>
      <c r="H555" s="290"/>
      <c r="I555" s="290"/>
      <c r="J555" s="290"/>
      <c r="K555" s="290"/>
      <c r="L555" s="290"/>
      <c r="M555" s="290"/>
      <c r="N555" s="290"/>
      <c r="O555" s="290"/>
      <c r="P555" s="290"/>
      <c r="Q555" s="290"/>
      <c r="R555" s="290"/>
      <c r="S555" s="290"/>
      <c r="T555" s="290"/>
      <c r="U555" s="290"/>
      <c r="V555" s="290"/>
      <c r="W555" s="290"/>
      <c r="X555" s="290"/>
      <c r="Y555" s="290"/>
      <c r="Z555" s="290"/>
      <c r="AA555" s="290"/>
      <c r="AB555" s="290"/>
      <c r="AC555" s="290"/>
      <c r="AD555" s="290"/>
      <c r="AE555" s="291"/>
    </row>
    <row r="556" ht="12.75" customHeight="1">
      <c r="A556" s="290"/>
      <c r="B556" s="290"/>
      <c r="C556" s="290"/>
      <c r="D556" s="290"/>
      <c r="E556" s="290"/>
      <c r="F556" s="290"/>
      <c r="G556" s="290"/>
      <c r="H556" s="290"/>
      <c r="I556" s="290"/>
      <c r="J556" s="290"/>
      <c r="K556" s="290"/>
      <c r="L556" s="290"/>
      <c r="M556" s="290"/>
      <c r="N556" s="290"/>
      <c r="O556" s="290"/>
      <c r="P556" s="290"/>
      <c r="Q556" s="290"/>
      <c r="R556" s="290"/>
      <c r="S556" s="290"/>
      <c r="T556" s="290"/>
      <c r="U556" s="290"/>
      <c r="V556" s="290"/>
      <c r="W556" s="290"/>
      <c r="X556" s="290"/>
      <c r="Y556" s="290"/>
      <c r="Z556" s="290"/>
      <c r="AA556" s="290"/>
      <c r="AB556" s="290"/>
      <c r="AC556" s="290"/>
      <c r="AD556" s="290"/>
      <c r="AE556" s="291"/>
    </row>
    <row r="557" ht="12.75" customHeight="1">
      <c r="A557" s="290"/>
      <c r="B557" s="290"/>
      <c r="C557" s="290"/>
      <c r="D557" s="290"/>
      <c r="E557" s="290"/>
      <c r="F557" s="290"/>
      <c r="G557" s="290"/>
      <c r="H557" s="290"/>
      <c r="I557" s="290"/>
      <c r="J557" s="290"/>
      <c r="K557" s="290"/>
      <c r="L557" s="290"/>
      <c r="M557" s="290"/>
      <c r="N557" s="290"/>
      <c r="O557" s="290"/>
      <c r="P557" s="290"/>
      <c r="Q557" s="290"/>
      <c r="R557" s="290"/>
      <c r="S557" s="290"/>
      <c r="T557" s="290"/>
      <c r="U557" s="290"/>
      <c r="V557" s="290"/>
      <c r="W557" s="290"/>
      <c r="X557" s="290"/>
      <c r="Y557" s="290"/>
      <c r="Z557" s="290"/>
      <c r="AA557" s="290"/>
      <c r="AB557" s="290"/>
      <c r="AC557" s="290"/>
      <c r="AD557" s="290"/>
      <c r="AE557" s="291"/>
    </row>
    <row r="558" ht="12.75" customHeight="1">
      <c r="A558" s="290"/>
      <c r="B558" s="290"/>
      <c r="C558" s="290"/>
      <c r="D558" s="290"/>
      <c r="E558" s="290"/>
      <c r="F558" s="290"/>
      <c r="G558" s="290"/>
      <c r="H558" s="290"/>
      <c r="I558" s="290"/>
      <c r="J558" s="290"/>
      <c r="K558" s="290"/>
      <c r="L558" s="290"/>
      <c r="M558" s="290"/>
      <c r="N558" s="290"/>
      <c r="O558" s="290"/>
      <c r="P558" s="290"/>
      <c r="Q558" s="290"/>
      <c r="R558" s="290"/>
      <c r="S558" s="290"/>
      <c r="T558" s="290"/>
      <c r="U558" s="290"/>
      <c r="V558" s="290"/>
      <c r="W558" s="290"/>
      <c r="X558" s="290"/>
      <c r="Y558" s="290"/>
      <c r="Z558" s="290"/>
      <c r="AA558" s="290"/>
      <c r="AB558" s="290"/>
      <c r="AC558" s="290"/>
      <c r="AD558" s="290"/>
      <c r="AE558" s="291"/>
    </row>
    <row r="559" ht="12.75" customHeight="1">
      <c r="A559" s="290"/>
      <c r="B559" s="290"/>
      <c r="C559" s="290"/>
      <c r="D559" s="290"/>
      <c r="E559" s="290"/>
      <c r="F559" s="290"/>
      <c r="G559" s="290"/>
      <c r="H559" s="290"/>
      <c r="I559" s="290"/>
      <c r="J559" s="290"/>
      <c r="K559" s="290"/>
      <c r="L559" s="290"/>
      <c r="M559" s="290"/>
      <c r="N559" s="290"/>
      <c r="O559" s="290"/>
      <c r="P559" s="290"/>
      <c r="Q559" s="290"/>
      <c r="R559" s="290"/>
      <c r="S559" s="290"/>
      <c r="T559" s="290"/>
      <c r="U559" s="290"/>
      <c r="V559" s="290"/>
      <c r="W559" s="290"/>
      <c r="X559" s="290"/>
      <c r="Y559" s="290"/>
      <c r="Z559" s="290"/>
      <c r="AA559" s="290"/>
      <c r="AB559" s="290"/>
      <c r="AC559" s="290"/>
      <c r="AD559" s="290"/>
      <c r="AE559" s="291"/>
    </row>
    <row r="560" ht="12.75" customHeight="1">
      <c r="A560" s="290"/>
      <c r="B560" s="290"/>
      <c r="C560" s="290"/>
      <c r="D560" s="290"/>
      <c r="E560" s="290"/>
      <c r="F560" s="290"/>
      <c r="G560" s="290"/>
      <c r="H560" s="290"/>
      <c r="I560" s="290"/>
      <c r="J560" s="290"/>
      <c r="K560" s="290"/>
      <c r="L560" s="290"/>
      <c r="M560" s="290"/>
      <c r="N560" s="290"/>
      <c r="O560" s="290"/>
      <c r="P560" s="290"/>
      <c r="Q560" s="290"/>
      <c r="R560" s="290"/>
      <c r="S560" s="290"/>
      <c r="T560" s="290"/>
      <c r="U560" s="290"/>
      <c r="V560" s="290"/>
      <c r="W560" s="290"/>
      <c r="X560" s="290"/>
      <c r="Y560" s="290"/>
      <c r="Z560" s="290"/>
      <c r="AA560" s="290"/>
      <c r="AB560" s="290"/>
      <c r="AC560" s="290"/>
      <c r="AD560" s="290"/>
      <c r="AE560" s="291"/>
    </row>
    <row r="561" ht="12.75" customHeight="1">
      <c r="A561" s="290"/>
      <c r="B561" s="290"/>
      <c r="C561" s="290"/>
      <c r="D561" s="290"/>
      <c r="E561" s="290"/>
      <c r="F561" s="290"/>
      <c r="G561" s="290"/>
      <c r="H561" s="290"/>
      <c r="I561" s="290"/>
      <c r="J561" s="290"/>
      <c r="K561" s="290"/>
      <c r="L561" s="290"/>
      <c r="M561" s="290"/>
      <c r="N561" s="290"/>
      <c r="O561" s="290"/>
      <c r="P561" s="290"/>
      <c r="Q561" s="290"/>
      <c r="R561" s="290"/>
      <c r="S561" s="290"/>
      <c r="T561" s="290"/>
      <c r="U561" s="290"/>
      <c r="V561" s="290"/>
      <c r="W561" s="290"/>
      <c r="X561" s="290"/>
      <c r="Y561" s="290"/>
      <c r="Z561" s="290"/>
      <c r="AA561" s="290"/>
      <c r="AB561" s="290"/>
      <c r="AC561" s="290"/>
      <c r="AD561" s="290"/>
      <c r="AE561" s="291"/>
    </row>
    <row r="562" ht="12.75" customHeight="1">
      <c r="A562" s="290"/>
      <c r="B562" s="290"/>
      <c r="C562" s="290"/>
      <c r="D562" s="290"/>
      <c r="E562" s="290"/>
      <c r="F562" s="290"/>
      <c r="G562" s="290"/>
      <c r="H562" s="290"/>
      <c r="I562" s="290"/>
      <c r="J562" s="290"/>
      <c r="K562" s="290"/>
      <c r="L562" s="290"/>
      <c r="M562" s="290"/>
      <c r="N562" s="290"/>
      <c r="O562" s="290"/>
      <c r="P562" s="290"/>
      <c r="Q562" s="290"/>
      <c r="R562" s="290"/>
      <c r="S562" s="290"/>
      <c r="T562" s="290"/>
      <c r="U562" s="290"/>
      <c r="V562" s="290"/>
      <c r="W562" s="290"/>
      <c r="X562" s="290"/>
      <c r="Y562" s="290"/>
      <c r="Z562" s="290"/>
      <c r="AA562" s="290"/>
      <c r="AB562" s="290"/>
      <c r="AC562" s="290"/>
      <c r="AD562" s="290"/>
      <c r="AE562" s="291"/>
    </row>
    <row r="563" ht="12.75" customHeight="1">
      <c r="A563" s="290"/>
      <c r="B563" s="290"/>
      <c r="C563" s="290"/>
      <c r="D563" s="290"/>
      <c r="E563" s="290"/>
      <c r="F563" s="290"/>
      <c r="G563" s="290"/>
      <c r="H563" s="290"/>
      <c r="I563" s="290"/>
      <c r="J563" s="290"/>
      <c r="K563" s="290"/>
      <c r="L563" s="290"/>
      <c r="M563" s="290"/>
      <c r="N563" s="290"/>
      <c r="O563" s="290"/>
      <c r="P563" s="290"/>
      <c r="Q563" s="290"/>
      <c r="R563" s="290"/>
      <c r="S563" s="290"/>
      <c r="T563" s="290"/>
      <c r="U563" s="290"/>
      <c r="V563" s="290"/>
      <c r="W563" s="290"/>
      <c r="X563" s="290"/>
      <c r="Y563" s="290"/>
      <c r="Z563" s="290"/>
      <c r="AA563" s="290"/>
      <c r="AB563" s="290"/>
      <c r="AC563" s="290"/>
      <c r="AD563" s="290"/>
      <c r="AE563" s="291"/>
    </row>
    <row r="564" ht="12.75" customHeight="1">
      <c r="A564" s="290"/>
      <c r="B564" s="290"/>
      <c r="C564" s="290"/>
      <c r="D564" s="290"/>
      <c r="E564" s="290"/>
      <c r="F564" s="290"/>
      <c r="G564" s="290"/>
      <c r="H564" s="290"/>
      <c r="I564" s="290"/>
      <c r="J564" s="290"/>
      <c r="K564" s="290"/>
      <c r="L564" s="290"/>
      <c r="M564" s="290"/>
      <c r="N564" s="290"/>
      <c r="O564" s="290"/>
      <c r="P564" s="290"/>
      <c r="Q564" s="290"/>
      <c r="R564" s="290"/>
      <c r="S564" s="290"/>
      <c r="T564" s="290"/>
      <c r="U564" s="290"/>
      <c r="V564" s="290"/>
      <c r="W564" s="290"/>
      <c r="X564" s="290"/>
      <c r="Y564" s="290"/>
      <c r="Z564" s="290"/>
      <c r="AA564" s="290"/>
      <c r="AB564" s="290"/>
      <c r="AC564" s="290"/>
      <c r="AD564" s="290"/>
      <c r="AE564" s="291"/>
    </row>
    <row r="565" ht="12.75" customHeight="1">
      <c r="A565" s="290"/>
      <c r="B565" s="290"/>
      <c r="C565" s="290"/>
      <c r="D565" s="290"/>
      <c r="E565" s="290"/>
      <c r="F565" s="290"/>
      <c r="G565" s="290"/>
      <c r="H565" s="290"/>
      <c r="I565" s="290"/>
      <c r="J565" s="290"/>
      <c r="K565" s="290"/>
      <c r="L565" s="290"/>
      <c r="M565" s="290"/>
      <c r="N565" s="290"/>
      <c r="O565" s="290"/>
      <c r="P565" s="290"/>
      <c r="Q565" s="290"/>
      <c r="R565" s="290"/>
      <c r="S565" s="290"/>
      <c r="T565" s="290"/>
      <c r="U565" s="290"/>
      <c r="V565" s="290"/>
      <c r="W565" s="290"/>
      <c r="X565" s="290"/>
      <c r="Y565" s="290"/>
      <c r="Z565" s="290"/>
      <c r="AA565" s="290"/>
      <c r="AB565" s="290"/>
      <c r="AC565" s="290"/>
      <c r="AD565" s="290"/>
      <c r="AE565" s="291"/>
    </row>
    <row r="566" ht="12.75" customHeight="1">
      <c r="A566" s="290"/>
      <c r="B566" s="290"/>
      <c r="C566" s="290"/>
      <c r="D566" s="290"/>
      <c r="E566" s="290"/>
      <c r="F566" s="290"/>
      <c r="G566" s="290"/>
      <c r="H566" s="290"/>
      <c r="I566" s="290"/>
      <c r="J566" s="290"/>
      <c r="K566" s="290"/>
      <c r="L566" s="290"/>
      <c r="M566" s="290"/>
      <c r="N566" s="290"/>
      <c r="O566" s="290"/>
      <c r="P566" s="290"/>
      <c r="Q566" s="290"/>
      <c r="R566" s="290"/>
      <c r="S566" s="290"/>
      <c r="T566" s="290"/>
      <c r="U566" s="290"/>
      <c r="V566" s="290"/>
      <c r="W566" s="290"/>
      <c r="X566" s="290"/>
      <c r="Y566" s="290"/>
      <c r="Z566" s="290"/>
      <c r="AA566" s="290"/>
      <c r="AB566" s="290"/>
      <c r="AC566" s="290"/>
      <c r="AD566" s="290"/>
      <c r="AE566" s="291"/>
    </row>
    <row r="567" ht="12.75" customHeight="1">
      <c r="A567" s="290"/>
      <c r="B567" s="290"/>
      <c r="C567" s="290"/>
      <c r="D567" s="290"/>
      <c r="E567" s="290"/>
      <c r="F567" s="290"/>
      <c r="G567" s="290"/>
      <c r="H567" s="290"/>
      <c r="I567" s="290"/>
      <c r="J567" s="290"/>
      <c r="K567" s="290"/>
      <c r="L567" s="290"/>
      <c r="M567" s="290"/>
      <c r="N567" s="290"/>
      <c r="O567" s="290"/>
      <c r="P567" s="290"/>
      <c r="Q567" s="290"/>
      <c r="R567" s="290"/>
      <c r="S567" s="290"/>
      <c r="T567" s="290"/>
      <c r="U567" s="290"/>
      <c r="V567" s="290"/>
      <c r="W567" s="290"/>
      <c r="X567" s="290"/>
      <c r="Y567" s="290"/>
      <c r="Z567" s="290"/>
      <c r="AA567" s="290"/>
      <c r="AB567" s="290"/>
      <c r="AC567" s="290"/>
      <c r="AD567" s="290"/>
      <c r="AE567" s="291"/>
    </row>
    <row r="568" ht="12.75" customHeight="1">
      <c r="A568" s="290"/>
      <c r="B568" s="290"/>
      <c r="C568" s="290"/>
      <c r="D568" s="290"/>
      <c r="E568" s="290"/>
      <c r="F568" s="290"/>
      <c r="G568" s="290"/>
      <c r="H568" s="290"/>
      <c r="I568" s="290"/>
      <c r="J568" s="290"/>
      <c r="K568" s="290"/>
      <c r="L568" s="290"/>
      <c r="M568" s="290"/>
      <c r="N568" s="290"/>
      <c r="O568" s="290"/>
      <c r="P568" s="290"/>
      <c r="Q568" s="290"/>
      <c r="R568" s="290"/>
      <c r="S568" s="290"/>
      <c r="T568" s="290"/>
      <c r="U568" s="290"/>
      <c r="V568" s="290"/>
      <c r="W568" s="290"/>
      <c r="X568" s="290"/>
      <c r="Y568" s="290"/>
      <c r="Z568" s="290"/>
      <c r="AA568" s="290"/>
      <c r="AB568" s="290"/>
      <c r="AC568" s="290"/>
      <c r="AD568" s="290"/>
      <c r="AE568" s="291"/>
    </row>
    <row r="569" ht="12.75" customHeight="1">
      <c r="A569" s="290"/>
      <c r="B569" s="290"/>
      <c r="C569" s="290"/>
      <c r="D569" s="290"/>
      <c r="E569" s="290"/>
      <c r="F569" s="290"/>
      <c r="G569" s="290"/>
      <c r="H569" s="290"/>
      <c r="I569" s="290"/>
      <c r="J569" s="290"/>
      <c r="K569" s="290"/>
      <c r="L569" s="290"/>
      <c r="M569" s="290"/>
      <c r="N569" s="290"/>
      <c r="O569" s="290"/>
      <c r="P569" s="290"/>
      <c r="Q569" s="290"/>
      <c r="R569" s="290"/>
      <c r="S569" s="290"/>
      <c r="T569" s="290"/>
      <c r="U569" s="290"/>
      <c r="V569" s="290"/>
      <c r="W569" s="290"/>
      <c r="X569" s="290"/>
      <c r="Y569" s="290"/>
      <c r="Z569" s="290"/>
      <c r="AA569" s="290"/>
      <c r="AB569" s="290"/>
      <c r="AC569" s="290"/>
      <c r="AD569" s="290"/>
      <c r="AE569" s="291"/>
    </row>
    <row r="570" ht="12.75" customHeight="1">
      <c r="A570" s="290"/>
      <c r="B570" s="290"/>
      <c r="C570" s="290"/>
      <c r="D570" s="290"/>
      <c r="E570" s="290"/>
      <c r="F570" s="290"/>
      <c r="G570" s="290"/>
      <c r="H570" s="290"/>
      <c r="I570" s="290"/>
      <c r="J570" s="290"/>
      <c r="K570" s="290"/>
      <c r="L570" s="290"/>
      <c r="M570" s="290"/>
      <c r="N570" s="290"/>
      <c r="O570" s="290"/>
      <c r="P570" s="290"/>
      <c r="Q570" s="290"/>
      <c r="R570" s="290"/>
      <c r="S570" s="290"/>
      <c r="T570" s="290"/>
      <c r="U570" s="290"/>
      <c r="V570" s="290"/>
      <c r="W570" s="290"/>
      <c r="X570" s="290"/>
      <c r="Y570" s="290"/>
      <c r="Z570" s="290"/>
      <c r="AA570" s="290"/>
      <c r="AB570" s="290"/>
      <c r="AC570" s="290"/>
      <c r="AD570" s="290"/>
      <c r="AE570" s="291"/>
    </row>
    <row r="571" ht="12.75" customHeight="1">
      <c r="A571" s="290"/>
      <c r="B571" s="290"/>
      <c r="C571" s="290"/>
      <c r="D571" s="290"/>
      <c r="E571" s="290"/>
      <c r="F571" s="290"/>
      <c r="G571" s="290"/>
      <c r="H571" s="290"/>
      <c r="I571" s="290"/>
      <c r="J571" s="290"/>
      <c r="K571" s="290"/>
      <c r="L571" s="290"/>
      <c r="M571" s="290"/>
      <c r="N571" s="290"/>
      <c r="O571" s="290"/>
      <c r="P571" s="290"/>
      <c r="Q571" s="290"/>
      <c r="R571" s="290"/>
      <c r="S571" s="290"/>
      <c r="T571" s="290"/>
      <c r="U571" s="290"/>
      <c r="V571" s="290"/>
      <c r="W571" s="290"/>
      <c r="X571" s="290"/>
      <c r="Y571" s="290"/>
      <c r="Z571" s="290"/>
      <c r="AA571" s="290"/>
      <c r="AB571" s="290"/>
      <c r="AC571" s="290"/>
      <c r="AD571" s="290"/>
      <c r="AE571" s="291"/>
    </row>
    <row r="572" ht="12.75" customHeight="1">
      <c r="A572" s="290"/>
      <c r="B572" s="290"/>
      <c r="C572" s="290"/>
      <c r="D572" s="290"/>
      <c r="E572" s="290"/>
      <c r="F572" s="290"/>
      <c r="G572" s="290"/>
      <c r="H572" s="290"/>
      <c r="I572" s="290"/>
      <c r="J572" s="290"/>
      <c r="K572" s="290"/>
      <c r="L572" s="290"/>
      <c r="M572" s="290"/>
      <c r="N572" s="290"/>
      <c r="O572" s="290"/>
      <c r="P572" s="290"/>
      <c r="Q572" s="290"/>
      <c r="R572" s="290"/>
      <c r="S572" s="290"/>
      <c r="T572" s="290"/>
      <c r="U572" s="290"/>
      <c r="V572" s="290"/>
      <c r="W572" s="290"/>
      <c r="X572" s="290"/>
      <c r="Y572" s="290"/>
      <c r="Z572" s="290"/>
      <c r="AA572" s="290"/>
      <c r="AB572" s="290"/>
      <c r="AC572" s="290"/>
      <c r="AD572" s="290"/>
      <c r="AE572" s="291"/>
    </row>
    <row r="573" ht="12.75" customHeight="1">
      <c r="A573" s="290"/>
      <c r="B573" s="290"/>
      <c r="C573" s="290"/>
      <c r="D573" s="290"/>
      <c r="E573" s="290"/>
      <c r="F573" s="290"/>
      <c r="G573" s="290"/>
      <c r="H573" s="290"/>
      <c r="I573" s="290"/>
      <c r="J573" s="290"/>
      <c r="K573" s="290"/>
      <c r="L573" s="290"/>
      <c r="M573" s="290"/>
      <c r="N573" s="290"/>
      <c r="O573" s="290"/>
      <c r="P573" s="290"/>
      <c r="Q573" s="290"/>
      <c r="R573" s="290"/>
      <c r="S573" s="290"/>
      <c r="T573" s="290"/>
      <c r="U573" s="290"/>
      <c r="V573" s="290"/>
      <c r="W573" s="290"/>
      <c r="X573" s="290"/>
      <c r="Y573" s="290"/>
      <c r="Z573" s="290"/>
      <c r="AA573" s="290"/>
      <c r="AB573" s="290"/>
      <c r="AC573" s="290"/>
      <c r="AD573" s="290"/>
      <c r="AE573" s="291"/>
    </row>
    <row r="574" ht="12.75" customHeight="1">
      <c r="A574" s="290"/>
      <c r="B574" s="290"/>
      <c r="C574" s="290"/>
      <c r="D574" s="290"/>
      <c r="E574" s="290"/>
      <c r="F574" s="290"/>
      <c r="G574" s="290"/>
      <c r="H574" s="290"/>
      <c r="I574" s="290"/>
      <c r="J574" s="290"/>
      <c r="K574" s="290"/>
      <c r="L574" s="290"/>
      <c r="M574" s="290"/>
      <c r="N574" s="290"/>
      <c r="O574" s="290"/>
      <c r="P574" s="290"/>
      <c r="Q574" s="290"/>
      <c r="R574" s="290"/>
      <c r="S574" s="290"/>
      <c r="T574" s="290"/>
      <c r="U574" s="290"/>
      <c r="V574" s="290"/>
      <c r="W574" s="290"/>
      <c r="X574" s="290"/>
      <c r="Y574" s="290"/>
      <c r="Z574" s="290"/>
      <c r="AA574" s="290"/>
      <c r="AB574" s="290"/>
      <c r="AC574" s="290"/>
      <c r="AD574" s="290"/>
      <c r="AE574" s="291"/>
    </row>
    <row r="575" ht="12.75" customHeight="1">
      <c r="A575" s="290"/>
      <c r="B575" s="290"/>
      <c r="C575" s="290"/>
      <c r="D575" s="290"/>
      <c r="E575" s="290"/>
      <c r="F575" s="290"/>
      <c r="G575" s="290"/>
      <c r="H575" s="290"/>
      <c r="I575" s="290"/>
      <c r="J575" s="290"/>
      <c r="K575" s="290"/>
      <c r="L575" s="290"/>
      <c r="M575" s="290"/>
      <c r="N575" s="290"/>
      <c r="O575" s="290"/>
      <c r="P575" s="290"/>
      <c r="Q575" s="290"/>
      <c r="R575" s="290"/>
      <c r="S575" s="290"/>
      <c r="T575" s="290"/>
      <c r="U575" s="290"/>
      <c r="V575" s="290"/>
      <c r="W575" s="290"/>
      <c r="X575" s="290"/>
      <c r="Y575" s="290"/>
      <c r="Z575" s="290"/>
      <c r="AA575" s="290"/>
      <c r="AB575" s="290"/>
      <c r="AC575" s="290"/>
      <c r="AD575" s="290"/>
      <c r="AE575" s="291"/>
    </row>
    <row r="576" ht="12.75" customHeight="1">
      <c r="A576" s="290"/>
      <c r="B576" s="290"/>
      <c r="C576" s="290"/>
      <c r="D576" s="290"/>
      <c r="E576" s="290"/>
      <c r="F576" s="290"/>
      <c r="G576" s="290"/>
      <c r="H576" s="290"/>
      <c r="I576" s="290"/>
      <c r="J576" s="290"/>
      <c r="K576" s="290"/>
      <c r="L576" s="290"/>
      <c r="M576" s="290"/>
      <c r="N576" s="290"/>
      <c r="O576" s="290"/>
      <c r="P576" s="290"/>
      <c r="Q576" s="290"/>
      <c r="R576" s="290"/>
      <c r="S576" s="290"/>
      <c r="T576" s="290"/>
      <c r="U576" s="290"/>
      <c r="V576" s="290"/>
      <c r="W576" s="290"/>
      <c r="X576" s="290"/>
      <c r="Y576" s="290"/>
      <c r="Z576" s="290"/>
      <c r="AA576" s="290"/>
      <c r="AB576" s="290"/>
      <c r="AC576" s="290"/>
      <c r="AD576" s="290"/>
      <c r="AE576" s="291"/>
    </row>
    <row r="577" ht="12.75" customHeight="1">
      <c r="A577" s="290"/>
      <c r="B577" s="290"/>
      <c r="C577" s="290"/>
      <c r="D577" s="290"/>
      <c r="E577" s="290"/>
      <c r="F577" s="290"/>
      <c r="G577" s="290"/>
      <c r="H577" s="290"/>
      <c r="I577" s="290"/>
      <c r="J577" s="290"/>
      <c r="K577" s="290"/>
      <c r="L577" s="290"/>
      <c r="M577" s="290"/>
      <c r="N577" s="290"/>
      <c r="O577" s="290"/>
      <c r="P577" s="290"/>
      <c r="Q577" s="290"/>
      <c r="R577" s="290"/>
      <c r="S577" s="290"/>
      <c r="T577" s="290"/>
      <c r="U577" s="290"/>
      <c r="V577" s="290"/>
      <c r="W577" s="290"/>
      <c r="X577" s="290"/>
      <c r="Y577" s="290"/>
      <c r="Z577" s="290"/>
      <c r="AA577" s="290"/>
      <c r="AB577" s="290"/>
      <c r="AC577" s="290"/>
      <c r="AD577" s="290"/>
      <c r="AE577" s="291"/>
    </row>
    <row r="578" ht="12.75" customHeight="1">
      <c r="A578" s="290"/>
      <c r="B578" s="290"/>
      <c r="C578" s="290"/>
      <c r="D578" s="290"/>
      <c r="E578" s="290"/>
      <c r="F578" s="290"/>
      <c r="G578" s="290"/>
      <c r="H578" s="290"/>
      <c r="I578" s="290"/>
      <c r="J578" s="290"/>
      <c r="K578" s="290"/>
      <c r="L578" s="290"/>
      <c r="M578" s="290"/>
      <c r="N578" s="290"/>
      <c r="O578" s="290"/>
      <c r="P578" s="290"/>
      <c r="Q578" s="290"/>
      <c r="R578" s="290"/>
      <c r="S578" s="290"/>
      <c r="T578" s="290"/>
      <c r="U578" s="290"/>
      <c r="V578" s="290"/>
      <c r="W578" s="290"/>
      <c r="X578" s="290"/>
      <c r="Y578" s="290"/>
      <c r="Z578" s="290"/>
      <c r="AA578" s="290"/>
      <c r="AB578" s="290"/>
      <c r="AC578" s="290"/>
      <c r="AD578" s="290"/>
      <c r="AE578" s="291"/>
    </row>
    <row r="579" ht="12.75" customHeight="1">
      <c r="A579" s="290"/>
      <c r="B579" s="290"/>
      <c r="C579" s="290"/>
      <c r="D579" s="290"/>
      <c r="E579" s="290"/>
      <c r="F579" s="290"/>
      <c r="G579" s="290"/>
      <c r="H579" s="290"/>
      <c r="I579" s="290"/>
      <c r="J579" s="290"/>
      <c r="K579" s="290"/>
      <c r="L579" s="290"/>
      <c r="M579" s="290"/>
      <c r="N579" s="290"/>
      <c r="O579" s="290"/>
      <c r="P579" s="290"/>
      <c r="Q579" s="290"/>
      <c r="R579" s="290"/>
      <c r="S579" s="290"/>
      <c r="T579" s="290"/>
      <c r="U579" s="290"/>
      <c r="V579" s="290"/>
      <c r="W579" s="290"/>
      <c r="X579" s="290"/>
      <c r="Y579" s="290"/>
      <c r="Z579" s="290"/>
      <c r="AA579" s="290"/>
      <c r="AB579" s="290"/>
      <c r="AC579" s="290"/>
      <c r="AD579" s="290"/>
      <c r="AE579" s="291"/>
    </row>
    <row r="580" ht="12.75" customHeight="1">
      <c r="A580" s="290"/>
      <c r="B580" s="290"/>
      <c r="C580" s="290"/>
      <c r="D580" s="290"/>
      <c r="E580" s="290"/>
      <c r="F580" s="290"/>
      <c r="G580" s="290"/>
      <c r="H580" s="290"/>
      <c r="I580" s="290"/>
      <c r="J580" s="290"/>
      <c r="K580" s="290"/>
      <c r="L580" s="290"/>
      <c r="M580" s="290"/>
      <c r="N580" s="290"/>
      <c r="O580" s="290"/>
      <c r="P580" s="290"/>
      <c r="Q580" s="290"/>
      <c r="R580" s="290"/>
      <c r="S580" s="290"/>
      <c r="T580" s="290"/>
      <c r="U580" s="290"/>
      <c r="V580" s="290"/>
      <c r="W580" s="290"/>
      <c r="X580" s="290"/>
      <c r="Y580" s="290"/>
      <c r="Z580" s="290"/>
      <c r="AA580" s="290"/>
      <c r="AB580" s="290"/>
      <c r="AC580" s="290"/>
      <c r="AD580" s="290"/>
      <c r="AE580" s="291"/>
    </row>
    <row r="581" ht="12.75" customHeight="1">
      <c r="A581" s="290"/>
      <c r="B581" s="290"/>
      <c r="C581" s="290"/>
      <c r="D581" s="290"/>
      <c r="E581" s="290"/>
      <c r="F581" s="290"/>
      <c r="G581" s="290"/>
      <c r="H581" s="290"/>
      <c r="I581" s="290"/>
      <c r="J581" s="290"/>
      <c r="K581" s="290"/>
      <c r="L581" s="290"/>
      <c r="M581" s="290"/>
      <c r="N581" s="290"/>
      <c r="O581" s="290"/>
      <c r="P581" s="290"/>
      <c r="Q581" s="290"/>
      <c r="R581" s="290"/>
      <c r="S581" s="290"/>
      <c r="T581" s="290"/>
      <c r="U581" s="290"/>
      <c r="V581" s="290"/>
      <c r="W581" s="290"/>
      <c r="X581" s="290"/>
      <c r="Y581" s="290"/>
      <c r="Z581" s="290"/>
      <c r="AA581" s="290"/>
      <c r="AB581" s="290"/>
      <c r="AC581" s="290"/>
      <c r="AD581" s="290"/>
      <c r="AE581" s="291"/>
    </row>
    <row r="582" ht="12.75" customHeight="1">
      <c r="A582" s="290"/>
      <c r="B582" s="290"/>
      <c r="C582" s="290"/>
      <c r="D582" s="290"/>
      <c r="E582" s="290"/>
      <c r="F582" s="290"/>
      <c r="G582" s="290"/>
      <c r="H582" s="290"/>
      <c r="I582" s="290"/>
      <c r="J582" s="290"/>
      <c r="K582" s="290"/>
      <c r="L582" s="290"/>
      <c r="M582" s="290"/>
      <c r="N582" s="290"/>
      <c r="O582" s="290"/>
      <c r="P582" s="290"/>
      <c r="Q582" s="290"/>
      <c r="R582" s="290"/>
      <c r="S582" s="290"/>
      <c r="T582" s="290"/>
      <c r="U582" s="290"/>
      <c r="V582" s="290"/>
      <c r="W582" s="290"/>
      <c r="X582" s="290"/>
      <c r="Y582" s="290"/>
      <c r="Z582" s="290"/>
      <c r="AA582" s="290"/>
      <c r="AB582" s="290"/>
      <c r="AC582" s="290"/>
      <c r="AD582" s="290"/>
      <c r="AE582" s="291"/>
    </row>
    <row r="583" ht="12.75" customHeight="1">
      <c r="A583" s="290"/>
      <c r="B583" s="290"/>
      <c r="C583" s="290"/>
      <c r="D583" s="290"/>
      <c r="E583" s="290"/>
      <c r="F583" s="290"/>
      <c r="G583" s="290"/>
      <c r="H583" s="290"/>
      <c r="I583" s="290"/>
      <c r="J583" s="290"/>
      <c r="K583" s="290"/>
      <c r="L583" s="290"/>
      <c r="M583" s="290"/>
      <c r="N583" s="290"/>
      <c r="O583" s="290"/>
      <c r="P583" s="290"/>
      <c r="Q583" s="290"/>
      <c r="R583" s="290"/>
      <c r="S583" s="290"/>
      <c r="T583" s="290"/>
      <c r="U583" s="290"/>
      <c r="V583" s="290"/>
      <c r="W583" s="290"/>
      <c r="X583" s="290"/>
      <c r="Y583" s="290"/>
      <c r="Z583" s="290"/>
      <c r="AA583" s="290"/>
      <c r="AB583" s="290"/>
      <c r="AC583" s="290"/>
      <c r="AD583" s="290"/>
      <c r="AE583" s="291"/>
    </row>
    <row r="584" ht="12.75" customHeight="1">
      <c r="A584" s="290"/>
      <c r="B584" s="290"/>
      <c r="C584" s="290"/>
      <c r="D584" s="290"/>
      <c r="E584" s="290"/>
      <c r="F584" s="290"/>
      <c r="G584" s="290"/>
      <c r="H584" s="290"/>
      <c r="I584" s="290"/>
      <c r="J584" s="290"/>
      <c r="K584" s="290"/>
      <c r="L584" s="290"/>
      <c r="M584" s="290"/>
      <c r="N584" s="290"/>
      <c r="O584" s="290"/>
      <c r="P584" s="290"/>
      <c r="Q584" s="290"/>
      <c r="R584" s="290"/>
      <c r="S584" s="290"/>
      <c r="T584" s="290"/>
      <c r="U584" s="290"/>
      <c r="V584" s="290"/>
      <c r="W584" s="290"/>
      <c r="X584" s="290"/>
      <c r="Y584" s="290"/>
      <c r="Z584" s="290"/>
      <c r="AA584" s="290"/>
      <c r="AB584" s="290"/>
      <c r="AC584" s="290"/>
      <c r="AD584" s="290"/>
      <c r="AE584" s="291"/>
    </row>
    <row r="585" ht="12.75" customHeight="1">
      <c r="A585" s="290"/>
      <c r="B585" s="290"/>
      <c r="C585" s="290"/>
      <c r="D585" s="290"/>
      <c r="E585" s="290"/>
      <c r="F585" s="290"/>
      <c r="G585" s="290"/>
      <c r="H585" s="290"/>
      <c r="I585" s="290"/>
      <c r="J585" s="290"/>
      <c r="K585" s="290"/>
      <c r="L585" s="290"/>
      <c r="M585" s="290"/>
      <c r="N585" s="290"/>
      <c r="O585" s="290"/>
      <c r="P585" s="290"/>
      <c r="Q585" s="290"/>
      <c r="R585" s="290"/>
      <c r="S585" s="290"/>
      <c r="T585" s="290"/>
      <c r="U585" s="290"/>
      <c r="V585" s="290"/>
      <c r="W585" s="290"/>
      <c r="X585" s="290"/>
      <c r="Y585" s="290"/>
      <c r="Z585" s="290"/>
      <c r="AA585" s="290"/>
      <c r="AB585" s="290"/>
      <c r="AC585" s="290"/>
      <c r="AD585" s="290"/>
      <c r="AE585" s="291"/>
    </row>
    <row r="586" ht="12.75" customHeight="1">
      <c r="A586" s="290"/>
      <c r="B586" s="290"/>
      <c r="C586" s="290"/>
      <c r="D586" s="290"/>
      <c r="E586" s="290"/>
      <c r="F586" s="290"/>
      <c r="G586" s="290"/>
      <c r="H586" s="290"/>
      <c r="I586" s="290"/>
      <c r="J586" s="290"/>
      <c r="K586" s="290"/>
      <c r="L586" s="290"/>
      <c r="M586" s="290"/>
      <c r="N586" s="290"/>
      <c r="O586" s="290"/>
      <c r="P586" s="290"/>
      <c r="Q586" s="290"/>
      <c r="R586" s="290"/>
      <c r="S586" s="290"/>
      <c r="T586" s="290"/>
      <c r="U586" s="290"/>
      <c r="V586" s="290"/>
      <c r="W586" s="290"/>
      <c r="X586" s="290"/>
      <c r="Y586" s="290"/>
      <c r="Z586" s="290"/>
      <c r="AA586" s="290"/>
      <c r="AB586" s="290"/>
      <c r="AC586" s="290"/>
      <c r="AD586" s="290"/>
      <c r="AE586" s="291"/>
    </row>
    <row r="587" ht="12.75" customHeight="1">
      <c r="A587" s="290"/>
      <c r="B587" s="290"/>
      <c r="C587" s="290"/>
      <c r="D587" s="290"/>
      <c r="E587" s="290"/>
      <c r="F587" s="290"/>
      <c r="G587" s="290"/>
      <c r="H587" s="290"/>
      <c r="I587" s="290"/>
      <c r="J587" s="290"/>
      <c r="K587" s="290"/>
      <c r="L587" s="290"/>
      <c r="M587" s="290"/>
      <c r="N587" s="290"/>
      <c r="O587" s="290"/>
      <c r="P587" s="290"/>
      <c r="Q587" s="290"/>
      <c r="R587" s="290"/>
      <c r="S587" s="290"/>
      <c r="T587" s="290"/>
      <c r="U587" s="290"/>
      <c r="V587" s="290"/>
      <c r="W587" s="290"/>
      <c r="X587" s="290"/>
      <c r="Y587" s="290"/>
      <c r="Z587" s="290"/>
      <c r="AA587" s="290"/>
      <c r="AB587" s="290"/>
      <c r="AC587" s="290"/>
      <c r="AD587" s="290"/>
      <c r="AE587" s="291"/>
    </row>
    <row r="588" ht="12.75" customHeight="1">
      <c r="A588" s="290"/>
      <c r="B588" s="290"/>
      <c r="C588" s="290"/>
      <c r="D588" s="290"/>
      <c r="E588" s="290"/>
      <c r="F588" s="290"/>
      <c r="G588" s="290"/>
      <c r="H588" s="290"/>
      <c r="I588" s="290"/>
      <c r="J588" s="290"/>
      <c r="K588" s="290"/>
      <c r="L588" s="290"/>
      <c r="M588" s="290"/>
      <c r="N588" s="290"/>
      <c r="O588" s="290"/>
      <c r="P588" s="290"/>
      <c r="Q588" s="290"/>
      <c r="R588" s="290"/>
      <c r="S588" s="290"/>
      <c r="T588" s="290"/>
      <c r="U588" s="290"/>
      <c r="V588" s="290"/>
      <c r="W588" s="290"/>
      <c r="X588" s="290"/>
      <c r="Y588" s="290"/>
      <c r="Z588" s="290"/>
      <c r="AA588" s="290"/>
      <c r="AB588" s="290"/>
      <c r="AC588" s="290"/>
      <c r="AD588" s="290"/>
      <c r="AE588" s="291"/>
    </row>
    <row r="589" ht="12.75" customHeight="1">
      <c r="A589" s="290"/>
      <c r="B589" s="290"/>
      <c r="C589" s="290"/>
      <c r="D589" s="290"/>
      <c r="E589" s="290"/>
      <c r="F589" s="290"/>
      <c r="G589" s="290"/>
      <c r="H589" s="290"/>
      <c r="I589" s="290"/>
      <c r="J589" s="290"/>
      <c r="K589" s="290"/>
      <c r="L589" s="290"/>
      <c r="M589" s="290"/>
      <c r="N589" s="290"/>
      <c r="O589" s="290"/>
      <c r="P589" s="290"/>
      <c r="Q589" s="290"/>
      <c r="R589" s="290"/>
      <c r="S589" s="290"/>
      <c r="T589" s="290"/>
      <c r="U589" s="290"/>
      <c r="V589" s="290"/>
      <c r="W589" s="290"/>
      <c r="X589" s="290"/>
      <c r="Y589" s="290"/>
      <c r="Z589" s="290"/>
      <c r="AA589" s="290"/>
      <c r="AB589" s="290"/>
      <c r="AC589" s="290"/>
      <c r="AD589" s="290"/>
      <c r="AE589" s="291"/>
    </row>
    <row r="590" ht="12.75" customHeight="1">
      <c r="A590" s="290"/>
      <c r="B590" s="290"/>
      <c r="C590" s="290"/>
      <c r="D590" s="290"/>
      <c r="E590" s="290"/>
      <c r="F590" s="290"/>
      <c r="G590" s="290"/>
      <c r="H590" s="290"/>
      <c r="I590" s="290"/>
      <c r="J590" s="290"/>
      <c r="K590" s="290"/>
      <c r="L590" s="290"/>
      <c r="M590" s="290"/>
      <c r="N590" s="290"/>
      <c r="O590" s="290"/>
      <c r="P590" s="290"/>
      <c r="Q590" s="290"/>
      <c r="R590" s="290"/>
      <c r="S590" s="290"/>
      <c r="T590" s="290"/>
      <c r="U590" s="290"/>
      <c r="V590" s="290"/>
      <c r="W590" s="290"/>
      <c r="X590" s="290"/>
      <c r="Y590" s="290"/>
      <c r="Z590" s="290"/>
      <c r="AA590" s="290"/>
      <c r="AB590" s="290"/>
      <c r="AC590" s="290"/>
      <c r="AD590" s="290"/>
      <c r="AE590" s="291"/>
    </row>
    <row r="591" ht="12.75" customHeight="1">
      <c r="A591" s="290"/>
      <c r="B591" s="290"/>
      <c r="C591" s="290"/>
      <c r="D591" s="290"/>
      <c r="E591" s="290"/>
      <c r="F591" s="290"/>
      <c r="G591" s="290"/>
      <c r="H591" s="290"/>
      <c r="I591" s="290"/>
      <c r="J591" s="290"/>
      <c r="K591" s="290"/>
      <c r="L591" s="290"/>
      <c r="M591" s="290"/>
      <c r="N591" s="290"/>
      <c r="O591" s="290"/>
      <c r="P591" s="290"/>
      <c r="Q591" s="290"/>
      <c r="R591" s="290"/>
      <c r="S591" s="290"/>
      <c r="T591" s="290"/>
      <c r="U591" s="290"/>
      <c r="V591" s="290"/>
      <c r="W591" s="290"/>
      <c r="X591" s="290"/>
      <c r="Y591" s="290"/>
      <c r="Z591" s="290"/>
      <c r="AA591" s="290"/>
      <c r="AB591" s="290"/>
      <c r="AC591" s="290"/>
      <c r="AD591" s="290"/>
      <c r="AE591" s="291"/>
    </row>
    <row r="592" ht="12.75" customHeight="1">
      <c r="A592" s="290"/>
      <c r="B592" s="290"/>
      <c r="C592" s="290"/>
      <c r="D592" s="290"/>
      <c r="E592" s="290"/>
      <c r="F592" s="290"/>
      <c r="G592" s="290"/>
      <c r="H592" s="290"/>
      <c r="I592" s="290"/>
      <c r="J592" s="290"/>
      <c r="K592" s="290"/>
      <c r="L592" s="290"/>
      <c r="M592" s="290"/>
      <c r="N592" s="290"/>
      <c r="O592" s="290"/>
      <c r="P592" s="290"/>
      <c r="Q592" s="290"/>
      <c r="R592" s="290"/>
      <c r="S592" s="290"/>
      <c r="T592" s="290"/>
      <c r="U592" s="290"/>
      <c r="V592" s="290"/>
      <c r="W592" s="290"/>
      <c r="X592" s="290"/>
      <c r="Y592" s="290"/>
      <c r="Z592" s="290"/>
      <c r="AA592" s="290"/>
      <c r="AB592" s="290"/>
      <c r="AC592" s="290"/>
      <c r="AD592" s="290"/>
      <c r="AE592" s="291"/>
    </row>
    <row r="593" ht="12.75" customHeight="1">
      <c r="A593" s="290"/>
      <c r="B593" s="290"/>
      <c r="C593" s="290"/>
      <c r="D593" s="290"/>
      <c r="E593" s="290"/>
      <c r="F593" s="290"/>
      <c r="G593" s="290"/>
      <c r="H593" s="290"/>
      <c r="I593" s="290"/>
      <c r="J593" s="290"/>
      <c r="K593" s="290"/>
      <c r="L593" s="290"/>
      <c r="M593" s="290"/>
      <c r="N593" s="290"/>
      <c r="O593" s="290"/>
      <c r="P593" s="290"/>
      <c r="Q593" s="290"/>
      <c r="R593" s="290"/>
      <c r="S593" s="290"/>
      <c r="T593" s="290"/>
      <c r="U593" s="290"/>
      <c r="V593" s="290"/>
      <c r="W593" s="290"/>
      <c r="X593" s="290"/>
      <c r="Y593" s="290"/>
      <c r="Z593" s="290"/>
      <c r="AA593" s="290"/>
      <c r="AB593" s="290"/>
      <c r="AC593" s="290"/>
      <c r="AD593" s="290"/>
      <c r="AE593" s="291"/>
    </row>
    <row r="594" ht="12.75" customHeight="1">
      <c r="A594" s="290"/>
      <c r="B594" s="290"/>
      <c r="C594" s="290"/>
      <c r="D594" s="290"/>
      <c r="E594" s="290"/>
      <c r="F594" s="290"/>
      <c r="G594" s="290"/>
      <c r="H594" s="290"/>
      <c r="I594" s="290"/>
      <c r="J594" s="290"/>
      <c r="K594" s="290"/>
      <c r="L594" s="290"/>
      <c r="M594" s="290"/>
      <c r="N594" s="290"/>
      <c r="O594" s="290"/>
      <c r="P594" s="290"/>
      <c r="Q594" s="290"/>
      <c r="R594" s="290"/>
      <c r="S594" s="290"/>
      <c r="T594" s="290"/>
      <c r="U594" s="290"/>
      <c r="V594" s="290"/>
      <c r="W594" s="290"/>
      <c r="X594" s="290"/>
      <c r="Y594" s="290"/>
      <c r="Z594" s="290"/>
      <c r="AA594" s="290"/>
      <c r="AB594" s="290"/>
      <c r="AC594" s="290"/>
      <c r="AD594" s="290"/>
      <c r="AE594" s="291"/>
    </row>
    <row r="595" ht="12.75" customHeight="1">
      <c r="A595" s="290"/>
      <c r="B595" s="290"/>
      <c r="C595" s="290"/>
      <c r="D595" s="290"/>
      <c r="E595" s="290"/>
      <c r="F595" s="290"/>
      <c r="G595" s="290"/>
      <c r="H595" s="290"/>
      <c r="I595" s="290"/>
      <c r="J595" s="290"/>
      <c r="K595" s="290"/>
      <c r="L595" s="290"/>
      <c r="M595" s="290"/>
      <c r="N595" s="290"/>
      <c r="O595" s="290"/>
      <c r="P595" s="290"/>
      <c r="Q595" s="290"/>
      <c r="R595" s="290"/>
      <c r="S595" s="290"/>
      <c r="T595" s="290"/>
      <c r="U595" s="290"/>
      <c r="V595" s="290"/>
      <c r="W595" s="290"/>
      <c r="X595" s="290"/>
      <c r="Y595" s="290"/>
      <c r="Z595" s="290"/>
      <c r="AA595" s="290"/>
      <c r="AB595" s="290"/>
      <c r="AC595" s="290"/>
      <c r="AD595" s="290"/>
      <c r="AE595" s="291"/>
    </row>
    <row r="596" ht="12.75" customHeight="1">
      <c r="A596" s="290"/>
      <c r="B596" s="290"/>
      <c r="C596" s="290"/>
      <c r="D596" s="290"/>
      <c r="E596" s="290"/>
      <c r="F596" s="290"/>
      <c r="G596" s="290"/>
      <c r="H596" s="290"/>
      <c r="I596" s="290"/>
      <c r="J596" s="290"/>
      <c r="K596" s="290"/>
      <c r="L596" s="290"/>
      <c r="M596" s="290"/>
      <c r="N596" s="290"/>
      <c r="O596" s="290"/>
      <c r="P596" s="290"/>
      <c r="Q596" s="290"/>
      <c r="R596" s="290"/>
      <c r="S596" s="290"/>
      <c r="T596" s="290"/>
      <c r="U596" s="290"/>
      <c r="V596" s="290"/>
      <c r="W596" s="290"/>
      <c r="X596" s="290"/>
      <c r="Y596" s="290"/>
      <c r="Z596" s="290"/>
      <c r="AA596" s="290"/>
      <c r="AB596" s="290"/>
      <c r="AC596" s="290"/>
      <c r="AD596" s="290"/>
      <c r="AE596" s="291"/>
    </row>
    <row r="597" ht="12.75" customHeight="1">
      <c r="A597" s="290"/>
      <c r="B597" s="290"/>
      <c r="C597" s="290"/>
      <c r="D597" s="290"/>
      <c r="E597" s="290"/>
      <c r="F597" s="290"/>
      <c r="G597" s="290"/>
      <c r="H597" s="290"/>
      <c r="I597" s="290"/>
      <c r="J597" s="290"/>
      <c r="K597" s="290"/>
      <c r="L597" s="290"/>
      <c r="M597" s="290"/>
      <c r="N597" s="290"/>
      <c r="O597" s="290"/>
      <c r="P597" s="290"/>
      <c r="Q597" s="290"/>
      <c r="R597" s="290"/>
      <c r="S597" s="290"/>
      <c r="T597" s="290"/>
      <c r="U597" s="290"/>
      <c r="V597" s="290"/>
      <c r="W597" s="290"/>
      <c r="X597" s="290"/>
      <c r="Y597" s="290"/>
      <c r="Z597" s="290"/>
      <c r="AA597" s="290"/>
      <c r="AB597" s="290"/>
      <c r="AC597" s="290"/>
      <c r="AD597" s="290"/>
      <c r="AE597" s="291"/>
    </row>
    <row r="598" ht="12.75" customHeight="1">
      <c r="A598" s="290"/>
      <c r="B598" s="290"/>
      <c r="C598" s="290"/>
      <c r="D598" s="290"/>
      <c r="E598" s="290"/>
      <c r="F598" s="290"/>
      <c r="G598" s="290"/>
      <c r="H598" s="290"/>
      <c r="I598" s="290"/>
      <c r="J598" s="290"/>
      <c r="K598" s="290"/>
      <c r="L598" s="290"/>
      <c r="M598" s="290"/>
      <c r="N598" s="290"/>
      <c r="O598" s="290"/>
      <c r="P598" s="290"/>
      <c r="Q598" s="290"/>
      <c r="R598" s="290"/>
      <c r="S598" s="290"/>
      <c r="T598" s="290"/>
      <c r="U598" s="290"/>
      <c r="V598" s="290"/>
      <c r="W598" s="290"/>
      <c r="X598" s="290"/>
      <c r="Y598" s="290"/>
      <c r="Z598" s="290"/>
      <c r="AA598" s="290"/>
      <c r="AB598" s="290"/>
      <c r="AC598" s="290"/>
      <c r="AD598" s="290"/>
      <c r="AE598" s="291"/>
    </row>
    <row r="599" ht="12.75" customHeight="1">
      <c r="A599" s="290"/>
      <c r="B599" s="290"/>
      <c r="C599" s="290"/>
      <c r="D599" s="290"/>
      <c r="E599" s="290"/>
      <c r="F599" s="290"/>
      <c r="G599" s="290"/>
      <c r="H599" s="290"/>
      <c r="I599" s="290"/>
      <c r="J599" s="290"/>
      <c r="K599" s="290"/>
      <c r="L599" s="290"/>
      <c r="M599" s="290"/>
      <c r="N599" s="290"/>
      <c r="O599" s="290"/>
      <c r="P599" s="290"/>
      <c r="Q599" s="290"/>
      <c r="R599" s="290"/>
      <c r="S599" s="290"/>
      <c r="T599" s="290"/>
      <c r="U599" s="290"/>
      <c r="V599" s="290"/>
      <c r="W599" s="290"/>
      <c r="X599" s="290"/>
      <c r="Y599" s="290"/>
      <c r="Z599" s="290"/>
      <c r="AA599" s="290"/>
      <c r="AB599" s="290"/>
      <c r="AC599" s="290"/>
      <c r="AD599" s="290"/>
      <c r="AE599" s="291"/>
    </row>
    <row r="600" ht="12.75" customHeight="1">
      <c r="A600" s="290"/>
      <c r="B600" s="290"/>
      <c r="C600" s="290"/>
      <c r="D600" s="290"/>
      <c r="E600" s="290"/>
      <c r="F600" s="290"/>
      <c r="G600" s="290"/>
      <c r="H600" s="290"/>
      <c r="I600" s="290"/>
      <c r="J600" s="290"/>
      <c r="K600" s="290"/>
      <c r="L600" s="290"/>
      <c r="M600" s="290"/>
      <c r="N600" s="290"/>
      <c r="O600" s="290"/>
      <c r="P600" s="290"/>
      <c r="Q600" s="290"/>
      <c r="R600" s="290"/>
      <c r="S600" s="290"/>
      <c r="T600" s="290"/>
      <c r="U600" s="290"/>
      <c r="V600" s="290"/>
      <c r="W600" s="290"/>
      <c r="X600" s="290"/>
      <c r="Y600" s="290"/>
      <c r="Z600" s="290"/>
      <c r="AA600" s="290"/>
      <c r="AB600" s="290"/>
      <c r="AC600" s="290"/>
      <c r="AD600" s="290"/>
      <c r="AE600" s="291"/>
    </row>
    <row r="601" ht="12.75" customHeight="1">
      <c r="A601" s="290"/>
      <c r="B601" s="290"/>
      <c r="C601" s="290"/>
      <c r="D601" s="290"/>
      <c r="E601" s="290"/>
      <c r="F601" s="290"/>
      <c r="G601" s="290"/>
      <c r="H601" s="290"/>
      <c r="I601" s="290"/>
      <c r="J601" s="290"/>
      <c r="K601" s="290"/>
      <c r="L601" s="290"/>
      <c r="M601" s="290"/>
      <c r="N601" s="290"/>
      <c r="O601" s="290"/>
      <c r="P601" s="290"/>
      <c r="Q601" s="290"/>
      <c r="R601" s="290"/>
      <c r="S601" s="290"/>
      <c r="T601" s="290"/>
      <c r="U601" s="290"/>
      <c r="V601" s="290"/>
      <c r="W601" s="290"/>
      <c r="X601" s="290"/>
      <c r="Y601" s="290"/>
      <c r="Z601" s="290"/>
      <c r="AA601" s="290"/>
      <c r="AB601" s="290"/>
      <c r="AC601" s="290"/>
      <c r="AD601" s="290"/>
      <c r="AE601" s="291"/>
    </row>
    <row r="602" ht="12.75" customHeight="1">
      <c r="A602" s="290"/>
      <c r="B602" s="290"/>
      <c r="C602" s="290"/>
      <c r="D602" s="290"/>
      <c r="E602" s="290"/>
      <c r="F602" s="290"/>
      <c r="G602" s="290"/>
      <c r="H602" s="290"/>
      <c r="I602" s="290"/>
      <c r="J602" s="290"/>
      <c r="K602" s="290"/>
      <c r="L602" s="290"/>
      <c r="M602" s="290"/>
      <c r="N602" s="290"/>
      <c r="O602" s="290"/>
      <c r="P602" s="290"/>
      <c r="Q602" s="290"/>
      <c r="R602" s="290"/>
      <c r="S602" s="290"/>
      <c r="T602" s="290"/>
      <c r="U602" s="290"/>
      <c r="V602" s="290"/>
      <c r="W602" s="290"/>
      <c r="X602" s="290"/>
      <c r="Y602" s="290"/>
      <c r="Z602" s="290"/>
      <c r="AA602" s="290"/>
      <c r="AB602" s="290"/>
      <c r="AC602" s="290"/>
      <c r="AD602" s="290"/>
      <c r="AE602" s="291"/>
    </row>
    <row r="603" ht="12.75" customHeight="1">
      <c r="A603" s="290"/>
      <c r="B603" s="290"/>
      <c r="C603" s="290"/>
      <c r="D603" s="290"/>
      <c r="E603" s="290"/>
      <c r="F603" s="290"/>
      <c r="G603" s="290"/>
      <c r="H603" s="290"/>
      <c r="I603" s="290"/>
      <c r="J603" s="290"/>
      <c r="K603" s="290"/>
      <c r="L603" s="290"/>
      <c r="M603" s="290"/>
      <c r="N603" s="290"/>
      <c r="O603" s="290"/>
      <c r="P603" s="290"/>
      <c r="Q603" s="290"/>
      <c r="R603" s="290"/>
      <c r="S603" s="290"/>
      <c r="T603" s="290"/>
      <c r="U603" s="290"/>
      <c r="V603" s="290"/>
      <c r="W603" s="290"/>
      <c r="X603" s="290"/>
      <c r="Y603" s="290"/>
      <c r="Z603" s="290"/>
      <c r="AA603" s="290"/>
      <c r="AB603" s="290"/>
      <c r="AC603" s="290"/>
      <c r="AD603" s="290"/>
      <c r="AE603" s="291"/>
    </row>
    <row r="604" ht="12.75" customHeight="1">
      <c r="A604" s="290"/>
      <c r="B604" s="290"/>
      <c r="C604" s="290"/>
      <c r="D604" s="290"/>
      <c r="E604" s="290"/>
      <c r="F604" s="290"/>
      <c r="G604" s="290"/>
      <c r="H604" s="290"/>
      <c r="I604" s="290"/>
      <c r="J604" s="290"/>
      <c r="K604" s="290"/>
      <c r="L604" s="290"/>
      <c r="M604" s="290"/>
      <c r="N604" s="290"/>
      <c r="O604" s="290"/>
      <c r="P604" s="290"/>
      <c r="Q604" s="290"/>
      <c r="R604" s="290"/>
      <c r="S604" s="290"/>
      <c r="T604" s="290"/>
      <c r="U604" s="290"/>
      <c r="V604" s="290"/>
      <c r="W604" s="290"/>
      <c r="X604" s="290"/>
      <c r="Y604" s="290"/>
      <c r="Z604" s="290"/>
      <c r="AA604" s="290"/>
      <c r="AB604" s="290"/>
      <c r="AC604" s="290"/>
      <c r="AD604" s="290"/>
      <c r="AE604" s="291"/>
    </row>
    <row r="605" ht="12.75" customHeight="1">
      <c r="A605" s="290"/>
      <c r="B605" s="290"/>
      <c r="C605" s="290"/>
      <c r="D605" s="290"/>
      <c r="E605" s="290"/>
      <c r="F605" s="290"/>
      <c r="G605" s="290"/>
      <c r="H605" s="290"/>
      <c r="I605" s="290"/>
      <c r="J605" s="290"/>
      <c r="K605" s="290"/>
      <c r="L605" s="290"/>
      <c r="M605" s="290"/>
      <c r="N605" s="290"/>
      <c r="O605" s="290"/>
      <c r="P605" s="290"/>
      <c r="Q605" s="290"/>
      <c r="R605" s="290"/>
      <c r="S605" s="290"/>
      <c r="T605" s="290"/>
      <c r="U605" s="290"/>
      <c r="V605" s="290"/>
      <c r="W605" s="290"/>
      <c r="X605" s="290"/>
      <c r="Y605" s="290"/>
      <c r="Z605" s="290"/>
      <c r="AA605" s="290"/>
      <c r="AB605" s="290"/>
      <c r="AC605" s="290"/>
      <c r="AD605" s="290"/>
      <c r="AE605" s="291"/>
    </row>
    <row r="606" ht="12.75" customHeight="1">
      <c r="A606" s="290"/>
      <c r="B606" s="290"/>
      <c r="C606" s="290"/>
      <c r="D606" s="290"/>
      <c r="E606" s="290"/>
      <c r="F606" s="290"/>
      <c r="G606" s="290"/>
      <c r="H606" s="290"/>
      <c r="I606" s="290"/>
      <c r="J606" s="290"/>
      <c r="K606" s="290"/>
      <c r="L606" s="290"/>
      <c r="M606" s="290"/>
      <c r="N606" s="290"/>
      <c r="O606" s="290"/>
      <c r="P606" s="290"/>
      <c r="Q606" s="290"/>
      <c r="R606" s="290"/>
      <c r="S606" s="290"/>
      <c r="T606" s="290"/>
      <c r="U606" s="290"/>
      <c r="V606" s="290"/>
      <c r="W606" s="290"/>
      <c r="X606" s="290"/>
      <c r="Y606" s="290"/>
      <c r="Z606" s="290"/>
      <c r="AA606" s="290"/>
      <c r="AB606" s="290"/>
      <c r="AC606" s="290"/>
      <c r="AD606" s="290"/>
      <c r="AE606" s="291"/>
    </row>
    <row r="607" ht="12.75" customHeight="1">
      <c r="A607" s="290"/>
      <c r="B607" s="290"/>
      <c r="C607" s="290"/>
      <c r="D607" s="290"/>
      <c r="E607" s="290"/>
      <c r="F607" s="290"/>
      <c r="G607" s="290"/>
      <c r="H607" s="290"/>
      <c r="I607" s="290"/>
      <c r="J607" s="290"/>
      <c r="K607" s="290"/>
      <c r="L607" s="290"/>
      <c r="M607" s="290"/>
      <c r="N607" s="290"/>
      <c r="O607" s="290"/>
      <c r="P607" s="290"/>
      <c r="Q607" s="290"/>
      <c r="R607" s="290"/>
      <c r="S607" s="290"/>
      <c r="T607" s="290"/>
      <c r="U607" s="290"/>
      <c r="V607" s="290"/>
      <c r="W607" s="290"/>
      <c r="X607" s="290"/>
      <c r="Y607" s="290"/>
      <c r="Z607" s="290"/>
      <c r="AA607" s="290"/>
      <c r="AB607" s="290"/>
      <c r="AC607" s="290"/>
      <c r="AD607" s="290"/>
      <c r="AE607" s="291"/>
    </row>
    <row r="608" ht="12.75" customHeight="1">
      <c r="A608" s="290"/>
      <c r="B608" s="290"/>
      <c r="C608" s="290"/>
      <c r="D608" s="290"/>
      <c r="E608" s="290"/>
      <c r="F608" s="290"/>
      <c r="G608" s="290"/>
      <c r="H608" s="290"/>
      <c r="I608" s="290"/>
      <c r="J608" s="290"/>
      <c r="K608" s="290"/>
      <c r="L608" s="290"/>
      <c r="M608" s="290"/>
      <c r="N608" s="290"/>
      <c r="O608" s="290"/>
      <c r="P608" s="290"/>
      <c r="Q608" s="290"/>
      <c r="R608" s="290"/>
      <c r="S608" s="290"/>
      <c r="T608" s="290"/>
      <c r="U608" s="290"/>
      <c r="V608" s="290"/>
      <c r="W608" s="290"/>
      <c r="X608" s="290"/>
      <c r="Y608" s="290"/>
      <c r="Z608" s="290"/>
      <c r="AA608" s="290"/>
      <c r="AB608" s="290"/>
      <c r="AC608" s="290"/>
      <c r="AD608" s="290"/>
      <c r="AE608" s="291"/>
    </row>
    <row r="609" ht="12.75" customHeight="1">
      <c r="A609" s="290"/>
      <c r="B609" s="290"/>
      <c r="C609" s="290"/>
      <c r="D609" s="290"/>
      <c r="E609" s="290"/>
      <c r="F609" s="290"/>
      <c r="G609" s="290"/>
      <c r="H609" s="290"/>
      <c r="I609" s="290"/>
      <c r="J609" s="290"/>
      <c r="K609" s="290"/>
      <c r="L609" s="290"/>
      <c r="M609" s="290"/>
      <c r="N609" s="290"/>
      <c r="O609" s="290"/>
      <c r="P609" s="290"/>
      <c r="Q609" s="290"/>
      <c r="R609" s="290"/>
      <c r="S609" s="290"/>
      <c r="T609" s="290"/>
      <c r="U609" s="290"/>
      <c r="V609" s="290"/>
      <c r="W609" s="290"/>
      <c r="X609" s="290"/>
      <c r="Y609" s="290"/>
      <c r="Z609" s="290"/>
      <c r="AA609" s="290"/>
      <c r="AB609" s="290"/>
      <c r="AC609" s="290"/>
      <c r="AD609" s="290"/>
      <c r="AE609" s="291"/>
    </row>
    <row r="610" ht="12.75" customHeight="1">
      <c r="A610" s="290"/>
      <c r="B610" s="290"/>
      <c r="C610" s="290"/>
      <c r="D610" s="290"/>
      <c r="E610" s="290"/>
      <c r="F610" s="290"/>
      <c r="G610" s="290"/>
      <c r="H610" s="290"/>
      <c r="I610" s="290"/>
      <c r="J610" s="290"/>
      <c r="K610" s="290"/>
      <c r="L610" s="290"/>
      <c r="M610" s="290"/>
      <c r="N610" s="290"/>
      <c r="O610" s="290"/>
      <c r="P610" s="290"/>
      <c r="Q610" s="290"/>
      <c r="R610" s="290"/>
      <c r="S610" s="290"/>
      <c r="T610" s="290"/>
      <c r="U610" s="290"/>
      <c r="V610" s="290"/>
      <c r="W610" s="290"/>
      <c r="X610" s="290"/>
      <c r="Y610" s="290"/>
      <c r="Z610" s="290"/>
      <c r="AA610" s="290"/>
      <c r="AB610" s="290"/>
      <c r="AC610" s="290"/>
      <c r="AD610" s="290"/>
      <c r="AE610" s="291"/>
    </row>
    <row r="611" ht="12.75" customHeight="1">
      <c r="A611" s="290"/>
      <c r="B611" s="290"/>
      <c r="C611" s="290"/>
      <c r="D611" s="290"/>
      <c r="E611" s="290"/>
      <c r="F611" s="290"/>
      <c r="G611" s="290"/>
      <c r="H611" s="290"/>
      <c r="I611" s="290"/>
      <c r="J611" s="290"/>
      <c r="K611" s="290"/>
      <c r="L611" s="290"/>
      <c r="M611" s="290"/>
      <c r="N611" s="290"/>
      <c r="O611" s="290"/>
      <c r="P611" s="290"/>
      <c r="Q611" s="290"/>
      <c r="R611" s="290"/>
      <c r="S611" s="290"/>
      <c r="T611" s="290"/>
      <c r="U611" s="290"/>
      <c r="V611" s="290"/>
      <c r="W611" s="290"/>
      <c r="X611" s="290"/>
      <c r="Y611" s="290"/>
      <c r="Z611" s="290"/>
      <c r="AA611" s="290"/>
      <c r="AB611" s="290"/>
      <c r="AC611" s="290"/>
      <c r="AD611" s="290"/>
      <c r="AE611" s="291"/>
    </row>
    <row r="612" ht="12.75" customHeight="1">
      <c r="A612" s="290"/>
      <c r="B612" s="290"/>
      <c r="C612" s="290"/>
      <c r="D612" s="290"/>
      <c r="E612" s="290"/>
      <c r="F612" s="290"/>
      <c r="G612" s="290"/>
      <c r="H612" s="290"/>
      <c r="I612" s="290"/>
      <c r="J612" s="290"/>
      <c r="K612" s="290"/>
      <c r="L612" s="290"/>
      <c r="M612" s="290"/>
      <c r="N612" s="290"/>
      <c r="O612" s="290"/>
      <c r="P612" s="290"/>
      <c r="Q612" s="290"/>
      <c r="R612" s="290"/>
      <c r="S612" s="290"/>
      <c r="T612" s="290"/>
      <c r="U612" s="290"/>
      <c r="V612" s="290"/>
      <c r="W612" s="290"/>
      <c r="X612" s="290"/>
      <c r="Y612" s="290"/>
      <c r="Z612" s="290"/>
      <c r="AA612" s="290"/>
      <c r="AB612" s="290"/>
      <c r="AC612" s="290"/>
      <c r="AD612" s="290"/>
      <c r="AE612" s="291"/>
    </row>
    <row r="613" ht="12.75" customHeight="1">
      <c r="A613" s="290"/>
      <c r="B613" s="290"/>
      <c r="C613" s="290"/>
      <c r="D613" s="290"/>
      <c r="E613" s="290"/>
      <c r="F613" s="290"/>
      <c r="G613" s="290"/>
      <c r="H613" s="290"/>
      <c r="I613" s="290"/>
      <c r="J613" s="290"/>
      <c r="K613" s="290"/>
      <c r="L613" s="290"/>
      <c r="M613" s="290"/>
      <c r="N613" s="290"/>
      <c r="O613" s="290"/>
      <c r="P613" s="290"/>
      <c r="Q613" s="290"/>
      <c r="R613" s="290"/>
      <c r="S613" s="290"/>
      <c r="T613" s="290"/>
      <c r="U613" s="290"/>
      <c r="V613" s="290"/>
      <c r="W613" s="290"/>
      <c r="X613" s="290"/>
      <c r="Y613" s="290"/>
      <c r="Z613" s="290"/>
      <c r="AA613" s="290"/>
      <c r="AB613" s="290"/>
      <c r="AC613" s="290"/>
      <c r="AD613" s="290"/>
      <c r="AE613" s="291"/>
    </row>
    <row r="614" ht="12.75" customHeight="1">
      <c r="A614" s="290"/>
      <c r="B614" s="290"/>
      <c r="C614" s="290"/>
      <c r="D614" s="290"/>
      <c r="E614" s="290"/>
      <c r="F614" s="290"/>
      <c r="G614" s="290"/>
      <c r="H614" s="290"/>
      <c r="I614" s="290"/>
      <c r="J614" s="290"/>
      <c r="K614" s="290"/>
      <c r="L614" s="290"/>
      <c r="M614" s="290"/>
      <c r="N614" s="290"/>
      <c r="O614" s="290"/>
      <c r="P614" s="290"/>
      <c r="Q614" s="290"/>
      <c r="R614" s="290"/>
      <c r="S614" s="290"/>
      <c r="T614" s="290"/>
      <c r="U614" s="290"/>
      <c r="V614" s="290"/>
      <c r="W614" s="290"/>
      <c r="X614" s="290"/>
      <c r="Y614" s="290"/>
      <c r="Z614" s="290"/>
      <c r="AA614" s="290"/>
      <c r="AB614" s="290"/>
      <c r="AC614" s="290"/>
      <c r="AD614" s="290"/>
      <c r="AE614" s="291"/>
    </row>
    <row r="615" ht="12.75" customHeight="1">
      <c r="A615" s="290"/>
      <c r="B615" s="290"/>
      <c r="C615" s="290"/>
      <c r="D615" s="290"/>
      <c r="E615" s="290"/>
      <c r="F615" s="290"/>
      <c r="G615" s="290"/>
      <c r="H615" s="290"/>
      <c r="I615" s="290"/>
      <c r="J615" s="290"/>
      <c r="K615" s="290"/>
      <c r="L615" s="290"/>
      <c r="M615" s="290"/>
      <c r="N615" s="290"/>
      <c r="O615" s="290"/>
      <c r="P615" s="290"/>
      <c r="Q615" s="290"/>
      <c r="R615" s="290"/>
      <c r="S615" s="290"/>
      <c r="T615" s="290"/>
      <c r="U615" s="290"/>
      <c r="V615" s="290"/>
      <c r="W615" s="290"/>
      <c r="X615" s="290"/>
      <c r="Y615" s="290"/>
      <c r="Z615" s="290"/>
      <c r="AA615" s="290"/>
      <c r="AB615" s="290"/>
      <c r="AC615" s="290"/>
      <c r="AD615" s="290"/>
      <c r="AE615" s="291"/>
    </row>
    <row r="616" ht="12.75" customHeight="1">
      <c r="A616" s="290"/>
      <c r="B616" s="290"/>
      <c r="C616" s="290"/>
      <c r="D616" s="290"/>
      <c r="E616" s="290"/>
      <c r="F616" s="290"/>
      <c r="G616" s="290"/>
      <c r="H616" s="290"/>
      <c r="I616" s="290"/>
      <c r="J616" s="290"/>
      <c r="K616" s="290"/>
      <c r="L616" s="290"/>
      <c r="M616" s="290"/>
      <c r="N616" s="290"/>
      <c r="O616" s="290"/>
      <c r="P616" s="290"/>
      <c r="Q616" s="290"/>
      <c r="R616" s="290"/>
      <c r="S616" s="290"/>
      <c r="T616" s="290"/>
      <c r="U616" s="290"/>
      <c r="V616" s="290"/>
      <c r="W616" s="290"/>
      <c r="X616" s="290"/>
      <c r="Y616" s="290"/>
      <c r="Z616" s="290"/>
      <c r="AA616" s="290"/>
      <c r="AB616" s="290"/>
      <c r="AC616" s="290"/>
      <c r="AD616" s="290"/>
      <c r="AE616" s="291"/>
    </row>
    <row r="617" ht="12.75" customHeight="1">
      <c r="A617" s="290"/>
      <c r="B617" s="290"/>
      <c r="C617" s="290"/>
      <c r="D617" s="290"/>
      <c r="E617" s="290"/>
      <c r="F617" s="290"/>
      <c r="G617" s="290"/>
      <c r="H617" s="290"/>
      <c r="I617" s="290"/>
      <c r="J617" s="290"/>
      <c r="K617" s="290"/>
      <c r="L617" s="290"/>
      <c r="M617" s="290"/>
      <c r="N617" s="290"/>
      <c r="O617" s="290"/>
      <c r="P617" s="290"/>
      <c r="Q617" s="290"/>
      <c r="R617" s="290"/>
      <c r="S617" s="290"/>
      <c r="T617" s="290"/>
      <c r="U617" s="290"/>
      <c r="V617" s="290"/>
      <c r="W617" s="290"/>
      <c r="X617" s="290"/>
      <c r="Y617" s="290"/>
      <c r="Z617" s="290"/>
      <c r="AA617" s="290"/>
      <c r="AB617" s="290"/>
      <c r="AC617" s="290"/>
      <c r="AD617" s="290"/>
      <c r="AE617" s="291"/>
    </row>
    <row r="618" ht="12.75" customHeight="1">
      <c r="A618" s="290"/>
      <c r="B618" s="290"/>
      <c r="C618" s="290"/>
      <c r="D618" s="290"/>
      <c r="E618" s="290"/>
      <c r="F618" s="290"/>
      <c r="G618" s="290"/>
      <c r="H618" s="290"/>
      <c r="I618" s="290"/>
      <c r="J618" s="290"/>
      <c r="K618" s="290"/>
      <c r="L618" s="290"/>
      <c r="M618" s="290"/>
      <c r="N618" s="290"/>
      <c r="O618" s="290"/>
      <c r="P618" s="290"/>
      <c r="Q618" s="290"/>
      <c r="R618" s="290"/>
      <c r="S618" s="290"/>
      <c r="T618" s="290"/>
      <c r="U618" s="290"/>
      <c r="V618" s="290"/>
      <c r="W618" s="290"/>
      <c r="X618" s="290"/>
      <c r="Y618" s="290"/>
      <c r="Z618" s="290"/>
      <c r="AA618" s="290"/>
      <c r="AB618" s="290"/>
      <c r="AC618" s="290"/>
      <c r="AD618" s="290"/>
      <c r="AE618" s="291"/>
    </row>
    <row r="619" ht="12.75" customHeight="1">
      <c r="A619" s="290"/>
      <c r="B619" s="290"/>
      <c r="C619" s="290"/>
      <c r="D619" s="290"/>
      <c r="E619" s="290"/>
      <c r="F619" s="290"/>
      <c r="G619" s="290"/>
      <c r="H619" s="290"/>
      <c r="I619" s="290"/>
      <c r="J619" s="290"/>
      <c r="K619" s="290"/>
      <c r="L619" s="290"/>
      <c r="M619" s="290"/>
      <c r="N619" s="290"/>
      <c r="O619" s="290"/>
      <c r="P619" s="290"/>
      <c r="Q619" s="290"/>
      <c r="R619" s="290"/>
      <c r="S619" s="290"/>
      <c r="T619" s="290"/>
      <c r="U619" s="290"/>
      <c r="V619" s="290"/>
      <c r="W619" s="290"/>
      <c r="X619" s="290"/>
      <c r="Y619" s="290"/>
      <c r="Z619" s="290"/>
      <c r="AA619" s="290"/>
      <c r="AB619" s="290"/>
      <c r="AC619" s="290"/>
      <c r="AD619" s="290"/>
      <c r="AE619" s="291"/>
    </row>
    <row r="620" ht="12.75" customHeight="1">
      <c r="A620" s="290"/>
      <c r="B620" s="290"/>
      <c r="C620" s="290"/>
      <c r="D620" s="290"/>
      <c r="E620" s="290"/>
      <c r="F620" s="290"/>
      <c r="G620" s="290"/>
      <c r="H620" s="290"/>
      <c r="I620" s="290"/>
      <c r="J620" s="290"/>
      <c r="K620" s="290"/>
      <c r="L620" s="290"/>
      <c r="M620" s="290"/>
      <c r="N620" s="290"/>
      <c r="O620" s="290"/>
      <c r="P620" s="290"/>
      <c r="Q620" s="290"/>
      <c r="R620" s="290"/>
      <c r="S620" s="290"/>
      <c r="T620" s="290"/>
      <c r="U620" s="290"/>
      <c r="V620" s="290"/>
      <c r="W620" s="290"/>
      <c r="X620" s="290"/>
      <c r="Y620" s="290"/>
      <c r="Z620" s="290"/>
      <c r="AA620" s="290"/>
      <c r="AB620" s="290"/>
      <c r="AC620" s="290"/>
      <c r="AD620" s="290"/>
      <c r="AE620" s="291"/>
    </row>
    <row r="621" ht="12.75" customHeight="1">
      <c r="A621" s="290"/>
      <c r="B621" s="290"/>
      <c r="C621" s="290"/>
      <c r="D621" s="290"/>
      <c r="E621" s="290"/>
      <c r="F621" s="290"/>
      <c r="G621" s="290"/>
      <c r="H621" s="290"/>
      <c r="I621" s="290"/>
      <c r="J621" s="290"/>
      <c r="K621" s="290"/>
      <c r="L621" s="290"/>
      <c r="M621" s="290"/>
      <c r="N621" s="290"/>
      <c r="O621" s="290"/>
      <c r="P621" s="290"/>
      <c r="Q621" s="290"/>
      <c r="R621" s="290"/>
      <c r="S621" s="290"/>
      <c r="T621" s="290"/>
      <c r="U621" s="290"/>
      <c r="V621" s="290"/>
      <c r="W621" s="290"/>
      <c r="X621" s="290"/>
      <c r="Y621" s="290"/>
      <c r="Z621" s="290"/>
      <c r="AA621" s="290"/>
      <c r="AB621" s="290"/>
      <c r="AC621" s="290"/>
      <c r="AD621" s="290"/>
      <c r="AE621" s="291"/>
    </row>
    <row r="622" ht="12.75" customHeight="1">
      <c r="A622" s="290"/>
      <c r="B622" s="290"/>
      <c r="C622" s="290"/>
      <c r="D622" s="290"/>
      <c r="E622" s="290"/>
      <c r="F622" s="290"/>
      <c r="G622" s="290"/>
      <c r="H622" s="290"/>
      <c r="I622" s="290"/>
      <c r="J622" s="290"/>
      <c r="K622" s="290"/>
      <c r="L622" s="290"/>
      <c r="M622" s="290"/>
      <c r="N622" s="290"/>
      <c r="O622" s="290"/>
      <c r="P622" s="290"/>
      <c r="Q622" s="290"/>
      <c r="R622" s="290"/>
      <c r="S622" s="290"/>
      <c r="T622" s="290"/>
      <c r="U622" s="290"/>
      <c r="V622" s="290"/>
      <c r="W622" s="290"/>
      <c r="X622" s="290"/>
      <c r="Y622" s="290"/>
      <c r="Z622" s="290"/>
      <c r="AA622" s="290"/>
      <c r="AB622" s="290"/>
      <c r="AC622" s="290"/>
      <c r="AD622" s="290"/>
      <c r="AE622" s="291"/>
    </row>
    <row r="623" ht="12.75" customHeight="1">
      <c r="A623" s="290"/>
      <c r="B623" s="290"/>
      <c r="C623" s="290"/>
      <c r="D623" s="290"/>
      <c r="E623" s="290"/>
      <c r="F623" s="290"/>
      <c r="G623" s="290"/>
      <c r="H623" s="290"/>
      <c r="I623" s="290"/>
      <c r="J623" s="290"/>
      <c r="K623" s="290"/>
      <c r="L623" s="290"/>
      <c r="M623" s="290"/>
      <c r="N623" s="290"/>
      <c r="O623" s="290"/>
      <c r="P623" s="290"/>
      <c r="Q623" s="290"/>
      <c r="R623" s="290"/>
      <c r="S623" s="290"/>
      <c r="T623" s="290"/>
      <c r="U623" s="290"/>
      <c r="V623" s="290"/>
      <c r="W623" s="290"/>
      <c r="X623" s="290"/>
      <c r="Y623" s="290"/>
      <c r="Z623" s="290"/>
      <c r="AA623" s="290"/>
      <c r="AB623" s="290"/>
      <c r="AC623" s="290"/>
      <c r="AD623" s="290"/>
      <c r="AE623" s="291"/>
    </row>
    <row r="624" ht="12.75" customHeight="1">
      <c r="A624" s="290"/>
      <c r="B624" s="290"/>
      <c r="C624" s="290"/>
      <c r="D624" s="290"/>
      <c r="E624" s="290"/>
      <c r="F624" s="290"/>
      <c r="G624" s="290"/>
      <c r="H624" s="290"/>
      <c r="I624" s="290"/>
      <c r="J624" s="290"/>
      <c r="K624" s="290"/>
      <c r="L624" s="290"/>
      <c r="M624" s="290"/>
      <c r="N624" s="290"/>
      <c r="O624" s="290"/>
      <c r="P624" s="290"/>
      <c r="Q624" s="290"/>
      <c r="R624" s="290"/>
      <c r="S624" s="290"/>
      <c r="T624" s="290"/>
      <c r="U624" s="290"/>
      <c r="V624" s="290"/>
      <c r="W624" s="290"/>
      <c r="X624" s="290"/>
      <c r="Y624" s="290"/>
      <c r="Z624" s="290"/>
      <c r="AA624" s="290"/>
      <c r="AB624" s="290"/>
      <c r="AC624" s="290"/>
      <c r="AD624" s="290"/>
      <c r="AE624" s="291"/>
    </row>
    <row r="625" ht="12.75" customHeight="1">
      <c r="A625" s="290"/>
      <c r="B625" s="290"/>
      <c r="C625" s="290"/>
      <c r="D625" s="290"/>
      <c r="E625" s="290"/>
      <c r="F625" s="290"/>
      <c r="G625" s="290"/>
      <c r="H625" s="290"/>
      <c r="I625" s="290"/>
      <c r="J625" s="290"/>
      <c r="K625" s="290"/>
      <c r="L625" s="290"/>
      <c r="M625" s="290"/>
      <c r="N625" s="290"/>
      <c r="O625" s="290"/>
      <c r="P625" s="290"/>
      <c r="Q625" s="290"/>
      <c r="R625" s="290"/>
      <c r="S625" s="290"/>
      <c r="T625" s="290"/>
      <c r="U625" s="290"/>
      <c r="V625" s="290"/>
      <c r="W625" s="290"/>
      <c r="X625" s="290"/>
      <c r="Y625" s="290"/>
      <c r="Z625" s="290"/>
      <c r="AA625" s="290"/>
      <c r="AB625" s="290"/>
      <c r="AC625" s="290"/>
      <c r="AD625" s="290"/>
      <c r="AE625" s="291"/>
    </row>
    <row r="626" ht="12.75" customHeight="1">
      <c r="A626" s="290"/>
      <c r="B626" s="290"/>
      <c r="C626" s="290"/>
      <c r="D626" s="290"/>
      <c r="E626" s="290"/>
      <c r="F626" s="290"/>
      <c r="G626" s="290"/>
      <c r="H626" s="290"/>
      <c r="I626" s="290"/>
      <c r="J626" s="290"/>
      <c r="K626" s="290"/>
      <c r="L626" s="290"/>
      <c r="M626" s="290"/>
      <c r="N626" s="290"/>
      <c r="O626" s="290"/>
      <c r="P626" s="290"/>
      <c r="Q626" s="290"/>
      <c r="R626" s="290"/>
      <c r="S626" s="290"/>
      <c r="T626" s="290"/>
      <c r="U626" s="290"/>
      <c r="V626" s="290"/>
      <c r="W626" s="290"/>
      <c r="X626" s="290"/>
      <c r="Y626" s="290"/>
      <c r="Z626" s="290"/>
      <c r="AA626" s="290"/>
      <c r="AB626" s="290"/>
      <c r="AC626" s="290"/>
      <c r="AD626" s="290"/>
      <c r="AE626" s="291"/>
    </row>
    <row r="627" ht="12.75" customHeight="1">
      <c r="A627" s="290"/>
      <c r="B627" s="290"/>
      <c r="C627" s="290"/>
      <c r="D627" s="290"/>
      <c r="E627" s="290"/>
      <c r="F627" s="290"/>
      <c r="G627" s="290"/>
      <c r="H627" s="290"/>
      <c r="I627" s="290"/>
      <c r="J627" s="290"/>
      <c r="K627" s="290"/>
      <c r="L627" s="290"/>
      <c r="M627" s="290"/>
      <c r="N627" s="290"/>
      <c r="O627" s="290"/>
      <c r="P627" s="290"/>
      <c r="Q627" s="290"/>
      <c r="R627" s="290"/>
      <c r="S627" s="290"/>
      <c r="T627" s="290"/>
      <c r="U627" s="290"/>
      <c r="V627" s="290"/>
      <c r="W627" s="290"/>
      <c r="X627" s="290"/>
      <c r="Y627" s="290"/>
      <c r="Z627" s="290"/>
      <c r="AA627" s="290"/>
      <c r="AB627" s="290"/>
      <c r="AC627" s="290"/>
      <c r="AD627" s="290"/>
      <c r="AE627" s="291"/>
    </row>
    <row r="628" ht="12.75" customHeight="1">
      <c r="A628" s="290"/>
      <c r="B628" s="290"/>
      <c r="C628" s="290"/>
      <c r="D628" s="290"/>
      <c r="E628" s="290"/>
      <c r="F628" s="290"/>
      <c r="G628" s="290"/>
      <c r="H628" s="290"/>
      <c r="I628" s="290"/>
      <c r="J628" s="290"/>
      <c r="K628" s="290"/>
      <c r="L628" s="290"/>
      <c r="M628" s="290"/>
      <c r="N628" s="290"/>
      <c r="O628" s="290"/>
      <c r="P628" s="290"/>
      <c r="Q628" s="290"/>
      <c r="R628" s="290"/>
      <c r="S628" s="290"/>
      <c r="T628" s="290"/>
      <c r="U628" s="290"/>
      <c r="V628" s="290"/>
      <c r="W628" s="290"/>
      <c r="X628" s="290"/>
      <c r="Y628" s="290"/>
      <c r="Z628" s="290"/>
      <c r="AA628" s="290"/>
      <c r="AB628" s="290"/>
      <c r="AC628" s="290"/>
      <c r="AD628" s="290"/>
      <c r="AE628" s="291"/>
    </row>
    <row r="629" ht="12.75" customHeight="1">
      <c r="A629" s="290"/>
      <c r="B629" s="290"/>
      <c r="C629" s="290"/>
      <c r="D629" s="290"/>
      <c r="E629" s="290"/>
      <c r="F629" s="290"/>
      <c r="G629" s="290"/>
      <c r="H629" s="290"/>
      <c r="I629" s="290"/>
      <c r="J629" s="290"/>
      <c r="K629" s="290"/>
      <c r="L629" s="290"/>
      <c r="M629" s="290"/>
      <c r="N629" s="290"/>
      <c r="O629" s="290"/>
      <c r="P629" s="290"/>
      <c r="Q629" s="290"/>
      <c r="R629" s="290"/>
      <c r="S629" s="290"/>
      <c r="T629" s="290"/>
      <c r="U629" s="290"/>
      <c r="V629" s="290"/>
      <c r="W629" s="290"/>
      <c r="X629" s="290"/>
      <c r="Y629" s="290"/>
      <c r="Z629" s="290"/>
      <c r="AA629" s="290"/>
      <c r="AB629" s="290"/>
      <c r="AC629" s="290"/>
      <c r="AD629" s="290"/>
      <c r="AE629" s="291"/>
    </row>
    <row r="630" ht="12.75" customHeight="1">
      <c r="A630" s="290"/>
      <c r="B630" s="290"/>
      <c r="C630" s="290"/>
      <c r="D630" s="290"/>
      <c r="E630" s="290"/>
      <c r="F630" s="290"/>
      <c r="G630" s="290"/>
      <c r="H630" s="290"/>
      <c r="I630" s="290"/>
      <c r="J630" s="290"/>
      <c r="K630" s="290"/>
      <c r="L630" s="290"/>
      <c r="M630" s="290"/>
      <c r="N630" s="290"/>
      <c r="O630" s="290"/>
      <c r="P630" s="290"/>
      <c r="Q630" s="290"/>
      <c r="R630" s="290"/>
      <c r="S630" s="290"/>
      <c r="T630" s="290"/>
      <c r="U630" s="290"/>
      <c r="V630" s="290"/>
      <c r="W630" s="290"/>
      <c r="X630" s="290"/>
      <c r="Y630" s="290"/>
      <c r="Z630" s="290"/>
      <c r="AA630" s="290"/>
      <c r="AB630" s="290"/>
      <c r="AC630" s="290"/>
      <c r="AD630" s="290"/>
      <c r="AE630" s="291"/>
    </row>
    <row r="631" ht="12.75" customHeight="1">
      <c r="A631" s="290"/>
      <c r="B631" s="290"/>
      <c r="C631" s="290"/>
      <c r="D631" s="290"/>
      <c r="E631" s="290"/>
      <c r="F631" s="290"/>
      <c r="G631" s="290"/>
      <c r="H631" s="290"/>
      <c r="I631" s="290"/>
      <c r="J631" s="290"/>
      <c r="K631" s="290"/>
      <c r="L631" s="290"/>
      <c r="M631" s="290"/>
      <c r="N631" s="290"/>
      <c r="O631" s="290"/>
      <c r="P631" s="290"/>
      <c r="Q631" s="290"/>
      <c r="R631" s="290"/>
      <c r="S631" s="290"/>
      <c r="T631" s="290"/>
      <c r="U631" s="290"/>
      <c r="V631" s="290"/>
      <c r="W631" s="290"/>
      <c r="X631" s="290"/>
      <c r="Y631" s="290"/>
      <c r="Z631" s="290"/>
      <c r="AA631" s="290"/>
      <c r="AB631" s="290"/>
      <c r="AC631" s="290"/>
      <c r="AD631" s="290"/>
      <c r="AE631" s="291"/>
    </row>
    <row r="632" ht="12.75" customHeight="1">
      <c r="A632" s="290"/>
      <c r="B632" s="290"/>
      <c r="C632" s="290"/>
      <c r="D632" s="290"/>
      <c r="E632" s="290"/>
      <c r="F632" s="290"/>
      <c r="G632" s="290"/>
      <c r="H632" s="290"/>
      <c r="I632" s="290"/>
      <c r="J632" s="290"/>
      <c r="K632" s="290"/>
      <c r="L632" s="290"/>
      <c r="M632" s="290"/>
      <c r="N632" s="290"/>
      <c r="O632" s="290"/>
      <c r="P632" s="290"/>
      <c r="Q632" s="290"/>
      <c r="R632" s="290"/>
      <c r="S632" s="290"/>
      <c r="T632" s="290"/>
      <c r="U632" s="290"/>
      <c r="V632" s="290"/>
      <c r="W632" s="290"/>
      <c r="X632" s="290"/>
      <c r="Y632" s="290"/>
      <c r="Z632" s="290"/>
      <c r="AA632" s="290"/>
      <c r="AB632" s="290"/>
      <c r="AC632" s="290"/>
      <c r="AD632" s="290"/>
      <c r="AE632" s="291"/>
    </row>
    <row r="633" ht="12.75" customHeight="1">
      <c r="A633" s="290"/>
      <c r="B633" s="290"/>
      <c r="C633" s="290"/>
      <c r="D633" s="290"/>
      <c r="E633" s="290"/>
      <c r="F633" s="290"/>
      <c r="G633" s="290"/>
      <c r="H633" s="290"/>
      <c r="I633" s="290"/>
      <c r="J633" s="290"/>
      <c r="K633" s="290"/>
      <c r="L633" s="290"/>
      <c r="M633" s="290"/>
      <c r="N633" s="290"/>
      <c r="O633" s="290"/>
      <c r="P633" s="290"/>
      <c r="Q633" s="290"/>
      <c r="R633" s="290"/>
      <c r="S633" s="290"/>
      <c r="T633" s="290"/>
      <c r="U633" s="290"/>
      <c r="V633" s="290"/>
      <c r="W633" s="290"/>
      <c r="X633" s="290"/>
      <c r="Y633" s="290"/>
      <c r="Z633" s="290"/>
      <c r="AA633" s="290"/>
      <c r="AB633" s="290"/>
      <c r="AC633" s="290"/>
      <c r="AD633" s="290"/>
      <c r="AE633" s="291"/>
    </row>
    <row r="634" ht="12.75" customHeight="1">
      <c r="A634" s="290"/>
      <c r="B634" s="290"/>
      <c r="C634" s="290"/>
      <c r="D634" s="290"/>
      <c r="E634" s="290"/>
      <c r="F634" s="290"/>
      <c r="G634" s="290"/>
      <c r="H634" s="290"/>
      <c r="I634" s="290"/>
      <c r="J634" s="290"/>
      <c r="K634" s="290"/>
      <c r="L634" s="290"/>
      <c r="M634" s="290"/>
      <c r="N634" s="290"/>
      <c r="O634" s="290"/>
      <c r="P634" s="290"/>
      <c r="Q634" s="290"/>
      <c r="R634" s="290"/>
      <c r="S634" s="290"/>
      <c r="T634" s="290"/>
      <c r="U634" s="290"/>
      <c r="V634" s="290"/>
      <c r="W634" s="290"/>
      <c r="X634" s="290"/>
      <c r="Y634" s="290"/>
      <c r="Z634" s="290"/>
      <c r="AA634" s="290"/>
      <c r="AB634" s="290"/>
      <c r="AC634" s="290"/>
      <c r="AD634" s="290"/>
      <c r="AE634" s="291"/>
    </row>
    <row r="635" ht="12.75" customHeight="1">
      <c r="A635" s="290"/>
      <c r="B635" s="290"/>
      <c r="C635" s="290"/>
      <c r="D635" s="290"/>
      <c r="E635" s="290"/>
      <c r="F635" s="290"/>
      <c r="G635" s="290"/>
      <c r="H635" s="290"/>
      <c r="I635" s="290"/>
      <c r="J635" s="290"/>
      <c r="K635" s="290"/>
      <c r="L635" s="290"/>
      <c r="M635" s="290"/>
      <c r="N635" s="290"/>
      <c r="O635" s="290"/>
      <c r="P635" s="290"/>
      <c r="Q635" s="290"/>
      <c r="R635" s="290"/>
      <c r="S635" s="290"/>
      <c r="T635" s="290"/>
      <c r="U635" s="290"/>
      <c r="V635" s="290"/>
      <c r="W635" s="290"/>
      <c r="X635" s="290"/>
      <c r="Y635" s="290"/>
      <c r="Z635" s="290"/>
      <c r="AA635" s="290"/>
      <c r="AB635" s="290"/>
      <c r="AC635" s="290"/>
      <c r="AD635" s="290"/>
      <c r="AE635" s="291"/>
    </row>
    <row r="636" ht="12.75" customHeight="1">
      <c r="A636" s="290"/>
      <c r="B636" s="290"/>
      <c r="C636" s="290"/>
      <c r="D636" s="290"/>
      <c r="E636" s="290"/>
      <c r="F636" s="290"/>
      <c r="G636" s="290"/>
      <c r="H636" s="290"/>
      <c r="I636" s="290"/>
      <c r="J636" s="290"/>
      <c r="K636" s="290"/>
      <c r="L636" s="290"/>
      <c r="M636" s="290"/>
      <c r="N636" s="290"/>
      <c r="O636" s="290"/>
      <c r="P636" s="290"/>
      <c r="Q636" s="290"/>
      <c r="R636" s="290"/>
      <c r="S636" s="290"/>
      <c r="T636" s="290"/>
      <c r="U636" s="290"/>
      <c r="V636" s="290"/>
      <c r="W636" s="290"/>
      <c r="X636" s="290"/>
      <c r="Y636" s="290"/>
      <c r="Z636" s="290"/>
      <c r="AA636" s="290"/>
      <c r="AB636" s="290"/>
      <c r="AC636" s="290"/>
      <c r="AD636" s="290"/>
      <c r="AE636" s="291"/>
    </row>
    <row r="637" ht="12.75" customHeight="1">
      <c r="A637" s="290"/>
      <c r="B637" s="290"/>
      <c r="C637" s="290"/>
      <c r="D637" s="290"/>
      <c r="E637" s="290"/>
      <c r="F637" s="290"/>
      <c r="G637" s="290"/>
      <c r="H637" s="290"/>
      <c r="I637" s="290"/>
      <c r="J637" s="290"/>
      <c r="K637" s="290"/>
      <c r="L637" s="290"/>
      <c r="M637" s="290"/>
      <c r="N637" s="290"/>
      <c r="O637" s="290"/>
      <c r="P637" s="290"/>
      <c r="Q637" s="290"/>
      <c r="R637" s="290"/>
      <c r="S637" s="290"/>
      <c r="T637" s="290"/>
      <c r="U637" s="290"/>
      <c r="V637" s="290"/>
      <c r="W637" s="290"/>
      <c r="X637" s="290"/>
      <c r="Y637" s="290"/>
      <c r="Z637" s="290"/>
      <c r="AA637" s="290"/>
      <c r="AB637" s="290"/>
      <c r="AC637" s="290"/>
      <c r="AD637" s="290"/>
      <c r="AE637" s="291"/>
    </row>
    <row r="638" ht="12.75" customHeight="1">
      <c r="A638" s="290"/>
      <c r="B638" s="290"/>
      <c r="C638" s="290"/>
      <c r="D638" s="290"/>
      <c r="E638" s="290"/>
      <c r="F638" s="290"/>
      <c r="G638" s="290"/>
      <c r="H638" s="290"/>
      <c r="I638" s="290"/>
      <c r="J638" s="290"/>
      <c r="K638" s="290"/>
      <c r="L638" s="290"/>
      <c r="M638" s="290"/>
      <c r="N638" s="290"/>
      <c r="O638" s="290"/>
      <c r="P638" s="290"/>
      <c r="Q638" s="290"/>
      <c r="R638" s="290"/>
      <c r="S638" s="290"/>
      <c r="T638" s="290"/>
      <c r="U638" s="290"/>
      <c r="V638" s="290"/>
      <c r="W638" s="290"/>
      <c r="X638" s="290"/>
      <c r="Y638" s="290"/>
      <c r="Z638" s="290"/>
      <c r="AA638" s="290"/>
      <c r="AB638" s="290"/>
      <c r="AC638" s="290"/>
      <c r="AD638" s="290"/>
      <c r="AE638" s="291"/>
    </row>
    <row r="639" ht="12.75" customHeight="1">
      <c r="A639" s="290"/>
      <c r="B639" s="290"/>
      <c r="C639" s="290"/>
      <c r="D639" s="290"/>
      <c r="E639" s="290"/>
      <c r="F639" s="290"/>
      <c r="G639" s="290"/>
      <c r="H639" s="290"/>
      <c r="I639" s="290"/>
      <c r="J639" s="290"/>
      <c r="K639" s="290"/>
      <c r="L639" s="290"/>
      <c r="M639" s="290"/>
      <c r="N639" s="290"/>
      <c r="O639" s="290"/>
      <c r="P639" s="290"/>
      <c r="Q639" s="290"/>
      <c r="R639" s="290"/>
      <c r="S639" s="290"/>
      <c r="T639" s="290"/>
      <c r="U639" s="290"/>
      <c r="V639" s="290"/>
      <c r="W639" s="290"/>
      <c r="X639" s="290"/>
      <c r="Y639" s="290"/>
      <c r="Z639" s="290"/>
      <c r="AA639" s="290"/>
      <c r="AB639" s="290"/>
      <c r="AC639" s="290"/>
      <c r="AD639" s="290"/>
      <c r="AE639" s="291"/>
    </row>
    <row r="640" ht="12.75" customHeight="1">
      <c r="A640" s="290"/>
      <c r="B640" s="290"/>
      <c r="C640" s="290"/>
      <c r="D640" s="290"/>
      <c r="E640" s="290"/>
      <c r="F640" s="290"/>
      <c r="G640" s="290"/>
      <c r="H640" s="290"/>
      <c r="I640" s="290"/>
      <c r="J640" s="290"/>
      <c r="K640" s="290"/>
      <c r="L640" s="290"/>
      <c r="M640" s="290"/>
      <c r="N640" s="290"/>
      <c r="O640" s="290"/>
      <c r="P640" s="290"/>
      <c r="Q640" s="290"/>
      <c r="R640" s="290"/>
      <c r="S640" s="290"/>
      <c r="T640" s="290"/>
      <c r="U640" s="290"/>
      <c r="V640" s="290"/>
      <c r="W640" s="290"/>
      <c r="X640" s="290"/>
      <c r="Y640" s="290"/>
      <c r="Z640" s="290"/>
      <c r="AA640" s="290"/>
      <c r="AB640" s="290"/>
      <c r="AC640" s="290"/>
      <c r="AD640" s="290"/>
      <c r="AE640" s="291"/>
    </row>
    <row r="641" ht="12.75" customHeight="1">
      <c r="A641" s="290"/>
      <c r="B641" s="290"/>
      <c r="C641" s="290"/>
      <c r="D641" s="290"/>
      <c r="E641" s="290"/>
      <c r="F641" s="290"/>
      <c r="G641" s="290"/>
      <c r="H641" s="290"/>
      <c r="I641" s="290"/>
      <c r="J641" s="290"/>
      <c r="K641" s="290"/>
      <c r="L641" s="290"/>
      <c r="M641" s="290"/>
      <c r="N641" s="290"/>
      <c r="O641" s="290"/>
      <c r="P641" s="290"/>
      <c r="Q641" s="290"/>
      <c r="R641" s="290"/>
      <c r="S641" s="290"/>
      <c r="T641" s="290"/>
      <c r="U641" s="290"/>
      <c r="V641" s="290"/>
      <c r="W641" s="290"/>
      <c r="X641" s="290"/>
      <c r="Y641" s="290"/>
      <c r="Z641" s="290"/>
      <c r="AA641" s="290"/>
      <c r="AB641" s="290"/>
      <c r="AC641" s="290"/>
      <c r="AD641" s="290"/>
      <c r="AE641" s="291"/>
    </row>
    <row r="642" ht="12.75" customHeight="1">
      <c r="A642" s="290"/>
      <c r="B642" s="290"/>
      <c r="C642" s="290"/>
      <c r="D642" s="290"/>
      <c r="E642" s="290"/>
      <c r="F642" s="290"/>
      <c r="G642" s="290"/>
      <c r="H642" s="290"/>
      <c r="I642" s="290"/>
      <c r="J642" s="290"/>
      <c r="K642" s="290"/>
      <c r="L642" s="290"/>
      <c r="M642" s="290"/>
      <c r="N642" s="290"/>
      <c r="O642" s="290"/>
      <c r="P642" s="290"/>
      <c r="Q642" s="290"/>
      <c r="R642" s="290"/>
      <c r="S642" s="290"/>
      <c r="T642" s="290"/>
      <c r="U642" s="290"/>
      <c r="V642" s="290"/>
      <c r="W642" s="290"/>
      <c r="X642" s="290"/>
      <c r="Y642" s="290"/>
      <c r="Z642" s="290"/>
      <c r="AA642" s="290"/>
      <c r="AB642" s="290"/>
      <c r="AC642" s="290"/>
      <c r="AD642" s="290"/>
      <c r="AE642" s="291"/>
    </row>
    <row r="643" ht="12.75" customHeight="1">
      <c r="A643" s="290"/>
      <c r="B643" s="290"/>
      <c r="C643" s="290"/>
      <c r="D643" s="290"/>
      <c r="E643" s="290"/>
      <c r="F643" s="290"/>
      <c r="G643" s="290"/>
      <c r="H643" s="290"/>
      <c r="I643" s="290"/>
      <c r="J643" s="290"/>
      <c r="K643" s="290"/>
      <c r="L643" s="290"/>
      <c r="M643" s="290"/>
      <c r="N643" s="290"/>
      <c r="O643" s="290"/>
      <c r="P643" s="290"/>
      <c r="Q643" s="290"/>
      <c r="R643" s="290"/>
      <c r="S643" s="290"/>
      <c r="T643" s="290"/>
      <c r="U643" s="290"/>
      <c r="V643" s="290"/>
      <c r="W643" s="290"/>
      <c r="X643" s="290"/>
      <c r="Y643" s="290"/>
      <c r="Z643" s="290"/>
      <c r="AA643" s="290"/>
      <c r="AB643" s="290"/>
      <c r="AC643" s="290"/>
      <c r="AD643" s="290"/>
      <c r="AE643" s="291"/>
    </row>
    <row r="644" ht="12.75" customHeight="1">
      <c r="A644" s="290"/>
      <c r="B644" s="290"/>
      <c r="C644" s="290"/>
      <c r="D644" s="290"/>
      <c r="E644" s="290"/>
      <c r="F644" s="290"/>
      <c r="G644" s="290"/>
      <c r="H644" s="290"/>
      <c r="I644" s="290"/>
      <c r="J644" s="290"/>
      <c r="K644" s="290"/>
      <c r="L644" s="290"/>
      <c r="M644" s="290"/>
      <c r="N644" s="290"/>
      <c r="O644" s="290"/>
      <c r="P644" s="290"/>
      <c r="Q644" s="290"/>
      <c r="R644" s="290"/>
      <c r="S644" s="290"/>
      <c r="T644" s="290"/>
      <c r="U644" s="290"/>
      <c r="V644" s="290"/>
      <c r="W644" s="290"/>
      <c r="X644" s="290"/>
      <c r="Y644" s="290"/>
      <c r="Z644" s="290"/>
      <c r="AA644" s="290"/>
      <c r="AB644" s="290"/>
      <c r="AC644" s="290"/>
      <c r="AD644" s="290"/>
      <c r="AE644" s="291"/>
    </row>
    <row r="645" ht="12.75" customHeight="1">
      <c r="A645" s="290"/>
      <c r="B645" s="290"/>
      <c r="C645" s="290"/>
      <c r="D645" s="290"/>
      <c r="E645" s="290"/>
      <c r="F645" s="290"/>
      <c r="G645" s="290"/>
      <c r="H645" s="290"/>
      <c r="I645" s="290"/>
      <c r="J645" s="290"/>
      <c r="K645" s="290"/>
      <c r="L645" s="290"/>
      <c r="M645" s="290"/>
      <c r="N645" s="290"/>
      <c r="O645" s="290"/>
      <c r="P645" s="290"/>
      <c r="Q645" s="290"/>
      <c r="R645" s="290"/>
      <c r="S645" s="290"/>
      <c r="T645" s="290"/>
      <c r="U645" s="290"/>
      <c r="V645" s="290"/>
      <c r="W645" s="290"/>
      <c r="X645" s="290"/>
      <c r="Y645" s="290"/>
      <c r="Z645" s="290"/>
      <c r="AA645" s="290"/>
      <c r="AB645" s="290"/>
      <c r="AC645" s="290"/>
      <c r="AD645" s="290"/>
      <c r="AE645" s="291"/>
    </row>
    <row r="646" ht="12.75" customHeight="1">
      <c r="A646" s="290"/>
      <c r="B646" s="290"/>
      <c r="C646" s="290"/>
      <c r="D646" s="290"/>
      <c r="E646" s="290"/>
      <c r="F646" s="290"/>
      <c r="G646" s="290"/>
      <c r="H646" s="290"/>
      <c r="I646" s="290"/>
      <c r="J646" s="290"/>
      <c r="K646" s="290"/>
      <c r="L646" s="290"/>
      <c r="M646" s="290"/>
      <c r="N646" s="290"/>
      <c r="O646" s="290"/>
      <c r="P646" s="290"/>
      <c r="Q646" s="290"/>
      <c r="R646" s="290"/>
      <c r="S646" s="290"/>
      <c r="T646" s="290"/>
      <c r="U646" s="290"/>
      <c r="V646" s="290"/>
      <c r="W646" s="290"/>
      <c r="X646" s="290"/>
      <c r="Y646" s="290"/>
      <c r="Z646" s="290"/>
      <c r="AA646" s="290"/>
      <c r="AB646" s="290"/>
      <c r="AC646" s="290"/>
      <c r="AD646" s="290"/>
      <c r="AE646" s="291"/>
    </row>
    <row r="647" ht="12.75" customHeight="1">
      <c r="A647" s="290"/>
      <c r="B647" s="290"/>
      <c r="C647" s="290"/>
      <c r="D647" s="290"/>
      <c r="E647" s="290"/>
      <c r="F647" s="290"/>
      <c r="G647" s="290"/>
      <c r="H647" s="290"/>
      <c r="I647" s="290"/>
      <c r="J647" s="290"/>
      <c r="K647" s="290"/>
      <c r="L647" s="290"/>
      <c r="M647" s="290"/>
      <c r="N647" s="290"/>
      <c r="O647" s="290"/>
      <c r="P647" s="290"/>
      <c r="Q647" s="290"/>
      <c r="R647" s="290"/>
      <c r="S647" s="290"/>
      <c r="T647" s="290"/>
      <c r="U647" s="290"/>
      <c r="V647" s="290"/>
      <c r="W647" s="290"/>
      <c r="X647" s="290"/>
      <c r="Y647" s="290"/>
      <c r="Z647" s="290"/>
      <c r="AA647" s="290"/>
      <c r="AB647" s="290"/>
      <c r="AC647" s="290"/>
      <c r="AD647" s="290"/>
      <c r="AE647" s="291"/>
    </row>
    <row r="648" ht="12.75" customHeight="1">
      <c r="A648" s="290"/>
      <c r="B648" s="290"/>
      <c r="C648" s="290"/>
      <c r="D648" s="290"/>
      <c r="E648" s="290"/>
      <c r="F648" s="290"/>
      <c r="G648" s="290"/>
      <c r="H648" s="290"/>
      <c r="I648" s="290"/>
      <c r="J648" s="290"/>
      <c r="K648" s="290"/>
      <c r="L648" s="290"/>
      <c r="M648" s="290"/>
      <c r="N648" s="290"/>
      <c r="O648" s="290"/>
      <c r="P648" s="290"/>
      <c r="Q648" s="290"/>
      <c r="R648" s="290"/>
      <c r="S648" s="290"/>
      <c r="T648" s="290"/>
      <c r="U648" s="290"/>
      <c r="V648" s="290"/>
      <c r="W648" s="290"/>
      <c r="X648" s="290"/>
      <c r="Y648" s="290"/>
      <c r="Z648" s="290"/>
      <c r="AA648" s="290"/>
      <c r="AB648" s="290"/>
      <c r="AC648" s="290"/>
      <c r="AD648" s="290"/>
      <c r="AE648" s="291"/>
    </row>
    <row r="649" ht="12.75" customHeight="1">
      <c r="A649" s="290"/>
      <c r="B649" s="290"/>
      <c r="C649" s="290"/>
      <c r="D649" s="290"/>
      <c r="E649" s="290"/>
      <c r="F649" s="290"/>
      <c r="G649" s="290"/>
      <c r="H649" s="290"/>
      <c r="I649" s="290"/>
      <c r="J649" s="290"/>
      <c r="K649" s="290"/>
      <c r="L649" s="290"/>
      <c r="M649" s="290"/>
      <c r="N649" s="290"/>
      <c r="O649" s="290"/>
      <c r="P649" s="290"/>
      <c r="Q649" s="290"/>
      <c r="R649" s="290"/>
      <c r="S649" s="290"/>
      <c r="T649" s="290"/>
      <c r="U649" s="290"/>
      <c r="V649" s="290"/>
      <c r="W649" s="290"/>
      <c r="X649" s="290"/>
      <c r="Y649" s="290"/>
      <c r="Z649" s="290"/>
      <c r="AA649" s="290"/>
      <c r="AB649" s="290"/>
      <c r="AC649" s="290"/>
      <c r="AD649" s="290"/>
      <c r="AE649" s="291"/>
    </row>
    <row r="650" ht="12.75" customHeight="1">
      <c r="A650" s="290"/>
      <c r="B650" s="290"/>
      <c r="C650" s="290"/>
      <c r="D650" s="290"/>
      <c r="E650" s="290"/>
      <c r="F650" s="290"/>
      <c r="G650" s="290"/>
      <c r="H650" s="290"/>
      <c r="I650" s="290"/>
      <c r="J650" s="290"/>
      <c r="K650" s="290"/>
      <c r="L650" s="290"/>
      <c r="M650" s="290"/>
      <c r="N650" s="290"/>
      <c r="O650" s="290"/>
      <c r="P650" s="290"/>
      <c r="Q650" s="290"/>
      <c r="R650" s="290"/>
      <c r="S650" s="290"/>
      <c r="T650" s="290"/>
      <c r="U650" s="290"/>
      <c r="V650" s="290"/>
      <c r="W650" s="290"/>
      <c r="X650" s="290"/>
      <c r="Y650" s="290"/>
      <c r="Z650" s="290"/>
      <c r="AA650" s="290"/>
      <c r="AB650" s="290"/>
      <c r="AC650" s="290"/>
      <c r="AD650" s="290"/>
      <c r="AE650" s="291"/>
    </row>
    <row r="651" ht="12.75" customHeight="1">
      <c r="A651" s="290"/>
      <c r="B651" s="290"/>
      <c r="C651" s="290"/>
      <c r="D651" s="290"/>
      <c r="E651" s="290"/>
      <c r="F651" s="290"/>
      <c r="G651" s="290"/>
      <c r="H651" s="290"/>
      <c r="I651" s="290"/>
      <c r="J651" s="290"/>
      <c r="K651" s="290"/>
      <c r="L651" s="290"/>
      <c r="M651" s="290"/>
      <c r="N651" s="290"/>
      <c r="O651" s="290"/>
      <c r="P651" s="290"/>
      <c r="Q651" s="290"/>
      <c r="R651" s="290"/>
      <c r="S651" s="290"/>
      <c r="T651" s="290"/>
      <c r="U651" s="290"/>
      <c r="V651" s="290"/>
      <c r="W651" s="290"/>
      <c r="X651" s="290"/>
      <c r="Y651" s="290"/>
      <c r="Z651" s="290"/>
      <c r="AA651" s="290"/>
      <c r="AB651" s="290"/>
      <c r="AC651" s="290"/>
      <c r="AD651" s="290"/>
      <c r="AE651" s="291"/>
    </row>
    <row r="652" ht="12.75" customHeight="1">
      <c r="A652" s="290"/>
      <c r="B652" s="290"/>
      <c r="C652" s="290"/>
      <c r="D652" s="290"/>
      <c r="E652" s="290"/>
      <c r="F652" s="290"/>
      <c r="G652" s="290"/>
      <c r="H652" s="290"/>
      <c r="I652" s="290"/>
      <c r="J652" s="290"/>
      <c r="K652" s="290"/>
      <c r="L652" s="290"/>
      <c r="M652" s="290"/>
      <c r="N652" s="290"/>
      <c r="O652" s="290"/>
      <c r="P652" s="290"/>
      <c r="Q652" s="290"/>
      <c r="R652" s="290"/>
      <c r="S652" s="290"/>
      <c r="T652" s="290"/>
      <c r="U652" s="290"/>
      <c r="V652" s="290"/>
      <c r="W652" s="290"/>
      <c r="X652" s="290"/>
      <c r="Y652" s="290"/>
      <c r="Z652" s="290"/>
      <c r="AA652" s="290"/>
      <c r="AB652" s="290"/>
      <c r="AC652" s="290"/>
      <c r="AD652" s="290"/>
      <c r="AE652" s="291"/>
    </row>
    <row r="653" ht="12.75" customHeight="1">
      <c r="A653" s="290"/>
      <c r="B653" s="290"/>
      <c r="C653" s="290"/>
      <c r="D653" s="290"/>
      <c r="E653" s="290"/>
      <c r="F653" s="290"/>
      <c r="G653" s="290"/>
      <c r="H653" s="290"/>
      <c r="I653" s="290"/>
      <c r="J653" s="290"/>
      <c r="K653" s="290"/>
      <c r="L653" s="290"/>
      <c r="M653" s="290"/>
      <c r="N653" s="290"/>
      <c r="O653" s="290"/>
      <c r="P653" s="290"/>
      <c r="Q653" s="290"/>
      <c r="R653" s="290"/>
      <c r="S653" s="290"/>
      <c r="T653" s="290"/>
      <c r="U653" s="290"/>
      <c r="V653" s="290"/>
      <c r="W653" s="290"/>
      <c r="X653" s="290"/>
      <c r="Y653" s="290"/>
      <c r="Z653" s="290"/>
      <c r="AA653" s="290"/>
      <c r="AB653" s="290"/>
      <c r="AC653" s="290"/>
      <c r="AD653" s="290"/>
      <c r="AE653" s="291"/>
    </row>
    <row r="654" ht="12.75" customHeight="1">
      <c r="A654" s="290"/>
      <c r="B654" s="290"/>
      <c r="C654" s="290"/>
      <c r="D654" s="290"/>
      <c r="E654" s="290"/>
      <c r="F654" s="290"/>
      <c r="G654" s="290"/>
      <c r="H654" s="290"/>
      <c r="I654" s="290"/>
      <c r="J654" s="290"/>
      <c r="K654" s="290"/>
      <c r="L654" s="290"/>
      <c r="M654" s="290"/>
      <c r="N654" s="290"/>
      <c r="O654" s="290"/>
      <c r="P654" s="290"/>
      <c r="Q654" s="290"/>
      <c r="R654" s="290"/>
      <c r="S654" s="290"/>
      <c r="T654" s="290"/>
      <c r="U654" s="290"/>
      <c r="V654" s="290"/>
      <c r="W654" s="290"/>
      <c r="X654" s="290"/>
      <c r="Y654" s="290"/>
      <c r="Z654" s="290"/>
      <c r="AA654" s="290"/>
      <c r="AB654" s="290"/>
      <c r="AC654" s="290"/>
      <c r="AD654" s="290"/>
      <c r="AE654" s="291"/>
    </row>
    <row r="655" ht="12.75" customHeight="1">
      <c r="A655" s="290"/>
      <c r="B655" s="290"/>
      <c r="C655" s="290"/>
      <c r="D655" s="290"/>
      <c r="E655" s="290"/>
      <c r="F655" s="290"/>
      <c r="G655" s="290"/>
      <c r="H655" s="290"/>
      <c r="I655" s="290"/>
      <c r="J655" s="290"/>
      <c r="K655" s="290"/>
      <c r="L655" s="290"/>
      <c r="M655" s="290"/>
      <c r="N655" s="290"/>
      <c r="O655" s="290"/>
      <c r="P655" s="290"/>
      <c r="Q655" s="290"/>
      <c r="R655" s="290"/>
      <c r="S655" s="290"/>
      <c r="T655" s="290"/>
      <c r="U655" s="290"/>
      <c r="V655" s="290"/>
      <c r="W655" s="290"/>
      <c r="X655" s="290"/>
      <c r="Y655" s="290"/>
      <c r="Z655" s="290"/>
      <c r="AA655" s="290"/>
      <c r="AB655" s="290"/>
      <c r="AC655" s="290"/>
      <c r="AD655" s="290"/>
      <c r="AE655" s="291"/>
    </row>
    <row r="656" ht="12.75" customHeight="1">
      <c r="A656" s="290"/>
      <c r="B656" s="290"/>
      <c r="C656" s="290"/>
      <c r="D656" s="290"/>
      <c r="E656" s="290"/>
      <c r="F656" s="290"/>
      <c r="G656" s="290"/>
      <c r="H656" s="290"/>
      <c r="I656" s="290"/>
      <c r="J656" s="290"/>
      <c r="K656" s="290"/>
      <c r="L656" s="290"/>
      <c r="M656" s="290"/>
      <c r="N656" s="290"/>
      <c r="O656" s="290"/>
      <c r="P656" s="290"/>
      <c r="Q656" s="290"/>
      <c r="R656" s="290"/>
      <c r="S656" s="290"/>
      <c r="T656" s="290"/>
      <c r="U656" s="290"/>
      <c r="V656" s="290"/>
      <c r="W656" s="290"/>
      <c r="X656" s="290"/>
      <c r="Y656" s="290"/>
      <c r="Z656" s="290"/>
      <c r="AA656" s="290"/>
      <c r="AB656" s="290"/>
      <c r="AC656" s="290"/>
      <c r="AD656" s="290"/>
      <c r="AE656" s="291"/>
    </row>
    <row r="657" ht="12.75" customHeight="1">
      <c r="A657" s="290"/>
      <c r="B657" s="290"/>
      <c r="C657" s="290"/>
      <c r="D657" s="290"/>
      <c r="E657" s="290"/>
      <c r="F657" s="290"/>
      <c r="G657" s="290"/>
      <c r="H657" s="290"/>
      <c r="I657" s="290"/>
      <c r="J657" s="290"/>
      <c r="K657" s="290"/>
      <c r="L657" s="290"/>
      <c r="M657" s="290"/>
      <c r="N657" s="290"/>
      <c r="O657" s="290"/>
      <c r="P657" s="290"/>
      <c r="Q657" s="290"/>
      <c r="R657" s="290"/>
      <c r="S657" s="290"/>
      <c r="T657" s="290"/>
      <c r="U657" s="290"/>
      <c r="V657" s="290"/>
      <c r="W657" s="290"/>
      <c r="X657" s="290"/>
      <c r="Y657" s="290"/>
      <c r="Z657" s="290"/>
      <c r="AA657" s="290"/>
      <c r="AB657" s="290"/>
      <c r="AC657" s="290"/>
      <c r="AD657" s="290"/>
      <c r="AE657" s="291"/>
    </row>
    <row r="658" ht="12.75" customHeight="1">
      <c r="A658" s="290"/>
      <c r="B658" s="290"/>
      <c r="C658" s="290"/>
      <c r="D658" s="290"/>
      <c r="E658" s="290"/>
      <c r="F658" s="290"/>
      <c r="G658" s="290"/>
      <c r="H658" s="290"/>
      <c r="I658" s="290"/>
      <c r="J658" s="290"/>
      <c r="K658" s="290"/>
      <c r="L658" s="290"/>
      <c r="M658" s="290"/>
      <c r="N658" s="290"/>
      <c r="O658" s="290"/>
      <c r="P658" s="290"/>
      <c r="Q658" s="290"/>
      <c r="R658" s="290"/>
      <c r="S658" s="290"/>
      <c r="T658" s="290"/>
      <c r="U658" s="290"/>
      <c r="V658" s="290"/>
      <c r="W658" s="290"/>
      <c r="X658" s="290"/>
      <c r="Y658" s="290"/>
      <c r="Z658" s="290"/>
      <c r="AA658" s="290"/>
      <c r="AB658" s="290"/>
      <c r="AC658" s="290"/>
      <c r="AD658" s="290"/>
      <c r="AE658" s="291"/>
    </row>
    <row r="659" ht="12.75" customHeight="1">
      <c r="A659" s="290"/>
      <c r="B659" s="290"/>
      <c r="C659" s="290"/>
      <c r="D659" s="290"/>
      <c r="E659" s="290"/>
      <c r="F659" s="290"/>
      <c r="G659" s="290"/>
      <c r="H659" s="290"/>
      <c r="I659" s="290"/>
      <c r="J659" s="290"/>
      <c r="K659" s="290"/>
      <c r="L659" s="290"/>
      <c r="M659" s="290"/>
      <c r="N659" s="290"/>
      <c r="O659" s="290"/>
      <c r="P659" s="290"/>
      <c r="Q659" s="290"/>
      <c r="R659" s="290"/>
      <c r="S659" s="290"/>
      <c r="T659" s="290"/>
      <c r="U659" s="290"/>
      <c r="V659" s="290"/>
      <c r="W659" s="290"/>
      <c r="X659" s="290"/>
      <c r="Y659" s="290"/>
      <c r="Z659" s="290"/>
      <c r="AA659" s="290"/>
      <c r="AB659" s="290"/>
      <c r="AC659" s="290"/>
      <c r="AD659" s="290"/>
      <c r="AE659" s="291"/>
    </row>
    <row r="660" ht="12.75" customHeight="1">
      <c r="A660" s="290"/>
      <c r="B660" s="290"/>
      <c r="C660" s="290"/>
      <c r="D660" s="290"/>
      <c r="E660" s="290"/>
      <c r="F660" s="290"/>
      <c r="G660" s="290"/>
      <c r="H660" s="290"/>
      <c r="I660" s="290"/>
      <c r="J660" s="290"/>
      <c r="K660" s="290"/>
      <c r="L660" s="290"/>
      <c r="M660" s="290"/>
      <c r="N660" s="290"/>
      <c r="O660" s="290"/>
      <c r="P660" s="290"/>
      <c r="Q660" s="290"/>
      <c r="R660" s="290"/>
      <c r="S660" s="290"/>
      <c r="T660" s="290"/>
      <c r="U660" s="290"/>
      <c r="V660" s="290"/>
      <c r="W660" s="290"/>
      <c r="X660" s="290"/>
      <c r="Y660" s="290"/>
      <c r="Z660" s="290"/>
      <c r="AA660" s="290"/>
      <c r="AB660" s="290"/>
      <c r="AC660" s="290"/>
      <c r="AD660" s="290"/>
      <c r="AE660" s="291"/>
    </row>
    <row r="661" ht="12.75" customHeight="1">
      <c r="A661" s="290"/>
      <c r="B661" s="290"/>
      <c r="C661" s="290"/>
      <c r="D661" s="290"/>
      <c r="E661" s="290"/>
      <c r="F661" s="290"/>
      <c r="G661" s="290"/>
      <c r="H661" s="290"/>
      <c r="I661" s="290"/>
      <c r="J661" s="290"/>
      <c r="K661" s="290"/>
      <c r="L661" s="290"/>
      <c r="M661" s="290"/>
      <c r="N661" s="290"/>
      <c r="O661" s="290"/>
      <c r="P661" s="290"/>
      <c r="Q661" s="290"/>
      <c r="R661" s="290"/>
      <c r="S661" s="290"/>
      <c r="T661" s="290"/>
      <c r="U661" s="290"/>
      <c r="V661" s="290"/>
      <c r="W661" s="290"/>
      <c r="X661" s="290"/>
      <c r="Y661" s="290"/>
      <c r="Z661" s="290"/>
      <c r="AA661" s="290"/>
      <c r="AB661" s="290"/>
      <c r="AC661" s="290"/>
      <c r="AD661" s="290"/>
      <c r="AE661" s="291"/>
    </row>
    <row r="662" ht="12.75" customHeight="1">
      <c r="A662" s="290"/>
      <c r="B662" s="290"/>
      <c r="C662" s="290"/>
      <c r="D662" s="290"/>
      <c r="E662" s="290"/>
      <c r="F662" s="290"/>
      <c r="G662" s="290"/>
      <c r="H662" s="290"/>
      <c r="I662" s="290"/>
      <c r="J662" s="290"/>
      <c r="K662" s="290"/>
      <c r="L662" s="290"/>
      <c r="M662" s="290"/>
      <c r="N662" s="290"/>
      <c r="O662" s="290"/>
      <c r="P662" s="290"/>
      <c r="Q662" s="290"/>
      <c r="R662" s="290"/>
      <c r="S662" s="290"/>
      <c r="T662" s="290"/>
      <c r="U662" s="290"/>
      <c r="V662" s="290"/>
      <c r="W662" s="290"/>
      <c r="X662" s="290"/>
      <c r="Y662" s="290"/>
      <c r="Z662" s="290"/>
      <c r="AA662" s="290"/>
      <c r="AB662" s="290"/>
      <c r="AC662" s="290"/>
      <c r="AD662" s="290"/>
      <c r="AE662" s="291"/>
    </row>
    <row r="663" ht="12.75" customHeight="1">
      <c r="A663" s="290"/>
      <c r="B663" s="290"/>
      <c r="C663" s="290"/>
      <c r="D663" s="290"/>
      <c r="E663" s="290"/>
      <c r="F663" s="290"/>
      <c r="G663" s="290"/>
      <c r="H663" s="290"/>
      <c r="I663" s="290"/>
      <c r="J663" s="290"/>
      <c r="K663" s="290"/>
      <c r="L663" s="290"/>
      <c r="M663" s="290"/>
      <c r="N663" s="290"/>
      <c r="O663" s="290"/>
      <c r="P663" s="290"/>
      <c r="Q663" s="290"/>
      <c r="R663" s="290"/>
      <c r="S663" s="290"/>
      <c r="T663" s="290"/>
      <c r="U663" s="290"/>
      <c r="V663" s="290"/>
      <c r="W663" s="290"/>
      <c r="X663" s="290"/>
      <c r="Y663" s="290"/>
      <c r="Z663" s="290"/>
      <c r="AA663" s="290"/>
      <c r="AB663" s="290"/>
      <c r="AC663" s="290"/>
      <c r="AD663" s="290"/>
      <c r="AE663" s="291"/>
    </row>
    <row r="664" ht="12.75" customHeight="1">
      <c r="A664" s="290"/>
      <c r="B664" s="290"/>
      <c r="C664" s="290"/>
      <c r="D664" s="290"/>
      <c r="E664" s="290"/>
      <c r="F664" s="290"/>
      <c r="G664" s="290"/>
      <c r="H664" s="290"/>
      <c r="I664" s="290"/>
      <c r="J664" s="290"/>
      <c r="K664" s="290"/>
      <c r="L664" s="290"/>
      <c r="M664" s="290"/>
      <c r="N664" s="290"/>
      <c r="O664" s="290"/>
      <c r="P664" s="290"/>
      <c r="Q664" s="290"/>
      <c r="R664" s="290"/>
      <c r="S664" s="290"/>
      <c r="T664" s="290"/>
      <c r="U664" s="290"/>
      <c r="V664" s="290"/>
      <c r="W664" s="290"/>
      <c r="X664" s="290"/>
      <c r="Y664" s="290"/>
      <c r="Z664" s="290"/>
      <c r="AA664" s="290"/>
      <c r="AB664" s="290"/>
      <c r="AC664" s="290"/>
      <c r="AD664" s="290"/>
      <c r="AE664" s="291"/>
    </row>
    <row r="665" ht="12.75" customHeight="1">
      <c r="A665" s="290"/>
      <c r="B665" s="290"/>
      <c r="C665" s="290"/>
      <c r="D665" s="290"/>
      <c r="E665" s="290"/>
      <c r="F665" s="290"/>
      <c r="G665" s="290"/>
      <c r="H665" s="290"/>
      <c r="I665" s="290"/>
      <c r="J665" s="290"/>
      <c r="K665" s="290"/>
      <c r="L665" s="290"/>
      <c r="M665" s="290"/>
      <c r="N665" s="290"/>
      <c r="O665" s="290"/>
      <c r="P665" s="290"/>
      <c r="Q665" s="290"/>
      <c r="R665" s="290"/>
      <c r="S665" s="290"/>
      <c r="T665" s="290"/>
      <c r="U665" s="290"/>
      <c r="V665" s="290"/>
      <c r="W665" s="290"/>
      <c r="X665" s="290"/>
      <c r="Y665" s="290"/>
      <c r="Z665" s="290"/>
      <c r="AA665" s="290"/>
      <c r="AB665" s="290"/>
      <c r="AC665" s="290"/>
      <c r="AD665" s="290"/>
      <c r="AE665" s="291"/>
    </row>
    <row r="666" ht="12.75" customHeight="1">
      <c r="A666" s="290"/>
      <c r="B666" s="290"/>
      <c r="C666" s="290"/>
      <c r="D666" s="290"/>
      <c r="E666" s="290"/>
      <c r="F666" s="290"/>
      <c r="G666" s="290"/>
      <c r="H666" s="290"/>
      <c r="I666" s="290"/>
      <c r="J666" s="290"/>
      <c r="K666" s="290"/>
      <c r="L666" s="290"/>
      <c r="M666" s="290"/>
      <c r="N666" s="290"/>
      <c r="O666" s="290"/>
      <c r="P666" s="290"/>
      <c r="Q666" s="290"/>
      <c r="R666" s="290"/>
      <c r="S666" s="290"/>
      <c r="T666" s="290"/>
      <c r="U666" s="290"/>
      <c r="V666" s="290"/>
      <c r="W666" s="290"/>
      <c r="X666" s="290"/>
      <c r="Y666" s="290"/>
      <c r="Z666" s="290"/>
      <c r="AA666" s="290"/>
      <c r="AB666" s="290"/>
      <c r="AC666" s="290"/>
      <c r="AD666" s="290"/>
      <c r="AE666" s="291"/>
    </row>
    <row r="667" ht="12.75" customHeight="1">
      <c r="A667" s="290"/>
      <c r="B667" s="290"/>
      <c r="C667" s="290"/>
      <c r="D667" s="290"/>
      <c r="E667" s="290"/>
      <c r="F667" s="290"/>
      <c r="G667" s="290"/>
      <c r="H667" s="290"/>
      <c r="I667" s="290"/>
      <c r="J667" s="290"/>
      <c r="K667" s="290"/>
      <c r="L667" s="290"/>
      <c r="M667" s="290"/>
      <c r="N667" s="290"/>
      <c r="O667" s="290"/>
      <c r="P667" s="290"/>
      <c r="Q667" s="290"/>
      <c r="R667" s="290"/>
      <c r="S667" s="290"/>
      <c r="T667" s="290"/>
      <c r="U667" s="290"/>
      <c r="V667" s="290"/>
      <c r="W667" s="290"/>
      <c r="X667" s="290"/>
      <c r="Y667" s="290"/>
      <c r="Z667" s="290"/>
      <c r="AA667" s="290"/>
      <c r="AB667" s="290"/>
      <c r="AC667" s="290"/>
      <c r="AD667" s="290"/>
      <c r="AE667" s="291"/>
    </row>
    <row r="668" ht="12.75" customHeight="1">
      <c r="A668" s="290"/>
      <c r="B668" s="290"/>
      <c r="C668" s="290"/>
      <c r="D668" s="290"/>
      <c r="E668" s="290"/>
      <c r="F668" s="290"/>
      <c r="G668" s="290"/>
      <c r="H668" s="290"/>
      <c r="I668" s="290"/>
      <c r="J668" s="290"/>
      <c r="K668" s="290"/>
      <c r="L668" s="290"/>
      <c r="M668" s="290"/>
      <c r="N668" s="290"/>
      <c r="O668" s="290"/>
      <c r="P668" s="290"/>
      <c r="Q668" s="290"/>
      <c r="R668" s="290"/>
      <c r="S668" s="290"/>
      <c r="T668" s="290"/>
      <c r="U668" s="290"/>
      <c r="V668" s="290"/>
      <c r="W668" s="290"/>
      <c r="X668" s="290"/>
      <c r="Y668" s="290"/>
      <c r="Z668" s="290"/>
      <c r="AA668" s="290"/>
      <c r="AB668" s="290"/>
      <c r="AC668" s="290"/>
      <c r="AD668" s="290"/>
      <c r="AE668" s="291"/>
    </row>
    <row r="669" ht="12.75" customHeight="1">
      <c r="A669" s="290"/>
      <c r="B669" s="290"/>
      <c r="C669" s="290"/>
      <c r="D669" s="290"/>
      <c r="E669" s="290"/>
      <c r="F669" s="290"/>
      <c r="G669" s="290"/>
      <c r="H669" s="290"/>
      <c r="I669" s="290"/>
      <c r="J669" s="290"/>
      <c r="K669" s="290"/>
      <c r="L669" s="290"/>
      <c r="M669" s="290"/>
      <c r="N669" s="290"/>
      <c r="O669" s="290"/>
      <c r="P669" s="290"/>
      <c r="Q669" s="290"/>
      <c r="R669" s="290"/>
      <c r="S669" s="290"/>
      <c r="T669" s="290"/>
      <c r="U669" s="290"/>
      <c r="V669" s="290"/>
      <c r="W669" s="290"/>
      <c r="X669" s="290"/>
      <c r="Y669" s="290"/>
      <c r="Z669" s="290"/>
      <c r="AA669" s="290"/>
      <c r="AB669" s="290"/>
      <c r="AC669" s="290"/>
      <c r="AD669" s="290"/>
      <c r="AE669" s="291"/>
    </row>
    <row r="670" ht="12.75" customHeight="1">
      <c r="A670" s="290"/>
      <c r="B670" s="290"/>
      <c r="C670" s="290"/>
      <c r="D670" s="290"/>
      <c r="E670" s="290"/>
      <c r="F670" s="290"/>
      <c r="G670" s="290"/>
      <c r="H670" s="290"/>
      <c r="I670" s="290"/>
      <c r="J670" s="290"/>
      <c r="K670" s="290"/>
      <c r="L670" s="290"/>
      <c r="M670" s="290"/>
      <c r="N670" s="290"/>
      <c r="O670" s="290"/>
      <c r="P670" s="290"/>
      <c r="Q670" s="290"/>
      <c r="R670" s="290"/>
      <c r="S670" s="290"/>
      <c r="T670" s="290"/>
      <c r="U670" s="290"/>
      <c r="V670" s="290"/>
      <c r="W670" s="290"/>
      <c r="X670" s="290"/>
      <c r="Y670" s="290"/>
      <c r="Z670" s="290"/>
      <c r="AA670" s="290"/>
      <c r="AB670" s="290"/>
      <c r="AC670" s="290"/>
      <c r="AD670" s="290"/>
      <c r="AE670" s="291"/>
    </row>
    <row r="671" ht="12.75" customHeight="1">
      <c r="A671" s="290"/>
      <c r="B671" s="290"/>
      <c r="C671" s="290"/>
      <c r="D671" s="290"/>
      <c r="E671" s="290"/>
      <c r="F671" s="290"/>
      <c r="G671" s="290"/>
      <c r="H671" s="290"/>
      <c r="I671" s="290"/>
      <c r="J671" s="290"/>
      <c r="K671" s="290"/>
      <c r="L671" s="290"/>
      <c r="M671" s="290"/>
      <c r="N671" s="290"/>
      <c r="O671" s="290"/>
      <c r="P671" s="290"/>
      <c r="Q671" s="290"/>
      <c r="R671" s="290"/>
      <c r="S671" s="290"/>
      <c r="T671" s="290"/>
      <c r="U671" s="290"/>
      <c r="V671" s="290"/>
      <c r="W671" s="290"/>
      <c r="X671" s="290"/>
      <c r="Y671" s="290"/>
      <c r="Z671" s="290"/>
      <c r="AA671" s="290"/>
      <c r="AB671" s="290"/>
      <c r="AC671" s="290"/>
      <c r="AD671" s="290"/>
      <c r="AE671" s="291"/>
    </row>
    <row r="672" ht="12.75" customHeight="1">
      <c r="A672" s="290"/>
      <c r="B672" s="290"/>
      <c r="C672" s="290"/>
      <c r="D672" s="290"/>
      <c r="E672" s="290"/>
      <c r="F672" s="290"/>
      <c r="G672" s="290"/>
      <c r="H672" s="290"/>
      <c r="I672" s="290"/>
      <c r="J672" s="290"/>
      <c r="K672" s="290"/>
      <c r="L672" s="290"/>
      <c r="M672" s="290"/>
      <c r="N672" s="290"/>
      <c r="O672" s="290"/>
      <c r="P672" s="290"/>
      <c r="Q672" s="290"/>
      <c r="R672" s="290"/>
      <c r="S672" s="290"/>
      <c r="T672" s="290"/>
      <c r="U672" s="290"/>
      <c r="V672" s="290"/>
      <c r="W672" s="290"/>
      <c r="X672" s="290"/>
      <c r="Y672" s="290"/>
      <c r="Z672" s="290"/>
      <c r="AA672" s="290"/>
      <c r="AB672" s="290"/>
      <c r="AC672" s="290"/>
      <c r="AD672" s="290"/>
      <c r="AE672" s="291"/>
    </row>
    <row r="673" ht="12.75" customHeight="1">
      <c r="A673" s="290"/>
      <c r="B673" s="290"/>
      <c r="C673" s="290"/>
      <c r="D673" s="290"/>
      <c r="E673" s="290"/>
      <c r="F673" s="290"/>
      <c r="G673" s="290"/>
      <c r="H673" s="290"/>
      <c r="I673" s="290"/>
      <c r="J673" s="290"/>
      <c r="K673" s="290"/>
      <c r="L673" s="290"/>
      <c r="M673" s="290"/>
      <c r="N673" s="290"/>
      <c r="O673" s="290"/>
      <c r="P673" s="290"/>
      <c r="Q673" s="290"/>
      <c r="R673" s="290"/>
      <c r="S673" s="290"/>
      <c r="T673" s="290"/>
      <c r="U673" s="290"/>
      <c r="V673" s="290"/>
      <c r="W673" s="290"/>
      <c r="X673" s="290"/>
      <c r="Y673" s="290"/>
      <c r="Z673" s="290"/>
      <c r="AA673" s="290"/>
      <c r="AB673" s="290"/>
      <c r="AC673" s="290"/>
      <c r="AD673" s="290"/>
      <c r="AE673" s="291"/>
    </row>
    <row r="674" ht="12.75" customHeight="1">
      <c r="A674" s="290"/>
      <c r="B674" s="290"/>
      <c r="C674" s="290"/>
      <c r="D674" s="290"/>
      <c r="E674" s="290"/>
      <c r="F674" s="290"/>
      <c r="G674" s="290"/>
      <c r="H674" s="290"/>
      <c r="I674" s="290"/>
      <c r="J674" s="290"/>
      <c r="K674" s="290"/>
      <c r="L674" s="290"/>
      <c r="M674" s="290"/>
      <c r="N674" s="290"/>
      <c r="O674" s="290"/>
      <c r="P674" s="290"/>
      <c r="Q674" s="290"/>
      <c r="R674" s="290"/>
      <c r="S674" s="290"/>
      <c r="T674" s="290"/>
      <c r="U674" s="290"/>
      <c r="V674" s="290"/>
      <c r="W674" s="290"/>
      <c r="X674" s="290"/>
      <c r="Y674" s="290"/>
      <c r="Z674" s="290"/>
      <c r="AA674" s="290"/>
      <c r="AB674" s="290"/>
      <c r="AC674" s="290"/>
      <c r="AD674" s="290"/>
      <c r="AE674" s="291"/>
    </row>
    <row r="675" ht="12.75" customHeight="1">
      <c r="A675" s="290"/>
      <c r="B675" s="290"/>
      <c r="C675" s="290"/>
      <c r="D675" s="290"/>
      <c r="E675" s="290"/>
      <c r="F675" s="290"/>
      <c r="G675" s="290"/>
      <c r="H675" s="290"/>
      <c r="I675" s="290"/>
      <c r="J675" s="290"/>
      <c r="K675" s="290"/>
      <c r="L675" s="290"/>
      <c r="M675" s="290"/>
      <c r="N675" s="290"/>
      <c r="O675" s="290"/>
      <c r="P675" s="290"/>
      <c r="Q675" s="290"/>
      <c r="R675" s="290"/>
      <c r="S675" s="290"/>
      <c r="T675" s="290"/>
      <c r="U675" s="290"/>
      <c r="V675" s="290"/>
      <c r="W675" s="290"/>
      <c r="X675" s="290"/>
      <c r="Y675" s="290"/>
      <c r="Z675" s="290"/>
      <c r="AA675" s="290"/>
      <c r="AB675" s="290"/>
      <c r="AC675" s="290"/>
      <c r="AD675" s="290"/>
      <c r="AE675" s="291"/>
    </row>
    <row r="676" ht="12.75" customHeight="1">
      <c r="A676" s="290"/>
      <c r="B676" s="290"/>
      <c r="C676" s="290"/>
      <c r="D676" s="290"/>
      <c r="E676" s="290"/>
      <c r="F676" s="290"/>
      <c r="G676" s="290"/>
      <c r="H676" s="290"/>
      <c r="I676" s="290"/>
      <c r="J676" s="290"/>
      <c r="K676" s="290"/>
      <c r="L676" s="290"/>
      <c r="M676" s="290"/>
      <c r="N676" s="290"/>
      <c r="O676" s="290"/>
      <c r="P676" s="290"/>
      <c r="Q676" s="290"/>
      <c r="R676" s="290"/>
      <c r="S676" s="290"/>
      <c r="T676" s="290"/>
      <c r="U676" s="290"/>
      <c r="V676" s="290"/>
      <c r="W676" s="290"/>
      <c r="X676" s="290"/>
      <c r="Y676" s="290"/>
      <c r="Z676" s="290"/>
      <c r="AA676" s="290"/>
      <c r="AB676" s="290"/>
      <c r="AC676" s="290"/>
      <c r="AD676" s="290"/>
      <c r="AE676" s="291"/>
    </row>
    <row r="677" ht="12.75" customHeight="1">
      <c r="A677" s="290"/>
      <c r="B677" s="290"/>
      <c r="C677" s="290"/>
      <c r="D677" s="290"/>
      <c r="E677" s="290"/>
      <c r="F677" s="290"/>
      <c r="G677" s="290"/>
      <c r="H677" s="290"/>
      <c r="I677" s="290"/>
      <c r="J677" s="290"/>
      <c r="K677" s="290"/>
      <c r="L677" s="290"/>
      <c r="M677" s="290"/>
      <c r="N677" s="290"/>
      <c r="O677" s="290"/>
      <c r="P677" s="290"/>
      <c r="Q677" s="290"/>
      <c r="R677" s="290"/>
      <c r="S677" s="290"/>
      <c r="T677" s="290"/>
      <c r="U677" s="290"/>
      <c r="V677" s="290"/>
      <c r="W677" s="290"/>
      <c r="X677" s="290"/>
      <c r="Y677" s="290"/>
      <c r="Z677" s="290"/>
      <c r="AA677" s="290"/>
      <c r="AB677" s="290"/>
      <c r="AC677" s="290"/>
      <c r="AD677" s="290"/>
      <c r="AE677" s="291"/>
    </row>
    <row r="678" ht="12.75" customHeight="1">
      <c r="A678" s="290"/>
      <c r="B678" s="290"/>
      <c r="C678" s="290"/>
      <c r="D678" s="290"/>
      <c r="E678" s="290"/>
      <c r="F678" s="290"/>
      <c r="G678" s="290"/>
      <c r="H678" s="290"/>
      <c r="I678" s="290"/>
      <c r="J678" s="290"/>
      <c r="K678" s="290"/>
      <c r="L678" s="290"/>
      <c r="M678" s="290"/>
      <c r="N678" s="290"/>
      <c r="O678" s="290"/>
      <c r="P678" s="290"/>
      <c r="Q678" s="290"/>
      <c r="R678" s="290"/>
      <c r="S678" s="290"/>
      <c r="T678" s="290"/>
      <c r="U678" s="290"/>
      <c r="V678" s="290"/>
      <c r="W678" s="290"/>
      <c r="X678" s="290"/>
      <c r="Y678" s="290"/>
      <c r="Z678" s="290"/>
      <c r="AA678" s="290"/>
      <c r="AB678" s="290"/>
      <c r="AC678" s="290"/>
      <c r="AD678" s="290"/>
      <c r="AE678" s="291"/>
    </row>
    <row r="679" ht="12.75" customHeight="1">
      <c r="A679" s="290"/>
      <c r="B679" s="290"/>
      <c r="C679" s="290"/>
      <c r="D679" s="290"/>
      <c r="E679" s="290"/>
      <c r="F679" s="290"/>
      <c r="G679" s="290"/>
      <c r="H679" s="290"/>
      <c r="I679" s="290"/>
      <c r="J679" s="290"/>
      <c r="K679" s="290"/>
      <c r="L679" s="290"/>
      <c r="M679" s="290"/>
      <c r="N679" s="290"/>
      <c r="O679" s="290"/>
      <c r="P679" s="290"/>
      <c r="Q679" s="290"/>
      <c r="R679" s="290"/>
      <c r="S679" s="290"/>
      <c r="T679" s="290"/>
      <c r="U679" s="290"/>
      <c r="V679" s="290"/>
      <c r="W679" s="290"/>
      <c r="X679" s="290"/>
      <c r="Y679" s="290"/>
      <c r="Z679" s="290"/>
      <c r="AA679" s="290"/>
      <c r="AB679" s="290"/>
      <c r="AC679" s="290"/>
      <c r="AD679" s="290"/>
      <c r="AE679" s="291"/>
    </row>
    <row r="680" ht="12.75" customHeight="1">
      <c r="A680" s="290"/>
      <c r="B680" s="290"/>
      <c r="C680" s="290"/>
      <c r="D680" s="290"/>
      <c r="E680" s="290"/>
      <c r="F680" s="290"/>
      <c r="G680" s="290"/>
      <c r="H680" s="290"/>
      <c r="I680" s="290"/>
      <c r="J680" s="290"/>
      <c r="K680" s="290"/>
      <c r="L680" s="290"/>
      <c r="M680" s="290"/>
      <c r="N680" s="290"/>
      <c r="O680" s="290"/>
      <c r="P680" s="290"/>
      <c r="Q680" s="290"/>
      <c r="R680" s="290"/>
      <c r="S680" s="290"/>
      <c r="T680" s="290"/>
      <c r="U680" s="290"/>
      <c r="V680" s="290"/>
      <c r="W680" s="290"/>
      <c r="X680" s="290"/>
      <c r="Y680" s="290"/>
      <c r="Z680" s="290"/>
      <c r="AA680" s="290"/>
      <c r="AB680" s="290"/>
      <c r="AC680" s="290"/>
      <c r="AD680" s="290"/>
      <c r="AE680" s="291"/>
    </row>
    <row r="681" ht="12.75" customHeight="1">
      <c r="A681" s="290"/>
      <c r="B681" s="290"/>
      <c r="C681" s="290"/>
      <c r="D681" s="290"/>
      <c r="E681" s="290"/>
      <c r="F681" s="290"/>
      <c r="G681" s="290"/>
      <c r="H681" s="290"/>
      <c r="I681" s="290"/>
      <c r="J681" s="290"/>
      <c r="K681" s="290"/>
      <c r="L681" s="290"/>
      <c r="M681" s="290"/>
      <c r="N681" s="290"/>
      <c r="O681" s="290"/>
      <c r="P681" s="290"/>
      <c r="Q681" s="290"/>
      <c r="R681" s="290"/>
      <c r="S681" s="290"/>
      <c r="T681" s="290"/>
      <c r="U681" s="290"/>
      <c r="V681" s="290"/>
      <c r="W681" s="290"/>
      <c r="X681" s="290"/>
      <c r="Y681" s="290"/>
      <c r="Z681" s="290"/>
      <c r="AA681" s="290"/>
      <c r="AB681" s="290"/>
      <c r="AC681" s="290"/>
      <c r="AD681" s="290"/>
      <c r="AE681" s="291"/>
    </row>
    <row r="682" ht="12.75" customHeight="1">
      <c r="A682" s="290"/>
      <c r="B682" s="290"/>
      <c r="C682" s="290"/>
      <c r="D682" s="290"/>
      <c r="E682" s="290"/>
      <c r="F682" s="290"/>
      <c r="G682" s="290"/>
      <c r="H682" s="290"/>
      <c r="I682" s="290"/>
      <c r="J682" s="290"/>
      <c r="K682" s="290"/>
      <c r="L682" s="290"/>
      <c r="M682" s="290"/>
      <c r="N682" s="290"/>
      <c r="O682" s="290"/>
      <c r="P682" s="290"/>
      <c r="Q682" s="290"/>
      <c r="R682" s="290"/>
      <c r="S682" s="290"/>
      <c r="T682" s="290"/>
      <c r="U682" s="290"/>
      <c r="V682" s="290"/>
      <c r="W682" s="290"/>
      <c r="X682" s="290"/>
      <c r="Y682" s="290"/>
      <c r="Z682" s="290"/>
      <c r="AA682" s="290"/>
      <c r="AB682" s="290"/>
      <c r="AC682" s="290"/>
      <c r="AD682" s="290"/>
      <c r="AE682" s="291"/>
    </row>
    <row r="683" ht="12.75" customHeight="1">
      <c r="A683" s="290"/>
      <c r="B683" s="290"/>
      <c r="C683" s="290"/>
      <c r="D683" s="290"/>
      <c r="E683" s="290"/>
      <c r="F683" s="290"/>
      <c r="G683" s="290"/>
      <c r="H683" s="290"/>
      <c r="I683" s="290"/>
      <c r="J683" s="290"/>
      <c r="K683" s="290"/>
      <c r="L683" s="290"/>
      <c r="M683" s="290"/>
      <c r="N683" s="290"/>
      <c r="O683" s="290"/>
      <c r="P683" s="290"/>
      <c r="Q683" s="290"/>
      <c r="R683" s="290"/>
      <c r="S683" s="290"/>
      <c r="T683" s="290"/>
      <c r="U683" s="290"/>
      <c r="V683" s="290"/>
      <c r="W683" s="290"/>
      <c r="X683" s="290"/>
      <c r="Y683" s="290"/>
      <c r="Z683" s="290"/>
      <c r="AA683" s="290"/>
      <c r="AB683" s="290"/>
      <c r="AC683" s="290"/>
      <c r="AD683" s="290"/>
      <c r="AE683" s="291"/>
    </row>
    <row r="684" ht="12.75" customHeight="1">
      <c r="A684" s="290"/>
      <c r="B684" s="290"/>
      <c r="C684" s="290"/>
      <c r="D684" s="290"/>
      <c r="E684" s="290"/>
      <c r="F684" s="290"/>
      <c r="G684" s="290"/>
      <c r="H684" s="290"/>
      <c r="I684" s="290"/>
      <c r="J684" s="290"/>
      <c r="K684" s="290"/>
      <c r="L684" s="290"/>
      <c r="M684" s="290"/>
      <c r="N684" s="290"/>
      <c r="O684" s="290"/>
      <c r="P684" s="290"/>
      <c r="Q684" s="290"/>
      <c r="R684" s="290"/>
      <c r="S684" s="290"/>
      <c r="T684" s="290"/>
      <c r="U684" s="290"/>
      <c r="V684" s="290"/>
      <c r="W684" s="290"/>
      <c r="X684" s="290"/>
      <c r="Y684" s="290"/>
      <c r="Z684" s="290"/>
      <c r="AA684" s="290"/>
      <c r="AB684" s="290"/>
      <c r="AC684" s="290"/>
      <c r="AD684" s="290"/>
      <c r="AE684" s="291"/>
    </row>
    <row r="685" ht="12.75" customHeight="1">
      <c r="A685" s="290"/>
      <c r="B685" s="290"/>
      <c r="C685" s="290"/>
      <c r="D685" s="290"/>
      <c r="E685" s="290"/>
      <c r="F685" s="290"/>
      <c r="G685" s="290"/>
      <c r="H685" s="290"/>
      <c r="I685" s="290"/>
      <c r="J685" s="290"/>
      <c r="K685" s="290"/>
      <c r="L685" s="290"/>
      <c r="M685" s="290"/>
      <c r="N685" s="290"/>
      <c r="O685" s="290"/>
      <c r="P685" s="290"/>
      <c r="Q685" s="290"/>
      <c r="R685" s="290"/>
      <c r="S685" s="290"/>
      <c r="T685" s="290"/>
      <c r="U685" s="290"/>
      <c r="V685" s="290"/>
      <c r="W685" s="290"/>
      <c r="X685" s="290"/>
      <c r="Y685" s="290"/>
      <c r="Z685" s="290"/>
      <c r="AA685" s="290"/>
      <c r="AB685" s="290"/>
      <c r="AC685" s="290"/>
      <c r="AD685" s="290"/>
      <c r="AE685" s="291"/>
    </row>
    <row r="686" ht="12.75" customHeight="1">
      <c r="A686" s="290"/>
      <c r="B686" s="290"/>
      <c r="C686" s="290"/>
      <c r="D686" s="290"/>
      <c r="E686" s="290"/>
      <c r="F686" s="290"/>
      <c r="G686" s="290"/>
      <c r="H686" s="290"/>
      <c r="I686" s="290"/>
      <c r="J686" s="290"/>
      <c r="K686" s="290"/>
      <c r="L686" s="290"/>
      <c r="M686" s="290"/>
      <c r="N686" s="290"/>
      <c r="O686" s="290"/>
      <c r="P686" s="290"/>
      <c r="Q686" s="290"/>
      <c r="R686" s="290"/>
      <c r="S686" s="290"/>
      <c r="T686" s="290"/>
      <c r="U686" s="290"/>
      <c r="V686" s="290"/>
      <c r="W686" s="290"/>
      <c r="X686" s="290"/>
      <c r="Y686" s="290"/>
      <c r="Z686" s="290"/>
      <c r="AA686" s="290"/>
      <c r="AB686" s="290"/>
      <c r="AC686" s="290"/>
      <c r="AD686" s="290"/>
      <c r="AE686" s="291"/>
    </row>
    <row r="687" ht="12.75" customHeight="1">
      <c r="A687" s="290"/>
      <c r="B687" s="290"/>
      <c r="C687" s="290"/>
      <c r="D687" s="290"/>
      <c r="E687" s="290"/>
      <c r="F687" s="290"/>
      <c r="G687" s="290"/>
      <c r="H687" s="290"/>
      <c r="I687" s="290"/>
      <c r="J687" s="290"/>
      <c r="K687" s="290"/>
      <c r="L687" s="290"/>
      <c r="M687" s="290"/>
      <c r="N687" s="290"/>
      <c r="O687" s="290"/>
      <c r="P687" s="290"/>
      <c r="Q687" s="290"/>
      <c r="R687" s="290"/>
      <c r="S687" s="290"/>
      <c r="T687" s="290"/>
      <c r="U687" s="290"/>
      <c r="V687" s="290"/>
      <c r="W687" s="290"/>
      <c r="X687" s="290"/>
      <c r="Y687" s="290"/>
      <c r="Z687" s="290"/>
      <c r="AA687" s="290"/>
      <c r="AB687" s="290"/>
      <c r="AC687" s="290"/>
      <c r="AD687" s="290"/>
      <c r="AE687" s="291"/>
    </row>
    <row r="688" ht="12.75" customHeight="1">
      <c r="A688" s="290"/>
      <c r="B688" s="290"/>
      <c r="C688" s="290"/>
      <c r="D688" s="290"/>
      <c r="E688" s="290"/>
      <c r="F688" s="290"/>
      <c r="G688" s="290"/>
      <c r="H688" s="290"/>
      <c r="I688" s="290"/>
      <c r="J688" s="290"/>
      <c r="K688" s="290"/>
      <c r="L688" s="290"/>
      <c r="M688" s="290"/>
      <c r="N688" s="290"/>
      <c r="O688" s="290"/>
      <c r="P688" s="290"/>
      <c r="Q688" s="290"/>
      <c r="R688" s="290"/>
      <c r="S688" s="290"/>
      <c r="T688" s="290"/>
      <c r="U688" s="290"/>
      <c r="V688" s="290"/>
      <c r="W688" s="290"/>
      <c r="X688" s="290"/>
      <c r="Y688" s="290"/>
      <c r="Z688" s="290"/>
      <c r="AA688" s="290"/>
      <c r="AB688" s="290"/>
      <c r="AC688" s="290"/>
      <c r="AD688" s="290"/>
      <c r="AE688" s="291"/>
    </row>
    <row r="689" ht="12.75" customHeight="1">
      <c r="A689" s="290"/>
      <c r="B689" s="290"/>
      <c r="C689" s="290"/>
      <c r="D689" s="290"/>
      <c r="E689" s="290"/>
      <c r="F689" s="290"/>
      <c r="G689" s="290"/>
      <c r="H689" s="290"/>
      <c r="I689" s="290"/>
      <c r="J689" s="290"/>
      <c r="K689" s="290"/>
      <c r="L689" s="290"/>
      <c r="M689" s="290"/>
      <c r="N689" s="290"/>
      <c r="O689" s="290"/>
      <c r="P689" s="290"/>
      <c r="Q689" s="290"/>
      <c r="R689" s="290"/>
      <c r="S689" s="290"/>
      <c r="T689" s="290"/>
      <c r="U689" s="290"/>
      <c r="V689" s="290"/>
      <c r="W689" s="290"/>
      <c r="X689" s="290"/>
      <c r="Y689" s="290"/>
      <c r="Z689" s="290"/>
      <c r="AA689" s="290"/>
      <c r="AB689" s="290"/>
      <c r="AC689" s="290"/>
      <c r="AD689" s="290"/>
      <c r="AE689" s="291"/>
    </row>
    <row r="690" ht="12.75" customHeight="1">
      <c r="A690" s="290"/>
      <c r="B690" s="290"/>
      <c r="C690" s="290"/>
      <c r="D690" s="290"/>
      <c r="E690" s="290"/>
      <c r="F690" s="290"/>
      <c r="G690" s="290"/>
      <c r="H690" s="290"/>
      <c r="I690" s="290"/>
      <c r="J690" s="290"/>
      <c r="K690" s="290"/>
      <c r="L690" s="290"/>
      <c r="M690" s="290"/>
      <c r="N690" s="290"/>
      <c r="O690" s="290"/>
      <c r="P690" s="290"/>
      <c r="Q690" s="290"/>
      <c r="R690" s="290"/>
      <c r="S690" s="290"/>
      <c r="T690" s="290"/>
      <c r="U690" s="290"/>
      <c r="V690" s="290"/>
      <c r="W690" s="290"/>
      <c r="X690" s="290"/>
      <c r="Y690" s="290"/>
      <c r="Z690" s="290"/>
      <c r="AA690" s="290"/>
      <c r="AB690" s="290"/>
      <c r="AC690" s="290"/>
      <c r="AD690" s="290"/>
      <c r="AE690" s="291"/>
    </row>
    <row r="691" ht="12.75" customHeight="1">
      <c r="A691" s="290"/>
      <c r="B691" s="290"/>
      <c r="C691" s="290"/>
      <c r="D691" s="290"/>
      <c r="E691" s="290"/>
      <c r="F691" s="290"/>
      <c r="G691" s="290"/>
      <c r="H691" s="290"/>
      <c r="I691" s="290"/>
      <c r="J691" s="290"/>
      <c r="K691" s="290"/>
      <c r="L691" s="290"/>
      <c r="M691" s="290"/>
      <c r="N691" s="290"/>
      <c r="O691" s="290"/>
      <c r="P691" s="290"/>
      <c r="Q691" s="290"/>
      <c r="R691" s="290"/>
      <c r="S691" s="290"/>
      <c r="T691" s="290"/>
      <c r="U691" s="290"/>
      <c r="V691" s="290"/>
      <c r="W691" s="290"/>
      <c r="X691" s="290"/>
      <c r="Y691" s="290"/>
      <c r="Z691" s="290"/>
      <c r="AA691" s="290"/>
      <c r="AB691" s="290"/>
      <c r="AC691" s="290"/>
      <c r="AD691" s="290"/>
      <c r="AE691" s="291"/>
    </row>
    <row r="692" ht="12.75" customHeight="1">
      <c r="A692" s="290"/>
      <c r="B692" s="290"/>
      <c r="C692" s="290"/>
      <c r="D692" s="290"/>
      <c r="E692" s="290"/>
      <c r="F692" s="290"/>
      <c r="G692" s="290"/>
      <c r="H692" s="290"/>
      <c r="I692" s="290"/>
      <c r="J692" s="290"/>
      <c r="K692" s="290"/>
      <c r="L692" s="290"/>
      <c r="M692" s="290"/>
      <c r="N692" s="290"/>
      <c r="O692" s="290"/>
      <c r="P692" s="290"/>
      <c r="Q692" s="290"/>
      <c r="R692" s="290"/>
      <c r="S692" s="290"/>
      <c r="T692" s="290"/>
      <c r="U692" s="290"/>
      <c r="V692" s="290"/>
      <c r="W692" s="290"/>
      <c r="X692" s="290"/>
      <c r="Y692" s="290"/>
      <c r="Z692" s="290"/>
      <c r="AA692" s="290"/>
      <c r="AB692" s="290"/>
      <c r="AC692" s="290"/>
      <c r="AD692" s="290"/>
      <c r="AE692" s="291"/>
    </row>
    <row r="693" ht="12.75" customHeight="1">
      <c r="A693" s="290"/>
      <c r="B693" s="290"/>
      <c r="C693" s="290"/>
      <c r="D693" s="290"/>
      <c r="E693" s="290"/>
      <c r="F693" s="290"/>
      <c r="G693" s="290"/>
      <c r="H693" s="290"/>
      <c r="I693" s="290"/>
      <c r="J693" s="290"/>
      <c r="K693" s="290"/>
      <c r="L693" s="290"/>
      <c r="M693" s="290"/>
      <c r="N693" s="290"/>
      <c r="O693" s="290"/>
      <c r="P693" s="290"/>
      <c r="Q693" s="290"/>
      <c r="R693" s="290"/>
      <c r="S693" s="290"/>
      <c r="T693" s="290"/>
      <c r="U693" s="290"/>
      <c r="V693" s="290"/>
      <c r="W693" s="290"/>
      <c r="X693" s="290"/>
      <c r="Y693" s="290"/>
      <c r="Z693" s="290"/>
      <c r="AA693" s="290"/>
      <c r="AB693" s="290"/>
      <c r="AC693" s="290"/>
      <c r="AD693" s="290"/>
      <c r="AE693" s="291"/>
    </row>
    <row r="694" ht="12.75" customHeight="1">
      <c r="A694" s="290"/>
      <c r="B694" s="290"/>
      <c r="C694" s="290"/>
      <c r="D694" s="290"/>
      <c r="E694" s="290"/>
      <c r="F694" s="290"/>
      <c r="G694" s="290"/>
      <c r="H694" s="290"/>
      <c r="I694" s="290"/>
      <c r="J694" s="290"/>
      <c r="K694" s="290"/>
      <c r="L694" s="290"/>
      <c r="M694" s="290"/>
      <c r="N694" s="290"/>
      <c r="O694" s="290"/>
      <c r="P694" s="290"/>
      <c r="Q694" s="290"/>
      <c r="R694" s="290"/>
      <c r="S694" s="290"/>
      <c r="T694" s="290"/>
      <c r="U694" s="290"/>
      <c r="V694" s="290"/>
      <c r="W694" s="290"/>
      <c r="X694" s="290"/>
      <c r="Y694" s="290"/>
      <c r="Z694" s="290"/>
      <c r="AA694" s="290"/>
      <c r="AB694" s="290"/>
      <c r="AC694" s="290"/>
      <c r="AD694" s="290"/>
      <c r="AE694" s="291"/>
    </row>
    <row r="695" ht="12.75" customHeight="1">
      <c r="A695" s="290"/>
      <c r="B695" s="290"/>
      <c r="C695" s="290"/>
      <c r="D695" s="290"/>
      <c r="E695" s="290"/>
      <c r="F695" s="290"/>
      <c r="G695" s="290"/>
      <c r="H695" s="290"/>
      <c r="I695" s="290"/>
      <c r="J695" s="290"/>
      <c r="K695" s="290"/>
      <c r="L695" s="290"/>
      <c r="M695" s="290"/>
      <c r="N695" s="290"/>
      <c r="O695" s="290"/>
      <c r="P695" s="290"/>
      <c r="Q695" s="290"/>
      <c r="R695" s="290"/>
      <c r="S695" s="290"/>
      <c r="T695" s="290"/>
      <c r="U695" s="290"/>
      <c r="V695" s="290"/>
      <c r="W695" s="290"/>
      <c r="X695" s="290"/>
      <c r="Y695" s="290"/>
      <c r="Z695" s="290"/>
      <c r="AA695" s="290"/>
      <c r="AB695" s="290"/>
      <c r="AC695" s="290"/>
      <c r="AD695" s="290"/>
      <c r="AE695" s="291"/>
    </row>
    <row r="696" ht="12.75" customHeight="1">
      <c r="A696" s="290"/>
      <c r="B696" s="290"/>
      <c r="C696" s="290"/>
      <c r="D696" s="290"/>
      <c r="E696" s="290"/>
      <c r="F696" s="290"/>
      <c r="G696" s="290"/>
      <c r="H696" s="290"/>
      <c r="I696" s="290"/>
      <c r="J696" s="290"/>
      <c r="K696" s="290"/>
      <c r="L696" s="290"/>
      <c r="M696" s="290"/>
      <c r="N696" s="290"/>
      <c r="O696" s="290"/>
      <c r="P696" s="290"/>
      <c r="Q696" s="290"/>
      <c r="R696" s="290"/>
      <c r="S696" s="290"/>
      <c r="T696" s="290"/>
      <c r="U696" s="290"/>
      <c r="V696" s="290"/>
      <c r="W696" s="290"/>
      <c r="X696" s="290"/>
      <c r="Y696" s="290"/>
      <c r="Z696" s="290"/>
      <c r="AA696" s="290"/>
      <c r="AB696" s="290"/>
      <c r="AC696" s="290"/>
      <c r="AD696" s="290"/>
      <c r="AE696" s="291"/>
    </row>
    <row r="697" ht="12.75" customHeight="1">
      <c r="A697" s="290"/>
      <c r="B697" s="290"/>
      <c r="C697" s="290"/>
      <c r="D697" s="290"/>
      <c r="E697" s="290"/>
      <c r="F697" s="290"/>
      <c r="G697" s="290"/>
      <c r="H697" s="290"/>
      <c r="I697" s="290"/>
      <c r="J697" s="290"/>
      <c r="K697" s="290"/>
      <c r="L697" s="290"/>
      <c r="M697" s="290"/>
      <c r="N697" s="290"/>
      <c r="O697" s="290"/>
      <c r="P697" s="290"/>
      <c r="Q697" s="290"/>
      <c r="R697" s="290"/>
      <c r="S697" s="290"/>
      <c r="T697" s="290"/>
      <c r="U697" s="290"/>
      <c r="V697" s="290"/>
      <c r="W697" s="290"/>
      <c r="X697" s="290"/>
      <c r="Y697" s="290"/>
      <c r="Z697" s="290"/>
      <c r="AA697" s="290"/>
      <c r="AB697" s="290"/>
      <c r="AC697" s="290"/>
      <c r="AD697" s="290"/>
      <c r="AE697" s="291"/>
    </row>
    <row r="698" ht="12.75" customHeight="1">
      <c r="A698" s="290"/>
      <c r="B698" s="290"/>
      <c r="C698" s="290"/>
      <c r="D698" s="290"/>
      <c r="E698" s="290"/>
      <c r="F698" s="290"/>
      <c r="G698" s="290"/>
      <c r="H698" s="290"/>
      <c r="I698" s="290"/>
      <c r="J698" s="290"/>
      <c r="K698" s="290"/>
      <c r="L698" s="290"/>
      <c r="M698" s="290"/>
      <c r="N698" s="290"/>
      <c r="O698" s="290"/>
      <c r="P698" s="290"/>
      <c r="Q698" s="290"/>
      <c r="R698" s="290"/>
      <c r="S698" s="290"/>
      <c r="T698" s="290"/>
      <c r="U698" s="290"/>
      <c r="V698" s="290"/>
      <c r="W698" s="290"/>
      <c r="X698" s="290"/>
      <c r="Y698" s="290"/>
      <c r="Z698" s="290"/>
      <c r="AA698" s="290"/>
      <c r="AB698" s="290"/>
      <c r="AC698" s="290"/>
      <c r="AD698" s="290"/>
      <c r="AE698" s="291"/>
    </row>
    <row r="699" ht="12.75" customHeight="1">
      <c r="A699" s="290"/>
      <c r="B699" s="290"/>
      <c r="C699" s="290"/>
      <c r="D699" s="290"/>
      <c r="E699" s="290"/>
      <c r="F699" s="290"/>
      <c r="G699" s="290"/>
      <c r="H699" s="290"/>
      <c r="I699" s="290"/>
      <c r="J699" s="290"/>
      <c r="K699" s="290"/>
      <c r="L699" s="290"/>
      <c r="M699" s="290"/>
      <c r="N699" s="290"/>
      <c r="O699" s="290"/>
      <c r="P699" s="290"/>
      <c r="Q699" s="290"/>
      <c r="R699" s="290"/>
      <c r="S699" s="290"/>
      <c r="T699" s="290"/>
      <c r="U699" s="290"/>
      <c r="V699" s="290"/>
      <c r="W699" s="290"/>
      <c r="X699" s="290"/>
      <c r="Y699" s="290"/>
      <c r="Z699" s="290"/>
      <c r="AA699" s="290"/>
      <c r="AB699" s="290"/>
      <c r="AC699" s="290"/>
      <c r="AD699" s="290"/>
      <c r="AE699" s="291"/>
    </row>
    <row r="700" ht="12.75" customHeight="1">
      <c r="A700" s="290"/>
      <c r="B700" s="290"/>
      <c r="C700" s="290"/>
      <c r="D700" s="290"/>
      <c r="E700" s="290"/>
      <c r="F700" s="290"/>
      <c r="G700" s="290"/>
      <c r="H700" s="290"/>
      <c r="I700" s="290"/>
      <c r="J700" s="290"/>
      <c r="K700" s="290"/>
      <c r="L700" s="290"/>
      <c r="M700" s="290"/>
      <c r="N700" s="290"/>
      <c r="O700" s="290"/>
      <c r="P700" s="290"/>
      <c r="Q700" s="290"/>
      <c r="R700" s="290"/>
      <c r="S700" s="290"/>
      <c r="T700" s="290"/>
      <c r="U700" s="290"/>
      <c r="V700" s="290"/>
      <c r="W700" s="290"/>
      <c r="X700" s="290"/>
      <c r="Y700" s="290"/>
      <c r="Z700" s="290"/>
      <c r="AA700" s="290"/>
      <c r="AB700" s="290"/>
      <c r="AC700" s="290"/>
      <c r="AD700" s="290"/>
      <c r="AE700" s="291"/>
    </row>
    <row r="701" ht="12.75" customHeight="1">
      <c r="A701" s="290"/>
      <c r="B701" s="290"/>
      <c r="C701" s="290"/>
      <c r="D701" s="290"/>
      <c r="E701" s="290"/>
      <c r="F701" s="290"/>
      <c r="G701" s="290"/>
      <c r="H701" s="290"/>
      <c r="I701" s="290"/>
      <c r="J701" s="290"/>
      <c r="K701" s="290"/>
      <c r="L701" s="290"/>
      <c r="M701" s="290"/>
      <c r="N701" s="290"/>
      <c r="O701" s="290"/>
      <c r="P701" s="290"/>
      <c r="Q701" s="290"/>
      <c r="R701" s="290"/>
      <c r="S701" s="290"/>
      <c r="T701" s="290"/>
      <c r="U701" s="290"/>
      <c r="V701" s="290"/>
      <c r="W701" s="290"/>
      <c r="X701" s="290"/>
      <c r="Y701" s="290"/>
      <c r="Z701" s="290"/>
      <c r="AA701" s="290"/>
      <c r="AB701" s="290"/>
      <c r="AC701" s="290"/>
      <c r="AD701" s="290"/>
      <c r="AE701" s="291"/>
    </row>
    <row r="702" ht="12.75" customHeight="1">
      <c r="A702" s="290"/>
      <c r="B702" s="290"/>
      <c r="C702" s="290"/>
      <c r="D702" s="290"/>
      <c r="E702" s="290"/>
      <c r="F702" s="290"/>
      <c r="G702" s="290"/>
      <c r="H702" s="290"/>
      <c r="I702" s="290"/>
      <c r="J702" s="290"/>
      <c r="K702" s="290"/>
      <c r="L702" s="290"/>
      <c r="M702" s="290"/>
      <c r="N702" s="290"/>
      <c r="O702" s="290"/>
      <c r="P702" s="290"/>
      <c r="Q702" s="290"/>
      <c r="R702" s="290"/>
      <c r="S702" s="290"/>
      <c r="T702" s="290"/>
      <c r="U702" s="290"/>
      <c r="V702" s="290"/>
      <c r="W702" s="290"/>
      <c r="X702" s="290"/>
      <c r="Y702" s="290"/>
      <c r="Z702" s="290"/>
      <c r="AA702" s="290"/>
      <c r="AB702" s="290"/>
      <c r="AC702" s="290"/>
      <c r="AD702" s="290"/>
      <c r="AE702" s="291"/>
    </row>
    <row r="703" ht="12.75" customHeight="1">
      <c r="A703" s="290"/>
      <c r="B703" s="290"/>
      <c r="C703" s="290"/>
      <c r="D703" s="290"/>
      <c r="E703" s="290"/>
      <c r="F703" s="290"/>
      <c r="G703" s="290"/>
      <c r="H703" s="290"/>
      <c r="I703" s="290"/>
      <c r="J703" s="290"/>
      <c r="K703" s="290"/>
      <c r="L703" s="290"/>
      <c r="M703" s="290"/>
      <c r="N703" s="290"/>
      <c r="O703" s="290"/>
      <c r="P703" s="290"/>
      <c r="Q703" s="290"/>
      <c r="R703" s="290"/>
      <c r="S703" s="290"/>
      <c r="T703" s="290"/>
      <c r="U703" s="290"/>
      <c r="V703" s="290"/>
      <c r="W703" s="290"/>
      <c r="X703" s="290"/>
      <c r="Y703" s="290"/>
      <c r="Z703" s="290"/>
      <c r="AA703" s="290"/>
      <c r="AB703" s="290"/>
      <c r="AC703" s="290"/>
      <c r="AD703" s="290"/>
      <c r="AE703" s="291"/>
    </row>
    <row r="704" ht="12.75" customHeight="1">
      <c r="A704" s="290"/>
      <c r="B704" s="290"/>
      <c r="C704" s="290"/>
      <c r="D704" s="290"/>
      <c r="E704" s="290"/>
      <c r="F704" s="290"/>
      <c r="G704" s="290"/>
      <c r="H704" s="290"/>
      <c r="I704" s="290"/>
      <c r="J704" s="290"/>
      <c r="K704" s="290"/>
      <c r="L704" s="290"/>
      <c r="M704" s="290"/>
      <c r="N704" s="290"/>
      <c r="O704" s="290"/>
      <c r="P704" s="290"/>
      <c r="Q704" s="290"/>
      <c r="R704" s="290"/>
      <c r="S704" s="290"/>
      <c r="T704" s="290"/>
      <c r="U704" s="290"/>
      <c r="V704" s="290"/>
      <c r="W704" s="290"/>
      <c r="X704" s="290"/>
      <c r="Y704" s="290"/>
      <c r="Z704" s="290"/>
      <c r="AA704" s="290"/>
      <c r="AB704" s="290"/>
      <c r="AC704" s="290"/>
      <c r="AD704" s="290"/>
      <c r="AE704" s="291"/>
    </row>
    <row r="705" ht="12.75" customHeight="1">
      <c r="A705" s="290"/>
      <c r="B705" s="290"/>
      <c r="C705" s="290"/>
      <c r="D705" s="290"/>
      <c r="E705" s="290"/>
      <c r="F705" s="290"/>
      <c r="G705" s="290"/>
      <c r="H705" s="290"/>
      <c r="I705" s="290"/>
      <c r="J705" s="290"/>
      <c r="K705" s="290"/>
      <c r="L705" s="290"/>
      <c r="M705" s="290"/>
      <c r="N705" s="290"/>
      <c r="O705" s="290"/>
      <c r="P705" s="290"/>
      <c r="Q705" s="290"/>
      <c r="R705" s="290"/>
      <c r="S705" s="290"/>
      <c r="T705" s="290"/>
      <c r="U705" s="290"/>
      <c r="V705" s="290"/>
      <c r="W705" s="290"/>
      <c r="X705" s="290"/>
      <c r="Y705" s="290"/>
      <c r="Z705" s="290"/>
      <c r="AA705" s="290"/>
      <c r="AB705" s="290"/>
      <c r="AC705" s="290"/>
      <c r="AD705" s="290"/>
      <c r="AE705" s="291"/>
    </row>
    <row r="706" ht="12.75" customHeight="1">
      <c r="A706" s="290"/>
      <c r="B706" s="290"/>
      <c r="C706" s="290"/>
      <c r="D706" s="290"/>
      <c r="E706" s="290"/>
      <c r="F706" s="290"/>
      <c r="G706" s="290"/>
      <c r="H706" s="290"/>
      <c r="I706" s="290"/>
      <c r="J706" s="290"/>
      <c r="K706" s="290"/>
      <c r="L706" s="290"/>
      <c r="M706" s="290"/>
      <c r="N706" s="290"/>
      <c r="O706" s="290"/>
      <c r="P706" s="290"/>
      <c r="Q706" s="290"/>
      <c r="R706" s="290"/>
      <c r="S706" s="290"/>
      <c r="T706" s="290"/>
      <c r="U706" s="290"/>
      <c r="V706" s="290"/>
      <c r="W706" s="290"/>
      <c r="X706" s="290"/>
      <c r="Y706" s="290"/>
      <c r="Z706" s="290"/>
      <c r="AA706" s="290"/>
      <c r="AB706" s="290"/>
      <c r="AC706" s="290"/>
      <c r="AD706" s="290"/>
      <c r="AE706" s="291"/>
    </row>
    <row r="707" ht="12.75" customHeight="1">
      <c r="A707" s="290"/>
      <c r="B707" s="290"/>
      <c r="C707" s="290"/>
      <c r="D707" s="290"/>
      <c r="E707" s="290"/>
      <c r="F707" s="290"/>
      <c r="G707" s="290"/>
      <c r="H707" s="290"/>
      <c r="I707" s="290"/>
      <c r="J707" s="290"/>
      <c r="K707" s="290"/>
      <c r="L707" s="290"/>
      <c r="M707" s="290"/>
      <c r="N707" s="290"/>
      <c r="O707" s="290"/>
      <c r="P707" s="290"/>
      <c r="Q707" s="290"/>
      <c r="R707" s="290"/>
      <c r="S707" s="290"/>
      <c r="T707" s="290"/>
      <c r="U707" s="290"/>
      <c r="V707" s="290"/>
      <c r="W707" s="290"/>
      <c r="X707" s="290"/>
      <c r="Y707" s="290"/>
      <c r="Z707" s="290"/>
      <c r="AA707" s="290"/>
      <c r="AB707" s="290"/>
      <c r="AC707" s="290"/>
      <c r="AD707" s="290"/>
      <c r="AE707" s="291"/>
    </row>
    <row r="708" ht="12.75" customHeight="1">
      <c r="A708" s="290"/>
      <c r="B708" s="290"/>
      <c r="C708" s="290"/>
      <c r="D708" s="290"/>
      <c r="E708" s="290"/>
      <c r="F708" s="290"/>
      <c r="G708" s="290"/>
      <c r="H708" s="290"/>
      <c r="I708" s="290"/>
      <c r="J708" s="290"/>
      <c r="K708" s="290"/>
      <c r="L708" s="290"/>
      <c r="M708" s="290"/>
      <c r="N708" s="290"/>
      <c r="O708" s="290"/>
      <c r="P708" s="290"/>
      <c r="Q708" s="290"/>
      <c r="R708" s="290"/>
      <c r="S708" s="290"/>
      <c r="T708" s="290"/>
      <c r="U708" s="290"/>
      <c r="V708" s="290"/>
      <c r="W708" s="290"/>
      <c r="X708" s="290"/>
      <c r="Y708" s="290"/>
      <c r="Z708" s="290"/>
      <c r="AA708" s="290"/>
      <c r="AB708" s="290"/>
      <c r="AC708" s="290"/>
      <c r="AD708" s="290"/>
      <c r="AE708" s="291"/>
    </row>
    <row r="709" ht="12.75" customHeight="1">
      <c r="A709" s="290"/>
      <c r="B709" s="290"/>
      <c r="C709" s="290"/>
      <c r="D709" s="290"/>
      <c r="E709" s="290"/>
      <c r="F709" s="290"/>
      <c r="G709" s="290"/>
      <c r="H709" s="290"/>
      <c r="I709" s="290"/>
      <c r="J709" s="290"/>
      <c r="K709" s="290"/>
      <c r="L709" s="290"/>
      <c r="M709" s="290"/>
      <c r="N709" s="290"/>
      <c r="O709" s="290"/>
      <c r="P709" s="290"/>
      <c r="Q709" s="290"/>
      <c r="R709" s="290"/>
      <c r="S709" s="290"/>
      <c r="T709" s="290"/>
      <c r="U709" s="290"/>
      <c r="V709" s="290"/>
      <c r="W709" s="290"/>
      <c r="X709" s="290"/>
      <c r="Y709" s="290"/>
      <c r="Z709" s="290"/>
      <c r="AA709" s="290"/>
      <c r="AB709" s="290"/>
      <c r="AC709" s="290"/>
      <c r="AD709" s="290"/>
      <c r="AE709" s="291"/>
    </row>
    <row r="710" ht="12.75" customHeight="1">
      <c r="A710" s="290"/>
      <c r="B710" s="290"/>
      <c r="C710" s="290"/>
      <c r="D710" s="290"/>
      <c r="E710" s="290"/>
      <c r="F710" s="290"/>
      <c r="G710" s="290"/>
      <c r="H710" s="290"/>
      <c r="I710" s="290"/>
      <c r="J710" s="290"/>
      <c r="K710" s="290"/>
      <c r="L710" s="290"/>
      <c r="M710" s="290"/>
      <c r="N710" s="290"/>
      <c r="O710" s="290"/>
      <c r="P710" s="290"/>
      <c r="Q710" s="290"/>
      <c r="R710" s="290"/>
      <c r="S710" s="290"/>
      <c r="T710" s="290"/>
      <c r="U710" s="290"/>
      <c r="V710" s="290"/>
      <c r="W710" s="290"/>
      <c r="X710" s="290"/>
      <c r="Y710" s="290"/>
      <c r="Z710" s="290"/>
      <c r="AA710" s="290"/>
      <c r="AB710" s="290"/>
      <c r="AC710" s="290"/>
      <c r="AD710" s="290"/>
      <c r="AE710" s="291"/>
    </row>
    <row r="711" ht="12.75" customHeight="1">
      <c r="A711" s="290"/>
      <c r="B711" s="290"/>
      <c r="C711" s="290"/>
      <c r="D711" s="290"/>
      <c r="E711" s="290"/>
      <c r="F711" s="290"/>
      <c r="G711" s="290"/>
      <c r="H711" s="290"/>
      <c r="I711" s="290"/>
      <c r="J711" s="290"/>
      <c r="K711" s="290"/>
      <c r="L711" s="290"/>
      <c r="M711" s="290"/>
      <c r="N711" s="290"/>
      <c r="O711" s="290"/>
      <c r="P711" s="290"/>
      <c r="Q711" s="290"/>
      <c r="R711" s="290"/>
      <c r="S711" s="290"/>
      <c r="T711" s="290"/>
      <c r="U711" s="290"/>
      <c r="V711" s="290"/>
      <c r="W711" s="290"/>
      <c r="X711" s="290"/>
      <c r="Y711" s="290"/>
      <c r="Z711" s="290"/>
      <c r="AA711" s="290"/>
      <c r="AB711" s="290"/>
      <c r="AC711" s="290"/>
      <c r="AD711" s="290"/>
      <c r="AE711" s="291"/>
    </row>
    <row r="712" ht="12.75" customHeight="1">
      <c r="A712" s="290"/>
      <c r="B712" s="290"/>
      <c r="C712" s="290"/>
      <c r="D712" s="290"/>
      <c r="E712" s="290"/>
      <c r="F712" s="290"/>
      <c r="G712" s="290"/>
      <c r="H712" s="290"/>
      <c r="I712" s="290"/>
      <c r="J712" s="290"/>
      <c r="K712" s="290"/>
      <c r="L712" s="290"/>
      <c r="M712" s="290"/>
      <c r="N712" s="290"/>
      <c r="O712" s="290"/>
      <c r="P712" s="290"/>
      <c r="Q712" s="290"/>
      <c r="R712" s="290"/>
      <c r="S712" s="290"/>
      <c r="T712" s="290"/>
      <c r="U712" s="290"/>
      <c r="V712" s="290"/>
      <c r="W712" s="290"/>
      <c r="X712" s="290"/>
      <c r="Y712" s="290"/>
      <c r="Z712" s="290"/>
      <c r="AA712" s="290"/>
      <c r="AB712" s="290"/>
      <c r="AC712" s="290"/>
      <c r="AD712" s="290"/>
      <c r="AE712" s="291"/>
    </row>
    <row r="713" ht="12.75" customHeight="1">
      <c r="A713" s="290"/>
      <c r="B713" s="290"/>
      <c r="C713" s="290"/>
      <c r="D713" s="290"/>
      <c r="E713" s="290"/>
      <c r="F713" s="290"/>
      <c r="G713" s="290"/>
      <c r="H713" s="290"/>
      <c r="I713" s="290"/>
      <c r="J713" s="290"/>
      <c r="K713" s="290"/>
      <c r="L713" s="290"/>
      <c r="M713" s="290"/>
      <c r="N713" s="290"/>
      <c r="O713" s="290"/>
      <c r="P713" s="290"/>
      <c r="Q713" s="290"/>
      <c r="R713" s="290"/>
      <c r="S713" s="290"/>
      <c r="T713" s="290"/>
      <c r="U713" s="290"/>
      <c r="V713" s="290"/>
      <c r="W713" s="290"/>
      <c r="X713" s="290"/>
      <c r="Y713" s="290"/>
      <c r="Z713" s="290"/>
      <c r="AA713" s="290"/>
      <c r="AB713" s="290"/>
      <c r="AC713" s="290"/>
      <c r="AD713" s="290"/>
      <c r="AE713" s="291"/>
    </row>
    <row r="714" ht="12.75" customHeight="1">
      <c r="A714" s="290"/>
      <c r="B714" s="290"/>
      <c r="C714" s="290"/>
      <c r="D714" s="290"/>
      <c r="E714" s="290"/>
      <c r="F714" s="290"/>
      <c r="G714" s="290"/>
      <c r="H714" s="290"/>
      <c r="I714" s="290"/>
      <c r="J714" s="290"/>
      <c r="K714" s="290"/>
      <c r="L714" s="290"/>
      <c r="M714" s="290"/>
      <c r="N714" s="290"/>
      <c r="O714" s="290"/>
      <c r="P714" s="290"/>
      <c r="Q714" s="290"/>
      <c r="R714" s="290"/>
      <c r="S714" s="290"/>
      <c r="T714" s="290"/>
      <c r="U714" s="290"/>
      <c r="V714" s="290"/>
      <c r="W714" s="290"/>
      <c r="X714" s="290"/>
      <c r="Y714" s="290"/>
      <c r="Z714" s="290"/>
      <c r="AA714" s="290"/>
      <c r="AB714" s="290"/>
      <c r="AC714" s="290"/>
      <c r="AD714" s="290"/>
      <c r="AE714" s="291"/>
    </row>
    <row r="715" ht="12.75" customHeight="1">
      <c r="A715" s="290"/>
      <c r="B715" s="290"/>
      <c r="C715" s="290"/>
      <c r="D715" s="290"/>
      <c r="E715" s="290"/>
      <c r="F715" s="290"/>
      <c r="G715" s="290"/>
      <c r="H715" s="290"/>
      <c r="I715" s="290"/>
      <c r="J715" s="290"/>
      <c r="K715" s="290"/>
      <c r="L715" s="290"/>
      <c r="M715" s="290"/>
      <c r="N715" s="290"/>
      <c r="O715" s="290"/>
      <c r="P715" s="290"/>
      <c r="Q715" s="290"/>
      <c r="R715" s="290"/>
      <c r="S715" s="290"/>
      <c r="T715" s="290"/>
      <c r="U715" s="290"/>
      <c r="V715" s="290"/>
      <c r="W715" s="290"/>
      <c r="X715" s="290"/>
      <c r="Y715" s="290"/>
      <c r="Z715" s="290"/>
      <c r="AA715" s="290"/>
      <c r="AB715" s="290"/>
      <c r="AC715" s="290"/>
      <c r="AD715" s="290"/>
      <c r="AE715" s="291"/>
    </row>
    <row r="716" ht="12.75" customHeight="1">
      <c r="A716" s="290"/>
      <c r="B716" s="290"/>
      <c r="C716" s="290"/>
      <c r="D716" s="290"/>
      <c r="E716" s="290"/>
      <c r="F716" s="290"/>
      <c r="G716" s="290"/>
      <c r="H716" s="290"/>
      <c r="I716" s="290"/>
      <c r="J716" s="290"/>
      <c r="K716" s="290"/>
      <c r="L716" s="290"/>
      <c r="M716" s="290"/>
      <c r="N716" s="290"/>
      <c r="O716" s="290"/>
      <c r="P716" s="290"/>
      <c r="Q716" s="290"/>
      <c r="R716" s="290"/>
      <c r="S716" s="290"/>
      <c r="T716" s="290"/>
      <c r="U716" s="290"/>
      <c r="V716" s="290"/>
      <c r="W716" s="290"/>
      <c r="X716" s="290"/>
      <c r="Y716" s="290"/>
      <c r="Z716" s="290"/>
      <c r="AA716" s="290"/>
      <c r="AB716" s="290"/>
      <c r="AC716" s="290"/>
      <c r="AD716" s="290"/>
      <c r="AE716" s="291"/>
    </row>
    <row r="717" ht="12.75" customHeight="1">
      <c r="A717" s="290"/>
      <c r="B717" s="290"/>
      <c r="C717" s="290"/>
      <c r="D717" s="290"/>
      <c r="E717" s="290"/>
      <c r="F717" s="290"/>
      <c r="G717" s="290"/>
      <c r="H717" s="290"/>
      <c r="I717" s="290"/>
      <c r="J717" s="290"/>
      <c r="K717" s="290"/>
      <c r="L717" s="290"/>
      <c r="M717" s="290"/>
      <c r="N717" s="290"/>
      <c r="O717" s="290"/>
      <c r="P717" s="290"/>
      <c r="Q717" s="290"/>
      <c r="R717" s="290"/>
      <c r="S717" s="290"/>
      <c r="T717" s="290"/>
      <c r="U717" s="290"/>
      <c r="V717" s="290"/>
      <c r="W717" s="290"/>
      <c r="X717" s="290"/>
      <c r="Y717" s="290"/>
      <c r="Z717" s="290"/>
      <c r="AA717" s="290"/>
      <c r="AB717" s="290"/>
      <c r="AC717" s="290"/>
      <c r="AD717" s="290"/>
      <c r="AE717" s="291"/>
    </row>
    <row r="718" ht="12.75" customHeight="1">
      <c r="A718" s="290"/>
      <c r="B718" s="290"/>
      <c r="C718" s="290"/>
      <c r="D718" s="290"/>
      <c r="E718" s="290"/>
      <c r="F718" s="290"/>
      <c r="G718" s="290"/>
      <c r="H718" s="290"/>
      <c r="I718" s="290"/>
      <c r="J718" s="290"/>
      <c r="K718" s="290"/>
      <c r="L718" s="290"/>
      <c r="M718" s="290"/>
      <c r="N718" s="290"/>
      <c r="O718" s="290"/>
      <c r="P718" s="290"/>
      <c r="Q718" s="290"/>
      <c r="R718" s="290"/>
      <c r="S718" s="290"/>
      <c r="T718" s="290"/>
      <c r="U718" s="290"/>
      <c r="V718" s="290"/>
      <c r="W718" s="290"/>
      <c r="X718" s="290"/>
      <c r="Y718" s="290"/>
      <c r="Z718" s="290"/>
      <c r="AA718" s="290"/>
      <c r="AB718" s="290"/>
      <c r="AC718" s="290"/>
      <c r="AD718" s="290"/>
      <c r="AE718" s="291"/>
    </row>
    <row r="719" ht="12.75" customHeight="1">
      <c r="A719" s="290"/>
      <c r="B719" s="290"/>
      <c r="C719" s="290"/>
      <c r="D719" s="290"/>
      <c r="E719" s="290"/>
      <c r="F719" s="290"/>
      <c r="G719" s="290"/>
      <c r="H719" s="290"/>
      <c r="I719" s="290"/>
      <c r="J719" s="290"/>
      <c r="K719" s="290"/>
      <c r="L719" s="290"/>
      <c r="M719" s="290"/>
      <c r="N719" s="290"/>
      <c r="O719" s="290"/>
      <c r="P719" s="290"/>
      <c r="Q719" s="290"/>
      <c r="R719" s="290"/>
      <c r="S719" s="290"/>
      <c r="T719" s="290"/>
      <c r="U719" s="290"/>
      <c r="V719" s="290"/>
      <c r="W719" s="290"/>
      <c r="X719" s="290"/>
      <c r="Y719" s="290"/>
      <c r="Z719" s="290"/>
      <c r="AA719" s="290"/>
      <c r="AB719" s="290"/>
      <c r="AC719" s="290"/>
      <c r="AD719" s="290"/>
      <c r="AE719" s="291"/>
    </row>
    <row r="720" ht="12.75" customHeight="1">
      <c r="A720" s="290"/>
      <c r="B720" s="290"/>
      <c r="C720" s="290"/>
      <c r="D720" s="290"/>
      <c r="E720" s="290"/>
      <c r="F720" s="290"/>
      <c r="G720" s="290"/>
      <c r="H720" s="290"/>
      <c r="I720" s="290"/>
      <c r="J720" s="290"/>
      <c r="K720" s="290"/>
      <c r="L720" s="290"/>
      <c r="M720" s="290"/>
      <c r="N720" s="290"/>
      <c r="O720" s="290"/>
      <c r="P720" s="290"/>
      <c r="Q720" s="290"/>
      <c r="R720" s="290"/>
      <c r="S720" s="290"/>
      <c r="T720" s="290"/>
      <c r="U720" s="290"/>
      <c r="V720" s="290"/>
      <c r="W720" s="290"/>
      <c r="X720" s="290"/>
      <c r="Y720" s="290"/>
      <c r="Z720" s="290"/>
      <c r="AA720" s="290"/>
      <c r="AB720" s="290"/>
      <c r="AC720" s="290"/>
      <c r="AD720" s="290"/>
      <c r="AE720" s="291"/>
    </row>
    <row r="721" ht="12.75" customHeight="1">
      <c r="A721" s="290"/>
      <c r="B721" s="290"/>
      <c r="C721" s="290"/>
      <c r="D721" s="290"/>
      <c r="E721" s="290"/>
      <c r="F721" s="290"/>
      <c r="G721" s="290"/>
      <c r="H721" s="290"/>
      <c r="I721" s="290"/>
      <c r="J721" s="290"/>
      <c r="K721" s="290"/>
      <c r="L721" s="290"/>
      <c r="M721" s="290"/>
      <c r="N721" s="290"/>
      <c r="O721" s="290"/>
      <c r="P721" s="290"/>
      <c r="Q721" s="290"/>
      <c r="R721" s="290"/>
      <c r="S721" s="290"/>
      <c r="T721" s="290"/>
      <c r="U721" s="290"/>
      <c r="V721" s="290"/>
      <c r="W721" s="290"/>
      <c r="X721" s="290"/>
      <c r="Y721" s="290"/>
      <c r="Z721" s="290"/>
      <c r="AA721" s="290"/>
      <c r="AB721" s="290"/>
      <c r="AC721" s="290"/>
      <c r="AD721" s="290"/>
      <c r="AE721" s="291"/>
    </row>
    <row r="722" ht="12.75" customHeight="1">
      <c r="A722" s="290"/>
      <c r="B722" s="290"/>
      <c r="C722" s="290"/>
      <c r="D722" s="290"/>
      <c r="E722" s="290"/>
      <c r="F722" s="290"/>
      <c r="G722" s="290"/>
      <c r="H722" s="290"/>
      <c r="I722" s="290"/>
      <c r="J722" s="290"/>
      <c r="K722" s="290"/>
      <c r="L722" s="290"/>
      <c r="M722" s="290"/>
      <c r="N722" s="290"/>
      <c r="O722" s="290"/>
      <c r="P722" s="290"/>
      <c r="Q722" s="290"/>
      <c r="R722" s="290"/>
      <c r="S722" s="290"/>
      <c r="T722" s="290"/>
      <c r="U722" s="290"/>
      <c r="V722" s="290"/>
      <c r="W722" s="290"/>
      <c r="X722" s="290"/>
      <c r="Y722" s="290"/>
      <c r="Z722" s="290"/>
      <c r="AA722" s="290"/>
      <c r="AB722" s="290"/>
      <c r="AC722" s="290"/>
      <c r="AD722" s="290"/>
      <c r="AE722" s="291"/>
    </row>
    <row r="723" ht="12.75" customHeight="1">
      <c r="A723" s="290"/>
      <c r="B723" s="290"/>
      <c r="C723" s="290"/>
      <c r="D723" s="290"/>
      <c r="E723" s="290"/>
      <c r="F723" s="290"/>
      <c r="G723" s="290"/>
      <c r="H723" s="290"/>
      <c r="I723" s="290"/>
      <c r="J723" s="290"/>
      <c r="K723" s="290"/>
      <c r="L723" s="290"/>
      <c r="M723" s="290"/>
      <c r="N723" s="290"/>
      <c r="O723" s="290"/>
      <c r="P723" s="290"/>
      <c r="Q723" s="290"/>
      <c r="R723" s="290"/>
      <c r="S723" s="290"/>
      <c r="T723" s="290"/>
      <c r="U723" s="290"/>
      <c r="V723" s="290"/>
      <c r="W723" s="290"/>
      <c r="X723" s="290"/>
      <c r="Y723" s="290"/>
      <c r="Z723" s="290"/>
      <c r="AA723" s="290"/>
      <c r="AB723" s="290"/>
      <c r="AC723" s="290"/>
      <c r="AD723" s="290"/>
      <c r="AE723" s="291"/>
    </row>
    <row r="724" ht="12.75" customHeight="1">
      <c r="A724" s="290"/>
      <c r="B724" s="290"/>
      <c r="C724" s="290"/>
      <c r="D724" s="290"/>
      <c r="E724" s="290"/>
      <c r="F724" s="290"/>
      <c r="G724" s="290"/>
      <c r="H724" s="290"/>
      <c r="I724" s="290"/>
      <c r="J724" s="290"/>
      <c r="K724" s="290"/>
      <c r="L724" s="290"/>
      <c r="M724" s="290"/>
      <c r="N724" s="290"/>
      <c r="O724" s="290"/>
      <c r="P724" s="290"/>
      <c r="Q724" s="290"/>
      <c r="R724" s="290"/>
      <c r="S724" s="290"/>
      <c r="T724" s="290"/>
      <c r="U724" s="290"/>
      <c r="V724" s="290"/>
      <c r="W724" s="290"/>
      <c r="X724" s="290"/>
      <c r="Y724" s="290"/>
      <c r="Z724" s="290"/>
      <c r="AA724" s="290"/>
      <c r="AB724" s="290"/>
      <c r="AC724" s="290"/>
      <c r="AD724" s="290"/>
      <c r="AE724" s="291"/>
    </row>
    <row r="725" ht="12.75" customHeight="1">
      <c r="A725" s="290"/>
      <c r="B725" s="290"/>
      <c r="C725" s="290"/>
      <c r="D725" s="290"/>
      <c r="E725" s="290"/>
      <c r="F725" s="290"/>
      <c r="G725" s="290"/>
      <c r="H725" s="290"/>
      <c r="I725" s="290"/>
      <c r="J725" s="290"/>
      <c r="K725" s="290"/>
      <c r="L725" s="290"/>
      <c r="M725" s="290"/>
      <c r="N725" s="290"/>
      <c r="O725" s="290"/>
      <c r="P725" s="290"/>
      <c r="Q725" s="290"/>
      <c r="R725" s="290"/>
      <c r="S725" s="290"/>
      <c r="T725" s="290"/>
      <c r="U725" s="290"/>
      <c r="V725" s="290"/>
      <c r="W725" s="290"/>
      <c r="X725" s="290"/>
      <c r="Y725" s="290"/>
      <c r="Z725" s="290"/>
      <c r="AA725" s="290"/>
      <c r="AB725" s="290"/>
      <c r="AC725" s="290"/>
      <c r="AD725" s="290"/>
      <c r="AE725" s="291"/>
    </row>
    <row r="726" ht="12.75" customHeight="1">
      <c r="A726" s="290"/>
      <c r="B726" s="290"/>
      <c r="C726" s="290"/>
      <c r="D726" s="290"/>
      <c r="E726" s="290"/>
      <c r="F726" s="290"/>
      <c r="G726" s="290"/>
      <c r="H726" s="290"/>
      <c r="I726" s="290"/>
      <c r="J726" s="290"/>
      <c r="K726" s="290"/>
      <c r="L726" s="290"/>
      <c r="M726" s="290"/>
      <c r="N726" s="290"/>
      <c r="O726" s="290"/>
      <c r="P726" s="290"/>
      <c r="Q726" s="290"/>
      <c r="R726" s="290"/>
      <c r="S726" s="290"/>
      <c r="T726" s="290"/>
      <c r="U726" s="290"/>
      <c r="V726" s="290"/>
      <c r="W726" s="290"/>
      <c r="X726" s="290"/>
      <c r="Y726" s="290"/>
      <c r="Z726" s="290"/>
      <c r="AA726" s="290"/>
      <c r="AB726" s="290"/>
      <c r="AC726" s="290"/>
      <c r="AD726" s="290"/>
      <c r="AE726" s="291"/>
    </row>
    <row r="727" ht="12.75" customHeight="1">
      <c r="A727" s="290"/>
      <c r="B727" s="290"/>
      <c r="C727" s="290"/>
      <c r="D727" s="290"/>
      <c r="E727" s="290"/>
      <c r="F727" s="290"/>
      <c r="G727" s="290"/>
      <c r="H727" s="290"/>
      <c r="I727" s="290"/>
      <c r="J727" s="290"/>
      <c r="K727" s="290"/>
      <c r="L727" s="290"/>
      <c r="M727" s="290"/>
      <c r="N727" s="290"/>
      <c r="O727" s="290"/>
      <c r="P727" s="290"/>
      <c r="Q727" s="290"/>
      <c r="R727" s="290"/>
      <c r="S727" s="290"/>
      <c r="T727" s="290"/>
      <c r="U727" s="290"/>
      <c r="V727" s="290"/>
      <c r="W727" s="290"/>
      <c r="X727" s="290"/>
      <c r="Y727" s="290"/>
      <c r="Z727" s="290"/>
      <c r="AA727" s="290"/>
      <c r="AB727" s="290"/>
      <c r="AC727" s="290"/>
      <c r="AD727" s="290"/>
      <c r="AE727" s="291"/>
    </row>
    <row r="728" ht="12.75" customHeight="1">
      <c r="A728" s="290"/>
      <c r="B728" s="290"/>
      <c r="C728" s="290"/>
      <c r="D728" s="290"/>
      <c r="E728" s="290"/>
      <c r="F728" s="290"/>
      <c r="G728" s="290"/>
      <c r="H728" s="290"/>
      <c r="I728" s="290"/>
      <c r="J728" s="290"/>
      <c r="K728" s="290"/>
      <c r="L728" s="290"/>
      <c r="M728" s="290"/>
      <c r="N728" s="290"/>
      <c r="O728" s="290"/>
      <c r="P728" s="290"/>
      <c r="Q728" s="290"/>
      <c r="R728" s="290"/>
      <c r="S728" s="290"/>
      <c r="T728" s="290"/>
      <c r="U728" s="290"/>
      <c r="V728" s="290"/>
      <c r="W728" s="290"/>
      <c r="X728" s="290"/>
      <c r="Y728" s="290"/>
      <c r="Z728" s="290"/>
      <c r="AA728" s="290"/>
      <c r="AB728" s="290"/>
      <c r="AC728" s="290"/>
      <c r="AD728" s="290"/>
      <c r="AE728" s="291"/>
    </row>
    <row r="729" ht="12.75" customHeight="1">
      <c r="A729" s="290"/>
      <c r="B729" s="290"/>
      <c r="C729" s="290"/>
      <c r="D729" s="290"/>
      <c r="E729" s="290"/>
      <c r="F729" s="290"/>
      <c r="G729" s="290"/>
      <c r="H729" s="290"/>
      <c r="I729" s="290"/>
      <c r="J729" s="290"/>
      <c r="K729" s="290"/>
      <c r="L729" s="290"/>
      <c r="M729" s="290"/>
      <c r="N729" s="290"/>
      <c r="O729" s="290"/>
      <c r="P729" s="290"/>
      <c r="Q729" s="290"/>
      <c r="R729" s="290"/>
      <c r="S729" s="290"/>
      <c r="T729" s="290"/>
      <c r="U729" s="290"/>
      <c r="V729" s="290"/>
      <c r="W729" s="290"/>
      <c r="X729" s="290"/>
      <c r="Y729" s="290"/>
      <c r="Z729" s="290"/>
      <c r="AA729" s="290"/>
      <c r="AB729" s="290"/>
      <c r="AC729" s="290"/>
      <c r="AD729" s="290"/>
      <c r="AE729" s="291"/>
    </row>
    <row r="730" ht="12.75" customHeight="1">
      <c r="A730" s="290"/>
      <c r="B730" s="290"/>
      <c r="C730" s="290"/>
      <c r="D730" s="290"/>
      <c r="E730" s="290"/>
      <c r="F730" s="290"/>
      <c r="G730" s="290"/>
      <c r="H730" s="290"/>
      <c r="I730" s="290"/>
      <c r="J730" s="290"/>
      <c r="K730" s="290"/>
      <c r="L730" s="290"/>
      <c r="M730" s="290"/>
      <c r="N730" s="290"/>
      <c r="O730" s="290"/>
      <c r="P730" s="290"/>
      <c r="Q730" s="290"/>
      <c r="R730" s="290"/>
      <c r="S730" s="290"/>
      <c r="T730" s="290"/>
      <c r="U730" s="290"/>
      <c r="V730" s="290"/>
      <c r="W730" s="290"/>
      <c r="X730" s="290"/>
      <c r="Y730" s="290"/>
      <c r="Z730" s="290"/>
      <c r="AA730" s="290"/>
      <c r="AB730" s="290"/>
      <c r="AC730" s="290"/>
      <c r="AD730" s="290"/>
      <c r="AE730" s="291"/>
    </row>
    <row r="731" ht="12.75" customHeight="1">
      <c r="A731" s="290"/>
      <c r="B731" s="290"/>
      <c r="C731" s="290"/>
      <c r="D731" s="290"/>
      <c r="E731" s="290"/>
      <c r="F731" s="290"/>
      <c r="G731" s="290"/>
      <c r="H731" s="290"/>
      <c r="I731" s="290"/>
      <c r="J731" s="290"/>
      <c r="K731" s="290"/>
      <c r="L731" s="290"/>
      <c r="M731" s="290"/>
      <c r="N731" s="290"/>
      <c r="O731" s="290"/>
      <c r="P731" s="290"/>
      <c r="Q731" s="290"/>
      <c r="R731" s="290"/>
      <c r="S731" s="290"/>
      <c r="T731" s="290"/>
      <c r="U731" s="290"/>
      <c r="V731" s="290"/>
      <c r="W731" s="290"/>
      <c r="X731" s="290"/>
      <c r="Y731" s="290"/>
      <c r="Z731" s="290"/>
      <c r="AA731" s="290"/>
      <c r="AB731" s="290"/>
      <c r="AC731" s="290"/>
      <c r="AD731" s="290"/>
      <c r="AE731" s="291"/>
    </row>
    <row r="732" ht="12.75" customHeight="1">
      <c r="A732" s="290"/>
      <c r="B732" s="290"/>
      <c r="C732" s="290"/>
      <c r="D732" s="290"/>
      <c r="E732" s="290"/>
      <c r="F732" s="290"/>
      <c r="G732" s="290"/>
      <c r="H732" s="290"/>
      <c r="I732" s="290"/>
      <c r="J732" s="290"/>
      <c r="K732" s="290"/>
      <c r="L732" s="290"/>
      <c r="M732" s="290"/>
      <c r="N732" s="290"/>
      <c r="O732" s="290"/>
      <c r="P732" s="290"/>
      <c r="Q732" s="290"/>
      <c r="R732" s="290"/>
      <c r="S732" s="290"/>
      <c r="T732" s="290"/>
      <c r="U732" s="290"/>
      <c r="V732" s="290"/>
      <c r="W732" s="290"/>
      <c r="X732" s="290"/>
      <c r="Y732" s="290"/>
      <c r="Z732" s="290"/>
      <c r="AA732" s="290"/>
      <c r="AB732" s="290"/>
      <c r="AC732" s="290"/>
      <c r="AD732" s="290"/>
      <c r="AE732" s="291"/>
    </row>
    <row r="733" ht="12.75" customHeight="1">
      <c r="A733" s="290"/>
      <c r="B733" s="290"/>
      <c r="C733" s="290"/>
      <c r="D733" s="290"/>
      <c r="E733" s="290"/>
      <c r="F733" s="290"/>
      <c r="G733" s="290"/>
      <c r="H733" s="290"/>
      <c r="I733" s="290"/>
      <c r="J733" s="290"/>
      <c r="K733" s="290"/>
      <c r="L733" s="290"/>
      <c r="M733" s="290"/>
      <c r="N733" s="290"/>
      <c r="O733" s="290"/>
      <c r="P733" s="290"/>
      <c r="Q733" s="290"/>
      <c r="R733" s="290"/>
      <c r="S733" s="290"/>
      <c r="T733" s="290"/>
      <c r="U733" s="290"/>
      <c r="V733" s="290"/>
      <c r="W733" s="290"/>
      <c r="X733" s="290"/>
      <c r="Y733" s="290"/>
      <c r="Z733" s="290"/>
      <c r="AA733" s="290"/>
      <c r="AB733" s="290"/>
      <c r="AC733" s="290"/>
      <c r="AD733" s="290"/>
      <c r="AE733" s="291"/>
    </row>
    <row r="734" ht="12.75" customHeight="1">
      <c r="A734" s="290"/>
      <c r="B734" s="290"/>
      <c r="C734" s="290"/>
      <c r="D734" s="290"/>
      <c r="E734" s="290"/>
      <c r="F734" s="290"/>
      <c r="G734" s="290"/>
      <c r="H734" s="290"/>
      <c r="I734" s="290"/>
      <c r="J734" s="290"/>
      <c r="K734" s="290"/>
      <c r="L734" s="290"/>
      <c r="M734" s="290"/>
      <c r="N734" s="290"/>
      <c r="O734" s="290"/>
      <c r="P734" s="290"/>
      <c r="Q734" s="290"/>
      <c r="R734" s="290"/>
      <c r="S734" s="290"/>
      <c r="T734" s="290"/>
      <c r="U734" s="290"/>
      <c r="V734" s="290"/>
      <c r="W734" s="290"/>
      <c r="X734" s="290"/>
      <c r="Y734" s="290"/>
      <c r="Z734" s="290"/>
      <c r="AA734" s="290"/>
      <c r="AB734" s="290"/>
      <c r="AC734" s="290"/>
      <c r="AD734" s="290"/>
      <c r="AE734" s="291"/>
    </row>
    <row r="735" ht="12.75" customHeight="1">
      <c r="A735" s="290"/>
      <c r="B735" s="290"/>
      <c r="C735" s="290"/>
      <c r="D735" s="290"/>
      <c r="E735" s="290"/>
      <c r="F735" s="290"/>
      <c r="G735" s="290"/>
      <c r="H735" s="290"/>
      <c r="I735" s="290"/>
      <c r="J735" s="290"/>
      <c r="K735" s="290"/>
      <c r="L735" s="290"/>
      <c r="M735" s="290"/>
      <c r="N735" s="290"/>
      <c r="O735" s="290"/>
      <c r="P735" s="290"/>
      <c r="Q735" s="290"/>
      <c r="R735" s="290"/>
      <c r="S735" s="290"/>
      <c r="T735" s="290"/>
      <c r="U735" s="290"/>
      <c r="V735" s="290"/>
      <c r="W735" s="290"/>
      <c r="X735" s="290"/>
      <c r="Y735" s="290"/>
      <c r="Z735" s="290"/>
      <c r="AA735" s="290"/>
      <c r="AB735" s="290"/>
      <c r="AC735" s="290"/>
      <c r="AD735" s="290"/>
      <c r="AE735" s="291"/>
    </row>
    <row r="736" ht="12.75" customHeight="1">
      <c r="A736" s="290"/>
      <c r="B736" s="290"/>
      <c r="C736" s="290"/>
      <c r="D736" s="290"/>
      <c r="E736" s="290"/>
      <c r="F736" s="290"/>
      <c r="G736" s="290"/>
      <c r="H736" s="290"/>
      <c r="I736" s="290"/>
      <c r="J736" s="290"/>
      <c r="K736" s="290"/>
      <c r="L736" s="290"/>
      <c r="M736" s="290"/>
      <c r="N736" s="290"/>
      <c r="O736" s="290"/>
      <c r="P736" s="290"/>
      <c r="Q736" s="290"/>
      <c r="R736" s="290"/>
      <c r="S736" s="290"/>
      <c r="T736" s="290"/>
      <c r="U736" s="290"/>
      <c r="V736" s="290"/>
      <c r="W736" s="290"/>
      <c r="X736" s="290"/>
      <c r="Y736" s="290"/>
      <c r="Z736" s="290"/>
      <c r="AA736" s="290"/>
      <c r="AB736" s="290"/>
      <c r="AC736" s="290"/>
      <c r="AD736" s="290"/>
      <c r="AE736" s="291"/>
    </row>
    <row r="737" ht="12.75" customHeight="1">
      <c r="A737" s="290"/>
      <c r="B737" s="290"/>
      <c r="C737" s="290"/>
      <c r="D737" s="290"/>
      <c r="E737" s="290"/>
      <c r="F737" s="290"/>
      <c r="G737" s="290"/>
      <c r="H737" s="290"/>
      <c r="I737" s="290"/>
      <c r="J737" s="290"/>
      <c r="K737" s="290"/>
      <c r="L737" s="290"/>
      <c r="M737" s="290"/>
      <c r="N737" s="290"/>
      <c r="O737" s="290"/>
      <c r="P737" s="290"/>
      <c r="Q737" s="290"/>
      <c r="R737" s="290"/>
      <c r="S737" s="290"/>
      <c r="T737" s="290"/>
      <c r="U737" s="290"/>
      <c r="V737" s="290"/>
      <c r="W737" s="290"/>
      <c r="X737" s="290"/>
      <c r="Y737" s="290"/>
      <c r="Z737" s="290"/>
      <c r="AA737" s="290"/>
      <c r="AB737" s="290"/>
      <c r="AC737" s="290"/>
      <c r="AD737" s="290"/>
      <c r="AE737" s="291"/>
    </row>
    <row r="738" ht="12.75" customHeight="1">
      <c r="A738" s="290"/>
      <c r="B738" s="290"/>
      <c r="C738" s="290"/>
      <c r="D738" s="290"/>
      <c r="E738" s="290"/>
      <c r="F738" s="290"/>
      <c r="G738" s="290"/>
      <c r="H738" s="290"/>
      <c r="I738" s="290"/>
      <c r="J738" s="290"/>
      <c r="K738" s="290"/>
      <c r="L738" s="290"/>
      <c r="M738" s="290"/>
      <c r="N738" s="290"/>
      <c r="O738" s="290"/>
      <c r="P738" s="290"/>
      <c r="Q738" s="290"/>
      <c r="R738" s="290"/>
      <c r="S738" s="290"/>
      <c r="T738" s="290"/>
      <c r="U738" s="290"/>
      <c r="V738" s="290"/>
      <c r="W738" s="290"/>
      <c r="X738" s="290"/>
      <c r="Y738" s="290"/>
      <c r="Z738" s="290"/>
      <c r="AA738" s="290"/>
      <c r="AB738" s="290"/>
      <c r="AC738" s="290"/>
      <c r="AD738" s="290"/>
      <c r="AE738" s="291"/>
    </row>
    <row r="739" ht="12.75" customHeight="1">
      <c r="A739" s="290"/>
      <c r="B739" s="290"/>
      <c r="C739" s="290"/>
      <c r="D739" s="290"/>
      <c r="E739" s="290"/>
      <c r="F739" s="290"/>
      <c r="G739" s="290"/>
      <c r="H739" s="290"/>
      <c r="I739" s="290"/>
      <c r="J739" s="290"/>
      <c r="K739" s="290"/>
      <c r="L739" s="290"/>
      <c r="M739" s="290"/>
      <c r="N739" s="290"/>
      <c r="O739" s="290"/>
      <c r="P739" s="290"/>
      <c r="Q739" s="290"/>
      <c r="R739" s="290"/>
      <c r="S739" s="290"/>
      <c r="T739" s="290"/>
      <c r="U739" s="290"/>
      <c r="V739" s="290"/>
      <c r="W739" s="290"/>
      <c r="X739" s="290"/>
      <c r="Y739" s="290"/>
      <c r="Z739" s="290"/>
      <c r="AA739" s="290"/>
      <c r="AB739" s="290"/>
      <c r="AC739" s="290"/>
      <c r="AD739" s="290"/>
      <c r="AE739" s="291"/>
    </row>
    <row r="740" ht="12.75" customHeight="1">
      <c r="A740" s="290"/>
      <c r="B740" s="290"/>
      <c r="C740" s="290"/>
      <c r="D740" s="290"/>
      <c r="E740" s="290"/>
      <c r="F740" s="290"/>
      <c r="G740" s="290"/>
      <c r="H740" s="290"/>
      <c r="I740" s="290"/>
      <c r="J740" s="290"/>
      <c r="K740" s="290"/>
      <c r="L740" s="290"/>
      <c r="M740" s="290"/>
      <c r="N740" s="290"/>
      <c r="O740" s="290"/>
      <c r="P740" s="290"/>
      <c r="Q740" s="290"/>
      <c r="R740" s="290"/>
      <c r="S740" s="290"/>
      <c r="T740" s="290"/>
      <c r="U740" s="290"/>
      <c r="V740" s="290"/>
      <c r="W740" s="290"/>
      <c r="X740" s="290"/>
      <c r="Y740" s="290"/>
      <c r="Z740" s="290"/>
      <c r="AA740" s="290"/>
      <c r="AB740" s="290"/>
      <c r="AC740" s="290"/>
      <c r="AD740" s="290"/>
      <c r="AE740" s="291"/>
    </row>
    <row r="741" ht="12.75" customHeight="1">
      <c r="A741" s="290"/>
      <c r="B741" s="290"/>
      <c r="C741" s="290"/>
      <c r="D741" s="290"/>
      <c r="E741" s="290"/>
      <c r="F741" s="290"/>
      <c r="G741" s="290"/>
      <c r="H741" s="290"/>
      <c r="I741" s="290"/>
      <c r="J741" s="290"/>
      <c r="K741" s="290"/>
      <c r="L741" s="290"/>
      <c r="M741" s="290"/>
      <c r="N741" s="290"/>
      <c r="O741" s="290"/>
      <c r="P741" s="290"/>
      <c r="Q741" s="290"/>
      <c r="R741" s="290"/>
      <c r="S741" s="290"/>
      <c r="T741" s="290"/>
      <c r="U741" s="290"/>
      <c r="V741" s="290"/>
      <c r="W741" s="290"/>
      <c r="X741" s="290"/>
      <c r="Y741" s="290"/>
      <c r="Z741" s="290"/>
      <c r="AA741" s="290"/>
      <c r="AB741" s="290"/>
      <c r="AC741" s="290"/>
      <c r="AD741" s="290"/>
      <c r="AE741" s="291"/>
    </row>
    <row r="742" ht="12.75" customHeight="1">
      <c r="A742" s="290"/>
      <c r="B742" s="290"/>
      <c r="C742" s="290"/>
      <c r="D742" s="290"/>
      <c r="E742" s="290"/>
      <c r="F742" s="290"/>
      <c r="G742" s="290"/>
      <c r="H742" s="290"/>
      <c r="I742" s="290"/>
      <c r="J742" s="290"/>
      <c r="K742" s="290"/>
      <c r="L742" s="290"/>
      <c r="M742" s="290"/>
      <c r="N742" s="290"/>
      <c r="O742" s="290"/>
      <c r="P742" s="290"/>
      <c r="Q742" s="290"/>
      <c r="R742" s="290"/>
      <c r="S742" s="290"/>
      <c r="T742" s="290"/>
      <c r="U742" s="290"/>
      <c r="V742" s="290"/>
      <c r="W742" s="290"/>
      <c r="X742" s="290"/>
      <c r="Y742" s="290"/>
      <c r="Z742" s="290"/>
      <c r="AA742" s="290"/>
      <c r="AB742" s="290"/>
      <c r="AC742" s="290"/>
      <c r="AD742" s="290"/>
      <c r="AE742" s="291"/>
    </row>
    <row r="743" ht="12.75" customHeight="1">
      <c r="A743" s="290"/>
      <c r="B743" s="290"/>
      <c r="C743" s="290"/>
      <c r="D743" s="290"/>
      <c r="E743" s="290"/>
      <c r="F743" s="290"/>
      <c r="G743" s="290"/>
      <c r="H743" s="290"/>
      <c r="I743" s="290"/>
      <c r="J743" s="290"/>
      <c r="K743" s="290"/>
      <c r="L743" s="290"/>
      <c r="M743" s="290"/>
      <c r="N743" s="290"/>
      <c r="O743" s="290"/>
      <c r="P743" s="290"/>
      <c r="Q743" s="290"/>
      <c r="R743" s="290"/>
      <c r="S743" s="290"/>
      <c r="T743" s="290"/>
      <c r="U743" s="290"/>
      <c r="V743" s="290"/>
      <c r="W743" s="290"/>
      <c r="X743" s="290"/>
      <c r="Y743" s="290"/>
      <c r="Z743" s="290"/>
      <c r="AA743" s="290"/>
      <c r="AB743" s="290"/>
      <c r="AC743" s="290"/>
      <c r="AD743" s="290"/>
      <c r="AE743" s="291"/>
    </row>
    <row r="744" ht="12.75" customHeight="1">
      <c r="A744" s="290"/>
      <c r="B744" s="290"/>
      <c r="C744" s="290"/>
      <c r="D744" s="290"/>
      <c r="E744" s="290"/>
      <c r="F744" s="290"/>
      <c r="G744" s="290"/>
      <c r="H744" s="290"/>
      <c r="I744" s="290"/>
      <c r="J744" s="290"/>
      <c r="K744" s="290"/>
      <c r="L744" s="290"/>
      <c r="M744" s="290"/>
      <c r="N744" s="290"/>
      <c r="O744" s="290"/>
      <c r="P744" s="290"/>
      <c r="Q744" s="290"/>
      <c r="R744" s="290"/>
      <c r="S744" s="290"/>
      <c r="T744" s="290"/>
      <c r="U744" s="290"/>
      <c r="V744" s="290"/>
      <c r="W744" s="290"/>
      <c r="X744" s="290"/>
      <c r="Y744" s="290"/>
      <c r="Z744" s="290"/>
      <c r="AA744" s="290"/>
      <c r="AB744" s="290"/>
      <c r="AC744" s="290"/>
      <c r="AD744" s="290"/>
      <c r="AE744" s="291"/>
    </row>
    <row r="745" ht="12.75" customHeight="1">
      <c r="A745" s="290"/>
      <c r="B745" s="290"/>
      <c r="C745" s="290"/>
      <c r="D745" s="290"/>
      <c r="E745" s="290"/>
      <c r="F745" s="290"/>
      <c r="G745" s="290"/>
      <c r="H745" s="290"/>
      <c r="I745" s="290"/>
      <c r="J745" s="290"/>
      <c r="K745" s="290"/>
      <c r="L745" s="290"/>
      <c r="M745" s="290"/>
      <c r="N745" s="290"/>
      <c r="O745" s="290"/>
      <c r="P745" s="290"/>
      <c r="Q745" s="290"/>
      <c r="R745" s="290"/>
      <c r="S745" s="290"/>
      <c r="T745" s="290"/>
      <c r="U745" s="290"/>
      <c r="V745" s="290"/>
      <c r="W745" s="290"/>
      <c r="X745" s="290"/>
      <c r="Y745" s="290"/>
      <c r="Z745" s="290"/>
      <c r="AA745" s="290"/>
      <c r="AB745" s="290"/>
      <c r="AC745" s="290"/>
      <c r="AD745" s="290"/>
      <c r="AE745" s="291"/>
    </row>
    <row r="746" ht="12.75" customHeight="1">
      <c r="A746" s="290"/>
      <c r="B746" s="290"/>
      <c r="C746" s="290"/>
      <c r="D746" s="290"/>
      <c r="E746" s="290"/>
      <c r="F746" s="290"/>
      <c r="G746" s="290"/>
      <c r="H746" s="290"/>
      <c r="I746" s="290"/>
      <c r="J746" s="290"/>
      <c r="K746" s="290"/>
      <c r="L746" s="290"/>
      <c r="M746" s="290"/>
      <c r="N746" s="290"/>
      <c r="O746" s="290"/>
      <c r="P746" s="290"/>
      <c r="Q746" s="290"/>
      <c r="R746" s="290"/>
      <c r="S746" s="290"/>
      <c r="T746" s="290"/>
      <c r="U746" s="290"/>
      <c r="V746" s="290"/>
      <c r="W746" s="290"/>
      <c r="X746" s="290"/>
      <c r="Y746" s="290"/>
      <c r="Z746" s="290"/>
      <c r="AA746" s="290"/>
      <c r="AB746" s="290"/>
      <c r="AC746" s="290"/>
      <c r="AD746" s="290"/>
      <c r="AE746" s="291"/>
    </row>
    <row r="747" ht="12.75" customHeight="1">
      <c r="A747" s="290"/>
      <c r="B747" s="290"/>
      <c r="C747" s="290"/>
      <c r="D747" s="290"/>
      <c r="E747" s="290"/>
      <c r="F747" s="290"/>
      <c r="G747" s="290"/>
      <c r="H747" s="290"/>
      <c r="I747" s="290"/>
      <c r="J747" s="290"/>
      <c r="K747" s="290"/>
      <c r="L747" s="290"/>
      <c r="M747" s="290"/>
      <c r="N747" s="290"/>
      <c r="O747" s="290"/>
      <c r="P747" s="290"/>
      <c r="Q747" s="290"/>
      <c r="R747" s="290"/>
      <c r="S747" s="290"/>
      <c r="T747" s="290"/>
      <c r="U747" s="290"/>
      <c r="V747" s="290"/>
      <c r="W747" s="290"/>
      <c r="X747" s="290"/>
      <c r="Y747" s="290"/>
      <c r="Z747" s="290"/>
      <c r="AA747" s="290"/>
      <c r="AB747" s="290"/>
      <c r="AC747" s="290"/>
      <c r="AD747" s="290"/>
      <c r="AE747" s="291"/>
    </row>
    <row r="748" ht="12.75" customHeight="1">
      <c r="A748" s="290"/>
      <c r="B748" s="290"/>
      <c r="C748" s="290"/>
      <c r="D748" s="290"/>
      <c r="E748" s="290"/>
      <c r="F748" s="290"/>
      <c r="G748" s="290"/>
      <c r="H748" s="290"/>
      <c r="I748" s="290"/>
      <c r="J748" s="290"/>
      <c r="K748" s="290"/>
      <c r="L748" s="290"/>
      <c r="M748" s="290"/>
      <c r="N748" s="290"/>
      <c r="O748" s="290"/>
      <c r="P748" s="290"/>
      <c r="Q748" s="290"/>
      <c r="R748" s="290"/>
      <c r="S748" s="290"/>
      <c r="T748" s="290"/>
      <c r="U748" s="290"/>
      <c r="V748" s="290"/>
      <c r="W748" s="290"/>
      <c r="X748" s="290"/>
      <c r="Y748" s="290"/>
      <c r="Z748" s="290"/>
      <c r="AA748" s="290"/>
      <c r="AB748" s="290"/>
      <c r="AC748" s="290"/>
      <c r="AD748" s="290"/>
      <c r="AE748" s="291"/>
    </row>
    <row r="749" ht="12.75" customHeight="1">
      <c r="A749" s="290"/>
      <c r="B749" s="290"/>
      <c r="C749" s="290"/>
      <c r="D749" s="290"/>
      <c r="E749" s="290"/>
      <c r="F749" s="290"/>
      <c r="G749" s="290"/>
      <c r="H749" s="290"/>
      <c r="I749" s="290"/>
      <c r="J749" s="290"/>
      <c r="K749" s="290"/>
      <c r="L749" s="290"/>
      <c r="M749" s="290"/>
      <c r="N749" s="290"/>
      <c r="O749" s="290"/>
      <c r="P749" s="290"/>
      <c r="Q749" s="290"/>
      <c r="R749" s="290"/>
      <c r="S749" s="290"/>
      <c r="T749" s="290"/>
      <c r="U749" s="290"/>
      <c r="V749" s="290"/>
      <c r="W749" s="290"/>
      <c r="X749" s="290"/>
      <c r="Y749" s="290"/>
      <c r="Z749" s="290"/>
      <c r="AA749" s="290"/>
      <c r="AB749" s="290"/>
      <c r="AC749" s="290"/>
      <c r="AD749" s="290"/>
      <c r="AE749" s="291"/>
    </row>
    <row r="750" ht="12.75" customHeight="1">
      <c r="A750" s="290"/>
      <c r="B750" s="290"/>
      <c r="C750" s="290"/>
      <c r="D750" s="290"/>
      <c r="E750" s="290"/>
      <c r="F750" s="290"/>
      <c r="G750" s="290"/>
      <c r="H750" s="290"/>
      <c r="I750" s="290"/>
      <c r="J750" s="290"/>
      <c r="K750" s="290"/>
      <c r="L750" s="290"/>
      <c r="M750" s="290"/>
      <c r="N750" s="290"/>
      <c r="O750" s="290"/>
      <c r="P750" s="290"/>
      <c r="Q750" s="290"/>
      <c r="R750" s="290"/>
      <c r="S750" s="290"/>
      <c r="T750" s="290"/>
      <c r="U750" s="290"/>
      <c r="V750" s="290"/>
      <c r="W750" s="290"/>
      <c r="X750" s="290"/>
      <c r="Y750" s="290"/>
      <c r="Z750" s="290"/>
      <c r="AA750" s="290"/>
      <c r="AB750" s="290"/>
      <c r="AC750" s="290"/>
      <c r="AD750" s="290"/>
      <c r="AE750" s="291"/>
    </row>
    <row r="751" ht="12.75" customHeight="1">
      <c r="A751" s="290"/>
      <c r="B751" s="290"/>
      <c r="C751" s="290"/>
      <c r="D751" s="290"/>
      <c r="E751" s="290"/>
      <c r="F751" s="290"/>
      <c r="G751" s="290"/>
      <c r="H751" s="290"/>
      <c r="I751" s="290"/>
      <c r="J751" s="290"/>
      <c r="K751" s="290"/>
      <c r="L751" s="290"/>
      <c r="M751" s="290"/>
      <c r="N751" s="290"/>
      <c r="O751" s="290"/>
      <c r="P751" s="290"/>
      <c r="Q751" s="290"/>
      <c r="R751" s="290"/>
      <c r="S751" s="290"/>
      <c r="T751" s="290"/>
      <c r="U751" s="290"/>
      <c r="V751" s="290"/>
      <c r="W751" s="290"/>
      <c r="X751" s="290"/>
      <c r="Y751" s="290"/>
      <c r="Z751" s="290"/>
      <c r="AA751" s="290"/>
      <c r="AB751" s="290"/>
      <c r="AC751" s="290"/>
      <c r="AD751" s="290"/>
      <c r="AE751" s="291"/>
    </row>
    <row r="752" ht="12.75" customHeight="1">
      <c r="A752" s="290"/>
      <c r="B752" s="290"/>
      <c r="C752" s="290"/>
      <c r="D752" s="290"/>
      <c r="E752" s="290"/>
      <c r="F752" s="290"/>
      <c r="G752" s="290"/>
      <c r="H752" s="290"/>
      <c r="I752" s="290"/>
      <c r="J752" s="290"/>
      <c r="K752" s="290"/>
      <c r="L752" s="290"/>
      <c r="M752" s="290"/>
      <c r="N752" s="290"/>
      <c r="O752" s="290"/>
      <c r="P752" s="290"/>
      <c r="Q752" s="290"/>
      <c r="R752" s="290"/>
      <c r="S752" s="290"/>
      <c r="T752" s="290"/>
      <c r="U752" s="290"/>
      <c r="V752" s="290"/>
      <c r="W752" s="290"/>
      <c r="X752" s="290"/>
      <c r="Y752" s="290"/>
      <c r="Z752" s="290"/>
      <c r="AA752" s="290"/>
      <c r="AB752" s="290"/>
      <c r="AC752" s="290"/>
      <c r="AD752" s="290"/>
      <c r="AE752" s="291"/>
    </row>
    <row r="753" ht="12.75" customHeight="1">
      <c r="A753" s="290"/>
      <c r="B753" s="290"/>
      <c r="C753" s="290"/>
      <c r="D753" s="290"/>
      <c r="E753" s="290"/>
      <c r="F753" s="290"/>
      <c r="G753" s="290"/>
      <c r="H753" s="290"/>
      <c r="I753" s="290"/>
      <c r="J753" s="290"/>
      <c r="K753" s="290"/>
      <c r="L753" s="290"/>
      <c r="M753" s="290"/>
      <c r="N753" s="290"/>
      <c r="O753" s="290"/>
      <c r="P753" s="290"/>
      <c r="Q753" s="290"/>
      <c r="R753" s="290"/>
      <c r="S753" s="290"/>
      <c r="T753" s="290"/>
      <c r="U753" s="290"/>
      <c r="V753" s="290"/>
      <c r="W753" s="290"/>
      <c r="X753" s="290"/>
      <c r="Y753" s="290"/>
      <c r="Z753" s="290"/>
      <c r="AA753" s="290"/>
      <c r="AB753" s="290"/>
      <c r="AC753" s="290"/>
      <c r="AD753" s="290"/>
      <c r="AE753" s="291"/>
    </row>
    <row r="754" ht="12.75" customHeight="1">
      <c r="A754" s="290"/>
      <c r="B754" s="290"/>
      <c r="C754" s="290"/>
      <c r="D754" s="290"/>
      <c r="E754" s="290"/>
      <c r="F754" s="290"/>
      <c r="G754" s="290"/>
      <c r="H754" s="290"/>
      <c r="I754" s="290"/>
      <c r="J754" s="290"/>
      <c r="K754" s="290"/>
      <c r="L754" s="290"/>
      <c r="M754" s="290"/>
      <c r="N754" s="290"/>
      <c r="O754" s="290"/>
      <c r="P754" s="290"/>
      <c r="Q754" s="290"/>
      <c r="R754" s="290"/>
      <c r="S754" s="290"/>
      <c r="T754" s="290"/>
      <c r="U754" s="290"/>
      <c r="V754" s="290"/>
      <c r="W754" s="290"/>
      <c r="X754" s="290"/>
      <c r="Y754" s="290"/>
      <c r="Z754" s="290"/>
      <c r="AA754" s="290"/>
      <c r="AB754" s="290"/>
      <c r="AC754" s="290"/>
      <c r="AD754" s="290"/>
      <c r="AE754" s="291"/>
    </row>
    <row r="755" ht="12.75" customHeight="1">
      <c r="A755" s="290"/>
      <c r="B755" s="290"/>
      <c r="C755" s="290"/>
      <c r="D755" s="290"/>
      <c r="E755" s="290"/>
      <c r="F755" s="290"/>
      <c r="G755" s="290"/>
      <c r="H755" s="290"/>
      <c r="I755" s="290"/>
      <c r="J755" s="290"/>
      <c r="K755" s="290"/>
      <c r="L755" s="290"/>
      <c r="M755" s="290"/>
      <c r="N755" s="290"/>
      <c r="O755" s="290"/>
      <c r="P755" s="290"/>
      <c r="Q755" s="290"/>
      <c r="R755" s="290"/>
      <c r="S755" s="290"/>
      <c r="T755" s="290"/>
      <c r="U755" s="290"/>
      <c r="V755" s="290"/>
      <c r="W755" s="290"/>
      <c r="X755" s="290"/>
      <c r="Y755" s="290"/>
      <c r="Z755" s="290"/>
      <c r="AA755" s="290"/>
      <c r="AB755" s="290"/>
      <c r="AC755" s="290"/>
      <c r="AD755" s="290"/>
      <c r="AE755" s="291"/>
    </row>
    <row r="756" ht="12.75" customHeight="1">
      <c r="A756" s="290"/>
      <c r="B756" s="290"/>
      <c r="C756" s="290"/>
      <c r="D756" s="290"/>
      <c r="E756" s="290"/>
      <c r="F756" s="290"/>
      <c r="G756" s="290"/>
      <c r="H756" s="290"/>
      <c r="I756" s="290"/>
      <c r="J756" s="290"/>
      <c r="K756" s="290"/>
      <c r="L756" s="290"/>
      <c r="M756" s="290"/>
      <c r="N756" s="290"/>
      <c r="O756" s="290"/>
      <c r="P756" s="290"/>
      <c r="Q756" s="290"/>
      <c r="R756" s="290"/>
      <c r="S756" s="290"/>
      <c r="T756" s="290"/>
      <c r="U756" s="290"/>
      <c r="V756" s="290"/>
      <c r="W756" s="290"/>
      <c r="X756" s="290"/>
      <c r="Y756" s="290"/>
      <c r="Z756" s="290"/>
      <c r="AA756" s="290"/>
      <c r="AB756" s="290"/>
      <c r="AC756" s="290"/>
      <c r="AD756" s="290"/>
      <c r="AE756" s="291"/>
    </row>
    <row r="757" ht="12.75" customHeight="1">
      <c r="A757" s="290"/>
      <c r="B757" s="290"/>
      <c r="C757" s="290"/>
      <c r="D757" s="290"/>
      <c r="E757" s="290"/>
      <c r="F757" s="290"/>
      <c r="G757" s="290"/>
      <c r="H757" s="290"/>
      <c r="I757" s="290"/>
      <c r="J757" s="290"/>
      <c r="K757" s="290"/>
      <c r="L757" s="290"/>
      <c r="M757" s="290"/>
      <c r="N757" s="290"/>
      <c r="O757" s="290"/>
      <c r="P757" s="290"/>
      <c r="Q757" s="290"/>
      <c r="R757" s="290"/>
      <c r="S757" s="290"/>
      <c r="T757" s="290"/>
      <c r="U757" s="290"/>
      <c r="V757" s="290"/>
      <c r="W757" s="290"/>
      <c r="X757" s="290"/>
      <c r="Y757" s="290"/>
      <c r="Z757" s="290"/>
      <c r="AA757" s="290"/>
      <c r="AB757" s="290"/>
      <c r="AC757" s="290"/>
      <c r="AD757" s="290"/>
      <c r="AE757" s="291"/>
    </row>
    <row r="758" ht="12.75" customHeight="1">
      <c r="A758" s="290"/>
      <c r="B758" s="290"/>
      <c r="C758" s="290"/>
      <c r="D758" s="290"/>
      <c r="E758" s="290"/>
      <c r="F758" s="290"/>
      <c r="G758" s="290"/>
      <c r="H758" s="290"/>
      <c r="I758" s="290"/>
      <c r="J758" s="290"/>
      <c r="K758" s="290"/>
      <c r="L758" s="290"/>
      <c r="M758" s="290"/>
      <c r="N758" s="290"/>
      <c r="O758" s="290"/>
      <c r="P758" s="290"/>
      <c r="Q758" s="290"/>
      <c r="R758" s="290"/>
      <c r="S758" s="290"/>
      <c r="T758" s="290"/>
      <c r="U758" s="290"/>
      <c r="V758" s="290"/>
      <c r="W758" s="290"/>
      <c r="X758" s="290"/>
      <c r="Y758" s="290"/>
      <c r="Z758" s="290"/>
      <c r="AA758" s="290"/>
      <c r="AB758" s="290"/>
      <c r="AC758" s="290"/>
      <c r="AD758" s="290"/>
      <c r="AE758" s="291"/>
    </row>
    <row r="759" ht="12.75" customHeight="1">
      <c r="A759" s="290"/>
      <c r="B759" s="290"/>
      <c r="C759" s="290"/>
      <c r="D759" s="290"/>
      <c r="E759" s="290"/>
      <c r="F759" s="290"/>
      <c r="G759" s="290"/>
      <c r="H759" s="290"/>
      <c r="I759" s="290"/>
      <c r="J759" s="290"/>
      <c r="K759" s="290"/>
      <c r="L759" s="290"/>
      <c r="M759" s="290"/>
      <c r="N759" s="290"/>
      <c r="O759" s="290"/>
      <c r="P759" s="290"/>
      <c r="Q759" s="290"/>
      <c r="R759" s="290"/>
      <c r="S759" s="290"/>
      <c r="T759" s="290"/>
      <c r="U759" s="290"/>
      <c r="V759" s="290"/>
      <c r="W759" s="290"/>
      <c r="X759" s="290"/>
      <c r="Y759" s="290"/>
      <c r="Z759" s="290"/>
      <c r="AA759" s="290"/>
      <c r="AB759" s="290"/>
      <c r="AC759" s="290"/>
      <c r="AD759" s="290"/>
      <c r="AE759" s="291"/>
    </row>
    <row r="760" ht="12.75" customHeight="1">
      <c r="A760" s="290"/>
      <c r="B760" s="290"/>
      <c r="C760" s="290"/>
      <c r="D760" s="290"/>
      <c r="E760" s="290"/>
      <c r="F760" s="290"/>
      <c r="G760" s="290"/>
      <c r="H760" s="290"/>
      <c r="I760" s="290"/>
      <c r="J760" s="290"/>
      <c r="K760" s="290"/>
      <c r="L760" s="290"/>
      <c r="M760" s="290"/>
      <c r="N760" s="290"/>
      <c r="O760" s="290"/>
      <c r="P760" s="290"/>
      <c r="Q760" s="290"/>
      <c r="R760" s="290"/>
      <c r="S760" s="290"/>
      <c r="T760" s="290"/>
      <c r="U760" s="290"/>
      <c r="V760" s="290"/>
      <c r="W760" s="290"/>
      <c r="X760" s="290"/>
      <c r="Y760" s="290"/>
      <c r="Z760" s="290"/>
      <c r="AA760" s="290"/>
      <c r="AB760" s="290"/>
      <c r="AC760" s="290"/>
      <c r="AD760" s="290"/>
      <c r="AE760" s="291"/>
    </row>
    <row r="761" ht="12.75" customHeight="1">
      <c r="A761" s="290"/>
      <c r="B761" s="290"/>
      <c r="C761" s="290"/>
      <c r="D761" s="290"/>
      <c r="E761" s="290"/>
      <c r="F761" s="290"/>
      <c r="G761" s="290"/>
      <c r="H761" s="290"/>
      <c r="I761" s="290"/>
      <c r="J761" s="290"/>
      <c r="K761" s="290"/>
      <c r="L761" s="290"/>
      <c r="M761" s="290"/>
      <c r="N761" s="290"/>
      <c r="O761" s="290"/>
      <c r="P761" s="290"/>
      <c r="Q761" s="290"/>
      <c r="R761" s="290"/>
      <c r="S761" s="290"/>
      <c r="T761" s="290"/>
      <c r="U761" s="290"/>
      <c r="V761" s="290"/>
      <c r="W761" s="290"/>
      <c r="X761" s="290"/>
      <c r="Y761" s="290"/>
      <c r="Z761" s="290"/>
      <c r="AA761" s="290"/>
      <c r="AB761" s="290"/>
      <c r="AC761" s="290"/>
      <c r="AD761" s="290"/>
      <c r="AE761" s="291"/>
    </row>
    <row r="762" ht="12.75" customHeight="1">
      <c r="A762" s="290"/>
      <c r="B762" s="290"/>
      <c r="C762" s="290"/>
      <c r="D762" s="290"/>
      <c r="E762" s="290"/>
      <c r="F762" s="290"/>
      <c r="G762" s="290"/>
      <c r="H762" s="290"/>
      <c r="I762" s="290"/>
      <c r="J762" s="290"/>
      <c r="K762" s="290"/>
      <c r="L762" s="290"/>
      <c r="M762" s="290"/>
      <c r="N762" s="290"/>
      <c r="O762" s="290"/>
      <c r="P762" s="290"/>
      <c r="Q762" s="290"/>
      <c r="R762" s="290"/>
      <c r="S762" s="290"/>
      <c r="T762" s="290"/>
      <c r="U762" s="290"/>
      <c r="V762" s="290"/>
      <c r="W762" s="290"/>
      <c r="X762" s="290"/>
      <c r="Y762" s="290"/>
      <c r="Z762" s="290"/>
      <c r="AA762" s="290"/>
      <c r="AB762" s="290"/>
      <c r="AC762" s="290"/>
      <c r="AD762" s="290"/>
      <c r="AE762" s="291"/>
    </row>
    <row r="763" ht="12.75" customHeight="1">
      <c r="A763" s="290"/>
      <c r="B763" s="290"/>
      <c r="C763" s="290"/>
      <c r="D763" s="290"/>
      <c r="E763" s="290"/>
      <c r="F763" s="290"/>
      <c r="G763" s="290"/>
      <c r="H763" s="290"/>
      <c r="I763" s="290"/>
      <c r="J763" s="290"/>
      <c r="K763" s="290"/>
      <c r="L763" s="290"/>
      <c r="M763" s="290"/>
      <c r="N763" s="290"/>
      <c r="O763" s="290"/>
      <c r="P763" s="290"/>
      <c r="Q763" s="290"/>
      <c r="R763" s="290"/>
      <c r="S763" s="290"/>
      <c r="T763" s="290"/>
      <c r="U763" s="290"/>
      <c r="V763" s="290"/>
      <c r="W763" s="290"/>
      <c r="X763" s="290"/>
      <c r="Y763" s="290"/>
      <c r="Z763" s="290"/>
      <c r="AA763" s="290"/>
      <c r="AB763" s="290"/>
      <c r="AC763" s="290"/>
      <c r="AD763" s="290"/>
      <c r="AE763" s="291"/>
    </row>
    <row r="764" ht="12.75" customHeight="1">
      <c r="A764" s="290"/>
      <c r="B764" s="290"/>
      <c r="C764" s="290"/>
      <c r="D764" s="290"/>
      <c r="E764" s="290"/>
      <c r="F764" s="290"/>
      <c r="G764" s="290"/>
      <c r="H764" s="290"/>
      <c r="I764" s="290"/>
      <c r="J764" s="290"/>
      <c r="K764" s="290"/>
      <c r="L764" s="290"/>
      <c r="M764" s="290"/>
      <c r="N764" s="290"/>
      <c r="O764" s="290"/>
      <c r="P764" s="290"/>
      <c r="Q764" s="290"/>
      <c r="R764" s="290"/>
      <c r="S764" s="290"/>
      <c r="T764" s="290"/>
      <c r="U764" s="290"/>
      <c r="V764" s="290"/>
      <c r="W764" s="290"/>
      <c r="X764" s="290"/>
      <c r="Y764" s="290"/>
      <c r="Z764" s="290"/>
      <c r="AA764" s="290"/>
      <c r="AB764" s="290"/>
      <c r="AC764" s="290"/>
      <c r="AD764" s="290"/>
      <c r="AE764" s="291"/>
    </row>
    <row r="765" ht="12.75" customHeight="1">
      <c r="A765" s="290"/>
      <c r="B765" s="290"/>
      <c r="C765" s="290"/>
      <c r="D765" s="290"/>
      <c r="E765" s="290"/>
      <c r="F765" s="290"/>
      <c r="G765" s="290"/>
      <c r="H765" s="290"/>
      <c r="I765" s="290"/>
      <c r="J765" s="290"/>
      <c r="K765" s="290"/>
      <c r="L765" s="290"/>
      <c r="M765" s="290"/>
      <c r="N765" s="290"/>
      <c r="O765" s="290"/>
      <c r="P765" s="290"/>
      <c r="Q765" s="290"/>
      <c r="R765" s="290"/>
      <c r="S765" s="290"/>
      <c r="T765" s="290"/>
      <c r="U765" s="290"/>
      <c r="V765" s="290"/>
      <c r="W765" s="290"/>
      <c r="X765" s="290"/>
      <c r="Y765" s="290"/>
      <c r="Z765" s="290"/>
      <c r="AA765" s="290"/>
      <c r="AB765" s="290"/>
      <c r="AC765" s="290"/>
      <c r="AD765" s="290"/>
      <c r="AE765" s="291"/>
    </row>
    <row r="766" ht="12.75" customHeight="1">
      <c r="A766" s="290"/>
      <c r="B766" s="290"/>
      <c r="C766" s="290"/>
      <c r="D766" s="290"/>
      <c r="E766" s="290"/>
      <c r="F766" s="290"/>
      <c r="G766" s="290"/>
      <c r="H766" s="290"/>
      <c r="I766" s="290"/>
      <c r="J766" s="290"/>
      <c r="K766" s="290"/>
      <c r="L766" s="290"/>
      <c r="M766" s="290"/>
      <c r="N766" s="290"/>
      <c r="O766" s="290"/>
      <c r="P766" s="290"/>
      <c r="Q766" s="290"/>
      <c r="R766" s="290"/>
      <c r="S766" s="290"/>
      <c r="T766" s="290"/>
      <c r="U766" s="290"/>
      <c r="V766" s="290"/>
      <c r="W766" s="290"/>
      <c r="X766" s="290"/>
      <c r="Y766" s="290"/>
      <c r="Z766" s="290"/>
      <c r="AA766" s="290"/>
      <c r="AB766" s="290"/>
      <c r="AC766" s="290"/>
      <c r="AD766" s="290"/>
      <c r="AE766" s="291"/>
    </row>
    <row r="767" ht="12.75" customHeight="1">
      <c r="A767" s="290"/>
      <c r="B767" s="290"/>
      <c r="C767" s="290"/>
      <c r="D767" s="290"/>
      <c r="E767" s="290"/>
      <c r="F767" s="290"/>
      <c r="G767" s="290"/>
      <c r="H767" s="290"/>
      <c r="I767" s="290"/>
      <c r="J767" s="290"/>
      <c r="K767" s="290"/>
      <c r="L767" s="290"/>
      <c r="M767" s="290"/>
      <c r="N767" s="290"/>
      <c r="O767" s="290"/>
      <c r="P767" s="290"/>
      <c r="Q767" s="290"/>
      <c r="R767" s="290"/>
      <c r="S767" s="290"/>
      <c r="T767" s="290"/>
      <c r="U767" s="290"/>
      <c r="V767" s="290"/>
      <c r="W767" s="290"/>
      <c r="X767" s="290"/>
      <c r="Y767" s="290"/>
      <c r="Z767" s="290"/>
      <c r="AA767" s="290"/>
      <c r="AB767" s="290"/>
      <c r="AC767" s="290"/>
      <c r="AD767" s="290"/>
      <c r="AE767" s="291"/>
    </row>
    <row r="768" ht="12.75" customHeight="1">
      <c r="A768" s="290"/>
      <c r="B768" s="290"/>
      <c r="C768" s="290"/>
      <c r="D768" s="290"/>
      <c r="E768" s="290"/>
      <c r="F768" s="290"/>
      <c r="G768" s="290"/>
      <c r="H768" s="290"/>
      <c r="I768" s="290"/>
      <c r="J768" s="290"/>
      <c r="K768" s="290"/>
      <c r="L768" s="290"/>
      <c r="M768" s="290"/>
      <c r="N768" s="290"/>
      <c r="O768" s="290"/>
      <c r="P768" s="290"/>
      <c r="Q768" s="290"/>
      <c r="R768" s="290"/>
      <c r="S768" s="290"/>
      <c r="T768" s="290"/>
      <c r="U768" s="290"/>
      <c r="V768" s="290"/>
      <c r="W768" s="290"/>
      <c r="X768" s="290"/>
      <c r="Y768" s="290"/>
      <c r="Z768" s="290"/>
      <c r="AA768" s="290"/>
      <c r="AB768" s="290"/>
      <c r="AC768" s="290"/>
      <c r="AD768" s="290"/>
      <c r="AE768" s="291"/>
    </row>
    <row r="769" ht="12.75" customHeight="1">
      <c r="A769" s="290"/>
      <c r="B769" s="290"/>
      <c r="C769" s="290"/>
      <c r="D769" s="290"/>
      <c r="E769" s="290"/>
      <c r="F769" s="290"/>
      <c r="G769" s="290"/>
      <c r="H769" s="290"/>
      <c r="I769" s="290"/>
      <c r="J769" s="290"/>
      <c r="K769" s="290"/>
      <c r="L769" s="290"/>
      <c r="M769" s="290"/>
      <c r="N769" s="290"/>
      <c r="O769" s="290"/>
      <c r="P769" s="290"/>
      <c r="Q769" s="290"/>
      <c r="R769" s="290"/>
      <c r="S769" s="290"/>
      <c r="T769" s="290"/>
      <c r="U769" s="290"/>
      <c r="V769" s="290"/>
      <c r="W769" s="290"/>
      <c r="X769" s="290"/>
      <c r="Y769" s="290"/>
      <c r="Z769" s="290"/>
      <c r="AA769" s="290"/>
      <c r="AB769" s="290"/>
      <c r="AC769" s="290"/>
      <c r="AD769" s="290"/>
      <c r="AE769" s="291"/>
    </row>
    <row r="770" ht="12.75" customHeight="1">
      <c r="A770" s="290"/>
      <c r="B770" s="290"/>
      <c r="C770" s="290"/>
      <c r="D770" s="290"/>
      <c r="E770" s="290"/>
      <c r="F770" s="290"/>
      <c r="G770" s="290"/>
      <c r="H770" s="290"/>
      <c r="I770" s="290"/>
      <c r="J770" s="290"/>
      <c r="K770" s="290"/>
      <c r="L770" s="290"/>
      <c r="M770" s="290"/>
      <c r="N770" s="290"/>
      <c r="O770" s="290"/>
      <c r="P770" s="290"/>
      <c r="Q770" s="290"/>
      <c r="R770" s="290"/>
      <c r="S770" s="290"/>
      <c r="T770" s="290"/>
      <c r="U770" s="290"/>
      <c r="V770" s="290"/>
      <c r="W770" s="290"/>
      <c r="X770" s="290"/>
      <c r="Y770" s="290"/>
      <c r="Z770" s="290"/>
      <c r="AA770" s="290"/>
      <c r="AB770" s="290"/>
      <c r="AC770" s="290"/>
      <c r="AD770" s="290"/>
      <c r="AE770" s="291"/>
    </row>
    <row r="771" ht="12.75" customHeight="1">
      <c r="A771" s="290"/>
      <c r="B771" s="290"/>
      <c r="C771" s="290"/>
      <c r="D771" s="290"/>
      <c r="E771" s="290"/>
      <c r="F771" s="290"/>
      <c r="G771" s="290"/>
      <c r="H771" s="290"/>
      <c r="I771" s="290"/>
      <c r="J771" s="290"/>
      <c r="K771" s="290"/>
      <c r="L771" s="290"/>
      <c r="M771" s="290"/>
      <c r="N771" s="290"/>
      <c r="O771" s="290"/>
      <c r="P771" s="290"/>
      <c r="Q771" s="290"/>
      <c r="R771" s="290"/>
      <c r="S771" s="290"/>
      <c r="T771" s="290"/>
      <c r="U771" s="290"/>
      <c r="V771" s="290"/>
      <c r="W771" s="290"/>
      <c r="X771" s="290"/>
      <c r="Y771" s="290"/>
      <c r="Z771" s="290"/>
      <c r="AA771" s="290"/>
      <c r="AB771" s="290"/>
      <c r="AC771" s="290"/>
      <c r="AD771" s="290"/>
      <c r="AE771" s="291"/>
    </row>
    <row r="772" ht="12.75" customHeight="1">
      <c r="A772" s="290"/>
      <c r="B772" s="290"/>
      <c r="C772" s="290"/>
      <c r="D772" s="290"/>
      <c r="E772" s="290"/>
      <c r="F772" s="290"/>
      <c r="G772" s="290"/>
      <c r="H772" s="290"/>
      <c r="I772" s="290"/>
      <c r="J772" s="290"/>
      <c r="K772" s="290"/>
      <c r="L772" s="290"/>
      <c r="M772" s="290"/>
      <c r="N772" s="290"/>
      <c r="O772" s="290"/>
      <c r="P772" s="290"/>
      <c r="Q772" s="290"/>
      <c r="R772" s="290"/>
      <c r="S772" s="290"/>
      <c r="T772" s="290"/>
      <c r="U772" s="290"/>
      <c r="V772" s="290"/>
      <c r="W772" s="290"/>
      <c r="X772" s="290"/>
      <c r="Y772" s="290"/>
      <c r="Z772" s="290"/>
      <c r="AA772" s="290"/>
      <c r="AB772" s="290"/>
      <c r="AC772" s="290"/>
      <c r="AD772" s="290"/>
      <c r="AE772" s="291"/>
    </row>
    <row r="773" ht="12.75" customHeight="1">
      <c r="A773" s="290"/>
      <c r="B773" s="290"/>
      <c r="C773" s="290"/>
      <c r="D773" s="290"/>
      <c r="E773" s="290"/>
      <c r="F773" s="290"/>
      <c r="G773" s="290"/>
      <c r="H773" s="290"/>
      <c r="I773" s="290"/>
      <c r="J773" s="290"/>
      <c r="K773" s="290"/>
      <c r="L773" s="290"/>
      <c r="M773" s="290"/>
      <c r="N773" s="290"/>
      <c r="O773" s="290"/>
      <c r="P773" s="290"/>
      <c r="Q773" s="290"/>
      <c r="R773" s="290"/>
      <c r="S773" s="290"/>
      <c r="T773" s="290"/>
      <c r="U773" s="290"/>
      <c r="V773" s="290"/>
      <c r="W773" s="290"/>
      <c r="X773" s="290"/>
      <c r="Y773" s="290"/>
      <c r="Z773" s="290"/>
      <c r="AA773" s="290"/>
      <c r="AB773" s="290"/>
      <c r="AC773" s="290"/>
      <c r="AD773" s="290"/>
      <c r="AE773" s="291"/>
    </row>
    <row r="774" ht="12.75" customHeight="1">
      <c r="A774" s="290"/>
      <c r="B774" s="290"/>
      <c r="C774" s="290"/>
      <c r="D774" s="290"/>
      <c r="E774" s="290"/>
      <c r="F774" s="290"/>
      <c r="G774" s="290"/>
      <c r="H774" s="290"/>
      <c r="I774" s="290"/>
      <c r="J774" s="290"/>
      <c r="K774" s="290"/>
      <c r="L774" s="290"/>
      <c r="M774" s="290"/>
      <c r="N774" s="290"/>
      <c r="O774" s="290"/>
      <c r="P774" s="290"/>
      <c r="Q774" s="290"/>
      <c r="R774" s="290"/>
      <c r="S774" s="290"/>
      <c r="T774" s="290"/>
      <c r="U774" s="290"/>
      <c r="V774" s="290"/>
      <c r="W774" s="290"/>
      <c r="X774" s="290"/>
      <c r="Y774" s="290"/>
      <c r="Z774" s="290"/>
      <c r="AA774" s="290"/>
      <c r="AB774" s="290"/>
      <c r="AC774" s="290"/>
      <c r="AD774" s="290"/>
      <c r="AE774" s="291"/>
    </row>
    <row r="775" ht="12.75" customHeight="1">
      <c r="A775" s="290"/>
      <c r="B775" s="290"/>
      <c r="C775" s="290"/>
      <c r="D775" s="290"/>
      <c r="E775" s="290"/>
      <c r="F775" s="290"/>
      <c r="G775" s="290"/>
      <c r="H775" s="290"/>
      <c r="I775" s="290"/>
      <c r="J775" s="290"/>
      <c r="K775" s="290"/>
      <c r="L775" s="290"/>
      <c r="M775" s="290"/>
      <c r="N775" s="290"/>
      <c r="O775" s="290"/>
      <c r="P775" s="290"/>
      <c r="Q775" s="290"/>
      <c r="R775" s="290"/>
      <c r="S775" s="290"/>
      <c r="T775" s="290"/>
      <c r="U775" s="290"/>
      <c r="V775" s="290"/>
      <c r="W775" s="290"/>
      <c r="X775" s="290"/>
      <c r="Y775" s="290"/>
      <c r="Z775" s="290"/>
      <c r="AA775" s="290"/>
      <c r="AB775" s="290"/>
      <c r="AC775" s="290"/>
      <c r="AD775" s="290"/>
      <c r="AE775" s="291"/>
    </row>
    <row r="776" ht="12.75" customHeight="1">
      <c r="A776" s="290"/>
      <c r="B776" s="290"/>
      <c r="C776" s="290"/>
      <c r="D776" s="290"/>
      <c r="E776" s="290"/>
      <c r="F776" s="290"/>
      <c r="G776" s="290"/>
      <c r="H776" s="290"/>
      <c r="I776" s="290"/>
      <c r="J776" s="290"/>
      <c r="K776" s="290"/>
      <c r="L776" s="290"/>
      <c r="M776" s="290"/>
      <c r="N776" s="290"/>
      <c r="O776" s="290"/>
      <c r="P776" s="290"/>
      <c r="Q776" s="290"/>
      <c r="R776" s="290"/>
      <c r="S776" s="290"/>
      <c r="T776" s="290"/>
      <c r="U776" s="290"/>
      <c r="V776" s="290"/>
      <c r="W776" s="290"/>
      <c r="X776" s="290"/>
      <c r="Y776" s="290"/>
      <c r="Z776" s="290"/>
      <c r="AA776" s="290"/>
      <c r="AB776" s="290"/>
      <c r="AC776" s="290"/>
      <c r="AD776" s="290"/>
      <c r="AE776" s="291"/>
    </row>
    <row r="777" ht="12.75" customHeight="1">
      <c r="A777" s="290"/>
      <c r="B777" s="290"/>
      <c r="C777" s="290"/>
      <c r="D777" s="290"/>
      <c r="E777" s="290"/>
      <c r="F777" s="290"/>
      <c r="G777" s="290"/>
      <c r="H777" s="290"/>
      <c r="I777" s="290"/>
      <c r="J777" s="290"/>
      <c r="K777" s="290"/>
      <c r="L777" s="290"/>
      <c r="M777" s="290"/>
      <c r="N777" s="290"/>
      <c r="O777" s="290"/>
      <c r="P777" s="290"/>
      <c r="Q777" s="290"/>
      <c r="R777" s="290"/>
      <c r="S777" s="290"/>
      <c r="T777" s="290"/>
      <c r="U777" s="290"/>
      <c r="V777" s="290"/>
      <c r="W777" s="290"/>
      <c r="X777" s="290"/>
      <c r="Y777" s="290"/>
      <c r="Z777" s="290"/>
      <c r="AA777" s="290"/>
      <c r="AB777" s="290"/>
      <c r="AC777" s="290"/>
      <c r="AD777" s="290"/>
      <c r="AE777" s="291"/>
    </row>
    <row r="778" ht="12.75" customHeight="1">
      <c r="A778" s="290"/>
      <c r="B778" s="290"/>
      <c r="C778" s="290"/>
      <c r="D778" s="290"/>
      <c r="E778" s="290"/>
      <c r="F778" s="290"/>
      <c r="G778" s="290"/>
      <c r="H778" s="290"/>
      <c r="I778" s="290"/>
      <c r="J778" s="290"/>
      <c r="K778" s="290"/>
      <c r="L778" s="290"/>
      <c r="M778" s="290"/>
      <c r="N778" s="290"/>
      <c r="O778" s="290"/>
      <c r="P778" s="290"/>
      <c r="Q778" s="290"/>
      <c r="R778" s="290"/>
      <c r="S778" s="290"/>
      <c r="T778" s="290"/>
      <c r="U778" s="290"/>
      <c r="V778" s="290"/>
      <c r="W778" s="290"/>
      <c r="X778" s="290"/>
      <c r="Y778" s="290"/>
      <c r="Z778" s="290"/>
      <c r="AA778" s="290"/>
      <c r="AB778" s="290"/>
      <c r="AC778" s="290"/>
      <c r="AD778" s="290"/>
      <c r="AE778" s="291"/>
    </row>
    <row r="779" ht="12.75" customHeight="1">
      <c r="A779" s="290"/>
      <c r="B779" s="290"/>
      <c r="C779" s="290"/>
      <c r="D779" s="290"/>
      <c r="E779" s="290"/>
      <c r="F779" s="290"/>
      <c r="G779" s="290"/>
      <c r="H779" s="290"/>
      <c r="I779" s="290"/>
      <c r="J779" s="290"/>
      <c r="K779" s="290"/>
      <c r="L779" s="290"/>
      <c r="M779" s="290"/>
      <c r="N779" s="290"/>
      <c r="O779" s="290"/>
      <c r="P779" s="290"/>
      <c r="Q779" s="290"/>
      <c r="R779" s="290"/>
      <c r="S779" s="290"/>
      <c r="T779" s="290"/>
      <c r="U779" s="290"/>
      <c r="V779" s="290"/>
      <c r="W779" s="290"/>
      <c r="X779" s="290"/>
      <c r="Y779" s="290"/>
      <c r="Z779" s="290"/>
      <c r="AA779" s="290"/>
      <c r="AB779" s="290"/>
      <c r="AC779" s="290"/>
      <c r="AD779" s="290"/>
      <c r="AE779" s="291"/>
    </row>
    <row r="780" ht="12.75" customHeight="1">
      <c r="A780" s="290"/>
      <c r="B780" s="290"/>
      <c r="C780" s="290"/>
      <c r="D780" s="290"/>
      <c r="E780" s="290"/>
      <c r="F780" s="290"/>
      <c r="G780" s="290"/>
      <c r="H780" s="290"/>
      <c r="I780" s="290"/>
      <c r="J780" s="290"/>
      <c r="K780" s="290"/>
      <c r="L780" s="290"/>
      <c r="M780" s="290"/>
      <c r="N780" s="290"/>
      <c r="O780" s="290"/>
      <c r="P780" s="290"/>
      <c r="Q780" s="290"/>
      <c r="R780" s="290"/>
      <c r="S780" s="290"/>
      <c r="T780" s="290"/>
      <c r="U780" s="290"/>
      <c r="V780" s="290"/>
      <c r="W780" s="290"/>
      <c r="X780" s="290"/>
      <c r="Y780" s="290"/>
      <c r="Z780" s="290"/>
      <c r="AA780" s="290"/>
      <c r="AB780" s="290"/>
      <c r="AC780" s="290"/>
      <c r="AD780" s="290"/>
      <c r="AE780" s="291"/>
    </row>
    <row r="781" ht="12.75" customHeight="1">
      <c r="A781" s="290"/>
      <c r="B781" s="290"/>
      <c r="C781" s="290"/>
      <c r="D781" s="290"/>
      <c r="E781" s="290"/>
      <c r="F781" s="290"/>
      <c r="G781" s="290"/>
      <c r="H781" s="290"/>
      <c r="I781" s="290"/>
      <c r="J781" s="290"/>
      <c r="K781" s="290"/>
      <c r="L781" s="290"/>
      <c r="M781" s="290"/>
      <c r="N781" s="290"/>
      <c r="O781" s="290"/>
      <c r="P781" s="290"/>
      <c r="Q781" s="290"/>
      <c r="R781" s="290"/>
      <c r="S781" s="290"/>
      <c r="T781" s="290"/>
      <c r="U781" s="290"/>
      <c r="V781" s="290"/>
      <c r="W781" s="290"/>
      <c r="X781" s="290"/>
      <c r="Y781" s="290"/>
      <c r="Z781" s="290"/>
      <c r="AA781" s="290"/>
      <c r="AB781" s="290"/>
      <c r="AC781" s="290"/>
      <c r="AD781" s="290"/>
      <c r="AE781" s="291"/>
    </row>
    <row r="782" ht="12.75" customHeight="1">
      <c r="A782" s="290"/>
      <c r="B782" s="290"/>
      <c r="C782" s="290"/>
      <c r="D782" s="290"/>
      <c r="E782" s="290"/>
      <c r="F782" s="290"/>
      <c r="G782" s="290"/>
      <c r="H782" s="290"/>
      <c r="I782" s="290"/>
      <c r="J782" s="290"/>
      <c r="K782" s="290"/>
      <c r="L782" s="290"/>
      <c r="M782" s="290"/>
      <c r="N782" s="290"/>
      <c r="O782" s="290"/>
      <c r="P782" s="290"/>
      <c r="Q782" s="290"/>
      <c r="R782" s="290"/>
      <c r="S782" s="290"/>
      <c r="T782" s="290"/>
      <c r="U782" s="290"/>
      <c r="V782" s="290"/>
      <c r="W782" s="290"/>
      <c r="X782" s="290"/>
      <c r="Y782" s="290"/>
      <c r="Z782" s="290"/>
      <c r="AA782" s="290"/>
      <c r="AB782" s="290"/>
      <c r="AC782" s="290"/>
      <c r="AD782" s="290"/>
      <c r="AE782" s="291"/>
    </row>
    <row r="783" ht="12.75" customHeight="1">
      <c r="A783" s="290"/>
      <c r="B783" s="290"/>
      <c r="C783" s="290"/>
      <c r="D783" s="290"/>
      <c r="E783" s="290"/>
      <c r="F783" s="290"/>
      <c r="G783" s="290"/>
      <c r="H783" s="290"/>
      <c r="I783" s="290"/>
      <c r="J783" s="290"/>
      <c r="K783" s="290"/>
      <c r="L783" s="290"/>
      <c r="M783" s="290"/>
      <c r="N783" s="290"/>
      <c r="O783" s="290"/>
      <c r="P783" s="290"/>
      <c r="Q783" s="290"/>
      <c r="R783" s="290"/>
      <c r="S783" s="290"/>
      <c r="T783" s="290"/>
      <c r="U783" s="290"/>
      <c r="V783" s="290"/>
      <c r="W783" s="290"/>
      <c r="X783" s="290"/>
      <c r="Y783" s="290"/>
      <c r="Z783" s="290"/>
      <c r="AA783" s="290"/>
      <c r="AB783" s="290"/>
      <c r="AC783" s="290"/>
      <c r="AD783" s="290"/>
      <c r="AE783" s="291"/>
    </row>
    <row r="784" ht="12.75" customHeight="1">
      <c r="A784" s="290"/>
      <c r="B784" s="290"/>
      <c r="C784" s="290"/>
      <c r="D784" s="290"/>
      <c r="E784" s="290"/>
      <c r="F784" s="290"/>
      <c r="G784" s="290"/>
      <c r="H784" s="290"/>
      <c r="I784" s="290"/>
      <c r="J784" s="290"/>
      <c r="K784" s="290"/>
      <c r="L784" s="290"/>
      <c r="M784" s="290"/>
      <c r="N784" s="290"/>
      <c r="O784" s="290"/>
      <c r="P784" s="290"/>
      <c r="Q784" s="290"/>
      <c r="R784" s="290"/>
      <c r="S784" s="290"/>
      <c r="T784" s="290"/>
      <c r="U784" s="290"/>
      <c r="V784" s="290"/>
      <c r="W784" s="290"/>
      <c r="X784" s="290"/>
      <c r="Y784" s="290"/>
      <c r="Z784" s="290"/>
      <c r="AA784" s="290"/>
      <c r="AB784" s="290"/>
      <c r="AC784" s="290"/>
      <c r="AD784" s="290"/>
      <c r="AE784" s="291"/>
    </row>
    <row r="785" ht="12.75" customHeight="1">
      <c r="A785" s="290"/>
      <c r="B785" s="290"/>
      <c r="C785" s="290"/>
      <c r="D785" s="290"/>
      <c r="E785" s="290"/>
      <c r="F785" s="290"/>
      <c r="G785" s="290"/>
      <c r="H785" s="290"/>
      <c r="I785" s="290"/>
      <c r="J785" s="290"/>
      <c r="K785" s="290"/>
      <c r="L785" s="290"/>
      <c r="M785" s="290"/>
      <c r="N785" s="290"/>
      <c r="O785" s="290"/>
      <c r="P785" s="290"/>
      <c r="Q785" s="290"/>
      <c r="R785" s="290"/>
      <c r="S785" s="290"/>
      <c r="T785" s="290"/>
      <c r="U785" s="290"/>
      <c r="V785" s="290"/>
      <c r="W785" s="290"/>
      <c r="X785" s="290"/>
      <c r="Y785" s="290"/>
      <c r="Z785" s="290"/>
      <c r="AA785" s="290"/>
      <c r="AB785" s="290"/>
      <c r="AC785" s="290"/>
      <c r="AD785" s="290"/>
      <c r="AE785" s="291"/>
    </row>
    <row r="786" ht="12.75" customHeight="1">
      <c r="A786" s="290"/>
      <c r="B786" s="290"/>
      <c r="C786" s="290"/>
      <c r="D786" s="290"/>
      <c r="E786" s="290"/>
      <c r="F786" s="290"/>
      <c r="G786" s="290"/>
      <c r="H786" s="290"/>
      <c r="I786" s="290"/>
      <c r="J786" s="290"/>
      <c r="K786" s="290"/>
      <c r="L786" s="290"/>
      <c r="M786" s="290"/>
      <c r="N786" s="290"/>
      <c r="O786" s="290"/>
      <c r="P786" s="290"/>
      <c r="Q786" s="290"/>
      <c r="R786" s="290"/>
      <c r="S786" s="290"/>
      <c r="T786" s="290"/>
      <c r="U786" s="290"/>
      <c r="V786" s="290"/>
      <c r="W786" s="290"/>
      <c r="X786" s="290"/>
      <c r="Y786" s="290"/>
      <c r="Z786" s="290"/>
      <c r="AA786" s="290"/>
      <c r="AB786" s="290"/>
      <c r="AC786" s="290"/>
      <c r="AD786" s="290"/>
      <c r="AE786" s="291"/>
    </row>
    <row r="787" ht="12.75" customHeight="1">
      <c r="A787" s="290"/>
      <c r="B787" s="290"/>
      <c r="C787" s="290"/>
      <c r="D787" s="290"/>
      <c r="E787" s="290"/>
      <c r="F787" s="290"/>
      <c r="G787" s="290"/>
      <c r="H787" s="290"/>
      <c r="I787" s="290"/>
      <c r="J787" s="290"/>
      <c r="K787" s="290"/>
      <c r="L787" s="290"/>
      <c r="M787" s="290"/>
      <c r="N787" s="290"/>
      <c r="O787" s="290"/>
      <c r="P787" s="290"/>
      <c r="Q787" s="290"/>
      <c r="R787" s="290"/>
      <c r="S787" s="290"/>
      <c r="T787" s="290"/>
      <c r="U787" s="290"/>
      <c r="V787" s="290"/>
      <c r="W787" s="290"/>
      <c r="X787" s="290"/>
      <c r="Y787" s="290"/>
      <c r="Z787" s="290"/>
      <c r="AA787" s="290"/>
      <c r="AB787" s="290"/>
      <c r="AC787" s="290"/>
      <c r="AD787" s="290"/>
      <c r="AE787" s="291"/>
    </row>
    <row r="788" ht="12.75" customHeight="1">
      <c r="A788" s="290"/>
      <c r="B788" s="290"/>
      <c r="C788" s="290"/>
      <c r="D788" s="290"/>
      <c r="E788" s="290"/>
      <c r="F788" s="290"/>
      <c r="G788" s="290"/>
      <c r="H788" s="290"/>
      <c r="I788" s="290"/>
      <c r="J788" s="290"/>
      <c r="K788" s="290"/>
      <c r="L788" s="290"/>
      <c r="M788" s="290"/>
      <c r="N788" s="290"/>
      <c r="O788" s="290"/>
      <c r="P788" s="290"/>
      <c r="Q788" s="290"/>
      <c r="R788" s="290"/>
      <c r="S788" s="290"/>
      <c r="T788" s="290"/>
      <c r="U788" s="290"/>
      <c r="V788" s="290"/>
      <c r="W788" s="290"/>
      <c r="X788" s="290"/>
      <c r="Y788" s="290"/>
      <c r="Z788" s="290"/>
      <c r="AA788" s="290"/>
      <c r="AB788" s="290"/>
      <c r="AC788" s="290"/>
      <c r="AD788" s="290"/>
      <c r="AE788" s="291"/>
    </row>
    <row r="789" ht="12.75" customHeight="1">
      <c r="A789" s="290"/>
      <c r="B789" s="290"/>
      <c r="C789" s="290"/>
      <c r="D789" s="290"/>
      <c r="E789" s="290"/>
      <c r="F789" s="290"/>
      <c r="G789" s="290"/>
      <c r="H789" s="290"/>
      <c r="I789" s="290"/>
      <c r="J789" s="290"/>
      <c r="K789" s="290"/>
      <c r="L789" s="290"/>
      <c r="M789" s="290"/>
      <c r="N789" s="290"/>
      <c r="O789" s="290"/>
      <c r="P789" s="290"/>
      <c r="Q789" s="290"/>
      <c r="R789" s="290"/>
      <c r="S789" s="290"/>
      <c r="T789" s="290"/>
      <c r="U789" s="290"/>
      <c r="V789" s="290"/>
      <c r="W789" s="290"/>
      <c r="X789" s="290"/>
      <c r="Y789" s="290"/>
      <c r="Z789" s="290"/>
      <c r="AA789" s="290"/>
      <c r="AB789" s="290"/>
      <c r="AC789" s="290"/>
      <c r="AD789" s="290"/>
      <c r="AE789" s="291"/>
    </row>
    <row r="790" ht="12.75" customHeight="1">
      <c r="A790" s="290"/>
      <c r="B790" s="290"/>
      <c r="C790" s="290"/>
      <c r="D790" s="290"/>
      <c r="E790" s="290"/>
      <c r="F790" s="290"/>
      <c r="G790" s="290"/>
      <c r="H790" s="290"/>
      <c r="I790" s="290"/>
      <c r="J790" s="290"/>
      <c r="K790" s="290"/>
      <c r="L790" s="290"/>
      <c r="M790" s="290"/>
      <c r="N790" s="290"/>
      <c r="O790" s="290"/>
      <c r="P790" s="290"/>
      <c r="Q790" s="290"/>
      <c r="R790" s="290"/>
      <c r="S790" s="290"/>
      <c r="T790" s="290"/>
      <c r="U790" s="290"/>
      <c r="V790" s="290"/>
      <c r="W790" s="290"/>
      <c r="X790" s="290"/>
      <c r="Y790" s="290"/>
      <c r="Z790" s="290"/>
      <c r="AA790" s="290"/>
      <c r="AB790" s="290"/>
      <c r="AC790" s="290"/>
      <c r="AD790" s="290"/>
      <c r="AE790" s="291"/>
    </row>
    <row r="791" ht="12.75" customHeight="1">
      <c r="A791" s="290"/>
      <c r="B791" s="290"/>
      <c r="C791" s="290"/>
      <c r="D791" s="290"/>
      <c r="E791" s="290"/>
      <c r="F791" s="290"/>
      <c r="G791" s="290"/>
      <c r="H791" s="290"/>
      <c r="I791" s="290"/>
      <c r="J791" s="290"/>
      <c r="K791" s="290"/>
      <c r="L791" s="290"/>
      <c r="M791" s="290"/>
      <c r="N791" s="290"/>
      <c r="O791" s="290"/>
      <c r="P791" s="290"/>
      <c r="Q791" s="290"/>
      <c r="R791" s="290"/>
      <c r="S791" s="290"/>
      <c r="T791" s="290"/>
      <c r="U791" s="290"/>
      <c r="V791" s="290"/>
      <c r="W791" s="290"/>
      <c r="X791" s="290"/>
      <c r="Y791" s="290"/>
      <c r="Z791" s="290"/>
      <c r="AA791" s="290"/>
      <c r="AB791" s="290"/>
      <c r="AC791" s="290"/>
      <c r="AD791" s="290"/>
      <c r="AE791" s="291"/>
    </row>
    <row r="792" ht="12.75" customHeight="1">
      <c r="A792" s="290"/>
      <c r="B792" s="290"/>
      <c r="C792" s="290"/>
      <c r="D792" s="290"/>
      <c r="E792" s="290"/>
      <c r="F792" s="290"/>
      <c r="G792" s="290"/>
      <c r="H792" s="290"/>
      <c r="I792" s="290"/>
      <c r="J792" s="290"/>
      <c r="K792" s="290"/>
      <c r="L792" s="290"/>
      <c r="M792" s="290"/>
      <c r="N792" s="290"/>
      <c r="O792" s="290"/>
      <c r="P792" s="290"/>
      <c r="Q792" s="290"/>
      <c r="R792" s="290"/>
      <c r="S792" s="290"/>
      <c r="T792" s="290"/>
      <c r="U792" s="290"/>
      <c r="V792" s="290"/>
      <c r="W792" s="290"/>
      <c r="X792" s="290"/>
      <c r="Y792" s="290"/>
      <c r="Z792" s="290"/>
      <c r="AA792" s="290"/>
      <c r="AB792" s="290"/>
      <c r="AC792" s="290"/>
      <c r="AD792" s="290"/>
      <c r="AE792" s="291"/>
    </row>
    <row r="793" ht="12.75" customHeight="1">
      <c r="A793" s="290"/>
      <c r="B793" s="290"/>
      <c r="C793" s="290"/>
      <c r="D793" s="290"/>
      <c r="E793" s="290"/>
      <c r="F793" s="290"/>
      <c r="G793" s="290"/>
      <c r="H793" s="290"/>
      <c r="I793" s="290"/>
      <c r="J793" s="290"/>
      <c r="K793" s="290"/>
      <c r="L793" s="290"/>
      <c r="M793" s="290"/>
      <c r="N793" s="290"/>
      <c r="O793" s="290"/>
      <c r="P793" s="290"/>
      <c r="Q793" s="290"/>
      <c r="R793" s="290"/>
      <c r="S793" s="290"/>
      <c r="T793" s="290"/>
      <c r="U793" s="290"/>
      <c r="V793" s="290"/>
      <c r="W793" s="290"/>
      <c r="X793" s="290"/>
      <c r="Y793" s="290"/>
      <c r="Z793" s="290"/>
      <c r="AA793" s="290"/>
      <c r="AB793" s="290"/>
      <c r="AC793" s="290"/>
      <c r="AD793" s="290"/>
      <c r="AE793" s="291"/>
    </row>
    <row r="794" ht="12.75" customHeight="1">
      <c r="A794" s="290"/>
      <c r="B794" s="290"/>
      <c r="C794" s="290"/>
      <c r="D794" s="290"/>
      <c r="E794" s="290"/>
      <c r="F794" s="290"/>
      <c r="G794" s="290"/>
      <c r="H794" s="290"/>
      <c r="I794" s="290"/>
      <c r="J794" s="290"/>
      <c r="K794" s="290"/>
      <c r="L794" s="290"/>
      <c r="M794" s="290"/>
      <c r="N794" s="290"/>
      <c r="O794" s="290"/>
      <c r="P794" s="290"/>
      <c r="Q794" s="290"/>
      <c r="R794" s="290"/>
      <c r="S794" s="290"/>
      <c r="T794" s="290"/>
      <c r="U794" s="290"/>
      <c r="V794" s="290"/>
      <c r="W794" s="290"/>
      <c r="X794" s="290"/>
      <c r="Y794" s="290"/>
      <c r="Z794" s="290"/>
      <c r="AA794" s="290"/>
      <c r="AB794" s="290"/>
      <c r="AC794" s="290"/>
      <c r="AD794" s="290"/>
      <c r="AE794" s="291"/>
    </row>
    <row r="795" ht="12.75" customHeight="1">
      <c r="A795" s="290"/>
      <c r="B795" s="290"/>
      <c r="C795" s="290"/>
      <c r="D795" s="290"/>
      <c r="E795" s="290"/>
      <c r="F795" s="290"/>
      <c r="G795" s="290"/>
      <c r="H795" s="290"/>
      <c r="I795" s="290"/>
      <c r="J795" s="290"/>
      <c r="K795" s="290"/>
      <c r="L795" s="290"/>
      <c r="M795" s="290"/>
      <c r="N795" s="290"/>
      <c r="O795" s="290"/>
      <c r="P795" s="290"/>
      <c r="Q795" s="290"/>
      <c r="R795" s="290"/>
      <c r="S795" s="290"/>
      <c r="T795" s="290"/>
      <c r="U795" s="290"/>
      <c r="V795" s="290"/>
      <c r="W795" s="290"/>
      <c r="X795" s="290"/>
      <c r="Y795" s="290"/>
      <c r="Z795" s="290"/>
      <c r="AA795" s="290"/>
      <c r="AB795" s="290"/>
      <c r="AC795" s="290"/>
      <c r="AD795" s="290"/>
      <c r="AE795" s="291"/>
    </row>
    <row r="796" ht="12.75" customHeight="1">
      <c r="A796" s="290"/>
      <c r="B796" s="290"/>
      <c r="C796" s="290"/>
      <c r="D796" s="290"/>
      <c r="E796" s="290"/>
      <c r="F796" s="290"/>
      <c r="G796" s="290"/>
      <c r="H796" s="290"/>
      <c r="I796" s="290"/>
      <c r="J796" s="290"/>
      <c r="K796" s="290"/>
      <c r="L796" s="290"/>
      <c r="M796" s="290"/>
      <c r="N796" s="290"/>
      <c r="O796" s="290"/>
      <c r="P796" s="290"/>
      <c r="Q796" s="290"/>
      <c r="R796" s="290"/>
      <c r="S796" s="290"/>
      <c r="T796" s="290"/>
      <c r="U796" s="290"/>
      <c r="V796" s="290"/>
      <c r="W796" s="290"/>
      <c r="X796" s="290"/>
      <c r="Y796" s="290"/>
      <c r="Z796" s="290"/>
      <c r="AA796" s="290"/>
      <c r="AB796" s="290"/>
      <c r="AC796" s="290"/>
      <c r="AD796" s="290"/>
      <c r="AE796" s="291"/>
    </row>
    <row r="797" ht="12.75" customHeight="1">
      <c r="A797" s="290"/>
      <c r="B797" s="290"/>
      <c r="C797" s="290"/>
      <c r="D797" s="290"/>
      <c r="E797" s="290"/>
      <c r="F797" s="290"/>
      <c r="G797" s="290"/>
      <c r="H797" s="290"/>
      <c r="I797" s="290"/>
      <c r="J797" s="290"/>
      <c r="K797" s="290"/>
      <c r="L797" s="290"/>
      <c r="M797" s="290"/>
      <c r="N797" s="290"/>
      <c r="O797" s="290"/>
      <c r="P797" s="290"/>
      <c r="Q797" s="290"/>
      <c r="R797" s="290"/>
      <c r="S797" s="290"/>
      <c r="T797" s="290"/>
      <c r="U797" s="290"/>
      <c r="V797" s="290"/>
      <c r="W797" s="290"/>
      <c r="X797" s="290"/>
      <c r="Y797" s="290"/>
      <c r="Z797" s="290"/>
      <c r="AA797" s="290"/>
      <c r="AB797" s="290"/>
      <c r="AC797" s="290"/>
      <c r="AD797" s="290"/>
      <c r="AE797" s="291"/>
    </row>
    <row r="798" ht="12.75" customHeight="1">
      <c r="A798" s="290"/>
      <c r="B798" s="290"/>
      <c r="C798" s="290"/>
      <c r="D798" s="290"/>
      <c r="E798" s="290"/>
      <c r="F798" s="290"/>
      <c r="G798" s="290"/>
      <c r="H798" s="290"/>
      <c r="I798" s="290"/>
      <c r="J798" s="290"/>
      <c r="K798" s="290"/>
      <c r="L798" s="290"/>
      <c r="M798" s="290"/>
      <c r="N798" s="290"/>
      <c r="O798" s="290"/>
      <c r="P798" s="290"/>
      <c r="Q798" s="290"/>
      <c r="R798" s="290"/>
      <c r="S798" s="290"/>
      <c r="T798" s="290"/>
      <c r="U798" s="290"/>
      <c r="V798" s="290"/>
      <c r="W798" s="290"/>
      <c r="X798" s="290"/>
      <c r="Y798" s="290"/>
      <c r="Z798" s="290"/>
      <c r="AA798" s="290"/>
      <c r="AB798" s="290"/>
      <c r="AC798" s="290"/>
      <c r="AD798" s="290"/>
      <c r="AE798" s="291"/>
    </row>
    <row r="799" ht="12.75" customHeight="1">
      <c r="A799" s="290"/>
      <c r="B799" s="290"/>
      <c r="C799" s="290"/>
      <c r="D799" s="290"/>
      <c r="E799" s="290"/>
      <c r="F799" s="290"/>
      <c r="G799" s="290"/>
      <c r="H799" s="290"/>
      <c r="I799" s="290"/>
      <c r="J799" s="290"/>
      <c r="K799" s="290"/>
      <c r="L799" s="290"/>
      <c r="M799" s="290"/>
      <c r="N799" s="290"/>
      <c r="O799" s="290"/>
      <c r="P799" s="290"/>
      <c r="Q799" s="290"/>
      <c r="R799" s="290"/>
      <c r="S799" s="290"/>
      <c r="T799" s="290"/>
      <c r="U799" s="290"/>
      <c r="V799" s="290"/>
      <c r="W799" s="290"/>
      <c r="X799" s="290"/>
      <c r="Y799" s="290"/>
      <c r="Z799" s="290"/>
      <c r="AA799" s="290"/>
      <c r="AB799" s="290"/>
      <c r="AC799" s="290"/>
      <c r="AD799" s="290"/>
      <c r="AE799" s="291"/>
    </row>
    <row r="800" ht="12.75" customHeight="1">
      <c r="A800" s="290"/>
      <c r="B800" s="290"/>
      <c r="C800" s="290"/>
      <c r="D800" s="290"/>
      <c r="E800" s="290"/>
      <c r="F800" s="290"/>
      <c r="G800" s="290"/>
      <c r="H800" s="290"/>
      <c r="I800" s="290"/>
      <c r="J800" s="290"/>
      <c r="K800" s="290"/>
      <c r="L800" s="290"/>
      <c r="M800" s="290"/>
      <c r="N800" s="290"/>
      <c r="O800" s="290"/>
      <c r="P800" s="290"/>
      <c r="Q800" s="290"/>
      <c r="R800" s="290"/>
      <c r="S800" s="290"/>
      <c r="T800" s="290"/>
      <c r="U800" s="290"/>
      <c r="V800" s="290"/>
      <c r="W800" s="290"/>
      <c r="X800" s="290"/>
      <c r="Y800" s="290"/>
      <c r="Z800" s="290"/>
      <c r="AA800" s="290"/>
      <c r="AB800" s="290"/>
      <c r="AC800" s="290"/>
      <c r="AD800" s="290"/>
      <c r="AE800" s="291"/>
    </row>
    <row r="801" ht="12.75" customHeight="1">
      <c r="A801" s="290"/>
      <c r="B801" s="290"/>
      <c r="C801" s="290"/>
      <c r="D801" s="290"/>
      <c r="E801" s="290"/>
      <c r="F801" s="290"/>
      <c r="G801" s="290"/>
      <c r="H801" s="290"/>
      <c r="I801" s="290"/>
      <c r="J801" s="290"/>
      <c r="K801" s="290"/>
      <c r="L801" s="290"/>
      <c r="M801" s="290"/>
      <c r="N801" s="290"/>
      <c r="O801" s="290"/>
      <c r="P801" s="290"/>
      <c r="Q801" s="290"/>
      <c r="R801" s="290"/>
      <c r="S801" s="290"/>
      <c r="T801" s="290"/>
      <c r="U801" s="290"/>
      <c r="V801" s="290"/>
      <c r="W801" s="290"/>
      <c r="X801" s="290"/>
      <c r="Y801" s="290"/>
      <c r="Z801" s="290"/>
      <c r="AA801" s="290"/>
      <c r="AB801" s="290"/>
      <c r="AC801" s="290"/>
      <c r="AD801" s="290"/>
      <c r="AE801" s="291"/>
    </row>
    <row r="802" ht="12.75" customHeight="1">
      <c r="A802" s="290"/>
      <c r="B802" s="290"/>
      <c r="C802" s="290"/>
      <c r="D802" s="290"/>
      <c r="E802" s="290"/>
      <c r="F802" s="290"/>
      <c r="G802" s="290"/>
      <c r="H802" s="290"/>
      <c r="I802" s="290"/>
      <c r="J802" s="290"/>
      <c r="K802" s="290"/>
      <c r="L802" s="290"/>
      <c r="M802" s="290"/>
      <c r="N802" s="290"/>
      <c r="O802" s="290"/>
      <c r="P802" s="290"/>
      <c r="Q802" s="290"/>
      <c r="R802" s="290"/>
      <c r="S802" s="290"/>
      <c r="T802" s="290"/>
      <c r="U802" s="290"/>
      <c r="V802" s="290"/>
      <c r="W802" s="290"/>
      <c r="X802" s="290"/>
      <c r="Y802" s="290"/>
      <c r="Z802" s="290"/>
      <c r="AA802" s="290"/>
      <c r="AB802" s="290"/>
      <c r="AC802" s="290"/>
      <c r="AD802" s="290"/>
      <c r="AE802" s="291"/>
    </row>
    <row r="803" ht="12.75" customHeight="1">
      <c r="A803" s="290"/>
      <c r="B803" s="290"/>
      <c r="C803" s="290"/>
      <c r="D803" s="290"/>
      <c r="E803" s="290"/>
      <c r="F803" s="290"/>
      <c r="G803" s="290"/>
      <c r="H803" s="290"/>
      <c r="I803" s="290"/>
      <c r="J803" s="290"/>
      <c r="K803" s="290"/>
      <c r="L803" s="290"/>
      <c r="M803" s="290"/>
      <c r="N803" s="290"/>
      <c r="O803" s="290"/>
      <c r="P803" s="290"/>
      <c r="Q803" s="290"/>
      <c r="R803" s="290"/>
      <c r="S803" s="290"/>
      <c r="T803" s="290"/>
      <c r="U803" s="290"/>
      <c r="V803" s="290"/>
      <c r="W803" s="290"/>
      <c r="X803" s="290"/>
      <c r="Y803" s="290"/>
      <c r="Z803" s="290"/>
      <c r="AA803" s="290"/>
      <c r="AB803" s="290"/>
      <c r="AC803" s="290"/>
      <c r="AD803" s="290"/>
      <c r="AE803" s="291"/>
    </row>
    <row r="804" ht="12.75" customHeight="1">
      <c r="A804" s="290"/>
      <c r="B804" s="290"/>
      <c r="C804" s="290"/>
      <c r="D804" s="290"/>
      <c r="E804" s="290"/>
      <c r="F804" s="290"/>
      <c r="G804" s="290"/>
      <c r="H804" s="290"/>
      <c r="I804" s="290"/>
      <c r="J804" s="290"/>
      <c r="K804" s="290"/>
      <c r="L804" s="290"/>
      <c r="M804" s="290"/>
      <c r="N804" s="290"/>
      <c r="O804" s="290"/>
      <c r="P804" s="290"/>
      <c r="Q804" s="290"/>
      <c r="R804" s="290"/>
      <c r="S804" s="290"/>
      <c r="T804" s="290"/>
      <c r="U804" s="290"/>
      <c r="V804" s="290"/>
      <c r="W804" s="290"/>
      <c r="X804" s="290"/>
      <c r="Y804" s="290"/>
      <c r="Z804" s="290"/>
      <c r="AA804" s="290"/>
      <c r="AB804" s="290"/>
      <c r="AC804" s="290"/>
      <c r="AD804" s="290"/>
      <c r="AE804" s="291"/>
    </row>
    <row r="805" ht="12.75" customHeight="1">
      <c r="A805" s="290"/>
      <c r="B805" s="290"/>
      <c r="C805" s="290"/>
      <c r="D805" s="290"/>
      <c r="E805" s="290"/>
      <c r="F805" s="290"/>
      <c r="G805" s="290"/>
      <c r="H805" s="290"/>
      <c r="I805" s="290"/>
      <c r="J805" s="290"/>
      <c r="K805" s="290"/>
      <c r="L805" s="290"/>
      <c r="M805" s="290"/>
      <c r="N805" s="290"/>
      <c r="O805" s="290"/>
      <c r="P805" s="290"/>
      <c r="Q805" s="290"/>
      <c r="R805" s="290"/>
      <c r="S805" s="290"/>
      <c r="T805" s="290"/>
      <c r="U805" s="290"/>
      <c r="V805" s="290"/>
      <c r="W805" s="290"/>
      <c r="X805" s="290"/>
      <c r="Y805" s="290"/>
      <c r="Z805" s="290"/>
      <c r="AA805" s="290"/>
      <c r="AB805" s="290"/>
      <c r="AC805" s="290"/>
      <c r="AD805" s="290"/>
      <c r="AE805" s="291"/>
    </row>
    <row r="806" ht="12.75" customHeight="1">
      <c r="A806" s="290"/>
      <c r="B806" s="290"/>
      <c r="C806" s="290"/>
      <c r="D806" s="290"/>
      <c r="E806" s="290"/>
      <c r="F806" s="290"/>
      <c r="G806" s="290"/>
      <c r="H806" s="290"/>
      <c r="I806" s="290"/>
      <c r="J806" s="290"/>
      <c r="K806" s="290"/>
      <c r="L806" s="290"/>
      <c r="M806" s="290"/>
      <c r="N806" s="290"/>
      <c r="O806" s="290"/>
      <c r="P806" s="290"/>
      <c r="Q806" s="290"/>
      <c r="R806" s="290"/>
      <c r="S806" s="290"/>
      <c r="T806" s="290"/>
      <c r="U806" s="290"/>
      <c r="V806" s="290"/>
      <c r="W806" s="290"/>
      <c r="X806" s="290"/>
      <c r="Y806" s="290"/>
      <c r="Z806" s="290"/>
      <c r="AA806" s="290"/>
      <c r="AB806" s="290"/>
      <c r="AC806" s="290"/>
      <c r="AD806" s="290"/>
      <c r="AE806" s="291"/>
    </row>
    <row r="807" ht="12.75" customHeight="1">
      <c r="A807" s="290"/>
      <c r="B807" s="290"/>
      <c r="C807" s="290"/>
      <c r="D807" s="290"/>
      <c r="E807" s="290"/>
      <c r="F807" s="290"/>
      <c r="G807" s="290"/>
      <c r="H807" s="290"/>
      <c r="I807" s="290"/>
      <c r="J807" s="290"/>
      <c r="K807" s="290"/>
      <c r="L807" s="290"/>
      <c r="M807" s="290"/>
      <c r="N807" s="290"/>
      <c r="O807" s="290"/>
      <c r="P807" s="290"/>
      <c r="Q807" s="290"/>
      <c r="R807" s="290"/>
      <c r="S807" s="290"/>
      <c r="T807" s="290"/>
      <c r="U807" s="290"/>
      <c r="V807" s="290"/>
      <c r="W807" s="290"/>
      <c r="X807" s="290"/>
      <c r="Y807" s="290"/>
      <c r="Z807" s="290"/>
      <c r="AA807" s="290"/>
      <c r="AB807" s="290"/>
      <c r="AC807" s="290"/>
      <c r="AD807" s="290"/>
      <c r="AE807" s="291"/>
    </row>
    <row r="808" ht="12.75" customHeight="1">
      <c r="A808" s="290"/>
      <c r="B808" s="290"/>
      <c r="C808" s="290"/>
      <c r="D808" s="290"/>
      <c r="E808" s="290"/>
      <c r="F808" s="290"/>
      <c r="G808" s="290"/>
      <c r="H808" s="290"/>
      <c r="I808" s="290"/>
      <c r="J808" s="290"/>
      <c r="K808" s="290"/>
      <c r="L808" s="290"/>
      <c r="M808" s="290"/>
      <c r="N808" s="290"/>
      <c r="O808" s="290"/>
      <c r="P808" s="290"/>
      <c r="Q808" s="290"/>
      <c r="R808" s="290"/>
      <c r="S808" s="290"/>
      <c r="T808" s="290"/>
      <c r="U808" s="290"/>
      <c r="V808" s="290"/>
      <c r="W808" s="290"/>
      <c r="X808" s="290"/>
      <c r="Y808" s="290"/>
      <c r="Z808" s="290"/>
      <c r="AA808" s="290"/>
      <c r="AB808" s="290"/>
      <c r="AC808" s="290"/>
      <c r="AD808" s="290"/>
      <c r="AE808" s="291"/>
    </row>
    <row r="809" ht="12.75" customHeight="1">
      <c r="A809" s="290"/>
      <c r="B809" s="290"/>
      <c r="C809" s="290"/>
      <c r="D809" s="290"/>
      <c r="E809" s="290"/>
      <c r="F809" s="290"/>
      <c r="G809" s="290"/>
      <c r="H809" s="290"/>
      <c r="I809" s="290"/>
      <c r="J809" s="290"/>
      <c r="K809" s="290"/>
      <c r="L809" s="290"/>
      <c r="M809" s="290"/>
      <c r="N809" s="290"/>
      <c r="O809" s="290"/>
      <c r="P809" s="290"/>
      <c r="Q809" s="290"/>
      <c r="R809" s="290"/>
      <c r="S809" s="290"/>
      <c r="T809" s="290"/>
      <c r="U809" s="290"/>
      <c r="V809" s="290"/>
      <c r="W809" s="290"/>
      <c r="X809" s="290"/>
      <c r="Y809" s="290"/>
      <c r="Z809" s="290"/>
      <c r="AA809" s="290"/>
      <c r="AB809" s="290"/>
      <c r="AC809" s="290"/>
      <c r="AD809" s="290"/>
      <c r="AE809" s="291"/>
    </row>
    <row r="810" ht="12.75" customHeight="1">
      <c r="A810" s="290"/>
      <c r="B810" s="290"/>
      <c r="C810" s="290"/>
      <c r="D810" s="290"/>
      <c r="E810" s="290"/>
      <c r="F810" s="290"/>
      <c r="G810" s="290"/>
      <c r="H810" s="290"/>
      <c r="I810" s="290"/>
      <c r="J810" s="290"/>
      <c r="K810" s="290"/>
      <c r="L810" s="290"/>
      <c r="M810" s="290"/>
      <c r="N810" s="290"/>
      <c r="O810" s="290"/>
      <c r="P810" s="290"/>
      <c r="Q810" s="290"/>
      <c r="R810" s="290"/>
      <c r="S810" s="290"/>
      <c r="T810" s="290"/>
      <c r="U810" s="290"/>
      <c r="V810" s="290"/>
      <c r="W810" s="290"/>
      <c r="X810" s="290"/>
      <c r="Y810" s="290"/>
      <c r="Z810" s="290"/>
      <c r="AA810" s="290"/>
      <c r="AB810" s="290"/>
      <c r="AC810" s="290"/>
      <c r="AD810" s="290"/>
      <c r="AE810" s="291"/>
    </row>
    <row r="811" ht="12.75" customHeight="1">
      <c r="A811" s="290"/>
      <c r="B811" s="290"/>
      <c r="C811" s="290"/>
      <c r="D811" s="290"/>
      <c r="E811" s="290"/>
      <c r="F811" s="290"/>
      <c r="G811" s="290"/>
      <c r="H811" s="290"/>
      <c r="I811" s="290"/>
      <c r="J811" s="290"/>
      <c r="K811" s="290"/>
      <c r="L811" s="290"/>
      <c r="M811" s="290"/>
      <c r="N811" s="290"/>
      <c r="O811" s="290"/>
      <c r="P811" s="290"/>
      <c r="Q811" s="290"/>
      <c r="R811" s="290"/>
      <c r="S811" s="290"/>
      <c r="T811" s="290"/>
      <c r="U811" s="290"/>
      <c r="V811" s="290"/>
      <c r="W811" s="290"/>
      <c r="X811" s="290"/>
      <c r="Y811" s="290"/>
      <c r="Z811" s="290"/>
      <c r="AA811" s="290"/>
      <c r="AB811" s="290"/>
      <c r="AC811" s="290"/>
      <c r="AD811" s="290"/>
      <c r="AE811" s="291"/>
    </row>
    <row r="812" ht="12.75" customHeight="1">
      <c r="A812" s="290"/>
      <c r="B812" s="290"/>
      <c r="C812" s="290"/>
      <c r="D812" s="290"/>
      <c r="E812" s="290"/>
      <c r="F812" s="290"/>
      <c r="G812" s="290"/>
      <c r="H812" s="290"/>
      <c r="I812" s="290"/>
      <c r="J812" s="290"/>
      <c r="K812" s="290"/>
      <c r="L812" s="290"/>
      <c r="M812" s="290"/>
      <c r="N812" s="290"/>
      <c r="O812" s="290"/>
      <c r="P812" s="290"/>
      <c r="Q812" s="290"/>
      <c r="R812" s="290"/>
      <c r="S812" s="290"/>
      <c r="T812" s="290"/>
      <c r="U812" s="290"/>
      <c r="V812" s="290"/>
      <c r="W812" s="290"/>
      <c r="X812" s="290"/>
      <c r="Y812" s="290"/>
      <c r="Z812" s="290"/>
      <c r="AA812" s="290"/>
      <c r="AB812" s="290"/>
      <c r="AC812" s="290"/>
      <c r="AD812" s="290"/>
      <c r="AE812" s="291"/>
    </row>
    <row r="813" ht="12.75" customHeight="1">
      <c r="A813" s="290"/>
      <c r="B813" s="290"/>
      <c r="C813" s="290"/>
      <c r="D813" s="290"/>
      <c r="E813" s="290"/>
      <c r="F813" s="290"/>
      <c r="G813" s="290"/>
      <c r="H813" s="290"/>
      <c r="I813" s="290"/>
      <c r="J813" s="290"/>
      <c r="K813" s="290"/>
      <c r="L813" s="290"/>
      <c r="M813" s="290"/>
      <c r="N813" s="290"/>
      <c r="O813" s="290"/>
      <c r="P813" s="290"/>
      <c r="Q813" s="290"/>
      <c r="R813" s="290"/>
      <c r="S813" s="290"/>
      <c r="T813" s="290"/>
      <c r="U813" s="290"/>
      <c r="V813" s="290"/>
      <c r="W813" s="290"/>
      <c r="X813" s="290"/>
      <c r="Y813" s="290"/>
      <c r="Z813" s="290"/>
      <c r="AA813" s="290"/>
      <c r="AB813" s="290"/>
      <c r="AC813" s="290"/>
      <c r="AD813" s="290"/>
      <c r="AE813" s="291"/>
    </row>
    <row r="814" ht="12.75" customHeight="1">
      <c r="A814" s="290"/>
      <c r="B814" s="290"/>
      <c r="C814" s="290"/>
      <c r="D814" s="290"/>
      <c r="E814" s="290"/>
      <c r="F814" s="290"/>
      <c r="G814" s="290"/>
      <c r="H814" s="290"/>
      <c r="I814" s="290"/>
      <c r="J814" s="290"/>
      <c r="K814" s="290"/>
      <c r="L814" s="290"/>
      <c r="M814" s="290"/>
      <c r="N814" s="290"/>
      <c r="O814" s="290"/>
      <c r="P814" s="290"/>
      <c r="Q814" s="290"/>
      <c r="R814" s="290"/>
      <c r="S814" s="290"/>
      <c r="T814" s="290"/>
      <c r="U814" s="290"/>
      <c r="V814" s="290"/>
      <c r="W814" s="290"/>
      <c r="X814" s="290"/>
      <c r="Y814" s="290"/>
      <c r="Z814" s="290"/>
      <c r="AA814" s="290"/>
      <c r="AB814" s="290"/>
      <c r="AC814" s="290"/>
      <c r="AD814" s="290"/>
      <c r="AE814" s="291"/>
    </row>
    <row r="815" ht="12.75" customHeight="1">
      <c r="A815" s="290"/>
      <c r="B815" s="290"/>
      <c r="C815" s="290"/>
      <c r="D815" s="290"/>
      <c r="E815" s="290"/>
      <c r="F815" s="290"/>
      <c r="G815" s="290"/>
      <c r="H815" s="290"/>
      <c r="I815" s="290"/>
      <c r="J815" s="290"/>
      <c r="K815" s="290"/>
      <c r="L815" s="290"/>
      <c r="M815" s="290"/>
      <c r="N815" s="290"/>
      <c r="O815" s="290"/>
      <c r="P815" s="290"/>
      <c r="Q815" s="290"/>
      <c r="R815" s="290"/>
      <c r="S815" s="290"/>
      <c r="T815" s="290"/>
      <c r="U815" s="290"/>
      <c r="V815" s="290"/>
      <c r="W815" s="290"/>
      <c r="X815" s="290"/>
      <c r="Y815" s="290"/>
      <c r="Z815" s="290"/>
      <c r="AA815" s="290"/>
      <c r="AB815" s="290"/>
      <c r="AC815" s="290"/>
      <c r="AD815" s="290"/>
      <c r="AE815" s="291"/>
    </row>
    <row r="816" ht="12.75" customHeight="1">
      <c r="A816" s="290"/>
      <c r="B816" s="290"/>
      <c r="C816" s="290"/>
      <c r="D816" s="290"/>
      <c r="E816" s="290"/>
      <c r="F816" s="290"/>
      <c r="G816" s="290"/>
      <c r="H816" s="290"/>
      <c r="I816" s="290"/>
      <c r="J816" s="290"/>
      <c r="K816" s="290"/>
      <c r="L816" s="290"/>
      <c r="M816" s="290"/>
      <c r="N816" s="290"/>
      <c r="O816" s="290"/>
      <c r="P816" s="290"/>
      <c r="Q816" s="290"/>
      <c r="R816" s="290"/>
      <c r="S816" s="290"/>
      <c r="T816" s="290"/>
      <c r="U816" s="290"/>
      <c r="V816" s="290"/>
      <c r="W816" s="290"/>
      <c r="X816" s="290"/>
      <c r="Y816" s="290"/>
      <c r="Z816" s="290"/>
      <c r="AA816" s="290"/>
      <c r="AB816" s="290"/>
      <c r="AC816" s="290"/>
      <c r="AD816" s="290"/>
      <c r="AE816" s="291"/>
    </row>
    <row r="817" ht="12.75" customHeight="1">
      <c r="A817" s="290"/>
      <c r="B817" s="290"/>
      <c r="C817" s="290"/>
      <c r="D817" s="290"/>
      <c r="E817" s="290"/>
      <c r="F817" s="290"/>
      <c r="G817" s="290"/>
      <c r="H817" s="290"/>
      <c r="I817" s="290"/>
      <c r="J817" s="290"/>
      <c r="K817" s="290"/>
      <c r="L817" s="290"/>
      <c r="M817" s="290"/>
      <c r="N817" s="290"/>
      <c r="O817" s="290"/>
      <c r="P817" s="290"/>
      <c r="Q817" s="290"/>
      <c r="R817" s="290"/>
      <c r="S817" s="290"/>
      <c r="T817" s="290"/>
      <c r="U817" s="290"/>
      <c r="V817" s="290"/>
      <c r="W817" s="290"/>
      <c r="X817" s="290"/>
      <c r="Y817" s="290"/>
      <c r="Z817" s="290"/>
      <c r="AA817" s="290"/>
      <c r="AB817" s="290"/>
      <c r="AC817" s="290"/>
      <c r="AD817" s="290"/>
      <c r="AE817" s="291"/>
    </row>
    <row r="818" ht="12.75" customHeight="1">
      <c r="A818" s="290"/>
      <c r="B818" s="290"/>
      <c r="C818" s="290"/>
      <c r="D818" s="290"/>
      <c r="E818" s="290"/>
      <c r="F818" s="290"/>
      <c r="G818" s="290"/>
      <c r="H818" s="290"/>
      <c r="I818" s="290"/>
      <c r="J818" s="290"/>
      <c r="K818" s="290"/>
      <c r="L818" s="290"/>
      <c r="M818" s="290"/>
      <c r="N818" s="290"/>
      <c r="O818" s="290"/>
      <c r="P818" s="290"/>
      <c r="Q818" s="290"/>
      <c r="R818" s="290"/>
      <c r="S818" s="290"/>
      <c r="T818" s="290"/>
      <c r="U818" s="290"/>
      <c r="V818" s="290"/>
      <c r="W818" s="290"/>
      <c r="X818" s="290"/>
      <c r="Y818" s="290"/>
      <c r="Z818" s="290"/>
      <c r="AA818" s="290"/>
      <c r="AB818" s="290"/>
      <c r="AC818" s="290"/>
      <c r="AD818" s="290"/>
      <c r="AE818" s="291"/>
    </row>
    <row r="819" ht="12.75" customHeight="1">
      <c r="A819" s="290"/>
      <c r="B819" s="290"/>
      <c r="C819" s="290"/>
      <c r="D819" s="290"/>
      <c r="E819" s="290"/>
      <c r="F819" s="290"/>
      <c r="G819" s="290"/>
      <c r="H819" s="290"/>
      <c r="I819" s="290"/>
      <c r="J819" s="290"/>
      <c r="K819" s="290"/>
      <c r="L819" s="290"/>
      <c r="M819" s="290"/>
      <c r="N819" s="290"/>
      <c r="O819" s="290"/>
      <c r="P819" s="290"/>
      <c r="Q819" s="290"/>
      <c r="R819" s="290"/>
      <c r="S819" s="290"/>
      <c r="T819" s="290"/>
      <c r="U819" s="290"/>
      <c r="V819" s="290"/>
      <c r="W819" s="290"/>
      <c r="X819" s="290"/>
      <c r="Y819" s="290"/>
      <c r="Z819" s="290"/>
      <c r="AA819" s="290"/>
      <c r="AB819" s="290"/>
      <c r="AC819" s="290"/>
      <c r="AD819" s="290"/>
      <c r="AE819" s="291"/>
    </row>
    <row r="820" ht="12.75" customHeight="1">
      <c r="A820" s="290"/>
      <c r="B820" s="290"/>
      <c r="C820" s="290"/>
      <c r="D820" s="290"/>
      <c r="E820" s="290"/>
      <c r="F820" s="290"/>
      <c r="G820" s="290"/>
      <c r="H820" s="290"/>
      <c r="I820" s="290"/>
      <c r="J820" s="290"/>
      <c r="K820" s="290"/>
      <c r="L820" s="290"/>
      <c r="M820" s="290"/>
      <c r="N820" s="290"/>
      <c r="O820" s="290"/>
      <c r="P820" s="290"/>
      <c r="Q820" s="290"/>
      <c r="R820" s="290"/>
      <c r="S820" s="290"/>
      <c r="T820" s="290"/>
      <c r="U820" s="290"/>
      <c r="V820" s="290"/>
      <c r="W820" s="290"/>
      <c r="X820" s="290"/>
      <c r="Y820" s="290"/>
      <c r="Z820" s="290"/>
      <c r="AA820" s="290"/>
      <c r="AB820" s="290"/>
      <c r="AC820" s="290"/>
      <c r="AD820" s="290"/>
      <c r="AE820" s="291"/>
    </row>
    <row r="821" ht="12.75" customHeight="1">
      <c r="A821" s="290"/>
      <c r="B821" s="290"/>
      <c r="C821" s="290"/>
      <c r="D821" s="290"/>
      <c r="E821" s="290"/>
      <c r="F821" s="290"/>
      <c r="G821" s="290"/>
      <c r="H821" s="290"/>
      <c r="I821" s="290"/>
      <c r="J821" s="290"/>
      <c r="K821" s="290"/>
      <c r="L821" s="290"/>
      <c r="M821" s="290"/>
      <c r="N821" s="290"/>
      <c r="O821" s="290"/>
      <c r="P821" s="290"/>
      <c r="Q821" s="290"/>
      <c r="R821" s="290"/>
      <c r="S821" s="290"/>
      <c r="T821" s="290"/>
      <c r="U821" s="290"/>
      <c r="V821" s="290"/>
      <c r="W821" s="290"/>
      <c r="X821" s="290"/>
      <c r="Y821" s="290"/>
      <c r="Z821" s="290"/>
      <c r="AA821" s="290"/>
      <c r="AB821" s="290"/>
      <c r="AC821" s="290"/>
      <c r="AD821" s="290"/>
      <c r="AE821" s="291"/>
    </row>
    <row r="822" ht="12.75" customHeight="1">
      <c r="A822" s="290"/>
      <c r="B822" s="290"/>
      <c r="C822" s="290"/>
      <c r="D822" s="290"/>
      <c r="E822" s="290"/>
      <c r="F822" s="290"/>
      <c r="G822" s="290"/>
      <c r="H822" s="290"/>
      <c r="I822" s="290"/>
      <c r="J822" s="290"/>
      <c r="K822" s="290"/>
      <c r="L822" s="290"/>
      <c r="M822" s="290"/>
      <c r="N822" s="290"/>
      <c r="O822" s="290"/>
      <c r="P822" s="290"/>
      <c r="Q822" s="290"/>
      <c r="R822" s="290"/>
      <c r="S822" s="290"/>
      <c r="T822" s="290"/>
      <c r="U822" s="290"/>
      <c r="V822" s="290"/>
      <c r="W822" s="290"/>
      <c r="X822" s="290"/>
      <c r="Y822" s="290"/>
      <c r="Z822" s="290"/>
      <c r="AA822" s="290"/>
      <c r="AB822" s="290"/>
      <c r="AC822" s="290"/>
      <c r="AD822" s="290"/>
      <c r="AE822" s="291"/>
    </row>
    <row r="823" ht="12.75" customHeight="1">
      <c r="A823" s="290"/>
      <c r="B823" s="290"/>
      <c r="C823" s="290"/>
      <c r="D823" s="290"/>
      <c r="E823" s="290"/>
      <c r="F823" s="290"/>
      <c r="G823" s="290"/>
      <c r="H823" s="290"/>
      <c r="I823" s="290"/>
      <c r="J823" s="290"/>
      <c r="K823" s="290"/>
      <c r="L823" s="290"/>
      <c r="M823" s="290"/>
      <c r="N823" s="290"/>
      <c r="O823" s="290"/>
      <c r="P823" s="290"/>
      <c r="Q823" s="290"/>
      <c r="R823" s="290"/>
      <c r="S823" s="290"/>
      <c r="T823" s="290"/>
      <c r="U823" s="290"/>
      <c r="V823" s="290"/>
      <c r="W823" s="290"/>
      <c r="X823" s="290"/>
      <c r="Y823" s="290"/>
      <c r="Z823" s="290"/>
      <c r="AA823" s="290"/>
      <c r="AB823" s="290"/>
      <c r="AC823" s="290"/>
      <c r="AD823" s="290"/>
      <c r="AE823" s="291"/>
    </row>
    <row r="824" ht="12.75" customHeight="1">
      <c r="A824" s="290"/>
      <c r="B824" s="290"/>
      <c r="C824" s="290"/>
      <c r="D824" s="290"/>
      <c r="E824" s="290"/>
      <c r="F824" s="290"/>
      <c r="G824" s="290"/>
      <c r="H824" s="290"/>
      <c r="I824" s="290"/>
      <c r="J824" s="290"/>
      <c r="K824" s="290"/>
      <c r="L824" s="290"/>
      <c r="M824" s="290"/>
      <c r="N824" s="290"/>
      <c r="O824" s="290"/>
      <c r="P824" s="290"/>
      <c r="Q824" s="290"/>
      <c r="R824" s="290"/>
      <c r="S824" s="290"/>
      <c r="T824" s="290"/>
      <c r="U824" s="290"/>
      <c r="V824" s="290"/>
      <c r="W824" s="290"/>
      <c r="X824" s="290"/>
      <c r="Y824" s="290"/>
      <c r="Z824" s="290"/>
      <c r="AA824" s="290"/>
      <c r="AB824" s="290"/>
      <c r="AC824" s="290"/>
      <c r="AD824" s="290"/>
      <c r="AE824" s="291"/>
    </row>
    <row r="825" ht="12.75" customHeight="1">
      <c r="A825" s="290"/>
      <c r="B825" s="290"/>
      <c r="C825" s="290"/>
      <c r="D825" s="290"/>
      <c r="E825" s="290"/>
      <c r="F825" s="290"/>
      <c r="G825" s="290"/>
      <c r="H825" s="290"/>
      <c r="I825" s="290"/>
      <c r="J825" s="290"/>
      <c r="K825" s="290"/>
      <c r="L825" s="290"/>
      <c r="M825" s="290"/>
      <c r="N825" s="290"/>
      <c r="O825" s="290"/>
      <c r="P825" s="290"/>
      <c r="Q825" s="290"/>
      <c r="R825" s="290"/>
      <c r="S825" s="290"/>
      <c r="T825" s="290"/>
      <c r="U825" s="290"/>
      <c r="V825" s="290"/>
      <c r="W825" s="290"/>
      <c r="X825" s="290"/>
      <c r="Y825" s="290"/>
      <c r="Z825" s="290"/>
      <c r="AA825" s="290"/>
      <c r="AB825" s="290"/>
      <c r="AC825" s="290"/>
      <c r="AD825" s="290"/>
      <c r="AE825" s="291"/>
    </row>
    <row r="826" ht="12.75" customHeight="1">
      <c r="A826" s="290"/>
      <c r="B826" s="290"/>
      <c r="C826" s="290"/>
      <c r="D826" s="290"/>
      <c r="E826" s="290"/>
      <c r="F826" s="290"/>
      <c r="G826" s="290"/>
      <c r="H826" s="290"/>
      <c r="I826" s="290"/>
      <c r="J826" s="290"/>
      <c r="K826" s="290"/>
      <c r="L826" s="290"/>
      <c r="M826" s="290"/>
      <c r="N826" s="290"/>
      <c r="O826" s="290"/>
      <c r="P826" s="290"/>
      <c r="Q826" s="290"/>
      <c r="R826" s="290"/>
      <c r="S826" s="290"/>
      <c r="T826" s="290"/>
      <c r="U826" s="290"/>
      <c r="V826" s="290"/>
      <c r="W826" s="290"/>
      <c r="X826" s="290"/>
      <c r="Y826" s="290"/>
      <c r="Z826" s="290"/>
      <c r="AA826" s="290"/>
      <c r="AB826" s="290"/>
      <c r="AC826" s="290"/>
      <c r="AD826" s="290"/>
      <c r="AE826" s="291"/>
    </row>
    <row r="827" ht="12.75" customHeight="1">
      <c r="A827" s="290"/>
      <c r="B827" s="290"/>
      <c r="C827" s="290"/>
      <c r="D827" s="290"/>
      <c r="E827" s="290"/>
      <c r="F827" s="290"/>
      <c r="G827" s="290"/>
      <c r="H827" s="290"/>
      <c r="I827" s="290"/>
      <c r="J827" s="290"/>
      <c r="K827" s="290"/>
      <c r="L827" s="290"/>
      <c r="M827" s="290"/>
      <c r="N827" s="290"/>
      <c r="O827" s="290"/>
      <c r="P827" s="290"/>
      <c r="Q827" s="290"/>
      <c r="R827" s="290"/>
      <c r="S827" s="290"/>
      <c r="T827" s="290"/>
      <c r="U827" s="290"/>
      <c r="V827" s="290"/>
      <c r="W827" s="290"/>
      <c r="X827" s="290"/>
      <c r="Y827" s="290"/>
      <c r="Z827" s="290"/>
      <c r="AA827" s="290"/>
      <c r="AB827" s="290"/>
      <c r="AC827" s="290"/>
      <c r="AD827" s="290"/>
      <c r="AE827" s="291"/>
    </row>
    <row r="828" ht="12.75" customHeight="1">
      <c r="A828" s="290"/>
      <c r="B828" s="290"/>
      <c r="C828" s="290"/>
      <c r="D828" s="290"/>
      <c r="E828" s="290"/>
      <c r="F828" s="290"/>
      <c r="G828" s="290"/>
      <c r="H828" s="290"/>
      <c r="I828" s="290"/>
      <c r="J828" s="290"/>
      <c r="K828" s="290"/>
      <c r="L828" s="290"/>
      <c r="M828" s="290"/>
      <c r="N828" s="290"/>
      <c r="O828" s="290"/>
      <c r="P828" s="290"/>
      <c r="Q828" s="290"/>
      <c r="R828" s="290"/>
      <c r="S828" s="290"/>
      <c r="T828" s="290"/>
      <c r="U828" s="290"/>
      <c r="V828" s="290"/>
      <c r="W828" s="290"/>
      <c r="X828" s="290"/>
      <c r="Y828" s="290"/>
      <c r="Z828" s="290"/>
      <c r="AA828" s="290"/>
      <c r="AB828" s="290"/>
      <c r="AC828" s="290"/>
      <c r="AD828" s="290"/>
      <c r="AE828" s="291"/>
    </row>
    <row r="829" ht="12.75" customHeight="1">
      <c r="A829" s="290"/>
      <c r="B829" s="290"/>
      <c r="C829" s="290"/>
      <c r="D829" s="290"/>
      <c r="E829" s="290"/>
      <c r="F829" s="290"/>
      <c r="G829" s="290"/>
      <c r="H829" s="290"/>
      <c r="I829" s="290"/>
      <c r="J829" s="290"/>
      <c r="K829" s="290"/>
      <c r="L829" s="290"/>
      <c r="M829" s="290"/>
      <c r="N829" s="290"/>
      <c r="O829" s="290"/>
      <c r="P829" s="290"/>
      <c r="Q829" s="290"/>
      <c r="R829" s="290"/>
      <c r="S829" s="290"/>
      <c r="T829" s="290"/>
      <c r="U829" s="290"/>
      <c r="V829" s="290"/>
      <c r="W829" s="290"/>
      <c r="X829" s="290"/>
      <c r="Y829" s="290"/>
      <c r="Z829" s="290"/>
      <c r="AA829" s="290"/>
      <c r="AB829" s="290"/>
      <c r="AC829" s="290"/>
      <c r="AD829" s="290"/>
      <c r="AE829" s="291"/>
    </row>
    <row r="830" ht="12.75" customHeight="1">
      <c r="A830" s="290"/>
      <c r="B830" s="290"/>
      <c r="C830" s="290"/>
      <c r="D830" s="290"/>
      <c r="E830" s="290"/>
      <c r="F830" s="290"/>
      <c r="G830" s="290"/>
      <c r="H830" s="290"/>
      <c r="I830" s="290"/>
      <c r="J830" s="290"/>
      <c r="K830" s="290"/>
      <c r="L830" s="290"/>
      <c r="M830" s="290"/>
      <c r="N830" s="290"/>
      <c r="O830" s="290"/>
      <c r="P830" s="290"/>
      <c r="Q830" s="290"/>
      <c r="R830" s="290"/>
      <c r="S830" s="290"/>
      <c r="T830" s="290"/>
      <c r="U830" s="290"/>
      <c r="V830" s="290"/>
      <c r="W830" s="290"/>
      <c r="X830" s="290"/>
      <c r="Y830" s="290"/>
      <c r="Z830" s="290"/>
      <c r="AA830" s="290"/>
      <c r="AB830" s="290"/>
      <c r="AC830" s="290"/>
      <c r="AD830" s="290"/>
      <c r="AE830" s="291"/>
    </row>
    <row r="831" ht="12.75" customHeight="1">
      <c r="A831" s="290"/>
      <c r="B831" s="290"/>
      <c r="C831" s="290"/>
      <c r="D831" s="290"/>
      <c r="E831" s="290"/>
      <c r="F831" s="290"/>
      <c r="G831" s="290"/>
      <c r="H831" s="290"/>
      <c r="I831" s="290"/>
      <c r="J831" s="290"/>
      <c r="K831" s="290"/>
      <c r="L831" s="290"/>
      <c r="M831" s="290"/>
      <c r="N831" s="290"/>
      <c r="O831" s="290"/>
      <c r="P831" s="290"/>
      <c r="Q831" s="290"/>
      <c r="R831" s="290"/>
      <c r="S831" s="290"/>
      <c r="T831" s="290"/>
      <c r="U831" s="290"/>
      <c r="V831" s="290"/>
      <c r="W831" s="290"/>
      <c r="X831" s="290"/>
      <c r="Y831" s="290"/>
      <c r="Z831" s="290"/>
      <c r="AA831" s="290"/>
      <c r="AB831" s="290"/>
      <c r="AC831" s="290"/>
      <c r="AD831" s="290"/>
      <c r="AE831" s="291"/>
    </row>
    <row r="832" ht="12.75" customHeight="1">
      <c r="A832" s="290"/>
      <c r="B832" s="290"/>
      <c r="C832" s="290"/>
      <c r="D832" s="290"/>
      <c r="E832" s="290"/>
      <c r="F832" s="290"/>
      <c r="G832" s="290"/>
      <c r="H832" s="290"/>
      <c r="I832" s="290"/>
      <c r="J832" s="290"/>
      <c r="K832" s="290"/>
      <c r="L832" s="290"/>
      <c r="M832" s="290"/>
      <c r="N832" s="290"/>
      <c r="O832" s="290"/>
      <c r="P832" s="290"/>
      <c r="Q832" s="290"/>
      <c r="R832" s="290"/>
      <c r="S832" s="290"/>
      <c r="T832" s="290"/>
      <c r="U832" s="290"/>
      <c r="V832" s="290"/>
      <c r="W832" s="290"/>
      <c r="X832" s="290"/>
      <c r="Y832" s="290"/>
      <c r="Z832" s="290"/>
      <c r="AA832" s="290"/>
      <c r="AB832" s="290"/>
      <c r="AC832" s="290"/>
      <c r="AD832" s="290"/>
      <c r="AE832" s="291"/>
    </row>
    <row r="833" ht="12.75" customHeight="1">
      <c r="A833" s="290"/>
      <c r="B833" s="290"/>
      <c r="C833" s="290"/>
      <c r="D833" s="290"/>
      <c r="E833" s="290"/>
      <c r="F833" s="290"/>
      <c r="G833" s="290"/>
      <c r="H833" s="290"/>
      <c r="I833" s="290"/>
      <c r="J833" s="290"/>
      <c r="K833" s="290"/>
      <c r="L833" s="290"/>
      <c r="M833" s="290"/>
      <c r="N833" s="290"/>
      <c r="O833" s="290"/>
      <c r="P833" s="290"/>
      <c r="Q833" s="290"/>
      <c r="R833" s="290"/>
      <c r="S833" s="290"/>
      <c r="T833" s="290"/>
      <c r="U833" s="290"/>
      <c r="V833" s="290"/>
      <c r="W833" s="290"/>
      <c r="X833" s="290"/>
      <c r="Y833" s="290"/>
      <c r="Z833" s="290"/>
      <c r="AA833" s="290"/>
      <c r="AB833" s="290"/>
      <c r="AC833" s="290"/>
      <c r="AD833" s="290"/>
      <c r="AE833" s="291"/>
    </row>
    <row r="834" ht="12.75" customHeight="1">
      <c r="A834" s="290"/>
      <c r="B834" s="290"/>
      <c r="C834" s="290"/>
      <c r="D834" s="290"/>
      <c r="E834" s="290"/>
      <c r="F834" s="290"/>
      <c r="G834" s="290"/>
      <c r="H834" s="290"/>
      <c r="I834" s="290"/>
      <c r="J834" s="290"/>
      <c r="K834" s="290"/>
      <c r="L834" s="290"/>
      <c r="M834" s="290"/>
      <c r="N834" s="290"/>
      <c r="O834" s="290"/>
      <c r="P834" s="290"/>
      <c r="Q834" s="290"/>
      <c r="R834" s="290"/>
      <c r="S834" s="290"/>
      <c r="T834" s="290"/>
      <c r="U834" s="290"/>
      <c r="V834" s="290"/>
      <c r="W834" s="290"/>
      <c r="X834" s="290"/>
      <c r="Y834" s="290"/>
      <c r="Z834" s="290"/>
      <c r="AA834" s="290"/>
      <c r="AB834" s="290"/>
      <c r="AC834" s="290"/>
      <c r="AD834" s="290"/>
      <c r="AE834" s="291"/>
    </row>
    <row r="835" ht="12.75" customHeight="1">
      <c r="A835" s="290"/>
      <c r="B835" s="290"/>
      <c r="C835" s="290"/>
      <c r="D835" s="290"/>
      <c r="E835" s="290"/>
      <c r="F835" s="290"/>
      <c r="G835" s="290"/>
      <c r="H835" s="290"/>
      <c r="I835" s="290"/>
      <c r="J835" s="290"/>
      <c r="K835" s="290"/>
      <c r="L835" s="290"/>
      <c r="M835" s="290"/>
      <c r="N835" s="290"/>
      <c r="O835" s="290"/>
      <c r="P835" s="290"/>
      <c r="Q835" s="290"/>
      <c r="R835" s="290"/>
      <c r="S835" s="290"/>
      <c r="T835" s="290"/>
      <c r="U835" s="290"/>
      <c r="V835" s="290"/>
      <c r="W835" s="290"/>
      <c r="X835" s="290"/>
      <c r="Y835" s="290"/>
      <c r="Z835" s="290"/>
      <c r="AA835" s="290"/>
      <c r="AB835" s="290"/>
      <c r="AC835" s="290"/>
      <c r="AD835" s="290"/>
      <c r="AE835" s="291"/>
    </row>
    <row r="836" ht="12.75" customHeight="1">
      <c r="A836" s="290"/>
      <c r="B836" s="290"/>
      <c r="C836" s="290"/>
      <c r="D836" s="290"/>
      <c r="E836" s="290"/>
      <c r="F836" s="290"/>
      <c r="G836" s="290"/>
      <c r="H836" s="290"/>
      <c r="I836" s="290"/>
      <c r="J836" s="290"/>
      <c r="K836" s="290"/>
      <c r="L836" s="290"/>
      <c r="M836" s="290"/>
      <c r="N836" s="290"/>
      <c r="O836" s="290"/>
      <c r="P836" s="290"/>
      <c r="Q836" s="290"/>
      <c r="R836" s="290"/>
      <c r="S836" s="290"/>
      <c r="T836" s="290"/>
      <c r="U836" s="290"/>
      <c r="V836" s="290"/>
      <c r="W836" s="290"/>
      <c r="X836" s="290"/>
      <c r="Y836" s="290"/>
      <c r="Z836" s="290"/>
      <c r="AA836" s="290"/>
      <c r="AB836" s="290"/>
      <c r="AC836" s="290"/>
      <c r="AD836" s="290"/>
      <c r="AE836" s="291"/>
    </row>
    <row r="837" ht="12.75" customHeight="1">
      <c r="A837" s="290"/>
      <c r="B837" s="290"/>
      <c r="C837" s="290"/>
      <c r="D837" s="290"/>
      <c r="E837" s="290"/>
      <c r="F837" s="290"/>
      <c r="G837" s="290"/>
      <c r="H837" s="290"/>
      <c r="I837" s="290"/>
      <c r="J837" s="290"/>
      <c r="K837" s="290"/>
      <c r="L837" s="290"/>
      <c r="M837" s="290"/>
      <c r="N837" s="290"/>
      <c r="O837" s="290"/>
      <c r="P837" s="290"/>
      <c r="Q837" s="290"/>
      <c r="R837" s="290"/>
      <c r="S837" s="290"/>
      <c r="T837" s="290"/>
      <c r="U837" s="290"/>
      <c r="V837" s="290"/>
      <c r="W837" s="290"/>
      <c r="X837" s="290"/>
      <c r="Y837" s="290"/>
      <c r="Z837" s="290"/>
      <c r="AA837" s="290"/>
      <c r="AB837" s="290"/>
      <c r="AC837" s="290"/>
      <c r="AD837" s="290"/>
      <c r="AE837" s="291"/>
    </row>
    <row r="838" ht="12.75" customHeight="1">
      <c r="A838" s="290"/>
      <c r="B838" s="290"/>
      <c r="C838" s="290"/>
      <c r="D838" s="290"/>
      <c r="E838" s="290"/>
      <c r="F838" s="290"/>
      <c r="G838" s="290"/>
      <c r="H838" s="290"/>
      <c r="I838" s="290"/>
      <c r="J838" s="290"/>
      <c r="K838" s="290"/>
      <c r="L838" s="290"/>
      <c r="M838" s="290"/>
      <c r="N838" s="290"/>
      <c r="O838" s="290"/>
      <c r="P838" s="290"/>
      <c r="Q838" s="290"/>
      <c r="R838" s="290"/>
      <c r="S838" s="290"/>
      <c r="T838" s="290"/>
      <c r="U838" s="290"/>
      <c r="V838" s="290"/>
      <c r="W838" s="290"/>
      <c r="X838" s="290"/>
      <c r="Y838" s="290"/>
      <c r="Z838" s="290"/>
      <c r="AA838" s="290"/>
      <c r="AB838" s="290"/>
      <c r="AC838" s="290"/>
      <c r="AD838" s="290"/>
      <c r="AE838" s="291"/>
    </row>
    <row r="839" ht="12.75" customHeight="1">
      <c r="A839" s="290"/>
      <c r="B839" s="290"/>
      <c r="C839" s="290"/>
      <c r="D839" s="290"/>
      <c r="E839" s="290"/>
      <c r="F839" s="290"/>
      <c r="G839" s="290"/>
      <c r="H839" s="290"/>
      <c r="I839" s="290"/>
      <c r="J839" s="290"/>
      <c r="K839" s="290"/>
      <c r="L839" s="290"/>
      <c r="M839" s="290"/>
      <c r="N839" s="290"/>
      <c r="O839" s="290"/>
      <c r="P839" s="290"/>
      <c r="Q839" s="290"/>
      <c r="R839" s="290"/>
      <c r="S839" s="290"/>
      <c r="T839" s="290"/>
      <c r="U839" s="290"/>
      <c r="V839" s="290"/>
      <c r="W839" s="290"/>
      <c r="X839" s="290"/>
      <c r="Y839" s="290"/>
      <c r="Z839" s="290"/>
      <c r="AA839" s="290"/>
      <c r="AB839" s="290"/>
      <c r="AC839" s="290"/>
      <c r="AD839" s="290"/>
      <c r="AE839" s="291"/>
    </row>
    <row r="840" ht="12.75" customHeight="1">
      <c r="A840" s="290"/>
      <c r="B840" s="290"/>
      <c r="C840" s="290"/>
      <c r="D840" s="290"/>
      <c r="E840" s="290"/>
      <c r="F840" s="290"/>
      <c r="G840" s="290"/>
      <c r="H840" s="290"/>
      <c r="I840" s="290"/>
      <c r="J840" s="290"/>
      <c r="K840" s="290"/>
      <c r="L840" s="290"/>
      <c r="M840" s="290"/>
      <c r="N840" s="290"/>
      <c r="O840" s="290"/>
      <c r="P840" s="290"/>
      <c r="Q840" s="290"/>
      <c r="R840" s="290"/>
      <c r="S840" s="290"/>
      <c r="T840" s="290"/>
      <c r="U840" s="290"/>
      <c r="V840" s="290"/>
      <c r="W840" s="290"/>
      <c r="X840" s="290"/>
      <c r="Y840" s="290"/>
      <c r="Z840" s="290"/>
      <c r="AA840" s="290"/>
      <c r="AB840" s="290"/>
      <c r="AC840" s="290"/>
      <c r="AD840" s="290"/>
      <c r="AE840" s="291"/>
    </row>
    <row r="841" ht="12.75" customHeight="1">
      <c r="A841" s="290"/>
      <c r="B841" s="290"/>
      <c r="C841" s="290"/>
      <c r="D841" s="290"/>
      <c r="E841" s="290"/>
      <c r="F841" s="290"/>
      <c r="G841" s="290"/>
      <c r="H841" s="290"/>
      <c r="I841" s="290"/>
      <c r="J841" s="290"/>
      <c r="K841" s="290"/>
      <c r="L841" s="290"/>
      <c r="M841" s="290"/>
      <c r="N841" s="290"/>
      <c r="O841" s="290"/>
      <c r="P841" s="290"/>
      <c r="Q841" s="290"/>
      <c r="R841" s="290"/>
      <c r="S841" s="290"/>
      <c r="T841" s="290"/>
      <c r="U841" s="290"/>
      <c r="V841" s="290"/>
      <c r="W841" s="290"/>
      <c r="X841" s="290"/>
      <c r="Y841" s="290"/>
      <c r="Z841" s="290"/>
      <c r="AA841" s="290"/>
      <c r="AB841" s="290"/>
      <c r="AC841" s="290"/>
      <c r="AD841" s="290"/>
      <c r="AE841" s="291"/>
    </row>
    <row r="842" ht="12.75" customHeight="1">
      <c r="A842" s="290"/>
      <c r="B842" s="290"/>
      <c r="C842" s="290"/>
      <c r="D842" s="290"/>
      <c r="E842" s="290"/>
      <c r="F842" s="290"/>
      <c r="G842" s="290"/>
      <c r="H842" s="290"/>
      <c r="I842" s="290"/>
      <c r="J842" s="290"/>
      <c r="K842" s="290"/>
      <c r="L842" s="290"/>
      <c r="M842" s="290"/>
      <c r="N842" s="290"/>
      <c r="O842" s="290"/>
      <c r="P842" s="290"/>
      <c r="Q842" s="290"/>
      <c r="R842" s="290"/>
      <c r="S842" s="290"/>
      <c r="T842" s="290"/>
      <c r="U842" s="290"/>
      <c r="V842" s="290"/>
      <c r="W842" s="290"/>
      <c r="X842" s="290"/>
      <c r="Y842" s="290"/>
      <c r="Z842" s="290"/>
      <c r="AA842" s="290"/>
      <c r="AB842" s="290"/>
      <c r="AC842" s="290"/>
      <c r="AD842" s="290"/>
      <c r="AE842" s="291"/>
    </row>
    <row r="843" ht="12.75" customHeight="1">
      <c r="A843" s="290"/>
      <c r="B843" s="290"/>
      <c r="C843" s="290"/>
      <c r="D843" s="290"/>
      <c r="E843" s="290"/>
      <c r="F843" s="290"/>
      <c r="G843" s="290"/>
      <c r="H843" s="290"/>
      <c r="I843" s="290"/>
      <c r="J843" s="290"/>
      <c r="K843" s="290"/>
      <c r="L843" s="290"/>
      <c r="M843" s="290"/>
      <c r="N843" s="290"/>
      <c r="O843" s="290"/>
      <c r="P843" s="290"/>
      <c r="Q843" s="290"/>
      <c r="R843" s="290"/>
      <c r="S843" s="290"/>
      <c r="T843" s="290"/>
      <c r="U843" s="290"/>
      <c r="V843" s="290"/>
      <c r="W843" s="290"/>
      <c r="X843" s="290"/>
      <c r="Y843" s="290"/>
      <c r="Z843" s="290"/>
      <c r="AA843" s="290"/>
      <c r="AB843" s="290"/>
      <c r="AC843" s="290"/>
      <c r="AD843" s="290"/>
      <c r="AE843" s="291"/>
    </row>
    <row r="844" ht="12.75" customHeight="1">
      <c r="A844" s="290"/>
      <c r="B844" s="290"/>
      <c r="C844" s="290"/>
      <c r="D844" s="290"/>
      <c r="E844" s="290"/>
      <c r="F844" s="290"/>
      <c r="G844" s="290"/>
      <c r="H844" s="290"/>
      <c r="I844" s="290"/>
      <c r="J844" s="290"/>
      <c r="K844" s="290"/>
      <c r="L844" s="290"/>
      <c r="M844" s="290"/>
      <c r="N844" s="290"/>
      <c r="O844" s="290"/>
      <c r="P844" s="290"/>
      <c r="Q844" s="290"/>
      <c r="R844" s="290"/>
      <c r="S844" s="290"/>
      <c r="T844" s="290"/>
      <c r="U844" s="290"/>
      <c r="V844" s="290"/>
      <c r="W844" s="290"/>
      <c r="X844" s="290"/>
      <c r="Y844" s="290"/>
      <c r="Z844" s="290"/>
      <c r="AA844" s="290"/>
      <c r="AB844" s="290"/>
      <c r="AC844" s="290"/>
      <c r="AD844" s="290"/>
      <c r="AE844" s="291"/>
    </row>
    <row r="845" ht="12.75" customHeight="1">
      <c r="A845" s="290"/>
      <c r="B845" s="290"/>
      <c r="C845" s="290"/>
      <c r="D845" s="290"/>
      <c r="E845" s="290"/>
      <c r="F845" s="290"/>
      <c r="G845" s="290"/>
      <c r="H845" s="290"/>
      <c r="I845" s="290"/>
      <c r="J845" s="290"/>
      <c r="K845" s="290"/>
      <c r="L845" s="290"/>
      <c r="M845" s="290"/>
      <c r="N845" s="290"/>
      <c r="O845" s="290"/>
      <c r="P845" s="290"/>
      <c r="Q845" s="290"/>
      <c r="R845" s="290"/>
      <c r="S845" s="290"/>
      <c r="T845" s="290"/>
      <c r="U845" s="290"/>
      <c r="V845" s="290"/>
      <c r="W845" s="290"/>
      <c r="X845" s="290"/>
      <c r="Y845" s="290"/>
      <c r="Z845" s="290"/>
      <c r="AA845" s="290"/>
      <c r="AB845" s="290"/>
      <c r="AC845" s="290"/>
      <c r="AD845" s="290"/>
      <c r="AE845" s="291"/>
    </row>
    <row r="846" ht="12.75" customHeight="1">
      <c r="A846" s="290"/>
      <c r="B846" s="290"/>
      <c r="C846" s="290"/>
      <c r="D846" s="290"/>
      <c r="E846" s="290"/>
      <c r="F846" s="290"/>
      <c r="G846" s="290"/>
      <c r="H846" s="290"/>
      <c r="I846" s="290"/>
      <c r="J846" s="290"/>
      <c r="K846" s="290"/>
      <c r="L846" s="290"/>
      <c r="M846" s="290"/>
      <c r="N846" s="290"/>
      <c r="O846" s="290"/>
      <c r="P846" s="290"/>
      <c r="Q846" s="290"/>
      <c r="R846" s="290"/>
      <c r="S846" s="290"/>
      <c r="T846" s="290"/>
      <c r="U846" s="290"/>
      <c r="V846" s="290"/>
      <c r="W846" s="290"/>
      <c r="X846" s="290"/>
      <c r="Y846" s="290"/>
      <c r="Z846" s="290"/>
      <c r="AA846" s="290"/>
      <c r="AB846" s="290"/>
      <c r="AC846" s="290"/>
      <c r="AD846" s="290"/>
      <c r="AE846" s="291"/>
    </row>
    <row r="847" ht="12.75" customHeight="1">
      <c r="A847" s="290"/>
      <c r="B847" s="290"/>
      <c r="C847" s="290"/>
      <c r="D847" s="290"/>
      <c r="E847" s="290"/>
      <c r="F847" s="290"/>
      <c r="G847" s="290"/>
      <c r="H847" s="290"/>
      <c r="I847" s="290"/>
      <c r="J847" s="290"/>
      <c r="K847" s="290"/>
      <c r="L847" s="290"/>
      <c r="M847" s="290"/>
      <c r="N847" s="290"/>
      <c r="O847" s="290"/>
      <c r="P847" s="290"/>
      <c r="Q847" s="290"/>
      <c r="R847" s="290"/>
      <c r="S847" s="290"/>
      <c r="T847" s="290"/>
      <c r="U847" s="290"/>
      <c r="V847" s="290"/>
      <c r="W847" s="290"/>
      <c r="X847" s="290"/>
      <c r="Y847" s="290"/>
      <c r="Z847" s="290"/>
      <c r="AA847" s="290"/>
      <c r="AB847" s="290"/>
      <c r="AC847" s="290"/>
      <c r="AD847" s="290"/>
      <c r="AE847" s="291"/>
    </row>
    <row r="848" ht="12.75" customHeight="1">
      <c r="A848" s="290"/>
      <c r="B848" s="290"/>
      <c r="C848" s="290"/>
      <c r="D848" s="290"/>
      <c r="E848" s="290"/>
      <c r="F848" s="290"/>
      <c r="G848" s="290"/>
      <c r="H848" s="290"/>
      <c r="I848" s="290"/>
      <c r="J848" s="290"/>
      <c r="K848" s="290"/>
      <c r="L848" s="290"/>
      <c r="M848" s="290"/>
      <c r="N848" s="290"/>
      <c r="O848" s="290"/>
      <c r="P848" s="290"/>
      <c r="Q848" s="290"/>
      <c r="R848" s="290"/>
      <c r="S848" s="290"/>
      <c r="T848" s="290"/>
      <c r="U848" s="290"/>
      <c r="V848" s="290"/>
      <c r="W848" s="290"/>
      <c r="X848" s="290"/>
      <c r="Y848" s="290"/>
      <c r="Z848" s="290"/>
      <c r="AA848" s="290"/>
      <c r="AB848" s="290"/>
      <c r="AC848" s="290"/>
      <c r="AD848" s="290"/>
      <c r="AE848" s="291"/>
    </row>
    <row r="849" ht="12.75" customHeight="1">
      <c r="A849" s="290"/>
      <c r="B849" s="290"/>
      <c r="C849" s="290"/>
      <c r="D849" s="290"/>
      <c r="E849" s="290"/>
      <c r="F849" s="290"/>
      <c r="G849" s="290"/>
      <c r="H849" s="290"/>
      <c r="I849" s="290"/>
      <c r="J849" s="290"/>
      <c r="K849" s="290"/>
      <c r="L849" s="290"/>
      <c r="M849" s="290"/>
      <c r="N849" s="290"/>
      <c r="O849" s="290"/>
      <c r="P849" s="290"/>
      <c r="Q849" s="290"/>
      <c r="R849" s="290"/>
      <c r="S849" s="290"/>
      <c r="T849" s="290"/>
      <c r="U849" s="290"/>
      <c r="V849" s="290"/>
      <c r="W849" s="290"/>
      <c r="X849" s="290"/>
      <c r="Y849" s="290"/>
      <c r="Z849" s="290"/>
      <c r="AA849" s="290"/>
      <c r="AB849" s="290"/>
      <c r="AC849" s="290"/>
      <c r="AD849" s="290"/>
      <c r="AE849" s="291"/>
    </row>
    <row r="850" ht="12.75" customHeight="1">
      <c r="A850" s="290"/>
      <c r="B850" s="290"/>
      <c r="C850" s="290"/>
      <c r="D850" s="290"/>
      <c r="E850" s="290"/>
      <c r="F850" s="290"/>
      <c r="G850" s="290"/>
      <c r="H850" s="290"/>
      <c r="I850" s="290"/>
      <c r="J850" s="290"/>
      <c r="K850" s="290"/>
      <c r="L850" s="290"/>
      <c r="M850" s="290"/>
      <c r="N850" s="290"/>
      <c r="O850" s="290"/>
      <c r="P850" s="290"/>
      <c r="Q850" s="290"/>
      <c r="R850" s="290"/>
      <c r="S850" s="290"/>
      <c r="T850" s="290"/>
      <c r="U850" s="290"/>
      <c r="V850" s="290"/>
      <c r="W850" s="290"/>
      <c r="X850" s="290"/>
      <c r="Y850" s="290"/>
      <c r="Z850" s="290"/>
      <c r="AA850" s="290"/>
      <c r="AB850" s="290"/>
      <c r="AC850" s="290"/>
      <c r="AD850" s="290"/>
      <c r="AE850" s="291"/>
    </row>
    <row r="851" ht="12.75" customHeight="1">
      <c r="A851" s="290"/>
      <c r="B851" s="290"/>
      <c r="C851" s="290"/>
      <c r="D851" s="290"/>
      <c r="E851" s="290"/>
      <c r="F851" s="290"/>
      <c r="G851" s="290"/>
      <c r="H851" s="290"/>
      <c r="I851" s="290"/>
      <c r="J851" s="290"/>
      <c r="K851" s="290"/>
      <c r="L851" s="290"/>
      <c r="M851" s="290"/>
      <c r="N851" s="290"/>
      <c r="O851" s="290"/>
      <c r="P851" s="290"/>
      <c r="Q851" s="290"/>
      <c r="R851" s="290"/>
      <c r="S851" s="290"/>
      <c r="T851" s="290"/>
      <c r="U851" s="290"/>
      <c r="V851" s="290"/>
      <c r="W851" s="290"/>
      <c r="X851" s="290"/>
      <c r="Y851" s="290"/>
      <c r="Z851" s="290"/>
      <c r="AA851" s="290"/>
      <c r="AB851" s="290"/>
      <c r="AC851" s="290"/>
      <c r="AD851" s="290"/>
      <c r="AE851" s="291"/>
    </row>
    <row r="852" ht="12.75" customHeight="1">
      <c r="A852" s="290"/>
      <c r="B852" s="290"/>
      <c r="C852" s="290"/>
      <c r="D852" s="290"/>
      <c r="E852" s="290"/>
      <c r="F852" s="290"/>
      <c r="G852" s="290"/>
      <c r="H852" s="290"/>
      <c r="I852" s="290"/>
      <c r="J852" s="290"/>
      <c r="K852" s="290"/>
      <c r="L852" s="290"/>
      <c r="M852" s="290"/>
      <c r="N852" s="290"/>
      <c r="O852" s="290"/>
      <c r="P852" s="290"/>
      <c r="Q852" s="290"/>
      <c r="R852" s="290"/>
      <c r="S852" s="290"/>
      <c r="T852" s="290"/>
      <c r="U852" s="290"/>
      <c r="V852" s="290"/>
      <c r="W852" s="290"/>
      <c r="X852" s="290"/>
      <c r="Y852" s="290"/>
      <c r="Z852" s="290"/>
      <c r="AA852" s="290"/>
      <c r="AB852" s="290"/>
      <c r="AC852" s="290"/>
      <c r="AD852" s="290"/>
      <c r="AE852" s="291"/>
    </row>
    <row r="853" ht="12.75" customHeight="1">
      <c r="A853" s="290"/>
      <c r="B853" s="290"/>
      <c r="C853" s="290"/>
      <c r="D853" s="290"/>
      <c r="E853" s="290"/>
      <c r="F853" s="290"/>
      <c r="G853" s="290"/>
      <c r="H853" s="290"/>
      <c r="I853" s="290"/>
      <c r="J853" s="290"/>
      <c r="K853" s="290"/>
      <c r="L853" s="290"/>
      <c r="M853" s="290"/>
      <c r="N853" s="290"/>
      <c r="O853" s="290"/>
      <c r="P853" s="290"/>
      <c r="Q853" s="290"/>
      <c r="R853" s="290"/>
      <c r="S853" s="290"/>
      <c r="T853" s="290"/>
      <c r="U853" s="290"/>
      <c r="V853" s="290"/>
      <c r="W853" s="290"/>
      <c r="X853" s="290"/>
      <c r="Y853" s="290"/>
      <c r="Z853" s="290"/>
      <c r="AA853" s="290"/>
      <c r="AB853" s="290"/>
      <c r="AC853" s="290"/>
      <c r="AD853" s="290"/>
      <c r="AE853" s="291"/>
    </row>
    <row r="854" ht="12.75" customHeight="1">
      <c r="A854" s="290"/>
      <c r="B854" s="290"/>
      <c r="C854" s="290"/>
      <c r="D854" s="290"/>
      <c r="E854" s="290"/>
      <c r="F854" s="290"/>
      <c r="G854" s="290"/>
      <c r="H854" s="290"/>
      <c r="I854" s="290"/>
      <c r="J854" s="290"/>
      <c r="K854" s="290"/>
      <c r="L854" s="290"/>
      <c r="M854" s="290"/>
      <c r="N854" s="290"/>
      <c r="O854" s="290"/>
      <c r="P854" s="290"/>
      <c r="Q854" s="290"/>
      <c r="R854" s="290"/>
      <c r="S854" s="290"/>
      <c r="T854" s="290"/>
      <c r="U854" s="290"/>
      <c r="V854" s="290"/>
      <c r="W854" s="290"/>
      <c r="X854" s="290"/>
      <c r="Y854" s="290"/>
      <c r="Z854" s="290"/>
      <c r="AA854" s="290"/>
      <c r="AB854" s="290"/>
      <c r="AC854" s="290"/>
      <c r="AD854" s="290"/>
      <c r="AE854" s="291"/>
    </row>
    <row r="855" ht="12.75" customHeight="1">
      <c r="A855" s="290"/>
      <c r="B855" s="290"/>
      <c r="C855" s="290"/>
      <c r="D855" s="290"/>
      <c r="E855" s="290"/>
      <c r="F855" s="290"/>
      <c r="G855" s="290"/>
      <c r="H855" s="290"/>
      <c r="I855" s="290"/>
      <c r="J855" s="290"/>
      <c r="K855" s="290"/>
      <c r="L855" s="290"/>
      <c r="M855" s="290"/>
      <c r="N855" s="290"/>
      <c r="O855" s="290"/>
      <c r="P855" s="290"/>
      <c r="Q855" s="290"/>
      <c r="R855" s="290"/>
      <c r="S855" s="290"/>
      <c r="T855" s="290"/>
      <c r="U855" s="290"/>
      <c r="V855" s="290"/>
      <c r="W855" s="290"/>
      <c r="X855" s="290"/>
      <c r="Y855" s="290"/>
      <c r="Z855" s="290"/>
      <c r="AA855" s="290"/>
      <c r="AB855" s="290"/>
      <c r="AC855" s="290"/>
      <c r="AD855" s="290"/>
      <c r="AE855" s="291"/>
    </row>
    <row r="856" ht="12.75" customHeight="1">
      <c r="A856" s="290"/>
      <c r="B856" s="290"/>
      <c r="C856" s="290"/>
      <c r="D856" s="290"/>
      <c r="E856" s="290"/>
      <c r="F856" s="290"/>
      <c r="G856" s="290"/>
      <c r="H856" s="290"/>
      <c r="I856" s="290"/>
      <c r="J856" s="290"/>
      <c r="K856" s="290"/>
      <c r="L856" s="290"/>
      <c r="M856" s="290"/>
      <c r="N856" s="290"/>
      <c r="O856" s="290"/>
      <c r="P856" s="290"/>
      <c r="Q856" s="290"/>
      <c r="R856" s="290"/>
      <c r="S856" s="290"/>
      <c r="T856" s="290"/>
      <c r="U856" s="290"/>
      <c r="V856" s="290"/>
      <c r="W856" s="290"/>
      <c r="X856" s="290"/>
      <c r="Y856" s="290"/>
      <c r="Z856" s="290"/>
      <c r="AA856" s="290"/>
      <c r="AB856" s="290"/>
      <c r="AC856" s="290"/>
      <c r="AD856" s="290"/>
      <c r="AE856" s="291"/>
    </row>
    <row r="857" ht="12.75" customHeight="1">
      <c r="A857" s="290"/>
      <c r="B857" s="290"/>
      <c r="C857" s="290"/>
      <c r="D857" s="290"/>
      <c r="E857" s="290"/>
      <c r="F857" s="290"/>
      <c r="G857" s="290"/>
      <c r="H857" s="290"/>
      <c r="I857" s="290"/>
      <c r="J857" s="290"/>
      <c r="K857" s="290"/>
      <c r="L857" s="290"/>
      <c r="M857" s="290"/>
      <c r="N857" s="290"/>
      <c r="O857" s="290"/>
      <c r="P857" s="290"/>
      <c r="Q857" s="290"/>
      <c r="R857" s="290"/>
      <c r="S857" s="290"/>
      <c r="T857" s="290"/>
      <c r="U857" s="290"/>
      <c r="V857" s="290"/>
      <c r="W857" s="290"/>
      <c r="X857" s="290"/>
      <c r="Y857" s="290"/>
      <c r="Z857" s="290"/>
      <c r="AA857" s="290"/>
      <c r="AB857" s="290"/>
      <c r="AC857" s="290"/>
      <c r="AD857" s="290"/>
      <c r="AE857" s="291"/>
    </row>
    <row r="858" ht="12.75" customHeight="1">
      <c r="A858" s="290"/>
      <c r="B858" s="290"/>
      <c r="C858" s="290"/>
      <c r="D858" s="290"/>
      <c r="E858" s="290"/>
      <c r="F858" s="290"/>
      <c r="G858" s="290"/>
      <c r="H858" s="290"/>
      <c r="I858" s="290"/>
      <c r="J858" s="290"/>
      <c r="K858" s="290"/>
      <c r="L858" s="290"/>
      <c r="M858" s="290"/>
      <c r="N858" s="290"/>
      <c r="O858" s="290"/>
      <c r="P858" s="290"/>
      <c r="Q858" s="290"/>
      <c r="R858" s="290"/>
      <c r="S858" s="290"/>
      <c r="T858" s="290"/>
      <c r="U858" s="290"/>
      <c r="V858" s="290"/>
      <c r="W858" s="290"/>
      <c r="X858" s="290"/>
      <c r="Y858" s="290"/>
      <c r="Z858" s="290"/>
      <c r="AA858" s="290"/>
      <c r="AB858" s="290"/>
      <c r="AC858" s="290"/>
      <c r="AD858" s="290"/>
      <c r="AE858" s="291"/>
    </row>
    <row r="859" ht="12.75" customHeight="1">
      <c r="A859" s="290"/>
      <c r="B859" s="290"/>
      <c r="C859" s="290"/>
      <c r="D859" s="290"/>
      <c r="E859" s="290"/>
      <c r="F859" s="290"/>
      <c r="G859" s="290"/>
      <c r="H859" s="290"/>
      <c r="I859" s="290"/>
      <c r="J859" s="290"/>
      <c r="K859" s="290"/>
      <c r="L859" s="290"/>
      <c r="M859" s="290"/>
      <c r="N859" s="290"/>
      <c r="O859" s="290"/>
      <c r="P859" s="290"/>
      <c r="Q859" s="290"/>
      <c r="R859" s="290"/>
      <c r="S859" s="290"/>
      <c r="T859" s="290"/>
      <c r="U859" s="290"/>
      <c r="V859" s="290"/>
      <c r="W859" s="290"/>
      <c r="X859" s="290"/>
      <c r="Y859" s="290"/>
      <c r="Z859" s="290"/>
      <c r="AA859" s="290"/>
      <c r="AB859" s="290"/>
      <c r="AC859" s="290"/>
      <c r="AD859" s="290"/>
      <c r="AE859" s="291"/>
    </row>
    <row r="860" ht="12.75" customHeight="1">
      <c r="A860" s="290"/>
      <c r="B860" s="290"/>
      <c r="C860" s="290"/>
      <c r="D860" s="290"/>
      <c r="E860" s="290"/>
      <c r="F860" s="290"/>
      <c r="G860" s="290"/>
      <c r="H860" s="290"/>
      <c r="I860" s="290"/>
      <c r="J860" s="290"/>
      <c r="K860" s="290"/>
      <c r="L860" s="290"/>
      <c r="M860" s="290"/>
      <c r="N860" s="290"/>
      <c r="O860" s="290"/>
      <c r="P860" s="290"/>
      <c r="Q860" s="290"/>
      <c r="R860" s="290"/>
      <c r="S860" s="290"/>
      <c r="T860" s="290"/>
      <c r="U860" s="290"/>
      <c r="V860" s="290"/>
      <c r="W860" s="290"/>
      <c r="X860" s="290"/>
      <c r="Y860" s="290"/>
      <c r="Z860" s="290"/>
      <c r="AA860" s="290"/>
      <c r="AB860" s="290"/>
      <c r="AC860" s="290"/>
      <c r="AD860" s="290"/>
      <c r="AE860" s="291"/>
    </row>
    <row r="861" ht="12.75" customHeight="1">
      <c r="A861" s="290"/>
      <c r="B861" s="290"/>
      <c r="C861" s="290"/>
      <c r="D861" s="290"/>
      <c r="E861" s="290"/>
      <c r="F861" s="290"/>
      <c r="G861" s="290"/>
      <c r="H861" s="290"/>
      <c r="I861" s="290"/>
      <c r="J861" s="290"/>
      <c r="K861" s="290"/>
      <c r="L861" s="290"/>
      <c r="M861" s="290"/>
      <c r="N861" s="290"/>
      <c r="O861" s="290"/>
      <c r="P861" s="290"/>
      <c r="Q861" s="290"/>
      <c r="R861" s="290"/>
      <c r="S861" s="290"/>
      <c r="T861" s="290"/>
      <c r="U861" s="290"/>
      <c r="V861" s="290"/>
      <c r="W861" s="290"/>
      <c r="X861" s="290"/>
      <c r="Y861" s="290"/>
      <c r="Z861" s="290"/>
      <c r="AA861" s="290"/>
      <c r="AB861" s="290"/>
      <c r="AC861" s="290"/>
      <c r="AD861" s="290"/>
      <c r="AE861" s="291"/>
    </row>
    <row r="862" ht="12.75" customHeight="1">
      <c r="A862" s="290"/>
      <c r="B862" s="290"/>
      <c r="C862" s="290"/>
      <c r="D862" s="290"/>
      <c r="E862" s="290"/>
      <c r="F862" s="290"/>
      <c r="G862" s="290"/>
      <c r="H862" s="290"/>
      <c r="I862" s="290"/>
      <c r="J862" s="290"/>
      <c r="K862" s="290"/>
      <c r="L862" s="290"/>
      <c r="M862" s="290"/>
      <c r="N862" s="290"/>
      <c r="O862" s="290"/>
      <c r="P862" s="290"/>
      <c r="Q862" s="290"/>
      <c r="R862" s="290"/>
      <c r="S862" s="290"/>
      <c r="T862" s="290"/>
      <c r="U862" s="290"/>
      <c r="V862" s="290"/>
      <c r="W862" s="290"/>
      <c r="X862" s="290"/>
      <c r="Y862" s="290"/>
      <c r="Z862" s="290"/>
      <c r="AA862" s="290"/>
      <c r="AB862" s="290"/>
      <c r="AC862" s="290"/>
      <c r="AD862" s="290"/>
      <c r="AE862" s="291"/>
    </row>
    <row r="863" ht="12.75" customHeight="1">
      <c r="A863" s="290"/>
      <c r="B863" s="290"/>
      <c r="C863" s="290"/>
      <c r="D863" s="290"/>
      <c r="E863" s="290"/>
      <c r="F863" s="290"/>
      <c r="G863" s="290"/>
      <c r="H863" s="290"/>
      <c r="I863" s="290"/>
      <c r="J863" s="290"/>
      <c r="K863" s="290"/>
      <c r="L863" s="290"/>
      <c r="M863" s="290"/>
      <c r="N863" s="290"/>
      <c r="O863" s="290"/>
      <c r="P863" s="290"/>
      <c r="Q863" s="290"/>
      <c r="R863" s="290"/>
      <c r="S863" s="290"/>
      <c r="T863" s="290"/>
      <c r="U863" s="290"/>
      <c r="V863" s="290"/>
      <c r="W863" s="290"/>
      <c r="X863" s="290"/>
      <c r="Y863" s="290"/>
      <c r="Z863" s="290"/>
      <c r="AA863" s="290"/>
      <c r="AB863" s="290"/>
      <c r="AC863" s="290"/>
      <c r="AD863" s="290"/>
      <c r="AE863" s="291"/>
    </row>
    <row r="864" ht="12.75" customHeight="1">
      <c r="A864" s="290"/>
      <c r="B864" s="290"/>
      <c r="C864" s="290"/>
      <c r="D864" s="290"/>
      <c r="E864" s="290"/>
      <c r="F864" s="290"/>
      <c r="G864" s="290"/>
      <c r="H864" s="290"/>
      <c r="I864" s="290"/>
      <c r="J864" s="290"/>
      <c r="K864" s="290"/>
      <c r="L864" s="290"/>
      <c r="M864" s="290"/>
      <c r="N864" s="290"/>
      <c r="O864" s="290"/>
      <c r="P864" s="290"/>
      <c r="Q864" s="290"/>
      <c r="R864" s="290"/>
      <c r="S864" s="290"/>
      <c r="T864" s="290"/>
      <c r="U864" s="290"/>
      <c r="V864" s="290"/>
      <c r="W864" s="290"/>
      <c r="X864" s="290"/>
      <c r="Y864" s="290"/>
      <c r="Z864" s="290"/>
      <c r="AA864" s="290"/>
      <c r="AB864" s="290"/>
      <c r="AC864" s="290"/>
      <c r="AD864" s="290"/>
      <c r="AE864" s="291"/>
    </row>
    <row r="865" ht="12.75" customHeight="1">
      <c r="A865" s="290"/>
      <c r="B865" s="290"/>
      <c r="C865" s="290"/>
      <c r="D865" s="290"/>
      <c r="E865" s="290"/>
      <c r="F865" s="290"/>
      <c r="G865" s="290"/>
      <c r="H865" s="290"/>
      <c r="I865" s="290"/>
      <c r="J865" s="290"/>
      <c r="K865" s="290"/>
      <c r="L865" s="290"/>
      <c r="M865" s="290"/>
      <c r="N865" s="290"/>
      <c r="O865" s="290"/>
      <c r="P865" s="290"/>
      <c r="Q865" s="290"/>
      <c r="R865" s="290"/>
      <c r="S865" s="290"/>
      <c r="T865" s="290"/>
      <c r="U865" s="290"/>
      <c r="V865" s="290"/>
      <c r="W865" s="290"/>
      <c r="X865" s="290"/>
      <c r="Y865" s="290"/>
      <c r="Z865" s="290"/>
      <c r="AA865" s="290"/>
      <c r="AB865" s="290"/>
      <c r="AC865" s="290"/>
      <c r="AD865" s="290"/>
      <c r="AE865" s="291"/>
    </row>
    <row r="866" ht="12.75" customHeight="1">
      <c r="A866" s="290"/>
      <c r="B866" s="290"/>
      <c r="C866" s="290"/>
      <c r="D866" s="290"/>
      <c r="E866" s="290"/>
      <c r="F866" s="290"/>
      <c r="G866" s="290"/>
      <c r="H866" s="290"/>
      <c r="I866" s="290"/>
      <c r="J866" s="290"/>
      <c r="K866" s="290"/>
      <c r="L866" s="290"/>
      <c r="M866" s="290"/>
      <c r="N866" s="290"/>
      <c r="O866" s="290"/>
      <c r="P866" s="290"/>
      <c r="Q866" s="290"/>
      <c r="R866" s="290"/>
      <c r="S866" s="290"/>
      <c r="T866" s="290"/>
      <c r="U866" s="290"/>
      <c r="V866" s="290"/>
      <c r="W866" s="290"/>
      <c r="X866" s="290"/>
      <c r="Y866" s="290"/>
      <c r="Z866" s="290"/>
      <c r="AA866" s="290"/>
      <c r="AB866" s="290"/>
      <c r="AC866" s="290"/>
      <c r="AD866" s="290"/>
      <c r="AE866" s="291"/>
    </row>
    <row r="867" ht="12.75" customHeight="1">
      <c r="A867" s="290"/>
      <c r="B867" s="290"/>
      <c r="C867" s="290"/>
      <c r="D867" s="290"/>
      <c r="E867" s="290"/>
      <c r="F867" s="290"/>
      <c r="G867" s="290"/>
      <c r="H867" s="290"/>
      <c r="I867" s="290"/>
      <c r="J867" s="290"/>
      <c r="K867" s="290"/>
      <c r="L867" s="290"/>
      <c r="M867" s="290"/>
      <c r="N867" s="290"/>
      <c r="O867" s="290"/>
      <c r="P867" s="290"/>
      <c r="Q867" s="290"/>
      <c r="R867" s="290"/>
      <c r="S867" s="290"/>
      <c r="T867" s="290"/>
      <c r="U867" s="290"/>
      <c r="V867" s="290"/>
      <c r="W867" s="290"/>
      <c r="X867" s="290"/>
      <c r="Y867" s="290"/>
      <c r="Z867" s="290"/>
      <c r="AA867" s="290"/>
      <c r="AB867" s="290"/>
      <c r="AC867" s="290"/>
      <c r="AD867" s="290"/>
      <c r="AE867" s="291"/>
    </row>
    <row r="868" ht="12.75" customHeight="1">
      <c r="A868" s="290"/>
      <c r="B868" s="290"/>
      <c r="C868" s="290"/>
      <c r="D868" s="290"/>
      <c r="E868" s="290"/>
      <c r="F868" s="290"/>
      <c r="G868" s="290"/>
      <c r="H868" s="290"/>
      <c r="I868" s="290"/>
      <c r="J868" s="290"/>
      <c r="K868" s="290"/>
      <c r="L868" s="290"/>
      <c r="M868" s="290"/>
      <c r="N868" s="290"/>
      <c r="O868" s="290"/>
      <c r="P868" s="290"/>
      <c r="Q868" s="290"/>
      <c r="R868" s="290"/>
      <c r="S868" s="290"/>
      <c r="T868" s="290"/>
      <c r="U868" s="290"/>
      <c r="V868" s="290"/>
      <c r="W868" s="290"/>
      <c r="X868" s="290"/>
      <c r="Y868" s="290"/>
      <c r="Z868" s="290"/>
      <c r="AA868" s="290"/>
      <c r="AB868" s="290"/>
      <c r="AC868" s="290"/>
      <c r="AD868" s="290"/>
      <c r="AE868" s="291"/>
    </row>
    <row r="869" ht="12.75" customHeight="1">
      <c r="A869" s="290"/>
      <c r="B869" s="290"/>
      <c r="C869" s="290"/>
      <c r="D869" s="290"/>
      <c r="E869" s="290"/>
      <c r="F869" s="290"/>
      <c r="G869" s="290"/>
      <c r="H869" s="290"/>
      <c r="I869" s="290"/>
      <c r="J869" s="290"/>
      <c r="K869" s="290"/>
      <c r="L869" s="290"/>
      <c r="M869" s="290"/>
      <c r="N869" s="290"/>
      <c r="O869" s="290"/>
      <c r="P869" s="290"/>
      <c r="Q869" s="290"/>
      <c r="R869" s="290"/>
      <c r="S869" s="290"/>
      <c r="T869" s="290"/>
      <c r="U869" s="290"/>
      <c r="V869" s="290"/>
      <c r="W869" s="290"/>
      <c r="X869" s="290"/>
      <c r="Y869" s="290"/>
      <c r="Z869" s="290"/>
      <c r="AA869" s="290"/>
      <c r="AB869" s="290"/>
      <c r="AC869" s="290"/>
      <c r="AD869" s="290"/>
      <c r="AE869" s="291"/>
    </row>
    <row r="870" ht="12.75" customHeight="1">
      <c r="A870" s="290"/>
      <c r="B870" s="290"/>
      <c r="C870" s="290"/>
      <c r="D870" s="290"/>
      <c r="E870" s="290"/>
      <c r="F870" s="290"/>
      <c r="G870" s="290"/>
      <c r="H870" s="290"/>
      <c r="I870" s="290"/>
      <c r="J870" s="290"/>
      <c r="K870" s="290"/>
      <c r="L870" s="290"/>
      <c r="M870" s="290"/>
      <c r="N870" s="290"/>
      <c r="O870" s="290"/>
      <c r="P870" s="290"/>
      <c r="Q870" s="290"/>
      <c r="R870" s="290"/>
      <c r="S870" s="290"/>
      <c r="T870" s="290"/>
      <c r="U870" s="290"/>
      <c r="V870" s="290"/>
      <c r="W870" s="290"/>
      <c r="X870" s="290"/>
      <c r="Y870" s="290"/>
      <c r="Z870" s="290"/>
      <c r="AA870" s="290"/>
      <c r="AB870" s="290"/>
      <c r="AC870" s="290"/>
      <c r="AD870" s="290"/>
      <c r="AE870" s="291"/>
    </row>
    <row r="871" ht="12.75" customHeight="1">
      <c r="A871" s="290"/>
      <c r="B871" s="290"/>
      <c r="C871" s="290"/>
      <c r="D871" s="290"/>
      <c r="E871" s="290"/>
      <c r="F871" s="290"/>
      <c r="G871" s="290"/>
      <c r="H871" s="290"/>
      <c r="I871" s="290"/>
      <c r="J871" s="290"/>
      <c r="K871" s="290"/>
      <c r="L871" s="290"/>
      <c r="M871" s="290"/>
      <c r="N871" s="290"/>
      <c r="O871" s="290"/>
      <c r="P871" s="290"/>
      <c r="Q871" s="290"/>
      <c r="R871" s="290"/>
      <c r="S871" s="290"/>
      <c r="T871" s="290"/>
      <c r="U871" s="290"/>
      <c r="V871" s="290"/>
      <c r="W871" s="290"/>
      <c r="X871" s="290"/>
      <c r="Y871" s="290"/>
      <c r="Z871" s="290"/>
      <c r="AA871" s="290"/>
      <c r="AB871" s="290"/>
      <c r="AC871" s="290"/>
      <c r="AD871" s="290"/>
      <c r="AE871" s="291"/>
    </row>
    <row r="872" ht="12.75" customHeight="1">
      <c r="A872" s="290"/>
      <c r="B872" s="290"/>
      <c r="C872" s="290"/>
      <c r="D872" s="290"/>
      <c r="E872" s="290"/>
      <c r="F872" s="290"/>
      <c r="G872" s="290"/>
      <c r="H872" s="290"/>
      <c r="I872" s="290"/>
      <c r="J872" s="290"/>
      <c r="K872" s="290"/>
      <c r="L872" s="290"/>
      <c r="M872" s="290"/>
      <c r="N872" s="290"/>
      <c r="O872" s="290"/>
      <c r="P872" s="290"/>
      <c r="Q872" s="290"/>
      <c r="R872" s="290"/>
      <c r="S872" s="290"/>
      <c r="T872" s="290"/>
      <c r="U872" s="290"/>
      <c r="V872" s="290"/>
      <c r="W872" s="290"/>
      <c r="X872" s="290"/>
      <c r="Y872" s="290"/>
      <c r="Z872" s="290"/>
      <c r="AA872" s="290"/>
      <c r="AB872" s="290"/>
      <c r="AC872" s="290"/>
      <c r="AD872" s="290"/>
      <c r="AE872" s="291"/>
    </row>
    <row r="873" ht="12.75" customHeight="1">
      <c r="A873" s="290"/>
      <c r="B873" s="290"/>
      <c r="C873" s="290"/>
      <c r="D873" s="290"/>
      <c r="E873" s="290"/>
      <c r="F873" s="290"/>
      <c r="G873" s="290"/>
      <c r="H873" s="290"/>
      <c r="I873" s="290"/>
      <c r="J873" s="290"/>
      <c r="K873" s="290"/>
      <c r="L873" s="290"/>
      <c r="M873" s="290"/>
      <c r="N873" s="290"/>
      <c r="O873" s="290"/>
      <c r="P873" s="290"/>
      <c r="Q873" s="290"/>
      <c r="R873" s="290"/>
      <c r="S873" s="290"/>
      <c r="T873" s="290"/>
      <c r="U873" s="290"/>
      <c r="V873" s="290"/>
      <c r="W873" s="290"/>
      <c r="X873" s="290"/>
      <c r="Y873" s="290"/>
      <c r="Z873" s="290"/>
      <c r="AA873" s="290"/>
      <c r="AB873" s="290"/>
      <c r="AC873" s="290"/>
      <c r="AD873" s="290"/>
      <c r="AE873" s="291"/>
    </row>
    <row r="874" ht="12.75" customHeight="1">
      <c r="A874" s="290"/>
      <c r="B874" s="290"/>
      <c r="C874" s="290"/>
      <c r="D874" s="290"/>
      <c r="E874" s="290"/>
      <c r="F874" s="290"/>
      <c r="G874" s="290"/>
      <c r="H874" s="290"/>
      <c r="I874" s="290"/>
      <c r="J874" s="290"/>
      <c r="K874" s="290"/>
      <c r="L874" s="290"/>
      <c r="M874" s="290"/>
      <c r="N874" s="290"/>
      <c r="O874" s="290"/>
      <c r="P874" s="290"/>
      <c r="Q874" s="290"/>
      <c r="R874" s="290"/>
      <c r="S874" s="290"/>
      <c r="T874" s="290"/>
      <c r="U874" s="290"/>
      <c r="V874" s="290"/>
      <c r="W874" s="290"/>
      <c r="X874" s="290"/>
      <c r="Y874" s="290"/>
      <c r="Z874" s="290"/>
      <c r="AA874" s="290"/>
      <c r="AB874" s="290"/>
      <c r="AC874" s="290"/>
      <c r="AD874" s="290"/>
      <c r="AE874" s="291"/>
    </row>
    <row r="875" ht="12.75" customHeight="1">
      <c r="A875" s="290"/>
      <c r="B875" s="290"/>
      <c r="C875" s="290"/>
      <c r="D875" s="290"/>
      <c r="E875" s="290"/>
      <c r="F875" s="290"/>
      <c r="G875" s="290"/>
      <c r="H875" s="290"/>
      <c r="I875" s="290"/>
      <c r="J875" s="290"/>
      <c r="K875" s="290"/>
      <c r="L875" s="290"/>
      <c r="M875" s="290"/>
      <c r="N875" s="290"/>
      <c r="O875" s="290"/>
      <c r="P875" s="290"/>
      <c r="Q875" s="290"/>
      <c r="R875" s="290"/>
      <c r="S875" s="290"/>
      <c r="T875" s="290"/>
      <c r="U875" s="290"/>
      <c r="V875" s="290"/>
      <c r="W875" s="290"/>
      <c r="X875" s="290"/>
      <c r="Y875" s="290"/>
      <c r="Z875" s="290"/>
      <c r="AA875" s="290"/>
      <c r="AB875" s="290"/>
      <c r="AC875" s="290"/>
      <c r="AD875" s="290"/>
      <c r="AE875" s="291"/>
    </row>
    <row r="876" ht="12.75" customHeight="1">
      <c r="A876" s="290"/>
      <c r="B876" s="290"/>
      <c r="C876" s="290"/>
      <c r="D876" s="290"/>
      <c r="E876" s="290"/>
      <c r="F876" s="290"/>
      <c r="G876" s="290"/>
      <c r="H876" s="290"/>
      <c r="I876" s="290"/>
      <c r="J876" s="290"/>
      <c r="K876" s="290"/>
      <c r="L876" s="290"/>
      <c r="M876" s="290"/>
      <c r="N876" s="290"/>
      <c r="O876" s="290"/>
      <c r="P876" s="290"/>
      <c r="Q876" s="290"/>
      <c r="R876" s="290"/>
      <c r="S876" s="290"/>
      <c r="T876" s="290"/>
      <c r="U876" s="290"/>
      <c r="V876" s="290"/>
      <c r="W876" s="290"/>
      <c r="X876" s="290"/>
      <c r="Y876" s="290"/>
      <c r="Z876" s="290"/>
      <c r="AA876" s="290"/>
      <c r="AB876" s="290"/>
      <c r="AC876" s="290"/>
      <c r="AD876" s="290"/>
      <c r="AE876" s="291"/>
    </row>
    <row r="877" ht="12.75" customHeight="1">
      <c r="A877" s="290"/>
      <c r="B877" s="290"/>
      <c r="C877" s="290"/>
      <c r="D877" s="290"/>
      <c r="E877" s="290"/>
      <c r="F877" s="290"/>
      <c r="G877" s="290"/>
      <c r="H877" s="290"/>
      <c r="I877" s="290"/>
      <c r="J877" s="290"/>
      <c r="K877" s="290"/>
      <c r="L877" s="290"/>
      <c r="M877" s="290"/>
      <c r="N877" s="290"/>
      <c r="O877" s="290"/>
      <c r="P877" s="290"/>
      <c r="Q877" s="290"/>
      <c r="R877" s="290"/>
      <c r="S877" s="290"/>
      <c r="T877" s="290"/>
      <c r="U877" s="290"/>
      <c r="V877" s="290"/>
      <c r="W877" s="290"/>
      <c r="X877" s="290"/>
      <c r="Y877" s="290"/>
      <c r="Z877" s="290"/>
      <c r="AA877" s="290"/>
      <c r="AB877" s="290"/>
      <c r="AC877" s="290"/>
      <c r="AD877" s="290"/>
      <c r="AE877" s="291"/>
    </row>
    <row r="878" ht="12.75" customHeight="1">
      <c r="A878" s="290"/>
      <c r="B878" s="290"/>
      <c r="C878" s="290"/>
      <c r="D878" s="290"/>
      <c r="E878" s="290"/>
      <c r="F878" s="290"/>
      <c r="G878" s="290"/>
      <c r="H878" s="290"/>
      <c r="I878" s="290"/>
      <c r="J878" s="290"/>
      <c r="K878" s="290"/>
      <c r="L878" s="290"/>
      <c r="M878" s="290"/>
      <c r="N878" s="290"/>
      <c r="O878" s="290"/>
      <c r="P878" s="290"/>
      <c r="Q878" s="290"/>
      <c r="R878" s="290"/>
      <c r="S878" s="290"/>
      <c r="T878" s="290"/>
      <c r="U878" s="290"/>
      <c r="V878" s="290"/>
      <c r="W878" s="290"/>
      <c r="X878" s="290"/>
      <c r="Y878" s="290"/>
      <c r="Z878" s="290"/>
      <c r="AA878" s="290"/>
      <c r="AB878" s="290"/>
      <c r="AC878" s="290"/>
      <c r="AD878" s="290"/>
      <c r="AE878" s="291"/>
    </row>
    <row r="879" ht="12.75" customHeight="1">
      <c r="A879" s="290"/>
      <c r="B879" s="290"/>
      <c r="C879" s="290"/>
      <c r="D879" s="290"/>
      <c r="E879" s="290"/>
      <c r="F879" s="290"/>
      <c r="G879" s="290"/>
      <c r="H879" s="290"/>
      <c r="I879" s="290"/>
      <c r="J879" s="290"/>
      <c r="K879" s="290"/>
      <c r="L879" s="290"/>
      <c r="M879" s="290"/>
      <c r="N879" s="290"/>
      <c r="O879" s="290"/>
      <c r="P879" s="290"/>
      <c r="Q879" s="290"/>
      <c r="R879" s="290"/>
      <c r="S879" s="290"/>
      <c r="T879" s="290"/>
      <c r="U879" s="290"/>
      <c r="V879" s="290"/>
      <c r="W879" s="290"/>
      <c r="X879" s="290"/>
      <c r="Y879" s="290"/>
      <c r="Z879" s="290"/>
      <c r="AA879" s="290"/>
      <c r="AB879" s="290"/>
      <c r="AC879" s="290"/>
      <c r="AD879" s="290"/>
      <c r="AE879" s="291"/>
    </row>
    <row r="880" ht="12.75" customHeight="1">
      <c r="A880" s="290"/>
      <c r="B880" s="290"/>
      <c r="C880" s="290"/>
      <c r="D880" s="290"/>
      <c r="E880" s="290"/>
      <c r="F880" s="290"/>
      <c r="G880" s="290"/>
      <c r="H880" s="290"/>
      <c r="I880" s="290"/>
      <c r="J880" s="290"/>
      <c r="K880" s="290"/>
      <c r="L880" s="290"/>
      <c r="M880" s="290"/>
      <c r="N880" s="290"/>
      <c r="O880" s="290"/>
      <c r="P880" s="290"/>
      <c r="Q880" s="290"/>
      <c r="R880" s="290"/>
      <c r="S880" s="290"/>
      <c r="T880" s="290"/>
      <c r="U880" s="290"/>
      <c r="V880" s="290"/>
      <c r="W880" s="290"/>
      <c r="X880" s="290"/>
      <c r="Y880" s="290"/>
      <c r="Z880" s="290"/>
      <c r="AA880" s="290"/>
      <c r="AB880" s="290"/>
      <c r="AC880" s="290"/>
      <c r="AD880" s="290"/>
      <c r="AE880" s="291"/>
    </row>
    <row r="881" ht="12.75" customHeight="1">
      <c r="A881" s="290"/>
      <c r="B881" s="290"/>
      <c r="C881" s="290"/>
      <c r="D881" s="290"/>
      <c r="E881" s="290"/>
      <c r="F881" s="290"/>
      <c r="G881" s="290"/>
      <c r="H881" s="290"/>
      <c r="I881" s="290"/>
      <c r="J881" s="290"/>
      <c r="K881" s="290"/>
      <c r="L881" s="290"/>
      <c r="M881" s="290"/>
      <c r="N881" s="290"/>
      <c r="O881" s="290"/>
      <c r="P881" s="290"/>
      <c r="Q881" s="290"/>
      <c r="R881" s="290"/>
      <c r="S881" s="290"/>
      <c r="T881" s="290"/>
      <c r="U881" s="290"/>
      <c r="V881" s="290"/>
      <c r="W881" s="290"/>
      <c r="X881" s="290"/>
      <c r="Y881" s="290"/>
      <c r="Z881" s="290"/>
      <c r="AA881" s="290"/>
      <c r="AB881" s="290"/>
      <c r="AC881" s="290"/>
      <c r="AD881" s="290"/>
      <c r="AE881" s="291"/>
    </row>
    <row r="882" ht="12.75" customHeight="1">
      <c r="A882" s="290"/>
      <c r="B882" s="290"/>
      <c r="C882" s="290"/>
      <c r="D882" s="290"/>
      <c r="E882" s="290"/>
      <c r="F882" s="290"/>
      <c r="G882" s="290"/>
      <c r="H882" s="290"/>
      <c r="I882" s="290"/>
      <c r="J882" s="290"/>
      <c r="K882" s="290"/>
      <c r="L882" s="290"/>
      <c r="M882" s="290"/>
      <c r="N882" s="290"/>
      <c r="O882" s="290"/>
      <c r="P882" s="290"/>
      <c r="Q882" s="290"/>
      <c r="R882" s="290"/>
      <c r="S882" s="290"/>
      <c r="T882" s="290"/>
      <c r="U882" s="290"/>
      <c r="V882" s="290"/>
      <c r="W882" s="290"/>
      <c r="X882" s="290"/>
      <c r="Y882" s="290"/>
      <c r="Z882" s="290"/>
      <c r="AA882" s="290"/>
      <c r="AB882" s="290"/>
      <c r="AC882" s="290"/>
      <c r="AD882" s="290"/>
      <c r="AE882" s="291"/>
    </row>
    <row r="883" ht="12.75" customHeight="1">
      <c r="A883" s="290"/>
      <c r="B883" s="290"/>
      <c r="C883" s="290"/>
      <c r="D883" s="290"/>
      <c r="E883" s="290"/>
      <c r="F883" s="290"/>
      <c r="G883" s="290"/>
      <c r="H883" s="290"/>
      <c r="I883" s="290"/>
      <c r="J883" s="290"/>
      <c r="K883" s="290"/>
      <c r="L883" s="290"/>
      <c r="M883" s="290"/>
      <c r="N883" s="290"/>
      <c r="O883" s="290"/>
      <c r="P883" s="290"/>
      <c r="Q883" s="290"/>
      <c r="R883" s="290"/>
      <c r="S883" s="290"/>
      <c r="T883" s="290"/>
      <c r="U883" s="290"/>
      <c r="V883" s="290"/>
      <c r="W883" s="290"/>
      <c r="X883" s="290"/>
      <c r="Y883" s="290"/>
      <c r="Z883" s="290"/>
      <c r="AA883" s="290"/>
      <c r="AB883" s="290"/>
      <c r="AC883" s="290"/>
      <c r="AD883" s="290"/>
      <c r="AE883" s="291"/>
    </row>
    <row r="884" ht="12.75" customHeight="1">
      <c r="A884" s="290"/>
      <c r="B884" s="290"/>
      <c r="C884" s="290"/>
      <c r="D884" s="290"/>
      <c r="E884" s="290"/>
      <c r="F884" s="290"/>
      <c r="G884" s="290"/>
      <c r="H884" s="290"/>
      <c r="I884" s="290"/>
      <c r="J884" s="290"/>
      <c r="K884" s="290"/>
      <c r="L884" s="290"/>
      <c r="M884" s="290"/>
      <c r="N884" s="290"/>
      <c r="O884" s="290"/>
      <c r="P884" s="290"/>
      <c r="Q884" s="290"/>
      <c r="R884" s="290"/>
      <c r="S884" s="290"/>
      <c r="T884" s="290"/>
      <c r="U884" s="290"/>
      <c r="V884" s="290"/>
      <c r="W884" s="290"/>
      <c r="X884" s="290"/>
      <c r="Y884" s="290"/>
      <c r="Z884" s="290"/>
      <c r="AA884" s="290"/>
      <c r="AB884" s="290"/>
      <c r="AC884" s="290"/>
      <c r="AD884" s="290"/>
      <c r="AE884" s="291"/>
    </row>
    <row r="885" ht="12.75" customHeight="1">
      <c r="A885" s="290"/>
      <c r="B885" s="290"/>
      <c r="C885" s="290"/>
      <c r="D885" s="290"/>
      <c r="E885" s="290"/>
      <c r="F885" s="290"/>
      <c r="G885" s="290"/>
      <c r="H885" s="290"/>
      <c r="I885" s="290"/>
      <c r="J885" s="290"/>
      <c r="K885" s="290"/>
      <c r="L885" s="290"/>
      <c r="M885" s="290"/>
      <c r="N885" s="290"/>
      <c r="O885" s="290"/>
      <c r="P885" s="290"/>
      <c r="Q885" s="290"/>
      <c r="R885" s="290"/>
      <c r="S885" s="290"/>
      <c r="T885" s="290"/>
      <c r="U885" s="290"/>
      <c r="V885" s="290"/>
      <c r="W885" s="290"/>
      <c r="X885" s="290"/>
      <c r="Y885" s="290"/>
      <c r="Z885" s="290"/>
      <c r="AA885" s="290"/>
      <c r="AB885" s="290"/>
      <c r="AC885" s="290"/>
      <c r="AD885" s="290"/>
      <c r="AE885" s="291"/>
    </row>
    <row r="886" ht="12.75" customHeight="1">
      <c r="A886" s="290"/>
      <c r="B886" s="290"/>
      <c r="C886" s="290"/>
      <c r="D886" s="290"/>
      <c r="E886" s="290"/>
      <c r="F886" s="290"/>
      <c r="G886" s="290"/>
      <c r="H886" s="290"/>
      <c r="I886" s="290"/>
      <c r="J886" s="290"/>
      <c r="K886" s="290"/>
      <c r="L886" s="290"/>
      <c r="M886" s="290"/>
      <c r="N886" s="290"/>
      <c r="O886" s="290"/>
      <c r="P886" s="290"/>
      <c r="Q886" s="290"/>
      <c r="R886" s="290"/>
      <c r="S886" s="290"/>
      <c r="T886" s="290"/>
      <c r="U886" s="290"/>
      <c r="V886" s="290"/>
      <c r="W886" s="290"/>
      <c r="X886" s="290"/>
      <c r="Y886" s="290"/>
      <c r="Z886" s="290"/>
      <c r="AA886" s="290"/>
      <c r="AB886" s="290"/>
      <c r="AC886" s="290"/>
      <c r="AD886" s="290"/>
      <c r="AE886" s="291"/>
    </row>
    <row r="887" ht="12.75" customHeight="1">
      <c r="A887" s="290"/>
      <c r="B887" s="290"/>
      <c r="C887" s="290"/>
      <c r="D887" s="290"/>
      <c r="E887" s="290"/>
      <c r="F887" s="290"/>
      <c r="G887" s="290"/>
      <c r="H887" s="290"/>
      <c r="I887" s="290"/>
      <c r="J887" s="290"/>
      <c r="K887" s="290"/>
      <c r="L887" s="290"/>
      <c r="M887" s="290"/>
      <c r="N887" s="290"/>
      <c r="O887" s="290"/>
      <c r="P887" s="290"/>
      <c r="Q887" s="290"/>
      <c r="R887" s="290"/>
      <c r="S887" s="290"/>
      <c r="T887" s="290"/>
      <c r="U887" s="290"/>
      <c r="V887" s="290"/>
      <c r="W887" s="290"/>
      <c r="X887" s="290"/>
      <c r="Y887" s="290"/>
      <c r="Z887" s="290"/>
      <c r="AA887" s="290"/>
      <c r="AB887" s="290"/>
      <c r="AC887" s="290"/>
      <c r="AD887" s="290"/>
      <c r="AE887" s="291"/>
    </row>
    <row r="888" ht="12.75" customHeight="1">
      <c r="A888" s="290"/>
      <c r="B888" s="290"/>
      <c r="C888" s="290"/>
      <c r="D888" s="290"/>
      <c r="E888" s="290"/>
      <c r="F888" s="290"/>
      <c r="G888" s="290"/>
      <c r="H888" s="290"/>
      <c r="I888" s="290"/>
      <c r="J888" s="290"/>
      <c r="K888" s="290"/>
      <c r="L888" s="290"/>
      <c r="M888" s="290"/>
      <c r="N888" s="290"/>
      <c r="O888" s="290"/>
      <c r="P888" s="290"/>
      <c r="Q888" s="290"/>
      <c r="R888" s="290"/>
      <c r="S888" s="290"/>
      <c r="T888" s="290"/>
      <c r="U888" s="290"/>
      <c r="V888" s="290"/>
      <c r="W888" s="290"/>
      <c r="X888" s="290"/>
      <c r="Y888" s="290"/>
      <c r="Z888" s="290"/>
      <c r="AA888" s="290"/>
      <c r="AB888" s="290"/>
      <c r="AC888" s="290"/>
      <c r="AD888" s="290"/>
      <c r="AE888" s="291"/>
    </row>
    <row r="889" ht="12.75" customHeight="1">
      <c r="A889" s="290"/>
      <c r="B889" s="290"/>
      <c r="C889" s="290"/>
      <c r="D889" s="290"/>
      <c r="E889" s="290"/>
      <c r="F889" s="290"/>
      <c r="G889" s="290"/>
      <c r="H889" s="290"/>
      <c r="I889" s="290"/>
      <c r="J889" s="290"/>
      <c r="K889" s="290"/>
      <c r="L889" s="290"/>
      <c r="M889" s="290"/>
      <c r="N889" s="290"/>
      <c r="O889" s="290"/>
      <c r="P889" s="290"/>
      <c r="Q889" s="290"/>
      <c r="R889" s="290"/>
      <c r="S889" s="290"/>
      <c r="T889" s="290"/>
      <c r="U889" s="290"/>
      <c r="V889" s="290"/>
      <c r="W889" s="290"/>
      <c r="X889" s="290"/>
      <c r="Y889" s="290"/>
      <c r="Z889" s="290"/>
      <c r="AA889" s="290"/>
      <c r="AB889" s="290"/>
      <c r="AC889" s="290"/>
      <c r="AD889" s="290"/>
      <c r="AE889" s="291"/>
    </row>
    <row r="890" ht="12.75" customHeight="1">
      <c r="A890" s="290"/>
      <c r="B890" s="290"/>
      <c r="C890" s="290"/>
      <c r="D890" s="290"/>
      <c r="E890" s="290"/>
      <c r="F890" s="290"/>
      <c r="G890" s="290"/>
      <c r="H890" s="290"/>
      <c r="I890" s="290"/>
      <c r="J890" s="290"/>
      <c r="K890" s="290"/>
      <c r="L890" s="290"/>
      <c r="M890" s="290"/>
      <c r="N890" s="290"/>
      <c r="O890" s="290"/>
      <c r="P890" s="290"/>
      <c r="Q890" s="290"/>
      <c r="R890" s="290"/>
      <c r="S890" s="290"/>
      <c r="T890" s="290"/>
      <c r="U890" s="290"/>
      <c r="V890" s="290"/>
      <c r="W890" s="290"/>
      <c r="X890" s="290"/>
      <c r="Y890" s="290"/>
      <c r="Z890" s="290"/>
      <c r="AA890" s="290"/>
      <c r="AB890" s="290"/>
      <c r="AC890" s="290"/>
      <c r="AD890" s="290"/>
      <c r="AE890" s="291"/>
    </row>
    <row r="891" ht="12.75" customHeight="1">
      <c r="A891" s="290"/>
      <c r="B891" s="290"/>
      <c r="C891" s="290"/>
      <c r="D891" s="290"/>
      <c r="E891" s="290"/>
      <c r="F891" s="290"/>
      <c r="G891" s="290"/>
      <c r="H891" s="290"/>
      <c r="I891" s="290"/>
      <c r="J891" s="290"/>
      <c r="K891" s="290"/>
      <c r="L891" s="290"/>
      <c r="M891" s="290"/>
      <c r="N891" s="290"/>
      <c r="O891" s="290"/>
      <c r="P891" s="290"/>
      <c r="Q891" s="290"/>
      <c r="R891" s="290"/>
      <c r="S891" s="290"/>
      <c r="T891" s="290"/>
      <c r="U891" s="290"/>
      <c r="V891" s="290"/>
      <c r="W891" s="290"/>
      <c r="X891" s="290"/>
      <c r="Y891" s="290"/>
      <c r="Z891" s="290"/>
      <c r="AA891" s="290"/>
      <c r="AB891" s="290"/>
      <c r="AC891" s="290"/>
      <c r="AD891" s="290"/>
      <c r="AE891" s="291"/>
    </row>
    <row r="892" ht="12.75" customHeight="1">
      <c r="A892" s="290"/>
      <c r="B892" s="290"/>
      <c r="C892" s="290"/>
      <c r="D892" s="290"/>
      <c r="E892" s="290"/>
      <c r="F892" s="290"/>
      <c r="G892" s="290"/>
      <c r="H892" s="290"/>
      <c r="I892" s="290"/>
      <c r="J892" s="290"/>
      <c r="K892" s="290"/>
      <c r="L892" s="290"/>
      <c r="M892" s="290"/>
      <c r="N892" s="290"/>
      <c r="O892" s="290"/>
      <c r="P892" s="290"/>
      <c r="Q892" s="290"/>
      <c r="R892" s="290"/>
      <c r="S892" s="290"/>
      <c r="T892" s="290"/>
      <c r="U892" s="290"/>
      <c r="V892" s="290"/>
      <c r="W892" s="290"/>
      <c r="X892" s="290"/>
      <c r="Y892" s="290"/>
      <c r="Z892" s="290"/>
      <c r="AA892" s="290"/>
      <c r="AB892" s="290"/>
      <c r="AC892" s="290"/>
      <c r="AD892" s="290"/>
      <c r="AE892" s="291"/>
    </row>
    <row r="893" ht="12.75" customHeight="1">
      <c r="A893" s="290"/>
      <c r="B893" s="290"/>
      <c r="C893" s="290"/>
      <c r="D893" s="290"/>
      <c r="E893" s="290"/>
      <c r="F893" s="290"/>
      <c r="G893" s="290"/>
      <c r="H893" s="290"/>
      <c r="I893" s="290"/>
      <c r="J893" s="290"/>
      <c r="K893" s="290"/>
      <c r="L893" s="290"/>
      <c r="M893" s="290"/>
      <c r="N893" s="290"/>
      <c r="O893" s="290"/>
      <c r="P893" s="290"/>
      <c r="Q893" s="290"/>
      <c r="R893" s="290"/>
      <c r="S893" s="290"/>
      <c r="T893" s="290"/>
      <c r="U893" s="290"/>
      <c r="V893" s="290"/>
      <c r="W893" s="290"/>
      <c r="X893" s="290"/>
      <c r="Y893" s="290"/>
      <c r="Z893" s="290"/>
      <c r="AA893" s="290"/>
      <c r="AB893" s="290"/>
      <c r="AC893" s="290"/>
      <c r="AD893" s="290"/>
      <c r="AE893" s="291"/>
    </row>
    <row r="894" ht="12.75" customHeight="1">
      <c r="A894" s="290"/>
      <c r="B894" s="290"/>
      <c r="C894" s="290"/>
      <c r="D894" s="290"/>
      <c r="E894" s="290"/>
      <c r="F894" s="290"/>
      <c r="G894" s="290"/>
      <c r="H894" s="290"/>
      <c r="I894" s="290"/>
      <c r="J894" s="290"/>
      <c r="K894" s="290"/>
      <c r="L894" s="290"/>
      <c r="M894" s="290"/>
      <c r="N894" s="290"/>
      <c r="O894" s="290"/>
      <c r="P894" s="290"/>
      <c r="Q894" s="290"/>
      <c r="R894" s="290"/>
      <c r="S894" s="290"/>
      <c r="T894" s="290"/>
      <c r="U894" s="290"/>
      <c r="V894" s="290"/>
      <c r="W894" s="290"/>
      <c r="X894" s="290"/>
      <c r="Y894" s="290"/>
      <c r="Z894" s="290"/>
      <c r="AA894" s="290"/>
      <c r="AB894" s="290"/>
      <c r="AC894" s="290"/>
      <c r="AD894" s="290"/>
      <c r="AE894" s="291"/>
    </row>
    <row r="895" ht="12.75" customHeight="1">
      <c r="A895" s="290"/>
      <c r="B895" s="290"/>
      <c r="C895" s="290"/>
      <c r="D895" s="290"/>
      <c r="E895" s="290"/>
      <c r="F895" s="290"/>
      <c r="G895" s="290"/>
      <c r="H895" s="290"/>
      <c r="I895" s="290"/>
      <c r="J895" s="290"/>
      <c r="K895" s="290"/>
      <c r="L895" s="290"/>
      <c r="M895" s="290"/>
      <c r="N895" s="290"/>
      <c r="O895" s="290"/>
      <c r="P895" s="290"/>
      <c r="Q895" s="290"/>
      <c r="R895" s="290"/>
      <c r="S895" s="290"/>
      <c r="T895" s="290"/>
      <c r="U895" s="290"/>
      <c r="V895" s="290"/>
      <c r="W895" s="290"/>
      <c r="X895" s="290"/>
      <c r="Y895" s="290"/>
      <c r="Z895" s="290"/>
      <c r="AA895" s="290"/>
      <c r="AB895" s="290"/>
      <c r="AC895" s="290"/>
      <c r="AD895" s="290"/>
      <c r="AE895" s="291"/>
    </row>
    <row r="896" ht="12.75" customHeight="1">
      <c r="A896" s="290"/>
      <c r="B896" s="290"/>
      <c r="C896" s="290"/>
      <c r="D896" s="290"/>
      <c r="E896" s="290"/>
      <c r="F896" s="290"/>
      <c r="G896" s="290"/>
      <c r="H896" s="290"/>
      <c r="I896" s="290"/>
      <c r="J896" s="290"/>
      <c r="K896" s="290"/>
      <c r="L896" s="290"/>
      <c r="M896" s="290"/>
      <c r="N896" s="290"/>
      <c r="O896" s="290"/>
      <c r="P896" s="290"/>
      <c r="Q896" s="290"/>
      <c r="R896" s="290"/>
      <c r="S896" s="290"/>
      <c r="T896" s="290"/>
      <c r="U896" s="290"/>
      <c r="V896" s="290"/>
      <c r="W896" s="290"/>
      <c r="X896" s="290"/>
      <c r="Y896" s="290"/>
      <c r="Z896" s="290"/>
      <c r="AA896" s="290"/>
      <c r="AB896" s="290"/>
      <c r="AC896" s="290"/>
      <c r="AD896" s="290"/>
      <c r="AE896" s="291"/>
    </row>
    <row r="897" ht="12.75" customHeight="1">
      <c r="A897" s="290"/>
      <c r="B897" s="290"/>
      <c r="C897" s="290"/>
      <c r="D897" s="290"/>
      <c r="E897" s="290"/>
      <c r="F897" s="290"/>
      <c r="G897" s="290"/>
      <c r="H897" s="290"/>
      <c r="I897" s="290"/>
      <c r="J897" s="290"/>
      <c r="K897" s="290"/>
      <c r="L897" s="290"/>
      <c r="M897" s="290"/>
      <c r="N897" s="290"/>
      <c r="O897" s="290"/>
      <c r="P897" s="290"/>
      <c r="Q897" s="290"/>
      <c r="R897" s="290"/>
      <c r="S897" s="290"/>
      <c r="T897" s="290"/>
      <c r="U897" s="290"/>
      <c r="V897" s="290"/>
      <c r="W897" s="290"/>
      <c r="X897" s="290"/>
      <c r="Y897" s="290"/>
      <c r="Z897" s="290"/>
      <c r="AA897" s="290"/>
      <c r="AB897" s="290"/>
      <c r="AC897" s="290"/>
      <c r="AD897" s="290"/>
      <c r="AE897" s="291"/>
    </row>
    <row r="898" ht="12.75" customHeight="1">
      <c r="A898" s="290"/>
      <c r="B898" s="290"/>
      <c r="C898" s="290"/>
      <c r="D898" s="290"/>
      <c r="E898" s="290"/>
      <c r="F898" s="290"/>
      <c r="G898" s="290"/>
      <c r="H898" s="290"/>
      <c r="I898" s="290"/>
      <c r="J898" s="290"/>
      <c r="K898" s="290"/>
      <c r="L898" s="290"/>
      <c r="M898" s="290"/>
      <c r="N898" s="290"/>
      <c r="O898" s="290"/>
      <c r="P898" s="290"/>
      <c r="Q898" s="290"/>
      <c r="R898" s="290"/>
      <c r="S898" s="290"/>
      <c r="T898" s="290"/>
      <c r="U898" s="290"/>
      <c r="V898" s="290"/>
      <c r="W898" s="290"/>
      <c r="X898" s="290"/>
      <c r="Y898" s="290"/>
      <c r="Z898" s="290"/>
      <c r="AA898" s="290"/>
      <c r="AB898" s="290"/>
      <c r="AC898" s="290"/>
      <c r="AD898" s="290"/>
      <c r="AE898" s="291"/>
    </row>
    <row r="899" ht="12.75" customHeight="1">
      <c r="A899" s="290"/>
      <c r="B899" s="290"/>
      <c r="C899" s="290"/>
      <c r="D899" s="290"/>
      <c r="E899" s="290"/>
      <c r="F899" s="290"/>
      <c r="G899" s="290"/>
      <c r="H899" s="290"/>
      <c r="I899" s="290"/>
      <c r="J899" s="290"/>
      <c r="K899" s="290"/>
      <c r="L899" s="290"/>
      <c r="M899" s="290"/>
      <c r="N899" s="290"/>
      <c r="O899" s="290"/>
      <c r="P899" s="290"/>
      <c r="Q899" s="290"/>
      <c r="R899" s="290"/>
      <c r="S899" s="290"/>
      <c r="T899" s="290"/>
      <c r="U899" s="290"/>
      <c r="V899" s="290"/>
      <c r="W899" s="290"/>
      <c r="X899" s="290"/>
      <c r="Y899" s="290"/>
      <c r="Z899" s="290"/>
      <c r="AA899" s="290"/>
      <c r="AB899" s="290"/>
      <c r="AC899" s="290"/>
      <c r="AD899" s="290"/>
      <c r="AE899" s="291"/>
    </row>
    <row r="900" ht="12.75" customHeight="1">
      <c r="A900" s="290"/>
      <c r="B900" s="290"/>
      <c r="C900" s="290"/>
      <c r="D900" s="290"/>
      <c r="E900" s="290"/>
      <c r="F900" s="290"/>
      <c r="G900" s="290"/>
      <c r="H900" s="290"/>
      <c r="I900" s="290"/>
      <c r="J900" s="290"/>
      <c r="K900" s="290"/>
      <c r="L900" s="290"/>
      <c r="M900" s="290"/>
      <c r="N900" s="290"/>
      <c r="O900" s="290"/>
      <c r="P900" s="290"/>
      <c r="Q900" s="290"/>
      <c r="R900" s="290"/>
      <c r="S900" s="290"/>
      <c r="T900" s="290"/>
      <c r="U900" s="290"/>
      <c r="V900" s="290"/>
      <c r="W900" s="290"/>
      <c r="X900" s="290"/>
      <c r="Y900" s="290"/>
      <c r="Z900" s="290"/>
      <c r="AA900" s="290"/>
      <c r="AB900" s="290"/>
      <c r="AC900" s="290"/>
      <c r="AD900" s="290"/>
      <c r="AE900" s="291"/>
    </row>
    <row r="901" ht="12.75" customHeight="1">
      <c r="A901" s="290"/>
      <c r="B901" s="290"/>
      <c r="C901" s="290"/>
      <c r="D901" s="290"/>
      <c r="E901" s="290"/>
      <c r="F901" s="290"/>
      <c r="G901" s="290"/>
      <c r="H901" s="290"/>
      <c r="I901" s="290"/>
      <c r="J901" s="290"/>
      <c r="K901" s="290"/>
      <c r="L901" s="290"/>
      <c r="M901" s="290"/>
      <c r="N901" s="290"/>
      <c r="O901" s="290"/>
      <c r="P901" s="290"/>
      <c r="Q901" s="290"/>
      <c r="R901" s="290"/>
      <c r="S901" s="290"/>
      <c r="T901" s="290"/>
      <c r="U901" s="290"/>
      <c r="V901" s="290"/>
      <c r="W901" s="290"/>
      <c r="X901" s="290"/>
      <c r="Y901" s="290"/>
      <c r="Z901" s="290"/>
      <c r="AA901" s="290"/>
      <c r="AB901" s="290"/>
      <c r="AC901" s="290"/>
      <c r="AD901" s="290"/>
      <c r="AE901" s="291"/>
    </row>
    <row r="902" ht="12.75" customHeight="1">
      <c r="A902" s="290"/>
      <c r="B902" s="290"/>
      <c r="C902" s="290"/>
      <c r="D902" s="290"/>
      <c r="E902" s="290"/>
      <c r="F902" s="290"/>
      <c r="G902" s="290"/>
      <c r="H902" s="290"/>
      <c r="I902" s="290"/>
      <c r="J902" s="290"/>
      <c r="K902" s="290"/>
      <c r="L902" s="290"/>
      <c r="M902" s="290"/>
      <c r="N902" s="290"/>
      <c r="O902" s="290"/>
      <c r="P902" s="290"/>
      <c r="Q902" s="290"/>
      <c r="R902" s="290"/>
      <c r="S902" s="290"/>
      <c r="T902" s="290"/>
      <c r="U902" s="290"/>
      <c r="V902" s="290"/>
      <c r="W902" s="290"/>
      <c r="X902" s="290"/>
      <c r="Y902" s="290"/>
      <c r="Z902" s="290"/>
      <c r="AA902" s="290"/>
      <c r="AB902" s="290"/>
      <c r="AC902" s="290"/>
      <c r="AD902" s="290"/>
      <c r="AE902" s="291"/>
    </row>
    <row r="903" ht="12.75" customHeight="1">
      <c r="A903" s="290"/>
      <c r="B903" s="290"/>
      <c r="C903" s="290"/>
      <c r="D903" s="290"/>
      <c r="E903" s="290"/>
      <c r="F903" s="290"/>
      <c r="G903" s="290"/>
      <c r="H903" s="290"/>
      <c r="I903" s="290"/>
      <c r="J903" s="290"/>
      <c r="K903" s="290"/>
      <c r="L903" s="290"/>
      <c r="M903" s="290"/>
      <c r="N903" s="290"/>
      <c r="O903" s="290"/>
      <c r="P903" s="290"/>
      <c r="Q903" s="290"/>
      <c r="R903" s="290"/>
      <c r="S903" s="290"/>
      <c r="T903" s="290"/>
      <c r="U903" s="290"/>
      <c r="V903" s="290"/>
      <c r="W903" s="290"/>
      <c r="X903" s="290"/>
      <c r="Y903" s="290"/>
      <c r="Z903" s="290"/>
      <c r="AA903" s="290"/>
      <c r="AB903" s="290"/>
      <c r="AC903" s="290"/>
      <c r="AD903" s="290"/>
      <c r="AE903" s="291"/>
    </row>
    <row r="904" ht="12.75" customHeight="1">
      <c r="A904" s="290"/>
      <c r="B904" s="290"/>
      <c r="C904" s="290"/>
      <c r="D904" s="290"/>
      <c r="E904" s="290"/>
      <c r="F904" s="290"/>
      <c r="G904" s="290"/>
      <c r="H904" s="290"/>
      <c r="I904" s="290"/>
      <c r="J904" s="290"/>
      <c r="K904" s="290"/>
      <c r="L904" s="290"/>
      <c r="M904" s="290"/>
      <c r="N904" s="290"/>
      <c r="O904" s="290"/>
      <c r="P904" s="290"/>
      <c r="Q904" s="290"/>
      <c r="R904" s="290"/>
      <c r="S904" s="290"/>
      <c r="T904" s="290"/>
      <c r="U904" s="290"/>
      <c r="V904" s="290"/>
      <c r="W904" s="290"/>
      <c r="X904" s="290"/>
      <c r="Y904" s="290"/>
      <c r="Z904" s="290"/>
      <c r="AA904" s="290"/>
      <c r="AB904" s="290"/>
      <c r="AC904" s="290"/>
      <c r="AD904" s="290"/>
      <c r="AE904" s="291"/>
    </row>
    <row r="905" ht="12.75" customHeight="1">
      <c r="A905" s="290"/>
      <c r="B905" s="290"/>
      <c r="C905" s="290"/>
      <c r="D905" s="290"/>
      <c r="E905" s="290"/>
      <c r="F905" s="290"/>
      <c r="G905" s="290"/>
      <c r="H905" s="290"/>
      <c r="I905" s="290"/>
      <c r="J905" s="290"/>
      <c r="K905" s="290"/>
      <c r="L905" s="290"/>
      <c r="M905" s="290"/>
      <c r="N905" s="290"/>
      <c r="O905" s="290"/>
      <c r="P905" s="290"/>
      <c r="Q905" s="290"/>
      <c r="R905" s="290"/>
      <c r="S905" s="290"/>
      <c r="T905" s="290"/>
      <c r="U905" s="290"/>
      <c r="V905" s="290"/>
      <c r="W905" s="290"/>
      <c r="X905" s="290"/>
      <c r="Y905" s="290"/>
      <c r="Z905" s="290"/>
      <c r="AA905" s="290"/>
      <c r="AB905" s="290"/>
      <c r="AC905" s="290"/>
      <c r="AD905" s="290"/>
      <c r="AE905" s="291"/>
    </row>
    <row r="906" ht="12.75" customHeight="1">
      <c r="A906" s="290"/>
      <c r="B906" s="290"/>
      <c r="C906" s="290"/>
      <c r="D906" s="290"/>
      <c r="E906" s="290"/>
      <c r="F906" s="290"/>
      <c r="G906" s="290"/>
      <c r="H906" s="290"/>
      <c r="I906" s="290"/>
      <c r="J906" s="290"/>
      <c r="K906" s="290"/>
      <c r="L906" s="290"/>
      <c r="M906" s="290"/>
      <c r="N906" s="290"/>
      <c r="O906" s="290"/>
      <c r="P906" s="290"/>
      <c r="Q906" s="290"/>
      <c r="R906" s="290"/>
      <c r="S906" s="290"/>
      <c r="T906" s="290"/>
      <c r="U906" s="290"/>
      <c r="V906" s="290"/>
      <c r="W906" s="290"/>
      <c r="X906" s="290"/>
      <c r="Y906" s="290"/>
      <c r="Z906" s="290"/>
      <c r="AA906" s="290"/>
      <c r="AB906" s="290"/>
      <c r="AC906" s="290"/>
      <c r="AD906" s="290"/>
      <c r="AE906" s="291"/>
    </row>
    <row r="907" ht="12.75" customHeight="1">
      <c r="A907" s="290"/>
      <c r="B907" s="290"/>
      <c r="C907" s="290"/>
      <c r="D907" s="290"/>
      <c r="E907" s="290"/>
      <c r="F907" s="290"/>
      <c r="G907" s="290"/>
      <c r="H907" s="290"/>
      <c r="I907" s="290"/>
      <c r="J907" s="290"/>
      <c r="K907" s="290"/>
      <c r="L907" s="290"/>
      <c r="M907" s="290"/>
      <c r="N907" s="290"/>
      <c r="O907" s="290"/>
      <c r="P907" s="290"/>
      <c r="Q907" s="290"/>
      <c r="R907" s="290"/>
      <c r="S907" s="290"/>
      <c r="T907" s="290"/>
      <c r="U907" s="290"/>
      <c r="V907" s="290"/>
      <c r="W907" s="290"/>
      <c r="X907" s="290"/>
      <c r="Y907" s="290"/>
      <c r="Z907" s="290"/>
      <c r="AA907" s="290"/>
      <c r="AB907" s="290"/>
      <c r="AC907" s="290"/>
      <c r="AD907" s="290"/>
      <c r="AE907" s="291"/>
    </row>
    <row r="908" ht="12.75" customHeight="1">
      <c r="A908" s="290"/>
      <c r="B908" s="290"/>
      <c r="C908" s="290"/>
      <c r="D908" s="290"/>
      <c r="E908" s="290"/>
      <c r="F908" s="290"/>
      <c r="G908" s="290"/>
      <c r="H908" s="290"/>
      <c r="I908" s="290"/>
      <c r="J908" s="290"/>
      <c r="K908" s="290"/>
      <c r="L908" s="290"/>
      <c r="M908" s="290"/>
      <c r="N908" s="290"/>
      <c r="O908" s="290"/>
      <c r="P908" s="290"/>
      <c r="Q908" s="290"/>
      <c r="R908" s="290"/>
      <c r="S908" s="290"/>
      <c r="T908" s="290"/>
      <c r="U908" s="290"/>
      <c r="V908" s="290"/>
      <c r="W908" s="290"/>
      <c r="X908" s="290"/>
      <c r="Y908" s="290"/>
      <c r="Z908" s="290"/>
      <c r="AA908" s="290"/>
      <c r="AB908" s="290"/>
      <c r="AC908" s="290"/>
      <c r="AD908" s="290"/>
      <c r="AE908" s="291"/>
    </row>
    <row r="909" ht="12.75" customHeight="1">
      <c r="A909" s="290"/>
      <c r="B909" s="290"/>
      <c r="C909" s="290"/>
      <c r="D909" s="290"/>
      <c r="E909" s="290"/>
      <c r="F909" s="290"/>
      <c r="G909" s="290"/>
      <c r="H909" s="290"/>
      <c r="I909" s="290"/>
      <c r="J909" s="290"/>
      <c r="K909" s="290"/>
      <c r="L909" s="290"/>
      <c r="M909" s="290"/>
      <c r="N909" s="290"/>
      <c r="O909" s="290"/>
      <c r="P909" s="290"/>
      <c r="Q909" s="290"/>
      <c r="R909" s="290"/>
      <c r="S909" s="290"/>
      <c r="T909" s="290"/>
      <c r="U909" s="290"/>
      <c r="V909" s="290"/>
      <c r="W909" s="290"/>
      <c r="X909" s="290"/>
      <c r="Y909" s="290"/>
      <c r="Z909" s="290"/>
      <c r="AA909" s="290"/>
      <c r="AB909" s="290"/>
      <c r="AC909" s="290"/>
      <c r="AD909" s="290"/>
      <c r="AE909" s="291"/>
    </row>
    <row r="910" ht="12.75" customHeight="1">
      <c r="A910" s="290"/>
      <c r="B910" s="290"/>
      <c r="C910" s="290"/>
      <c r="D910" s="290"/>
      <c r="E910" s="290"/>
      <c r="F910" s="290"/>
      <c r="G910" s="290"/>
      <c r="H910" s="290"/>
      <c r="I910" s="290"/>
      <c r="J910" s="290"/>
      <c r="K910" s="290"/>
      <c r="L910" s="290"/>
      <c r="M910" s="290"/>
      <c r="N910" s="290"/>
      <c r="O910" s="290"/>
      <c r="P910" s="290"/>
      <c r="Q910" s="290"/>
      <c r="R910" s="290"/>
      <c r="S910" s="290"/>
      <c r="T910" s="290"/>
      <c r="U910" s="290"/>
      <c r="V910" s="290"/>
      <c r="W910" s="290"/>
      <c r="X910" s="290"/>
      <c r="Y910" s="290"/>
      <c r="Z910" s="290"/>
      <c r="AA910" s="290"/>
      <c r="AB910" s="290"/>
      <c r="AC910" s="290"/>
      <c r="AD910" s="290"/>
      <c r="AE910" s="291"/>
    </row>
    <row r="911" ht="12.75" customHeight="1">
      <c r="A911" s="290"/>
      <c r="B911" s="290"/>
      <c r="C911" s="290"/>
      <c r="D911" s="290"/>
      <c r="E911" s="290"/>
      <c r="F911" s="290"/>
      <c r="G911" s="290"/>
      <c r="H911" s="290"/>
      <c r="I911" s="290"/>
      <c r="J911" s="290"/>
      <c r="K911" s="290"/>
      <c r="L911" s="290"/>
      <c r="M911" s="290"/>
      <c r="N911" s="290"/>
      <c r="O911" s="290"/>
      <c r="P911" s="290"/>
      <c r="Q911" s="290"/>
      <c r="R911" s="290"/>
      <c r="S911" s="290"/>
      <c r="T911" s="290"/>
      <c r="U911" s="290"/>
      <c r="V911" s="290"/>
      <c r="W911" s="290"/>
      <c r="X911" s="290"/>
      <c r="Y911" s="290"/>
      <c r="Z911" s="290"/>
      <c r="AA911" s="290"/>
      <c r="AB911" s="290"/>
      <c r="AC911" s="290"/>
      <c r="AD911" s="290"/>
      <c r="AE911" s="291"/>
    </row>
    <row r="912" ht="12.75" customHeight="1">
      <c r="A912" s="290"/>
      <c r="B912" s="290"/>
      <c r="C912" s="290"/>
      <c r="D912" s="290"/>
      <c r="E912" s="290"/>
      <c r="F912" s="290"/>
      <c r="G912" s="290"/>
      <c r="H912" s="290"/>
      <c r="I912" s="290"/>
      <c r="J912" s="290"/>
      <c r="K912" s="290"/>
      <c r="L912" s="290"/>
      <c r="M912" s="290"/>
      <c r="N912" s="290"/>
      <c r="O912" s="290"/>
      <c r="P912" s="290"/>
      <c r="Q912" s="290"/>
      <c r="R912" s="290"/>
      <c r="S912" s="290"/>
      <c r="T912" s="290"/>
      <c r="U912" s="290"/>
      <c r="V912" s="290"/>
      <c r="W912" s="290"/>
      <c r="X912" s="290"/>
      <c r="Y912" s="290"/>
      <c r="Z912" s="290"/>
      <c r="AA912" s="290"/>
      <c r="AB912" s="290"/>
      <c r="AC912" s="290"/>
      <c r="AD912" s="290"/>
      <c r="AE912" s="291"/>
    </row>
    <row r="913" ht="12.75" customHeight="1">
      <c r="A913" s="290"/>
      <c r="B913" s="290"/>
      <c r="C913" s="290"/>
      <c r="D913" s="290"/>
      <c r="E913" s="290"/>
      <c r="F913" s="290"/>
      <c r="G913" s="290"/>
      <c r="H913" s="290"/>
      <c r="I913" s="290"/>
      <c r="J913" s="290"/>
      <c r="K913" s="290"/>
      <c r="L913" s="290"/>
      <c r="M913" s="290"/>
      <c r="N913" s="290"/>
      <c r="O913" s="290"/>
      <c r="P913" s="290"/>
      <c r="Q913" s="290"/>
      <c r="R913" s="290"/>
      <c r="S913" s="290"/>
      <c r="T913" s="290"/>
      <c r="U913" s="290"/>
      <c r="V913" s="290"/>
      <c r="W913" s="290"/>
      <c r="X913" s="290"/>
      <c r="Y913" s="290"/>
      <c r="Z913" s="290"/>
      <c r="AA913" s="290"/>
      <c r="AB913" s="290"/>
      <c r="AC913" s="290"/>
      <c r="AD913" s="290"/>
      <c r="AE913" s="291"/>
    </row>
    <row r="914" ht="12.75" customHeight="1">
      <c r="A914" s="290"/>
      <c r="B914" s="290"/>
      <c r="C914" s="290"/>
      <c r="D914" s="290"/>
      <c r="E914" s="290"/>
      <c r="F914" s="290"/>
      <c r="G914" s="290"/>
      <c r="H914" s="290"/>
      <c r="I914" s="290"/>
      <c r="J914" s="290"/>
      <c r="K914" s="290"/>
      <c r="L914" s="290"/>
      <c r="M914" s="290"/>
      <c r="N914" s="290"/>
      <c r="O914" s="290"/>
      <c r="P914" s="290"/>
      <c r="Q914" s="290"/>
      <c r="R914" s="290"/>
      <c r="S914" s="290"/>
      <c r="T914" s="290"/>
      <c r="U914" s="290"/>
      <c r="V914" s="290"/>
      <c r="W914" s="290"/>
      <c r="X914" s="290"/>
      <c r="Y914" s="290"/>
      <c r="Z914" s="290"/>
      <c r="AA914" s="290"/>
      <c r="AB914" s="290"/>
      <c r="AC914" s="290"/>
      <c r="AD914" s="290"/>
      <c r="AE914" s="291"/>
    </row>
    <row r="915" ht="12.75" customHeight="1">
      <c r="A915" s="290"/>
      <c r="B915" s="290"/>
      <c r="C915" s="290"/>
      <c r="D915" s="290"/>
      <c r="E915" s="290"/>
      <c r="F915" s="290"/>
      <c r="G915" s="290"/>
      <c r="H915" s="290"/>
      <c r="I915" s="290"/>
      <c r="J915" s="290"/>
      <c r="K915" s="290"/>
      <c r="L915" s="290"/>
      <c r="M915" s="290"/>
      <c r="N915" s="290"/>
      <c r="O915" s="290"/>
      <c r="P915" s="290"/>
      <c r="Q915" s="290"/>
      <c r="R915" s="290"/>
      <c r="S915" s="290"/>
      <c r="T915" s="290"/>
      <c r="U915" s="290"/>
      <c r="V915" s="290"/>
      <c r="W915" s="290"/>
      <c r="X915" s="290"/>
      <c r="Y915" s="290"/>
      <c r="Z915" s="290"/>
      <c r="AA915" s="290"/>
      <c r="AB915" s="290"/>
      <c r="AC915" s="290"/>
      <c r="AD915" s="290"/>
      <c r="AE915" s="291"/>
    </row>
    <row r="916" ht="12.75" customHeight="1">
      <c r="A916" s="290"/>
      <c r="B916" s="290"/>
      <c r="C916" s="290"/>
      <c r="D916" s="290"/>
      <c r="E916" s="290"/>
      <c r="F916" s="290"/>
      <c r="G916" s="290"/>
      <c r="H916" s="290"/>
      <c r="I916" s="290"/>
      <c r="J916" s="290"/>
      <c r="K916" s="290"/>
      <c r="L916" s="290"/>
      <c r="M916" s="290"/>
      <c r="N916" s="290"/>
      <c r="O916" s="290"/>
      <c r="P916" s="290"/>
      <c r="Q916" s="290"/>
      <c r="R916" s="290"/>
      <c r="S916" s="290"/>
      <c r="T916" s="290"/>
      <c r="U916" s="290"/>
      <c r="V916" s="290"/>
      <c r="W916" s="290"/>
      <c r="X916" s="290"/>
      <c r="Y916" s="290"/>
      <c r="Z916" s="290"/>
      <c r="AA916" s="290"/>
      <c r="AB916" s="290"/>
      <c r="AC916" s="290"/>
      <c r="AD916" s="290"/>
      <c r="AE916" s="291"/>
    </row>
    <row r="917" ht="12.75" customHeight="1">
      <c r="A917" s="290"/>
      <c r="B917" s="290"/>
      <c r="C917" s="290"/>
      <c r="D917" s="290"/>
      <c r="E917" s="290"/>
      <c r="F917" s="290"/>
      <c r="G917" s="290"/>
      <c r="H917" s="290"/>
      <c r="I917" s="290"/>
      <c r="J917" s="290"/>
      <c r="K917" s="290"/>
      <c r="L917" s="290"/>
      <c r="M917" s="290"/>
      <c r="N917" s="290"/>
      <c r="O917" s="290"/>
      <c r="P917" s="290"/>
      <c r="Q917" s="290"/>
      <c r="R917" s="290"/>
      <c r="S917" s="290"/>
      <c r="T917" s="290"/>
      <c r="U917" s="290"/>
      <c r="V917" s="290"/>
      <c r="W917" s="290"/>
      <c r="X917" s="290"/>
      <c r="Y917" s="290"/>
      <c r="Z917" s="290"/>
      <c r="AA917" s="290"/>
      <c r="AB917" s="290"/>
      <c r="AC917" s="290"/>
      <c r="AD917" s="290"/>
      <c r="AE917" s="291"/>
    </row>
    <row r="918" ht="12.75" customHeight="1">
      <c r="A918" s="290"/>
      <c r="B918" s="290"/>
      <c r="C918" s="290"/>
      <c r="D918" s="290"/>
      <c r="E918" s="290"/>
      <c r="F918" s="290"/>
      <c r="G918" s="290"/>
      <c r="H918" s="290"/>
      <c r="I918" s="290"/>
      <c r="J918" s="290"/>
      <c r="K918" s="290"/>
      <c r="L918" s="290"/>
      <c r="M918" s="290"/>
      <c r="N918" s="290"/>
      <c r="O918" s="290"/>
      <c r="P918" s="290"/>
      <c r="Q918" s="290"/>
      <c r="R918" s="290"/>
      <c r="S918" s="290"/>
      <c r="T918" s="290"/>
      <c r="U918" s="290"/>
      <c r="V918" s="290"/>
      <c r="W918" s="290"/>
      <c r="X918" s="290"/>
      <c r="Y918" s="290"/>
      <c r="Z918" s="290"/>
      <c r="AA918" s="290"/>
      <c r="AB918" s="290"/>
      <c r="AC918" s="290"/>
      <c r="AD918" s="290"/>
      <c r="AE918" s="291"/>
    </row>
    <row r="919" ht="12.75" customHeight="1">
      <c r="A919" s="290"/>
      <c r="B919" s="290"/>
      <c r="C919" s="290"/>
      <c r="D919" s="290"/>
      <c r="E919" s="290"/>
      <c r="F919" s="290"/>
      <c r="G919" s="290"/>
      <c r="H919" s="290"/>
      <c r="I919" s="290"/>
      <c r="J919" s="290"/>
      <c r="K919" s="290"/>
      <c r="L919" s="290"/>
      <c r="M919" s="290"/>
      <c r="N919" s="290"/>
      <c r="O919" s="290"/>
      <c r="P919" s="290"/>
      <c r="Q919" s="290"/>
      <c r="R919" s="290"/>
      <c r="S919" s="290"/>
      <c r="T919" s="290"/>
      <c r="U919" s="290"/>
      <c r="V919" s="290"/>
      <c r="W919" s="290"/>
      <c r="X919" s="290"/>
      <c r="Y919" s="290"/>
      <c r="Z919" s="290"/>
      <c r="AA919" s="290"/>
      <c r="AB919" s="290"/>
      <c r="AC919" s="290"/>
      <c r="AD919" s="290"/>
      <c r="AE919" s="291"/>
    </row>
    <row r="920" ht="12.75" customHeight="1">
      <c r="A920" s="290"/>
      <c r="B920" s="290"/>
      <c r="C920" s="290"/>
      <c r="D920" s="290"/>
      <c r="E920" s="290"/>
      <c r="F920" s="290"/>
      <c r="G920" s="290"/>
      <c r="H920" s="290"/>
      <c r="I920" s="290"/>
      <c r="J920" s="290"/>
      <c r="K920" s="290"/>
      <c r="L920" s="290"/>
      <c r="M920" s="290"/>
      <c r="N920" s="290"/>
      <c r="O920" s="290"/>
      <c r="P920" s="290"/>
      <c r="Q920" s="290"/>
      <c r="R920" s="290"/>
      <c r="S920" s="290"/>
      <c r="T920" s="290"/>
      <c r="U920" s="290"/>
      <c r="V920" s="290"/>
      <c r="W920" s="290"/>
      <c r="X920" s="290"/>
      <c r="Y920" s="290"/>
      <c r="Z920" s="290"/>
      <c r="AA920" s="290"/>
      <c r="AB920" s="290"/>
      <c r="AC920" s="290"/>
      <c r="AD920" s="290"/>
      <c r="AE920" s="291"/>
    </row>
    <row r="921" ht="12.75" customHeight="1">
      <c r="A921" s="290"/>
      <c r="B921" s="290"/>
      <c r="C921" s="290"/>
      <c r="D921" s="290"/>
      <c r="E921" s="290"/>
      <c r="F921" s="290"/>
      <c r="G921" s="290"/>
      <c r="H921" s="290"/>
      <c r="I921" s="290"/>
      <c r="J921" s="290"/>
      <c r="K921" s="290"/>
      <c r="L921" s="290"/>
      <c r="M921" s="290"/>
      <c r="N921" s="290"/>
      <c r="O921" s="290"/>
      <c r="P921" s="290"/>
      <c r="Q921" s="290"/>
      <c r="R921" s="290"/>
      <c r="S921" s="290"/>
      <c r="T921" s="290"/>
      <c r="U921" s="290"/>
      <c r="V921" s="290"/>
      <c r="W921" s="290"/>
      <c r="X921" s="290"/>
      <c r="Y921" s="290"/>
      <c r="Z921" s="290"/>
      <c r="AA921" s="290"/>
      <c r="AB921" s="290"/>
      <c r="AC921" s="290"/>
      <c r="AD921" s="290"/>
      <c r="AE921" s="291"/>
    </row>
    <row r="922" ht="12.75" customHeight="1">
      <c r="A922" s="290"/>
      <c r="B922" s="290"/>
      <c r="C922" s="290"/>
      <c r="D922" s="290"/>
      <c r="E922" s="290"/>
      <c r="F922" s="290"/>
      <c r="G922" s="290"/>
      <c r="H922" s="290"/>
      <c r="I922" s="290"/>
      <c r="J922" s="290"/>
      <c r="K922" s="290"/>
      <c r="L922" s="290"/>
      <c r="M922" s="290"/>
      <c r="N922" s="290"/>
      <c r="O922" s="290"/>
      <c r="P922" s="290"/>
      <c r="Q922" s="290"/>
      <c r="R922" s="290"/>
      <c r="S922" s="290"/>
      <c r="T922" s="290"/>
      <c r="U922" s="290"/>
      <c r="V922" s="290"/>
      <c r="W922" s="290"/>
      <c r="X922" s="290"/>
      <c r="Y922" s="290"/>
      <c r="Z922" s="290"/>
      <c r="AA922" s="290"/>
      <c r="AB922" s="290"/>
      <c r="AC922" s="290"/>
      <c r="AD922" s="290"/>
      <c r="AE922" s="291"/>
    </row>
    <row r="923" ht="12.75" customHeight="1">
      <c r="A923" s="290"/>
      <c r="B923" s="290"/>
      <c r="C923" s="290"/>
      <c r="D923" s="290"/>
      <c r="E923" s="290"/>
      <c r="F923" s="290"/>
      <c r="G923" s="290"/>
      <c r="H923" s="290"/>
      <c r="I923" s="290"/>
      <c r="J923" s="290"/>
      <c r="K923" s="290"/>
      <c r="L923" s="290"/>
      <c r="M923" s="290"/>
      <c r="N923" s="290"/>
      <c r="O923" s="290"/>
      <c r="P923" s="290"/>
      <c r="Q923" s="290"/>
      <c r="R923" s="290"/>
      <c r="S923" s="290"/>
      <c r="T923" s="290"/>
      <c r="U923" s="290"/>
      <c r="V923" s="290"/>
      <c r="W923" s="290"/>
      <c r="X923" s="290"/>
      <c r="Y923" s="290"/>
      <c r="Z923" s="290"/>
      <c r="AA923" s="290"/>
      <c r="AB923" s="290"/>
      <c r="AC923" s="290"/>
      <c r="AD923" s="290"/>
      <c r="AE923" s="291"/>
    </row>
    <row r="924" ht="12.75" customHeight="1">
      <c r="A924" s="290"/>
      <c r="B924" s="290"/>
      <c r="C924" s="290"/>
      <c r="D924" s="290"/>
      <c r="E924" s="290"/>
      <c r="F924" s="290"/>
      <c r="G924" s="290"/>
      <c r="H924" s="290"/>
      <c r="I924" s="290"/>
      <c r="J924" s="290"/>
      <c r="K924" s="290"/>
      <c r="L924" s="290"/>
      <c r="M924" s="290"/>
      <c r="N924" s="290"/>
      <c r="O924" s="290"/>
      <c r="P924" s="290"/>
      <c r="Q924" s="290"/>
      <c r="R924" s="290"/>
      <c r="S924" s="290"/>
      <c r="T924" s="290"/>
      <c r="U924" s="290"/>
      <c r="V924" s="290"/>
      <c r="W924" s="290"/>
      <c r="X924" s="290"/>
      <c r="Y924" s="290"/>
      <c r="Z924" s="290"/>
      <c r="AA924" s="290"/>
      <c r="AB924" s="290"/>
      <c r="AC924" s="290"/>
      <c r="AD924" s="290"/>
      <c r="AE924" s="291"/>
    </row>
    <row r="925" ht="12.75" customHeight="1">
      <c r="A925" s="290"/>
      <c r="B925" s="290"/>
      <c r="C925" s="290"/>
      <c r="D925" s="290"/>
      <c r="E925" s="290"/>
      <c r="F925" s="290"/>
      <c r="G925" s="290"/>
      <c r="H925" s="290"/>
      <c r="I925" s="290"/>
      <c r="J925" s="290"/>
      <c r="K925" s="290"/>
      <c r="L925" s="290"/>
      <c r="M925" s="290"/>
      <c r="N925" s="290"/>
      <c r="O925" s="290"/>
      <c r="P925" s="290"/>
      <c r="Q925" s="290"/>
      <c r="R925" s="290"/>
      <c r="S925" s="290"/>
      <c r="T925" s="290"/>
      <c r="U925" s="290"/>
      <c r="V925" s="290"/>
      <c r="W925" s="290"/>
      <c r="X925" s="290"/>
      <c r="Y925" s="290"/>
      <c r="Z925" s="290"/>
      <c r="AA925" s="290"/>
      <c r="AB925" s="290"/>
      <c r="AC925" s="290"/>
      <c r="AD925" s="290"/>
      <c r="AE925" s="291"/>
    </row>
    <row r="926" ht="12.75" customHeight="1">
      <c r="A926" s="290"/>
      <c r="B926" s="290"/>
      <c r="C926" s="290"/>
      <c r="D926" s="290"/>
      <c r="E926" s="290"/>
      <c r="F926" s="290"/>
      <c r="G926" s="290"/>
      <c r="H926" s="290"/>
      <c r="I926" s="290"/>
      <c r="J926" s="290"/>
      <c r="K926" s="290"/>
      <c r="L926" s="290"/>
      <c r="M926" s="290"/>
      <c r="N926" s="290"/>
      <c r="O926" s="290"/>
      <c r="P926" s="290"/>
      <c r="Q926" s="290"/>
      <c r="R926" s="290"/>
      <c r="S926" s="290"/>
      <c r="T926" s="290"/>
      <c r="U926" s="290"/>
      <c r="V926" s="290"/>
      <c r="W926" s="290"/>
      <c r="X926" s="290"/>
      <c r="Y926" s="290"/>
      <c r="Z926" s="290"/>
      <c r="AA926" s="290"/>
      <c r="AB926" s="290"/>
      <c r="AC926" s="290"/>
      <c r="AD926" s="290"/>
      <c r="AE926" s="291"/>
    </row>
    <row r="927" ht="12.75" customHeight="1">
      <c r="A927" s="290"/>
      <c r="B927" s="290"/>
      <c r="C927" s="290"/>
      <c r="D927" s="290"/>
      <c r="E927" s="290"/>
      <c r="F927" s="290"/>
      <c r="G927" s="290"/>
      <c r="H927" s="290"/>
      <c r="I927" s="290"/>
      <c r="J927" s="290"/>
      <c r="K927" s="290"/>
      <c r="L927" s="290"/>
      <c r="M927" s="290"/>
      <c r="N927" s="290"/>
      <c r="O927" s="290"/>
      <c r="P927" s="290"/>
      <c r="Q927" s="290"/>
      <c r="R927" s="290"/>
      <c r="S927" s="290"/>
      <c r="T927" s="290"/>
      <c r="U927" s="290"/>
      <c r="V927" s="290"/>
      <c r="W927" s="290"/>
      <c r="X927" s="290"/>
      <c r="Y927" s="290"/>
      <c r="Z927" s="290"/>
      <c r="AA927" s="290"/>
      <c r="AB927" s="290"/>
      <c r="AC927" s="290"/>
      <c r="AD927" s="290"/>
      <c r="AE927" s="291"/>
    </row>
    <row r="928" ht="12.75" customHeight="1">
      <c r="A928" s="290"/>
      <c r="B928" s="290"/>
      <c r="C928" s="290"/>
      <c r="D928" s="290"/>
      <c r="E928" s="290"/>
      <c r="F928" s="290"/>
      <c r="G928" s="290"/>
      <c r="H928" s="290"/>
      <c r="I928" s="290"/>
      <c r="J928" s="290"/>
      <c r="K928" s="290"/>
      <c r="L928" s="290"/>
      <c r="M928" s="290"/>
      <c r="N928" s="290"/>
      <c r="O928" s="290"/>
      <c r="P928" s="290"/>
      <c r="Q928" s="290"/>
      <c r="R928" s="290"/>
      <c r="S928" s="290"/>
      <c r="T928" s="290"/>
      <c r="U928" s="290"/>
      <c r="V928" s="290"/>
      <c r="W928" s="290"/>
      <c r="X928" s="290"/>
      <c r="Y928" s="290"/>
      <c r="Z928" s="290"/>
      <c r="AA928" s="290"/>
      <c r="AB928" s="290"/>
      <c r="AC928" s="290"/>
      <c r="AD928" s="290"/>
      <c r="AE928" s="291"/>
    </row>
    <row r="929" ht="12.75" customHeight="1">
      <c r="A929" s="290"/>
      <c r="B929" s="290"/>
      <c r="C929" s="290"/>
      <c r="D929" s="290"/>
      <c r="E929" s="290"/>
      <c r="F929" s="290"/>
      <c r="G929" s="290"/>
      <c r="H929" s="290"/>
      <c r="I929" s="290"/>
      <c r="J929" s="290"/>
      <c r="K929" s="290"/>
      <c r="L929" s="290"/>
      <c r="M929" s="290"/>
      <c r="N929" s="290"/>
      <c r="O929" s="290"/>
      <c r="P929" s="290"/>
      <c r="Q929" s="290"/>
      <c r="R929" s="290"/>
      <c r="S929" s="290"/>
      <c r="T929" s="290"/>
      <c r="U929" s="290"/>
      <c r="V929" s="290"/>
      <c r="W929" s="290"/>
      <c r="X929" s="290"/>
      <c r="Y929" s="290"/>
      <c r="Z929" s="290"/>
      <c r="AA929" s="290"/>
      <c r="AB929" s="290"/>
      <c r="AC929" s="290"/>
      <c r="AD929" s="290"/>
      <c r="AE929" s="291"/>
    </row>
    <row r="930" ht="12.75" customHeight="1">
      <c r="A930" s="290"/>
      <c r="B930" s="290"/>
      <c r="C930" s="290"/>
      <c r="D930" s="290"/>
      <c r="E930" s="290"/>
      <c r="F930" s="290"/>
      <c r="G930" s="290"/>
      <c r="H930" s="290"/>
      <c r="I930" s="290"/>
      <c r="J930" s="290"/>
      <c r="K930" s="290"/>
      <c r="L930" s="290"/>
      <c r="M930" s="290"/>
      <c r="N930" s="290"/>
      <c r="O930" s="290"/>
      <c r="P930" s="290"/>
      <c r="Q930" s="290"/>
      <c r="R930" s="290"/>
      <c r="S930" s="290"/>
      <c r="T930" s="290"/>
      <c r="U930" s="290"/>
      <c r="V930" s="290"/>
      <c r="W930" s="290"/>
      <c r="X930" s="290"/>
      <c r="Y930" s="290"/>
      <c r="Z930" s="290"/>
      <c r="AA930" s="290"/>
      <c r="AB930" s="290"/>
      <c r="AC930" s="290"/>
      <c r="AD930" s="290"/>
      <c r="AE930" s="291"/>
    </row>
    <row r="931" ht="12.75" customHeight="1">
      <c r="A931" s="290"/>
      <c r="B931" s="290"/>
      <c r="C931" s="290"/>
      <c r="D931" s="290"/>
      <c r="E931" s="290"/>
      <c r="F931" s="290"/>
      <c r="G931" s="290"/>
      <c r="H931" s="290"/>
      <c r="I931" s="290"/>
      <c r="J931" s="290"/>
      <c r="K931" s="290"/>
      <c r="L931" s="290"/>
      <c r="M931" s="290"/>
      <c r="N931" s="290"/>
      <c r="O931" s="290"/>
      <c r="P931" s="290"/>
      <c r="Q931" s="290"/>
      <c r="R931" s="290"/>
      <c r="S931" s="290"/>
      <c r="T931" s="290"/>
      <c r="U931" s="290"/>
      <c r="V931" s="290"/>
      <c r="W931" s="290"/>
      <c r="X931" s="290"/>
      <c r="Y931" s="290"/>
      <c r="Z931" s="290"/>
      <c r="AA931" s="290"/>
      <c r="AB931" s="290"/>
      <c r="AC931" s="290"/>
      <c r="AD931" s="290"/>
      <c r="AE931" s="291"/>
    </row>
    <row r="932" ht="12.75" customHeight="1">
      <c r="A932" s="290"/>
      <c r="B932" s="290"/>
      <c r="C932" s="290"/>
      <c r="D932" s="290"/>
      <c r="E932" s="290"/>
      <c r="F932" s="290"/>
      <c r="G932" s="290"/>
      <c r="H932" s="290"/>
      <c r="I932" s="290"/>
      <c r="J932" s="290"/>
      <c r="K932" s="290"/>
      <c r="L932" s="290"/>
      <c r="M932" s="290"/>
      <c r="N932" s="290"/>
      <c r="O932" s="290"/>
      <c r="P932" s="290"/>
      <c r="Q932" s="290"/>
      <c r="R932" s="290"/>
      <c r="S932" s="290"/>
      <c r="T932" s="290"/>
      <c r="U932" s="290"/>
      <c r="V932" s="290"/>
      <c r="W932" s="290"/>
      <c r="X932" s="290"/>
      <c r="Y932" s="290"/>
      <c r="Z932" s="290"/>
      <c r="AA932" s="290"/>
      <c r="AB932" s="290"/>
      <c r="AC932" s="290"/>
      <c r="AD932" s="290"/>
      <c r="AE932" s="291"/>
    </row>
    <row r="933" ht="12.75" customHeight="1">
      <c r="A933" s="290"/>
      <c r="B933" s="290"/>
      <c r="C933" s="290"/>
      <c r="D933" s="290"/>
      <c r="E933" s="290"/>
      <c r="F933" s="290"/>
      <c r="G933" s="290"/>
      <c r="H933" s="290"/>
      <c r="I933" s="290"/>
      <c r="J933" s="290"/>
      <c r="K933" s="290"/>
      <c r="L933" s="290"/>
      <c r="M933" s="290"/>
      <c r="N933" s="290"/>
      <c r="O933" s="290"/>
      <c r="P933" s="290"/>
      <c r="Q933" s="290"/>
      <c r="R933" s="290"/>
      <c r="S933" s="290"/>
      <c r="T933" s="290"/>
      <c r="U933" s="290"/>
      <c r="V933" s="290"/>
      <c r="W933" s="290"/>
      <c r="X933" s="290"/>
      <c r="Y933" s="290"/>
      <c r="Z933" s="290"/>
      <c r="AA933" s="290"/>
      <c r="AB933" s="290"/>
      <c r="AC933" s="290"/>
      <c r="AD933" s="290"/>
      <c r="AE933" s="291"/>
    </row>
    <row r="934" ht="12.75" customHeight="1">
      <c r="A934" s="290"/>
      <c r="B934" s="290"/>
      <c r="C934" s="290"/>
      <c r="D934" s="290"/>
      <c r="E934" s="290"/>
      <c r="F934" s="290"/>
      <c r="G934" s="290"/>
      <c r="H934" s="290"/>
      <c r="I934" s="290"/>
      <c r="J934" s="290"/>
      <c r="K934" s="290"/>
      <c r="L934" s="290"/>
      <c r="M934" s="290"/>
      <c r="N934" s="290"/>
      <c r="O934" s="290"/>
      <c r="P934" s="290"/>
      <c r="Q934" s="290"/>
      <c r="R934" s="290"/>
      <c r="S934" s="290"/>
      <c r="T934" s="290"/>
      <c r="U934" s="290"/>
      <c r="V934" s="290"/>
      <c r="W934" s="290"/>
      <c r="X934" s="290"/>
      <c r="Y934" s="290"/>
      <c r="Z934" s="290"/>
      <c r="AA934" s="290"/>
      <c r="AB934" s="290"/>
      <c r="AC934" s="290"/>
      <c r="AD934" s="290"/>
      <c r="AE934" s="291"/>
    </row>
    <row r="935" ht="12.75" customHeight="1">
      <c r="A935" s="290"/>
      <c r="B935" s="290"/>
      <c r="C935" s="290"/>
      <c r="D935" s="290"/>
      <c r="E935" s="290"/>
      <c r="F935" s="290"/>
      <c r="G935" s="290"/>
      <c r="H935" s="290"/>
      <c r="I935" s="290"/>
      <c r="J935" s="290"/>
      <c r="K935" s="290"/>
      <c r="L935" s="290"/>
      <c r="M935" s="290"/>
      <c r="N935" s="290"/>
      <c r="O935" s="290"/>
      <c r="P935" s="290"/>
      <c r="Q935" s="290"/>
      <c r="R935" s="290"/>
      <c r="S935" s="290"/>
      <c r="T935" s="290"/>
      <c r="U935" s="290"/>
      <c r="V935" s="290"/>
      <c r="W935" s="290"/>
      <c r="X935" s="290"/>
      <c r="Y935" s="290"/>
      <c r="Z935" s="290"/>
      <c r="AA935" s="290"/>
      <c r="AB935" s="290"/>
      <c r="AC935" s="290"/>
      <c r="AD935" s="290"/>
      <c r="AE935" s="291"/>
    </row>
    <row r="936" ht="12.75" customHeight="1">
      <c r="A936" s="290"/>
      <c r="B936" s="290"/>
      <c r="C936" s="290"/>
      <c r="D936" s="290"/>
      <c r="E936" s="290"/>
      <c r="F936" s="290"/>
      <c r="G936" s="290"/>
      <c r="H936" s="290"/>
      <c r="I936" s="290"/>
      <c r="J936" s="290"/>
      <c r="K936" s="290"/>
      <c r="L936" s="290"/>
      <c r="M936" s="290"/>
      <c r="N936" s="290"/>
      <c r="O936" s="290"/>
      <c r="P936" s="290"/>
      <c r="Q936" s="290"/>
      <c r="R936" s="290"/>
      <c r="S936" s="290"/>
      <c r="T936" s="290"/>
      <c r="U936" s="290"/>
      <c r="V936" s="290"/>
      <c r="W936" s="290"/>
      <c r="X936" s="290"/>
      <c r="Y936" s="290"/>
      <c r="Z936" s="290"/>
      <c r="AA936" s="290"/>
      <c r="AB936" s="290"/>
      <c r="AC936" s="290"/>
      <c r="AD936" s="290"/>
      <c r="AE936" s="291"/>
    </row>
    <row r="937" ht="12.75" customHeight="1">
      <c r="A937" s="290"/>
      <c r="B937" s="290"/>
      <c r="C937" s="290"/>
      <c r="D937" s="290"/>
      <c r="E937" s="290"/>
      <c r="F937" s="290"/>
      <c r="G937" s="290"/>
      <c r="H937" s="290"/>
      <c r="I937" s="290"/>
      <c r="J937" s="290"/>
      <c r="K937" s="290"/>
      <c r="L937" s="290"/>
      <c r="M937" s="290"/>
      <c r="N937" s="290"/>
      <c r="O937" s="290"/>
      <c r="P937" s="290"/>
      <c r="Q937" s="290"/>
      <c r="R937" s="290"/>
      <c r="S937" s="290"/>
      <c r="T937" s="290"/>
      <c r="U937" s="290"/>
      <c r="V937" s="290"/>
      <c r="W937" s="290"/>
      <c r="X937" s="290"/>
      <c r="Y937" s="290"/>
      <c r="Z937" s="290"/>
      <c r="AA937" s="290"/>
      <c r="AB937" s="290"/>
      <c r="AC937" s="290"/>
      <c r="AD937" s="290"/>
      <c r="AE937" s="291"/>
    </row>
    <row r="938" ht="12.75" customHeight="1">
      <c r="A938" s="290"/>
      <c r="B938" s="290"/>
      <c r="C938" s="290"/>
      <c r="D938" s="290"/>
      <c r="E938" s="290"/>
      <c r="F938" s="290"/>
      <c r="G938" s="290"/>
      <c r="H938" s="290"/>
      <c r="I938" s="290"/>
      <c r="J938" s="290"/>
      <c r="K938" s="290"/>
      <c r="L938" s="290"/>
      <c r="M938" s="290"/>
      <c r="N938" s="290"/>
      <c r="O938" s="290"/>
      <c r="P938" s="290"/>
      <c r="Q938" s="290"/>
      <c r="R938" s="290"/>
      <c r="S938" s="290"/>
      <c r="T938" s="290"/>
      <c r="U938" s="290"/>
      <c r="V938" s="290"/>
      <c r="W938" s="290"/>
      <c r="X938" s="290"/>
      <c r="Y938" s="290"/>
      <c r="Z938" s="290"/>
      <c r="AA938" s="290"/>
      <c r="AB938" s="290"/>
      <c r="AC938" s="290"/>
      <c r="AD938" s="290"/>
      <c r="AE938" s="291"/>
    </row>
    <row r="939" ht="12.75" customHeight="1">
      <c r="A939" s="290"/>
      <c r="B939" s="290"/>
      <c r="C939" s="290"/>
      <c r="D939" s="290"/>
      <c r="E939" s="290"/>
      <c r="F939" s="290"/>
      <c r="G939" s="290"/>
      <c r="H939" s="290"/>
      <c r="I939" s="290"/>
      <c r="J939" s="290"/>
      <c r="K939" s="290"/>
      <c r="L939" s="290"/>
      <c r="M939" s="290"/>
      <c r="N939" s="290"/>
      <c r="O939" s="290"/>
      <c r="P939" s="290"/>
      <c r="Q939" s="290"/>
      <c r="R939" s="290"/>
      <c r="S939" s="290"/>
      <c r="T939" s="290"/>
      <c r="U939" s="290"/>
      <c r="V939" s="290"/>
      <c r="W939" s="290"/>
      <c r="X939" s="290"/>
      <c r="Y939" s="290"/>
      <c r="Z939" s="290"/>
      <c r="AA939" s="290"/>
      <c r="AB939" s="290"/>
      <c r="AC939" s="290"/>
      <c r="AD939" s="290"/>
      <c r="AE939" s="291"/>
    </row>
    <row r="940" ht="12.75" customHeight="1">
      <c r="A940" s="290"/>
      <c r="B940" s="290"/>
      <c r="C940" s="290"/>
      <c r="D940" s="290"/>
      <c r="E940" s="290"/>
      <c r="F940" s="290"/>
      <c r="G940" s="290"/>
      <c r="H940" s="290"/>
      <c r="I940" s="290"/>
      <c r="J940" s="290"/>
      <c r="K940" s="290"/>
      <c r="L940" s="290"/>
      <c r="M940" s="290"/>
      <c r="N940" s="290"/>
      <c r="O940" s="290"/>
      <c r="P940" s="290"/>
      <c r="Q940" s="290"/>
      <c r="R940" s="290"/>
      <c r="S940" s="290"/>
      <c r="T940" s="290"/>
      <c r="U940" s="290"/>
      <c r="V940" s="290"/>
      <c r="W940" s="290"/>
      <c r="X940" s="290"/>
      <c r="Y940" s="290"/>
      <c r="Z940" s="290"/>
      <c r="AA940" s="290"/>
      <c r="AB940" s="290"/>
      <c r="AC940" s="290"/>
      <c r="AD940" s="290"/>
      <c r="AE940" s="291"/>
    </row>
    <row r="941" ht="12.75" customHeight="1">
      <c r="A941" s="290"/>
      <c r="B941" s="290"/>
      <c r="C941" s="290"/>
      <c r="D941" s="290"/>
      <c r="E941" s="290"/>
      <c r="F941" s="290"/>
      <c r="G941" s="290"/>
      <c r="H941" s="290"/>
      <c r="I941" s="290"/>
      <c r="J941" s="290"/>
      <c r="K941" s="290"/>
      <c r="L941" s="290"/>
      <c r="M941" s="290"/>
      <c r="N941" s="290"/>
      <c r="O941" s="290"/>
      <c r="P941" s="290"/>
      <c r="Q941" s="290"/>
      <c r="R941" s="290"/>
      <c r="S941" s="290"/>
      <c r="T941" s="290"/>
      <c r="U941" s="290"/>
      <c r="V941" s="290"/>
      <c r="W941" s="290"/>
      <c r="X941" s="290"/>
      <c r="Y941" s="290"/>
      <c r="Z941" s="290"/>
      <c r="AA941" s="290"/>
      <c r="AB941" s="290"/>
      <c r="AC941" s="290"/>
      <c r="AD941" s="290"/>
      <c r="AE941" s="291"/>
    </row>
    <row r="942" ht="12.75" customHeight="1">
      <c r="A942" s="290"/>
      <c r="B942" s="290"/>
      <c r="C942" s="290"/>
      <c r="D942" s="290"/>
      <c r="E942" s="290"/>
      <c r="F942" s="290"/>
      <c r="G942" s="290"/>
      <c r="H942" s="290"/>
      <c r="I942" s="290"/>
      <c r="J942" s="290"/>
      <c r="K942" s="290"/>
      <c r="L942" s="290"/>
      <c r="M942" s="290"/>
      <c r="N942" s="290"/>
      <c r="O942" s="290"/>
      <c r="P942" s="290"/>
      <c r="Q942" s="290"/>
      <c r="R942" s="290"/>
      <c r="S942" s="290"/>
      <c r="T942" s="290"/>
      <c r="U942" s="290"/>
      <c r="V942" s="290"/>
      <c r="W942" s="290"/>
      <c r="X942" s="290"/>
      <c r="Y942" s="290"/>
      <c r="Z942" s="290"/>
      <c r="AA942" s="290"/>
      <c r="AB942" s="290"/>
      <c r="AC942" s="290"/>
      <c r="AD942" s="290"/>
      <c r="AE942" s="291"/>
    </row>
    <row r="943" ht="12.75" customHeight="1">
      <c r="A943" s="290"/>
      <c r="B943" s="290"/>
      <c r="C943" s="290"/>
      <c r="D943" s="290"/>
      <c r="E943" s="290"/>
      <c r="F943" s="290"/>
      <c r="G943" s="290"/>
      <c r="H943" s="290"/>
      <c r="I943" s="290"/>
      <c r="J943" s="290"/>
      <c r="K943" s="290"/>
      <c r="L943" s="290"/>
      <c r="M943" s="290"/>
      <c r="N943" s="290"/>
      <c r="O943" s="290"/>
      <c r="P943" s="290"/>
      <c r="Q943" s="290"/>
      <c r="R943" s="290"/>
      <c r="S943" s="290"/>
      <c r="T943" s="290"/>
      <c r="U943" s="290"/>
      <c r="V943" s="290"/>
      <c r="W943" s="290"/>
      <c r="X943" s="290"/>
      <c r="Y943" s="290"/>
      <c r="Z943" s="290"/>
      <c r="AA943" s="290"/>
      <c r="AB943" s="290"/>
      <c r="AC943" s="290"/>
      <c r="AD943" s="290"/>
      <c r="AE943" s="291"/>
    </row>
    <row r="944" ht="12.75" customHeight="1">
      <c r="A944" s="290"/>
      <c r="B944" s="290"/>
      <c r="C944" s="290"/>
      <c r="D944" s="290"/>
      <c r="E944" s="290"/>
      <c r="F944" s="290"/>
      <c r="G944" s="290"/>
      <c r="H944" s="290"/>
      <c r="I944" s="290"/>
      <c r="J944" s="290"/>
      <c r="K944" s="290"/>
      <c r="L944" s="290"/>
      <c r="M944" s="290"/>
      <c r="N944" s="290"/>
      <c r="O944" s="290"/>
      <c r="P944" s="290"/>
      <c r="Q944" s="290"/>
      <c r="R944" s="290"/>
      <c r="S944" s="290"/>
      <c r="T944" s="290"/>
      <c r="U944" s="290"/>
      <c r="V944" s="290"/>
      <c r="W944" s="290"/>
      <c r="X944" s="290"/>
      <c r="Y944" s="290"/>
      <c r="Z944" s="290"/>
      <c r="AA944" s="290"/>
      <c r="AB944" s="290"/>
      <c r="AC944" s="290"/>
      <c r="AD944" s="290"/>
      <c r="AE944" s="291"/>
    </row>
    <row r="945" ht="12.75" customHeight="1">
      <c r="A945" s="290"/>
      <c r="B945" s="290"/>
      <c r="C945" s="290"/>
      <c r="D945" s="290"/>
      <c r="E945" s="290"/>
      <c r="F945" s="290"/>
      <c r="G945" s="290"/>
      <c r="H945" s="290"/>
      <c r="I945" s="290"/>
      <c r="J945" s="290"/>
      <c r="K945" s="290"/>
      <c r="L945" s="290"/>
      <c r="M945" s="290"/>
      <c r="N945" s="290"/>
      <c r="O945" s="290"/>
      <c r="P945" s="290"/>
      <c r="Q945" s="290"/>
      <c r="R945" s="290"/>
      <c r="S945" s="290"/>
      <c r="T945" s="290"/>
      <c r="U945" s="290"/>
      <c r="V945" s="290"/>
      <c r="W945" s="290"/>
      <c r="X945" s="290"/>
      <c r="Y945" s="290"/>
      <c r="Z945" s="290"/>
      <c r="AA945" s="290"/>
      <c r="AB945" s="290"/>
      <c r="AC945" s="290"/>
      <c r="AD945" s="290"/>
      <c r="AE945" s="291"/>
    </row>
    <row r="946" ht="12.75" customHeight="1">
      <c r="A946" s="290"/>
      <c r="B946" s="290"/>
      <c r="C946" s="290"/>
      <c r="D946" s="290"/>
      <c r="E946" s="290"/>
      <c r="F946" s="290"/>
      <c r="G946" s="290"/>
      <c r="H946" s="290"/>
      <c r="I946" s="290"/>
      <c r="J946" s="290"/>
      <c r="K946" s="290"/>
      <c r="L946" s="290"/>
      <c r="M946" s="290"/>
      <c r="N946" s="290"/>
      <c r="O946" s="290"/>
      <c r="P946" s="290"/>
      <c r="Q946" s="290"/>
      <c r="R946" s="290"/>
      <c r="S946" s="290"/>
      <c r="T946" s="290"/>
      <c r="U946" s="290"/>
      <c r="V946" s="290"/>
      <c r="W946" s="290"/>
      <c r="X946" s="290"/>
      <c r="Y946" s="290"/>
      <c r="Z946" s="290"/>
      <c r="AA946" s="290"/>
      <c r="AB946" s="290"/>
      <c r="AC946" s="290"/>
      <c r="AD946" s="290"/>
      <c r="AE946" s="291"/>
    </row>
    <row r="947" ht="12.75" customHeight="1">
      <c r="A947" s="290"/>
      <c r="B947" s="290"/>
      <c r="C947" s="290"/>
      <c r="D947" s="290"/>
      <c r="E947" s="290"/>
      <c r="F947" s="290"/>
      <c r="G947" s="290"/>
      <c r="H947" s="290"/>
      <c r="I947" s="290"/>
      <c r="J947" s="290"/>
      <c r="K947" s="290"/>
      <c r="L947" s="290"/>
      <c r="M947" s="290"/>
      <c r="N947" s="290"/>
      <c r="O947" s="290"/>
      <c r="P947" s="290"/>
      <c r="Q947" s="290"/>
      <c r="R947" s="290"/>
      <c r="S947" s="290"/>
      <c r="T947" s="290"/>
      <c r="U947" s="290"/>
      <c r="V947" s="290"/>
      <c r="W947" s="290"/>
      <c r="X947" s="290"/>
      <c r="Y947" s="290"/>
      <c r="Z947" s="290"/>
      <c r="AA947" s="290"/>
      <c r="AB947" s="290"/>
      <c r="AC947" s="290"/>
      <c r="AD947" s="290"/>
      <c r="AE947" s="291"/>
    </row>
    <row r="948" ht="12.75" customHeight="1">
      <c r="A948" s="290"/>
      <c r="B948" s="290"/>
      <c r="C948" s="290"/>
      <c r="D948" s="290"/>
      <c r="E948" s="290"/>
      <c r="F948" s="290"/>
      <c r="G948" s="290"/>
      <c r="H948" s="290"/>
      <c r="I948" s="290"/>
      <c r="J948" s="290"/>
      <c r="K948" s="290"/>
      <c r="L948" s="290"/>
      <c r="M948" s="290"/>
      <c r="N948" s="290"/>
      <c r="O948" s="290"/>
      <c r="P948" s="290"/>
      <c r="Q948" s="290"/>
      <c r="R948" s="290"/>
      <c r="S948" s="290"/>
      <c r="T948" s="290"/>
      <c r="U948" s="290"/>
      <c r="V948" s="290"/>
      <c r="W948" s="290"/>
      <c r="X948" s="290"/>
      <c r="Y948" s="290"/>
      <c r="Z948" s="290"/>
      <c r="AA948" s="290"/>
      <c r="AB948" s="290"/>
      <c r="AC948" s="290"/>
      <c r="AD948" s="290"/>
      <c r="AE948" s="291"/>
    </row>
    <row r="949" ht="12.75" customHeight="1">
      <c r="A949" s="290"/>
      <c r="B949" s="290"/>
      <c r="C949" s="290"/>
      <c r="D949" s="290"/>
      <c r="E949" s="290"/>
      <c r="F949" s="290"/>
      <c r="G949" s="290"/>
      <c r="H949" s="290"/>
      <c r="I949" s="290"/>
      <c r="J949" s="290"/>
      <c r="K949" s="290"/>
      <c r="L949" s="290"/>
      <c r="M949" s="290"/>
      <c r="N949" s="290"/>
      <c r="O949" s="290"/>
      <c r="P949" s="290"/>
      <c r="Q949" s="290"/>
      <c r="R949" s="290"/>
      <c r="S949" s="290"/>
      <c r="T949" s="290"/>
      <c r="U949" s="290"/>
      <c r="V949" s="290"/>
      <c r="W949" s="290"/>
      <c r="X949" s="290"/>
      <c r="Y949" s="290"/>
      <c r="Z949" s="290"/>
      <c r="AA949" s="290"/>
      <c r="AB949" s="290"/>
      <c r="AC949" s="290"/>
      <c r="AD949" s="290"/>
      <c r="AE949" s="291"/>
    </row>
    <row r="950" ht="12.75" customHeight="1">
      <c r="A950" s="290"/>
      <c r="B950" s="290"/>
      <c r="C950" s="290"/>
      <c r="D950" s="290"/>
      <c r="E950" s="290"/>
      <c r="F950" s="290"/>
      <c r="G950" s="290"/>
      <c r="H950" s="290"/>
      <c r="I950" s="290"/>
      <c r="J950" s="290"/>
      <c r="K950" s="290"/>
      <c r="L950" s="290"/>
      <c r="M950" s="290"/>
      <c r="N950" s="290"/>
      <c r="O950" s="290"/>
      <c r="P950" s="290"/>
      <c r="Q950" s="290"/>
      <c r="R950" s="290"/>
      <c r="S950" s="290"/>
      <c r="T950" s="290"/>
      <c r="U950" s="290"/>
      <c r="V950" s="290"/>
      <c r="W950" s="290"/>
      <c r="X950" s="290"/>
      <c r="Y950" s="290"/>
      <c r="Z950" s="290"/>
      <c r="AA950" s="290"/>
      <c r="AB950" s="290"/>
      <c r="AC950" s="290"/>
      <c r="AD950" s="290"/>
      <c r="AE950" s="291"/>
    </row>
    <row r="951" ht="12.75" customHeight="1">
      <c r="A951" s="290"/>
      <c r="B951" s="290"/>
      <c r="C951" s="290"/>
      <c r="D951" s="290"/>
      <c r="E951" s="290"/>
      <c r="F951" s="290"/>
      <c r="G951" s="290"/>
      <c r="H951" s="290"/>
      <c r="I951" s="290"/>
      <c r="J951" s="290"/>
      <c r="K951" s="290"/>
      <c r="L951" s="290"/>
      <c r="M951" s="290"/>
      <c r="N951" s="290"/>
      <c r="O951" s="290"/>
      <c r="P951" s="290"/>
      <c r="Q951" s="290"/>
      <c r="R951" s="290"/>
      <c r="S951" s="290"/>
      <c r="T951" s="290"/>
      <c r="U951" s="290"/>
      <c r="V951" s="290"/>
      <c r="W951" s="290"/>
      <c r="X951" s="290"/>
      <c r="Y951" s="290"/>
      <c r="Z951" s="290"/>
      <c r="AA951" s="290"/>
      <c r="AB951" s="290"/>
      <c r="AC951" s="290"/>
      <c r="AD951" s="290"/>
      <c r="AE951" s="291"/>
    </row>
    <row r="952" ht="12.75" customHeight="1">
      <c r="A952" s="290"/>
      <c r="B952" s="290"/>
      <c r="C952" s="290"/>
      <c r="D952" s="290"/>
      <c r="E952" s="290"/>
      <c r="F952" s="290"/>
      <c r="G952" s="290"/>
      <c r="H952" s="290"/>
      <c r="I952" s="290"/>
      <c r="J952" s="290"/>
      <c r="K952" s="290"/>
      <c r="L952" s="290"/>
      <c r="M952" s="290"/>
      <c r="N952" s="290"/>
      <c r="O952" s="290"/>
      <c r="P952" s="290"/>
      <c r="Q952" s="290"/>
      <c r="R952" s="290"/>
      <c r="S952" s="290"/>
      <c r="T952" s="290"/>
      <c r="U952" s="290"/>
      <c r="V952" s="290"/>
      <c r="W952" s="290"/>
      <c r="X952" s="290"/>
      <c r="Y952" s="290"/>
      <c r="Z952" s="290"/>
      <c r="AA952" s="290"/>
      <c r="AB952" s="290"/>
      <c r="AC952" s="290"/>
      <c r="AD952" s="290"/>
      <c r="AE952" s="291"/>
    </row>
    <row r="953" ht="12.75" customHeight="1">
      <c r="A953" s="290"/>
      <c r="B953" s="290"/>
      <c r="C953" s="290"/>
      <c r="D953" s="290"/>
      <c r="E953" s="290"/>
      <c r="F953" s="290"/>
      <c r="G953" s="290"/>
      <c r="H953" s="290"/>
      <c r="I953" s="290"/>
      <c r="J953" s="290"/>
      <c r="K953" s="290"/>
      <c r="L953" s="290"/>
      <c r="M953" s="290"/>
      <c r="N953" s="290"/>
      <c r="O953" s="290"/>
      <c r="P953" s="290"/>
      <c r="Q953" s="290"/>
      <c r="R953" s="290"/>
      <c r="S953" s="290"/>
      <c r="T953" s="290"/>
      <c r="U953" s="290"/>
      <c r="V953" s="290"/>
      <c r="W953" s="290"/>
      <c r="X953" s="290"/>
      <c r="Y953" s="290"/>
      <c r="Z953" s="290"/>
      <c r="AA953" s="290"/>
      <c r="AB953" s="290"/>
      <c r="AC953" s="290"/>
      <c r="AD953" s="290"/>
      <c r="AE953" s="291"/>
    </row>
    <row r="954" ht="12.75" customHeight="1">
      <c r="A954" s="290"/>
      <c r="B954" s="290"/>
      <c r="C954" s="290"/>
      <c r="D954" s="290"/>
      <c r="E954" s="290"/>
      <c r="F954" s="290"/>
      <c r="G954" s="290"/>
      <c r="H954" s="290"/>
      <c r="I954" s="290"/>
      <c r="J954" s="290"/>
      <c r="K954" s="290"/>
      <c r="L954" s="290"/>
      <c r="M954" s="290"/>
      <c r="N954" s="290"/>
      <c r="O954" s="290"/>
      <c r="P954" s="290"/>
      <c r="Q954" s="290"/>
      <c r="R954" s="290"/>
      <c r="S954" s="290"/>
      <c r="T954" s="290"/>
      <c r="U954" s="290"/>
      <c r="V954" s="290"/>
      <c r="W954" s="290"/>
      <c r="X954" s="290"/>
      <c r="Y954" s="290"/>
      <c r="Z954" s="290"/>
      <c r="AA954" s="290"/>
      <c r="AB954" s="290"/>
      <c r="AC954" s="290"/>
      <c r="AD954" s="290"/>
      <c r="AE954" s="291"/>
    </row>
    <row r="955" ht="12.75" customHeight="1">
      <c r="A955" s="290"/>
      <c r="B955" s="290"/>
      <c r="C955" s="290"/>
      <c r="D955" s="290"/>
      <c r="E955" s="290"/>
      <c r="F955" s="290"/>
      <c r="G955" s="290"/>
      <c r="H955" s="290"/>
      <c r="I955" s="290"/>
      <c r="J955" s="290"/>
      <c r="K955" s="290"/>
      <c r="L955" s="290"/>
      <c r="M955" s="290"/>
      <c r="N955" s="290"/>
      <c r="O955" s="290"/>
      <c r="P955" s="290"/>
      <c r="Q955" s="290"/>
      <c r="R955" s="290"/>
      <c r="S955" s="290"/>
      <c r="T955" s="290"/>
      <c r="U955" s="290"/>
      <c r="V955" s="290"/>
      <c r="W955" s="290"/>
      <c r="X955" s="290"/>
      <c r="Y955" s="290"/>
      <c r="Z955" s="290"/>
      <c r="AA955" s="290"/>
      <c r="AB955" s="290"/>
      <c r="AC955" s="290"/>
      <c r="AD955" s="290"/>
      <c r="AE955" s="291"/>
    </row>
    <row r="956" ht="12.75" customHeight="1">
      <c r="A956" s="290"/>
      <c r="B956" s="290"/>
      <c r="C956" s="290"/>
      <c r="D956" s="290"/>
      <c r="E956" s="290"/>
      <c r="F956" s="290"/>
      <c r="G956" s="290"/>
      <c r="H956" s="290"/>
      <c r="I956" s="290"/>
      <c r="J956" s="290"/>
      <c r="K956" s="290"/>
      <c r="L956" s="290"/>
      <c r="M956" s="290"/>
      <c r="N956" s="290"/>
      <c r="O956" s="290"/>
      <c r="P956" s="290"/>
      <c r="Q956" s="290"/>
      <c r="R956" s="290"/>
      <c r="S956" s="290"/>
      <c r="T956" s="290"/>
      <c r="U956" s="290"/>
      <c r="V956" s="290"/>
      <c r="W956" s="290"/>
      <c r="X956" s="290"/>
      <c r="Y956" s="290"/>
      <c r="Z956" s="290"/>
      <c r="AA956" s="290"/>
      <c r="AB956" s="290"/>
      <c r="AC956" s="290"/>
      <c r="AD956" s="290"/>
      <c r="AE956" s="291"/>
    </row>
    <row r="957" ht="12.75" customHeight="1">
      <c r="A957" s="290"/>
      <c r="B957" s="290"/>
      <c r="C957" s="290"/>
      <c r="D957" s="290"/>
      <c r="E957" s="290"/>
      <c r="F957" s="290"/>
      <c r="G957" s="290"/>
      <c r="H957" s="290"/>
      <c r="I957" s="290"/>
      <c r="J957" s="290"/>
      <c r="K957" s="290"/>
      <c r="L957" s="290"/>
      <c r="M957" s="290"/>
      <c r="N957" s="290"/>
      <c r="O957" s="290"/>
      <c r="P957" s="290"/>
      <c r="Q957" s="290"/>
      <c r="R957" s="290"/>
      <c r="S957" s="290"/>
      <c r="T957" s="290"/>
      <c r="U957" s="290"/>
      <c r="V957" s="290"/>
      <c r="W957" s="290"/>
      <c r="X957" s="290"/>
      <c r="Y957" s="290"/>
      <c r="Z957" s="290"/>
      <c r="AA957" s="290"/>
      <c r="AB957" s="290"/>
      <c r="AC957" s="290"/>
      <c r="AD957" s="290"/>
      <c r="AE957" s="291"/>
    </row>
    <row r="958" ht="12.75" customHeight="1">
      <c r="A958" s="290"/>
      <c r="B958" s="290"/>
      <c r="C958" s="290"/>
      <c r="D958" s="290"/>
      <c r="E958" s="290"/>
      <c r="F958" s="290"/>
      <c r="G958" s="290"/>
      <c r="H958" s="290"/>
      <c r="I958" s="290"/>
      <c r="J958" s="290"/>
      <c r="K958" s="290"/>
      <c r="L958" s="290"/>
      <c r="M958" s="290"/>
      <c r="N958" s="290"/>
      <c r="O958" s="290"/>
      <c r="P958" s="290"/>
      <c r="Q958" s="290"/>
      <c r="R958" s="290"/>
      <c r="S958" s="290"/>
      <c r="T958" s="290"/>
      <c r="U958" s="290"/>
      <c r="V958" s="290"/>
      <c r="W958" s="290"/>
      <c r="X958" s="290"/>
      <c r="Y958" s="290"/>
      <c r="Z958" s="290"/>
      <c r="AA958" s="290"/>
      <c r="AB958" s="290"/>
      <c r="AC958" s="290"/>
      <c r="AD958" s="290"/>
      <c r="AE958" s="291"/>
    </row>
    <row r="959" ht="12.75" customHeight="1">
      <c r="A959" s="290"/>
      <c r="B959" s="290"/>
      <c r="C959" s="290"/>
      <c r="D959" s="290"/>
      <c r="E959" s="290"/>
      <c r="F959" s="290"/>
      <c r="G959" s="290"/>
      <c r="H959" s="290"/>
      <c r="I959" s="290"/>
      <c r="J959" s="290"/>
      <c r="K959" s="290"/>
      <c r="L959" s="290"/>
      <c r="M959" s="290"/>
      <c r="N959" s="290"/>
      <c r="O959" s="290"/>
      <c r="P959" s="290"/>
      <c r="Q959" s="290"/>
      <c r="R959" s="290"/>
      <c r="S959" s="290"/>
      <c r="T959" s="290"/>
      <c r="U959" s="290"/>
      <c r="V959" s="290"/>
      <c r="W959" s="290"/>
      <c r="X959" s="290"/>
      <c r="Y959" s="290"/>
      <c r="Z959" s="290"/>
      <c r="AA959" s="290"/>
      <c r="AB959" s="290"/>
      <c r="AC959" s="290"/>
      <c r="AD959" s="290"/>
      <c r="AE959" s="291"/>
    </row>
    <row r="960" ht="12.75" customHeight="1">
      <c r="A960" s="290"/>
      <c r="B960" s="290"/>
      <c r="C960" s="290"/>
      <c r="D960" s="290"/>
      <c r="E960" s="290"/>
      <c r="F960" s="290"/>
      <c r="G960" s="290"/>
      <c r="H960" s="290"/>
      <c r="I960" s="290"/>
      <c r="J960" s="290"/>
      <c r="K960" s="290"/>
      <c r="L960" s="290"/>
      <c r="M960" s="290"/>
      <c r="N960" s="290"/>
      <c r="O960" s="290"/>
      <c r="P960" s="290"/>
      <c r="Q960" s="290"/>
      <c r="R960" s="290"/>
      <c r="S960" s="290"/>
      <c r="T960" s="290"/>
      <c r="U960" s="290"/>
      <c r="V960" s="290"/>
      <c r="W960" s="290"/>
      <c r="X960" s="290"/>
      <c r="Y960" s="290"/>
      <c r="Z960" s="290"/>
      <c r="AA960" s="290"/>
      <c r="AB960" s="290"/>
      <c r="AC960" s="290"/>
      <c r="AD960" s="290"/>
      <c r="AE960" s="291"/>
    </row>
    <row r="961" ht="12.75" customHeight="1">
      <c r="A961" s="290"/>
      <c r="B961" s="290"/>
      <c r="C961" s="290"/>
      <c r="D961" s="290"/>
      <c r="E961" s="290"/>
      <c r="F961" s="290"/>
      <c r="G961" s="290"/>
      <c r="H961" s="290"/>
      <c r="I961" s="290"/>
      <c r="J961" s="290"/>
      <c r="K961" s="290"/>
      <c r="L961" s="290"/>
      <c r="M961" s="290"/>
      <c r="N961" s="290"/>
      <c r="O961" s="290"/>
      <c r="P961" s="290"/>
      <c r="Q961" s="290"/>
      <c r="R961" s="290"/>
      <c r="S961" s="290"/>
      <c r="T961" s="290"/>
      <c r="U961" s="290"/>
      <c r="V961" s="290"/>
      <c r="W961" s="290"/>
      <c r="X961" s="290"/>
      <c r="Y961" s="290"/>
      <c r="Z961" s="290"/>
      <c r="AA961" s="290"/>
      <c r="AB961" s="290"/>
      <c r="AC961" s="290"/>
      <c r="AD961" s="290"/>
      <c r="AE961" s="291"/>
    </row>
    <row r="962" ht="12.75" customHeight="1">
      <c r="A962" s="290"/>
      <c r="B962" s="290"/>
      <c r="C962" s="290"/>
      <c r="D962" s="290"/>
      <c r="E962" s="290"/>
      <c r="F962" s="290"/>
      <c r="G962" s="290"/>
      <c r="H962" s="290"/>
      <c r="I962" s="290"/>
      <c r="J962" s="290"/>
      <c r="K962" s="290"/>
      <c r="L962" s="290"/>
      <c r="M962" s="290"/>
      <c r="N962" s="290"/>
      <c r="O962" s="290"/>
      <c r="P962" s="290"/>
      <c r="Q962" s="290"/>
      <c r="R962" s="290"/>
      <c r="S962" s="290"/>
      <c r="T962" s="290"/>
      <c r="U962" s="290"/>
      <c r="V962" s="290"/>
      <c r="W962" s="290"/>
      <c r="X962" s="290"/>
      <c r="Y962" s="290"/>
      <c r="Z962" s="290"/>
      <c r="AA962" s="290"/>
      <c r="AB962" s="290"/>
      <c r="AC962" s="290"/>
      <c r="AD962" s="290"/>
      <c r="AE962" s="291"/>
    </row>
    <row r="963" ht="12.75" customHeight="1">
      <c r="A963" s="290"/>
      <c r="B963" s="290"/>
      <c r="C963" s="290"/>
      <c r="D963" s="290"/>
      <c r="E963" s="290"/>
      <c r="F963" s="290"/>
      <c r="G963" s="290"/>
      <c r="H963" s="290"/>
      <c r="I963" s="290"/>
      <c r="J963" s="290"/>
      <c r="K963" s="290"/>
      <c r="L963" s="290"/>
      <c r="M963" s="290"/>
      <c r="N963" s="290"/>
      <c r="O963" s="290"/>
      <c r="P963" s="290"/>
      <c r="Q963" s="290"/>
      <c r="R963" s="290"/>
      <c r="S963" s="290"/>
      <c r="T963" s="290"/>
      <c r="U963" s="290"/>
      <c r="V963" s="290"/>
      <c r="W963" s="290"/>
      <c r="X963" s="290"/>
      <c r="Y963" s="290"/>
      <c r="Z963" s="290"/>
      <c r="AA963" s="290"/>
      <c r="AB963" s="290"/>
      <c r="AC963" s="290"/>
      <c r="AD963" s="290"/>
      <c r="AE963" s="291"/>
    </row>
    <row r="964" ht="12.75" customHeight="1">
      <c r="A964" s="290"/>
      <c r="B964" s="290"/>
      <c r="C964" s="290"/>
      <c r="D964" s="290"/>
      <c r="E964" s="290"/>
      <c r="F964" s="290"/>
      <c r="G964" s="290"/>
      <c r="H964" s="290"/>
      <c r="I964" s="290"/>
      <c r="J964" s="290"/>
      <c r="K964" s="290"/>
      <c r="L964" s="290"/>
      <c r="M964" s="290"/>
      <c r="N964" s="290"/>
      <c r="O964" s="290"/>
      <c r="P964" s="290"/>
      <c r="Q964" s="290"/>
      <c r="R964" s="290"/>
      <c r="S964" s="290"/>
      <c r="T964" s="290"/>
      <c r="U964" s="290"/>
      <c r="V964" s="290"/>
      <c r="W964" s="290"/>
      <c r="X964" s="290"/>
      <c r="Y964" s="290"/>
      <c r="Z964" s="290"/>
      <c r="AA964" s="290"/>
      <c r="AB964" s="290"/>
      <c r="AC964" s="290"/>
      <c r="AD964" s="290"/>
      <c r="AE964" s="291"/>
    </row>
    <row r="965" ht="12.75" customHeight="1">
      <c r="A965" s="290"/>
      <c r="B965" s="290"/>
      <c r="C965" s="290"/>
      <c r="D965" s="290"/>
      <c r="E965" s="290"/>
      <c r="F965" s="290"/>
      <c r="G965" s="290"/>
      <c r="H965" s="290"/>
      <c r="I965" s="290"/>
      <c r="J965" s="290"/>
      <c r="K965" s="290"/>
      <c r="L965" s="290"/>
      <c r="M965" s="290"/>
      <c r="N965" s="290"/>
      <c r="O965" s="290"/>
      <c r="P965" s="290"/>
      <c r="Q965" s="290"/>
      <c r="R965" s="290"/>
      <c r="S965" s="290"/>
      <c r="T965" s="290"/>
      <c r="U965" s="290"/>
      <c r="V965" s="290"/>
      <c r="W965" s="290"/>
      <c r="X965" s="290"/>
      <c r="Y965" s="290"/>
      <c r="Z965" s="290"/>
      <c r="AA965" s="290"/>
      <c r="AB965" s="290"/>
      <c r="AC965" s="290"/>
      <c r="AD965" s="290"/>
      <c r="AE965" s="291"/>
    </row>
    <row r="966" ht="12.75" customHeight="1">
      <c r="A966" s="290"/>
      <c r="B966" s="290"/>
      <c r="C966" s="290"/>
      <c r="D966" s="290"/>
      <c r="E966" s="290"/>
      <c r="F966" s="290"/>
      <c r="G966" s="290"/>
      <c r="H966" s="290"/>
      <c r="I966" s="290"/>
      <c r="J966" s="290"/>
      <c r="K966" s="290"/>
      <c r="L966" s="290"/>
      <c r="M966" s="290"/>
      <c r="N966" s="290"/>
      <c r="O966" s="290"/>
      <c r="P966" s="290"/>
      <c r="Q966" s="290"/>
      <c r="R966" s="290"/>
      <c r="S966" s="290"/>
      <c r="T966" s="290"/>
      <c r="U966" s="290"/>
      <c r="V966" s="290"/>
      <c r="W966" s="290"/>
      <c r="X966" s="290"/>
      <c r="Y966" s="290"/>
      <c r="Z966" s="290"/>
      <c r="AA966" s="290"/>
      <c r="AB966" s="290"/>
      <c r="AC966" s="290"/>
      <c r="AD966" s="290"/>
      <c r="AE966" s="291"/>
    </row>
    <row r="967" ht="12.75" customHeight="1">
      <c r="A967" s="290"/>
      <c r="B967" s="290"/>
      <c r="C967" s="290"/>
      <c r="D967" s="290"/>
      <c r="E967" s="290"/>
      <c r="F967" s="290"/>
      <c r="G967" s="290"/>
      <c r="H967" s="290"/>
      <c r="I967" s="290"/>
      <c r="J967" s="290"/>
      <c r="K967" s="290"/>
      <c r="L967" s="290"/>
      <c r="M967" s="290"/>
      <c r="N967" s="290"/>
      <c r="O967" s="290"/>
      <c r="P967" s="290"/>
      <c r="Q967" s="290"/>
      <c r="R967" s="290"/>
      <c r="S967" s="290"/>
      <c r="T967" s="290"/>
      <c r="U967" s="290"/>
      <c r="V967" s="290"/>
      <c r="W967" s="290"/>
      <c r="X967" s="290"/>
      <c r="Y967" s="290"/>
      <c r="Z967" s="290"/>
      <c r="AA967" s="290"/>
      <c r="AB967" s="290"/>
      <c r="AC967" s="290"/>
      <c r="AD967" s="290"/>
      <c r="AE967" s="291"/>
    </row>
    <row r="968" ht="12.75" customHeight="1">
      <c r="A968" s="290"/>
      <c r="B968" s="290"/>
      <c r="C968" s="290"/>
      <c r="D968" s="290"/>
      <c r="E968" s="290"/>
      <c r="F968" s="290"/>
      <c r="G968" s="290"/>
      <c r="H968" s="290"/>
      <c r="I968" s="290"/>
      <c r="J968" s="290"/>
      <c r="K968" s="290"/>
      <c r="L968" s="290"/>
      <c r="M968" s="290"/>
      <c r="N968" s="290"/>
      <c r="O968" s="290"/>
      <c r="P968" s="290"/>
      <c r="Q968" s="290"/>
      <c r="R968" s="290"/>
      <c r="S968" s="290"/>
      <c r="T968" s="290"/>
      <c r="U968" s="290"/>
      <c r="V968" s="290"/>
      <c r="W968" s="290"/>
      <c r="X968" s="290"/>
      <c r="Y968" s="290"/>
      <c r="Z968" s="290"/>
      <c r="AA968" s="290"/>
      <c r="AB968" s="290"/>
      <c r="AC968" s="290"/>
      <c r="AD968" s="290"/>
      <c r="AE968" s="291"/>
    </row>
    <row r="969" ht="12.75" customHeight="1">
      <c r="A969" s="290"/>
      <c r="B969" s="290"/>
      <c r="C969" s="290"/>
      <c r="D969" s="290"/>
      <c r="E969" s="290"/>
      <c r="F969" s="290"/>
      <c r="G969" s="290"/>
      <c r="H969" s="290"/>
      <c r="I969" s="290"/>
      <c r="J969" s="290"/>
      <c r="K969" s="290"/>
      <c r="L969" s="290"/>
      <c r="M969" s="290"/>
      <c r="N969" s="290"/>
      <c r="O969" s="290"/>
      <c r="P969" s="290"/>
      <c r="Q969" s="290"/>
      <c r="R969" s="290"/>
      <c r="S969" s="290"/>
      <c r="T969" s="290"/>
      <c r="U969" s="290"/>
      <c r="V969" s="290"/>
      <c r="W969" s="290"/>
      <c r="X969" s="290"/>
      <c r="Y969" s="290"/>
      <c r="Z969" s="290"/>
      <c r="AA969" s="290"/>
      <c r="AB969" s="290"/>
      <c r="AC969" s="290"/>
      <c r="AD969" s="290"/>
      <c r="AE969" s="291"/>
    </row>
    <row r="970" ht="12.75" customHeight="1">
      <c r="A970" s="290"/>
      <c r="B970" s="290"/>
      <c r="C970" s="290"/>
      <c r="D970" s="290"/>
      <c r="E970" s="290"/>
      <c r="F970" s="290"/>
      <c r="G970" s="290"/>
      <c r="H970" s="290"/>
      <c r="I970" s="290"/>
      <c r="J970" s="290"/>
      <c r="K970" s="290"/>
      <c r="L970" s="290"/>
      <c r="M970" s="290"/>
      <c r="N970" s="290"/>
      <c r="O970" s="290"/>
      <c r="P970" s="290"/>
      <c r="Q970" s="290"/>
      <c r="R970" s="290"/>
      <c r="S970" s="290"/>
      <c r="T970" s="290"/>
      <c r="U970" s="290"/>
      <c r="V970" s="290"/>
      <c r="W970" s="290"/>
      <c r="X970" s="290"/>
      <c r="Y970" s="290"/>
      <c r="Z970" s="290"/>
      <c r="AA970" s="290"/>
      <c r="AB970" s="290"/>
      <c r="AC970" s="290"/>
      <c r="AD970" s="290"/>
      <c r="AE970" s="291"/>
    </row>
    <row r="971" ht="12.75" customHeight="1">
      <c r="A971" s="290"/>
      <c r="B971" s="290"/>
      <c r="C971" s="290"/>
      <c r="D971" s="290"/>
      <c r="E971" s="290"/>
      <c r="F971" s="290"/>
      <c r="G971" s="290"/>
      <c r="H971" s="290"/>
      <c r="I971" s="290"/>
      <c r="J971" s="290"/>
      <c r="K971" s="290"/>
      <c r="L971" s="290"/>
      <c r="M971" s="290"/>
      <c r="N971" s="290"/>
      <c r="O971" s="290"/>
      <c r="P971" s="290"/>
      <c r="Q971" s="290"/>
      <c r="R971" s="290"/>
      <c r="S971" s="290"/>
      <c r="T971" s="290"/>
      <c r="U971" s="290"/>
      <c r="V971" s="290"/>
      <c r="W971" s="290"/>
      <c r="X971" s="290"/>
      <c r="Y971" s="290"/>
      <c r="Z971" s="290"/>
      <c r="AA971" s="290"/>
      <c r="AB971" s="290"/>
      <c r="AC971" s="290"/>
      <c r="AD971" s="290"/>
      <c r="AE971" s="291"/>
    </row>
    <row r="972" ht="12.75" customHeight="1">
      <c r="A972" s="290"/>
      <c r="B972" s="290"/>
      <c r="C972" s="290"/>
      <c r="D972" s="290"/>
      <c r="E972" s="290"/>
      <c r="F972" s="290"/>
      <c r="G972" s="290"/>
      <c r="H972" s="290"/>
      <c r="I972" s="290"/>
      <c r="J972" s="290"/>
      <c r="K972" s="290"/>
      <c r="L972" s="290"/>
      <c r="M972" s="290"/>
      <c r="N972" s="290"/>
      <c r="O972" s="290"/>
      <c r="P972" s="290"/>
      <c r="Q972" s="290"/>
      <c r="R972" s="290"/>
      <c r="S972" s="290"/>
      <c r="T972" s="290"/>
      <c r="U972" s="290"/>
      <c r="V972" s="290"/>
      <c r="W972" s="290"/>
      <c r="X972" s="290"/>
      <c r="Y972" s="290"/>
      <c r="Z972" s="290"/>
      <c r="AA972" s="290"/>
      <c r="AB972" s="290"/>
      <c r="AC972" s="290"/>
      <c r="AD972" s="290"/>
      <c r="AE972" s="291"/>
    </row>
    <row r="973" ht="12.75" customHeight="1">
      <c r="A973" s="290"/>
      <c r="B973" s="290"/>
      <c r="C973" s="290"/>
      <c r="D973" s="290"/>
      <c r="E973" s="290"/>
      <c r="F973" s="290"/>
      <c r="G973" s="290"/>
      <c r="H973" s="290"/>
      <c r="I973" s="290"/>
      <c r="J973" s="290"/>
      <c r="K973" s="290"/>
      <c r="L973" s="290"/>
      <c r="M973" s="290"/>
      <c r="N973" s="290"/>
      <c r="O973" s="290"/>
      <c r="P973" s="290"/>
      <c r="Q973" s="290"/>
      <c r="R973" s="290"/>
      <c r="S973" s="290"/>
      <c r="T973" s="290"/>
      <c r="U973" s="290"/>
      <c r="V973" s="290"/>
      <c r="W973" s="290"/>
      <c r="X973" s="290"/>
      <c r="Y973" s="290"/>
      <c r="Z973" s="290"/>
      <c r="AA973" s="290"/>
      <c r="AB973" s="290"/>
      <c r="AC973" s="290"/>
      <c r="AD973" s="290"/>
      <c r="AE973" s="291"/>
    </row>
    <row r="974" ht="12.75" customHeight="1">
      <c r="A974" s="290"/>
      <c r="B974" s="290"/>
      <c r="C974" s="290"/>
      <c r="D974" s="290"/>
      <c r="E974" s="290"/>
      <c r="F974" s="290"/>
      <c r="G974" s="290"/>
      <c r="H974" s="290"/>
      <c r="I974" s="290"/>
      <c r="J974" s="290"/>
      <c r="K974" s="290"/>
      <c r="L974" s="290"/>
      <c r="M974" s="290"/>
      <c r="N974" s="290"/>
      <c r="O974" s="290"/>
      <c r="P974" s="290"/>
      <c r="Q974" s="290"/>
      <c r="R974" s="290"/>
      <c r="S974" s="290"/>
      <c r="T974" s="290"/>
      <c r="U974" s="290"/>
      <c r="V974" s="290"/>
      <c r="W974" s="290"/>
      <c r="X974" s="290"/>
      <c r="Y974" s="290"/>
      <c r="Z974" s="290"/>
      <c r="AA974" s="290"/>
      <c r="AB974" s="290"/>
      <c r="AC974" s="290"/>
      <c r="AD974" s="290"/>
      <c r="AE974" s="291"/>
    </row>
    <row r="975" ht="12.75" customHeight="1">
      <c r="A975" s="290"/>
      <c r="B975" s="290"/>
      <c r="C975" s="290"/>
      <c r="D975" s="290"/>
      <c r="E975" s="290"/>
      <c r="F975" s="290"/>
      <c r="G975" s="290"/>
      <c r="H975" s="290"/>
      <c r="I975" s="290"/>
      <c r="J975" s="290"/>
      <c r="K975" s="290"/>
      <c r="L975" s="290"/>
      <c r="M975" s="290"/>
      <c r="N975" s="290"/>
      <c r="O975" s="290"/>
      <c r="P975" s="290"/>
      <c r="Q975" s="290"/>
      <c r="R975" s="290"/>
      <c r="S975" s="290"/>
      <c r="T975" s="290"/>
      <c r="U975" s="290"/>
      <c r="V975" s="290"/>
      <c r="W975" s="290"/>
      <c r="X975" s="290"/>
      <c r="Y975" s="290"/>
      <c r="Z975" s="290"/>
      <c r="AA975" s="290"/>
      <c r="AB975" s="290"/>
      <c r="AC975" s="290"/>
      <c r="AD975" s="290"/>
      <c r="AE975" s="291"/>
    </row>
    <row r="976" ht="12.75" customHeight="1">
      <c r="A976" s="290"/>
      <c r="B976" s="290"/>
      <c r="C976" s="290"/>
      <c r="D976" s="290"/>
      <c r="E976" s="290"/>
      <c r="F976" s="290"/>
      <c r="G976" s="290"/>
      <c r="H976" s="290"/>
      <c r="I976" s="290"/>
      <c r="J976" s="290"/>
      <c r="K976" s="290"/>
      <c r="L976" s="290"/>
      <c r="M976" s="290"/>
      <c r="N976" s="290"/>
      <c r="O976" s="290"/>
      <c r="P976" s="290"/>
      <c r="Q976" s="290"/>
      <c r="R976" s="290"/>
      <c r="S976" s="290"/>
      <c r="T976" s="290"/>
      <c r="U976" s="290"/>
      <c r="V976" s="290"/>
      <c r="W976" s="290"/>
      <c r="X976" s="290"/>
      <c r="Y976" s="290"/>
      <c r="Z976" s="290"/>
      <c r="AA976" s="290"/>
      <c r="AB976" s="290"/>
      <c r="AC976" s="290"/>
      <c r="AD976" s="290"/>
      <c r="AE976" s="291"/>
    </row>
    <row r="977" ht="12.75" customHeight="1">
      <c r="A977" s="290"/>
      <c r="B977" s="290"/>
      <c r="C977" s="290"/>
      <c r="D977" s="290"/>
      <c r="E977" s="290"/>
      <c r="F977" s="290"/>
      <c r="G977" s="290"/>
      <c r="H977" s="290"/>
      <c r="I977" s="290"/>
      <c r="J977" s="290"/>
      <c r="K977" s="290"/>
      <c r="L977" s="290"/>
      <c r="M977" s="290"/>
      <c r="N977" s="290"/>
      <c r="O977" s="290"/>
      <c r="P977" s="290"/>
      <c r="Q977" s="290"/>
      <c r="R977" s="290"/>
      <c r="S977" s="290"/>
      <c r="T977" s="290"/>
      <c r="U977" s="290"/>
      <c r="V977" s="290"/>
      <c r="W977" s="290"/>
      <c r="X977" s="290"/>
      <c r="Y977" s="290"/>
      <c r="Z977" s="290"/>
      <c r="AA977" s="290"/>
      <c r="AB977" s="290"/>
      <c r="AC977" s="290"/>
      <c r="AD977" s="290"/>
      <c r="AE977" s="291"/>
    </row>
    <row r="978" ht="12.75" customHeight="1">
      <c r="A978" s="290"/>
      <c r="B978" s="290"/>
      <c r="C978" s="290"/>
      <c r="D978" s="290"/>
      <c r="E978" s="290"/>
      <c r="F978" s="290"/>
      <c r="G978" s="290"/>
      <c r="H978" s="290"/>
      <c r="I978" s="290"/>
      <c r="J978" s="290"/>
      <c r="K978" s="290"/>
      <c r="L978" s="290"/>
      <c r="M978" s="290"/>
      <c r="N978" s="290"/>
      <c r="O978" s="290"/>
      <c r="P978" s="290"/>
      <c r="Q978" s="290"/>
      <c r="R978" s="290"/>
      <c r="S978" s="290"/>
      <c r="T978" s="290"/>
      <c r="U978" s="290"/>
      <c r="V978" s="290"/>
      <c r="W978" s="290"/>
      <c r="X978" s="290"/>
      <c r="Y978" s="290"/>
      <c r="Z978" s="290"/>
      <c r="AA978" s="290"/>
      <c r="AB978" s="290"/>
      <c r="AC978" s="290"/>
      <c r="AD978" s="290"/>
      <c r="AE978" s="291"/>
    </row>
    <row r="979" ht="12.75" customHeight="1">
      <c r="A979" s="290"/>
      <c r="B979" s="290"/>
      <c r="C979" s="290"/>
      <c r="D979" s="290"/>
      <c r="E979" s="290"/>
      <c r="F979" s="290"/>
      <c r="G979" s="290"/>
      <c r="H979" s="290"/>
      <c r="I979" s="290"/>
      <c r="J979" s="290"/>
      <c r="K979" s="290"/>
      <c r="L979" s="290"/>
      <c r="M979" s="290"/>
      <c r="N979" s="290"/>
      <c r="O979" s="290"/>
      <c r="P979" s="290"/>
      <c r="Q979" s="290"/>
      <c r="R979" s="290"/>
      <c r="S979" s="290"/>
      <c r="T979" s="290"/>
      <c r="U979" s="290"/>
      <c r="V979" s="290"/>
      <c r="W979" s="290"/>
      <c r="X979" s="290"/>
      <c r="Y979" s="290"/>
      <c r="Z979" s="290"/>
      <c r="AA979" s="290"/>
      <c r="AB979" s="290"/>
      <c r="AC979" s="290"/>
      <c r="AD979" s="290"/>
      <c r="AE979" s="291"/>
    </row>
    <row r="980" ht="12.75" customHeight="1">
      <c r="A980" s="290"/>
      <c r="B980" s="290"/>
      <c r="C980" s="290"/>
      <c r="D980" s="290"/>
      <c r="E980" s="290"/>
      <c r="F980" s="290"/>
      <c r="G980" s="290"/>
      <c r="H980" s="290"/>
      <c r="I980" s="290"/>
      <c r="J980" s="290"/>
      <c r="K980" s="290"/>
      <c r="L980" s="290"/>
      <c r="M980" s="290"/>
      <c r="N980" s="290"/>
      <c r="O980" s="290"/>
      <c r="P980" s="290"/>
      <c r="Q980" s="290"/>
      <c r="R980" s="290"/>
      <c r="S980" s="290"/>
      <c r="T980" s="290"/>
      <c r="U980" s="290"/>
      <c r="V980" s="290"/>
      <c r="W980" s="290"/>
      <c r="X980" s="290"/>
      <c r="Y980" s="290"/>
      <c r="Z980" s="290"/>
      <c r="AA980" s="290"/>
      <c r="AB980" s="290"/>
      <c r="AC980" s="290"/>
      <c r="AD980" s="290"/>
      <c r="AE980" s="291"/>
    </row>
    <row r="981" ht="12.75" customHeight="1">
      <c r="A981" s="290"/>
      <c r="B981" s="290"/>
      <c r="C981" s="290"/>
      <c r="D981" s="290"/>
      <c r="E981" s="290"/>
      <c r="F981" s="290"/>
      <c r="G981" s="290"/>
      <c r="H981" s="290"/>
      <c r="I981" s="290"/>
      <c r="J981" s="290"/>
      <c r="K981" s="290"/>
      <c r="L981" s="290"/>
      <c r="M981" s="290"/>
      <c r="N981" s="290"/>
      <c r="O981" s="290"/>
      <c r="P981" s="290"/>
      <c r="Q981" s="290"/>
      <c r="R981" s="290"/>
      <c r="S981" s="290"/>
      <c r="T981" s="290"/>
      <c r="U981" s="290"/>
      <c r="V981" s="290"/>
      <c r="W981" s="290"/>
      <c r="X981" s="290"/>
      <c r="Y981" s="290"/>
      <c r="Z981" s="290"/>
      <c r="AA981" s="290"/>
      <c r="AB981" s="290"/>
      <c r="AC981" s="290"/>
      <c r="AD981" s="290"/>
      <c r="AE981" s="291"/>
    </row>
    <row r="982" ht="12.75" customHeight="1">
      <c r="A982" s="290"/>
      <c r="B982" s="290"/>
      <c r="C982" s="290"/>
      <c r="D982" s="290"/>
      <c r="E982" s="290"/>
      <c r="F982" s="290"/>
      <c r="G982" s="290"/>
      <c r="H982" s="290"/>
      <c r="I982" s="290"/>
      <c r="J982" s="290"/>
      <c r="K982" s="290"/>
      <c r="L982" s="290"/>
      <c r="M982" s="290"/>
      <c r="N982" s="290"/>
      <c r="O982" s="290"/>
      <c r="P982" s="290"/>
      <c r="Q982" s="290"/>
      <c r="R982" s="290"/>
      <c r="S982" s="290"/>
      <c r="T982" s="290"/>
      <c r="U982" s="290"/>
      <c r="V982" s="290"/>
      <c r="W982" s="290"/>
      <c r="X982" s="290"/>
      <c r="Y982" s="290"/>
      <c r="Z982" s="290"/>
      <c r="AA982" s="290"/>
      <c r="AB982" s="290"/>
      <c r="AC982" s="290"/>
      <c r="AD982" s="290"/>
      <c r="AE982" s="291"/>
    </row>
    <row r="983" ht="12.75" customHeight="1">
      <c r="A983" s="290"/>
      <c r="B983" s="290"/>
      <c r="C983" s="290"/>
      <c r="D983" s="290"/>
      <c r="E983" s="290"/>
      <c r="F983" s="290"/>
      <c r="G983" s="290"/>
      <c r="H983" s="290"/>
      <c r="I983" s="290"/>
      <c r="J983" s="290"/>
      <c r="K983" s="290"/>
      <c r="L983" s="290"/>
      <c r="M983" s="290"/>
      <c r="N983" s="290"/>
      <c r="O983" s="290"/>
      <c r="P983" s="290"/>
      <c r="Q983" s="290"/>
      <c r="R983" s="290"/>
      <c r="S983" s="290"/>
      <c r="T983" s="290"/>
      <c r="U983" s="290"/>
      <c r="V983" s="290"/>
      <c r="W983" s="290"/>
      <c r="X983" s="290"/>
      <c r="Y983" s="290"/>
      <c r="Z983" s="290"/>
      <c r="AA983" s="290"/>
      <c r="AB983" s="290"/>
      <c r="AC983" s="290"/>
      <c r="AD983" s="290"/>
      <c r="AE983" s="291"/>
    </row>
    <row r="984" ht="12.75" customHeight="1">
      <c r="A984" s="290"/>
      <c r="B984" s="290"/>
      <c r="C984" s="290"/>
      <c r="D984" s="290"/>
      <c r="E984" s="290"/>
      <c r="F984" s="290"/>
      <c r="G984" s="290"/>
      <c r="H984" s="290"/>
      <c r="I984" s="290"/>
      <c r="J984" s="290"/>
      <c r="K984" s="290"/>
      <c r="L984" s="290"/>
      <c r="M984" s="290"/>
      <c r="N984" s="290"/>
      <c r="O984" s="290"/>
      <c r="P984" s="290"/>
      <c r="Q984" s="290"/>
      <c r="R984" s="290"/>
      <c r="S984" s="290"/>
      <c r="T984" s="290"/>
      <c r="U984" s="290"/>
      <c r="V984" s="290"/>
      <c r="W984" s="290"/>
      <c r="X984" s="290"/>
      <c r="Y984" s="290"/>
      <c r="Z984" s="290"/>
      <c r="AA984" s="290"/>
      <c r="AB984" s="290"/>
      <c r="AC984" s="290"/>
      <c r="AD984" s="290"/>
      <c r="AE984" s="291"/>
    </row>
    <row r="985" ht="12.75" customHeight="1">
      <c r="A985" s="290"/>
      <c r="B985" s="290"/>
      <c r="C985" s="290"/>
      <c r="D985" s="290"/>
      <c r="E985" s="290"/>
      <c r="F985" s="290"/>
      <c r="G985" s="290"/>
      <c r="H985" s="290"/>
      <c r="I985" s="290"/>
      <c r="J985" s="290"/>
      <c r="K985" s="290"/>
      <c r="L985" s="290"/>
      <c r="M985" s="290"/>
      <c r="N985" s="290"/>
      <c r="O985" s="290"/>
      <c r="P985" s="290"/>
      <c r="Q985" s="290"/>
      <c r="R985" s="290"/>
      <c r="S985" s="290"/>
      <c r="T985" s="290"/>
      <c r="U985" s="290"/>
      <c r="V985" s="290"/>
      <c r="W985" s="290"/>
      <c r="X985" s="290"/>
      <c r="Y985" s="290"/>
      <c r="Z985" s="290"/>
      <c r="AA985" s="290"/>
      <c r="AB985" s="290"/>
      <c r="AC985" s="290"/>
      <c r="AD985" s="290"/>
      <c r="AE985" s="291"/>
    </row>
    <row r="986" ht="12.75" customHeight="1">
      <c r="A986" s="290"/>
      <c r="B986" s="290"/>
      <c r="C986" s="290"/>
      <c r="D986" s="290"/>
      <c r="E986" s="290"/>
      <c r="F986" s="290"/>
      <c r="G986" s="290"/>
      <c r="H986" s="290"/>
      <c r="I986" s="290"/>
      <c r="J986" s="290"/>
      <c r="K986" s="290"/>
      <c r="L986" s="290"/>
      <c r="M986" s="290"/>
      <c r="N986" s="290"/>
      <c r="O986" s="290"/>
      <c r="P986" s="290"/>
      <c r="Q986" s="290"/>
      <c r="R986" s="290"/>
      <c r="S986" s="290"/>
      <c r="T986" s="290"/>
      <c r="U986" s="290"/>
      <c r="V986" s="290"/>
      <c r="W986" s="290"/>
      <c r="X986" s="290"/>
      <c r="Y986" s="290"/>
      <c r="Z986" s="290"/>
      <c r="AA986" s="290"/>
      <c r="AB986" s="290"/>
      <c r="AC986" s="290"/>
      <c r="AD986" s="290"/>
      <c r="AE986" s="291"/>
    </row>
    <row r="987" ht="12.75" customHeight="1">
      <c r="A987" s="290"/>
      <c r="B987" s="290"/>
      <c r="C987" s="290"/>
      <c r="D987" s="290"/>
      <c r="E987" s="290"/>
      <c r="F987" s="290"/>
      <c r="G987" s="290"/>
      <c r="H987" s="290"/>
      <c r="I987" s="290"/>
      <c r="J987" s="290"/>
      <c r="K987" s="290"/>
      <c r="L987" s="290"/>
      <c r="M987" s="290"/>
      <c r="N987" s="290"/>
      <c r="O987" s="290"/>
      <c r="P987" s="290"/>
      <c r="Q987" s="290"/>
      <c r="R987" s="290"/>
      <c r="S987" s="290"/>
      <c r="T987" s="290"/>
      <c r="U987" s="290"/>
      <c r="V987" s="290"/>
      <c r="W987" s="290"/>
      <c r="X987" s="290"/>
      <c r="Y987" s="290"/>
      <c r="Z987" s="290"/>
      <c r="AA987" s="290"/>
      <c r="AB987" s="290"/>
      <c r="AC987" s="290"/>
      <c r="AD987" s="290"/>
      <c r="AE987" s="291"/>
    </row>
    <row r="988" ht="12.75" customHeight="1">
      <c r="A988" s="290"/>
      <c r="B988" s="290"/>
      <c r="C988" s="290"/>
      <c r="D988" s="290"/>
      <c r="E988" s="290"/>
      <c r="F988" s="290"/>
      <c r="G988" s="290"/>
      <c r="H988" s="290"/>
      <c r="I988" s="290"/>
      <c r="J988" s="290"/>
      <c r="K988" s="290"/>
      <c r="L988" s="290"/>
      <c r="M988" s="290"/>
      <c r="N988" s="290"/>
      <c r="O988" s="290"/>
      <c r="P988" s="290"/>
      <c r="Q988" s="290"/>
      <c r="R988" s="290"/>
      <c r="S988" s="290"/>
      <c r="T988" s="290"/>
      <c r="U988" s="290"/>
      <c r="V988" s="290"/>
      <c r="W988" s="290"/>
      <c r="X988" s="290"/>
      <c r="Y988" s="290"/>
      <c r="Z988" s="290"/>
      <c r="AA988" s="290"/>
      <c r="AB988" s="290"/>
      <c r="AC988" s="290"/>
      <c r="AD988" s="290"/>
      <c r="AE988" s="291"/>
    </row>
    <row r="989" ht="12.75" customHeight="1">
      <c r="A989" s="290"/>
      <c r="B989" s="290"/>
      <c r="C989" s="290"/>
      <c r="D989" s="290"/>
      <c r="E989" s="290"/>
      <c r="F989" s="290"/>
      <c r="G989" s="290"/>
      <c r="H989" s="290"/>
      <c r="I989" s="290"/>
      <c r="J989" s="290"/>
      <c r="K989" s="290"/>
      <c r="L989" s="290"/>
      <c r="M989" s="290"/>
      <c r="N989" s="290"/>
      <c r="O989" s="290"/>
      <c r="P989" s="290"/>
      <c r="Q989" s="290"/>
      <c r="R989" s="290"/>
      <c r="S989" s="290"/>
      <c r="T989" s="290"/>
      <c r="U989" s="290"/>
      <c r="V989" s="290"/>
      <c r="W989" s="290"/>
      <c r="X989" s="290"/>
      <c r="Y989" s="290"/>
      <c r="Z989" s="290"/>
      <c r="AA989" s="290"/>
      <c r="AB989" s="290"/>
      <c r="AC989" s="290"/>
      <c r="AD989" s="290"/>
      <c r="AE989" s="291"/>
    </row>
    <row r="990" ht="12.75" customHeight="1">
      <c r="A990" s="290"/>
      <c r="B990" s="290"/>
      <c r="C990" s="290"/>
      <c r="D990" s="290"/>
      <c r="E990" s="290"/>
      <c r="F990" s="290"/>
      <c r="G990" s="290"/>
      <c r="H990" s="290"/>
      <c r="I990" s="290"/>
      <c r="J990" s="290"/>
      <c r="K990" s="290"/>
      <c r="L990" s="290"/>
      <c r="M990" s="290"/>
      <c r="N990" s="290"/>
      <c r="O990" s="290"/>
      <c r="P990" s="290"/>
      <c r="Q990" s="290"/>
      <c r="R990" s="290"/>
      <c r="S990" s="290"/>
      <c r="T990" s="290"/>
      <c r="U990" s="290"/>
      <c r="V990" s="290"/>
      <c r="W990" s="290"/>
      <c r="X990" s="290"/>
      <c r="Y990" s="290"/>
      <c r="Z990" s="290"/>
      <c r="AA990" s="290"/>
      <c r="AB990" s="290"/>
      <c r="AC990" s="290"/>
      <c r="AD990" s="290"/>
      <c r="AE990" s="291"/>
    </row>
    <row r="991" ht="12.75" customHeight="1">
      <c r="A991" s="290"/>
      <c r="B991" s="290"/>
      <c r="C991" s="290"/>
      <c r="D991" s="290"/>
      <c r="E991" s="290"/>
      <c r="F991" s="290"/>
      <c r="G991" s="290"/>
      <c r="H991" s="290"/>
      <c r="I991" s="290"/>
      <c r="J991" s="290"/>
      <c r="K991" s="290"/>
      <c r="L991" s="290"/>
      <c r="M991" s="290"/>
      <c r="N991" s="290"/>
      <c r="O991" s="290"/>
      <c r="P991" s="290"/>
      <c r="Q991" s="290"/>
      <c r="R991" s="290"/>
      <c r="S991" s="290"/>
      <c r="T991" s="290"/>
      <c r="U991" s="290"/>
      <c r="V991" s="290"/>
      <c r="W991" s="290"/>
      <c r="X991" s="290"/>
      <c r="Y991" s="290"/>
      <c r="Z991" s="290"/>
      <c r="AA991" s="290"/>
      <c r="AB991" s="290"/>
      <c r="AC991" s="290"/>
      <c r="AD991" s="290"/>
      <c r="AE991" s="291"/>
    </row>
    <row r="992" ht="12.75" customHeight="1">
      <c r="A992" s="290"/>
      <c r="B992" s="290"/>
      <c r="C992" s="290"/>
      <c r="D992" s="290"/>
      <c r="E992" s="290"/>
      <c r="F992" s="290"/>
      <c r="G992" s="290"/>
      <c r="H992" s="290"/>
      <c r="I992" s="290"/>
      <c r="J992" s="290"/>
      <c r="K992" s="290"/>
      <c r="L992" s="290"/>
      <c r="M992" s="290"/>
      <c r="N992" s="290"/>
      <c r="O992" s="290"/>
      <c r="P992" s="290"/>
      <c r="Q992" s="290"/>
      <c r="R992" s="290"/>
      <c r="S992" s="290"/>
      <c r="T992" s="290"/>
      <c r="U992" s="290"/>
      <c r="V992" s="290"/>
      <c r="W992" s="290"/>
      <c r="X992" s="290"/>
      <c r="Y992" s="290"/>
      <c r="Z992" s="290"/>
      <c r="AA992" s="290"/>
      <c r="AB992" s="290"/>
      <c r="AC992" s="290"/>
      <c r="AD992" s="290"/>
      <c r="AE992" s="291"/>
    </row>
    <row r="993" ht="12.75" customHeight="1">
      <c r="A993" s="290"/>
      <c r="B993" s="290"/>
      <c r="C993" s="290"/>
      <c r="D993" s="290"/>
      <c r="E993" s="290"/>
      <c r="F993" s="290"/>
      <c r="G993" s="290"/>
      <c r="H993" s="290"/>
      <c r="I993" s="290"/>
      <c r="J993" s="290"/>
      <c r="K993" s="290"/>
      <c r="L993" s="290"/>
      <c r="M993" s="290"/>
      <c r="N993" s="290"/>
      <c r="O993" s="290"/>
      <c r="P993" s="290"/>
      <c r="Q993" s="290"/>
      <c r="R993" s="290"/>
      <c r="S993" s="290"/>
      <c r="T993" s="290"/>
      <c r="U993" s="290"/>
      <c r="V993" s="290"/>
      <c r="W993" s="290"/>
      <c r="X993" s="290"/>
      <c r="Y993" s="290"/>
      <c r="Z993" s="290"/>
      <c r="AA993" s="290"/>
      <c r="AB993" s="290"/>
      <c r="AC993" s="290"/>
      <c r="AD993" s="290"/>
      <c r="AE993" s="291"/>
    </row>
    <row r="994" ht="12.75" customHeight="1">
      <c r="A994" s="290"/>
      <c r="B994" s="290"/>
      <c r="C994" s="290"/>
      <c r="D994" s="290"/>
      <c r="E994" s="290"/>
      <c r="F994" s="290"/>
      <c r="G994" s="290"/>
      <c r="H994" s="290"/>
      <c r="I994" s="290"/>
      <c r="J994" s="290"/>
      <c r="K994" s="290"/>
      <c r="L994" s="290"/>
      <c r="M994" s="290"/>
      <c r="N994" s="290"/>
      <c r="O994" s="290"/>
      <c r="P994" s="290"/>
      <c r="Q994" s="290"/>
      <c r="R994" s="290"/>
      <c r="S994" s="290"/>
      <c r="T994" s="290"/>
      <c r="U994" s="290"/>
      <c r="V994" s="290"/>
      <c r="W994" s="290"/>
      <c r="X994" s="290"/>
      <c r="Y994" s="290"/>
      <c r="Z994" s="290"/>
      <c r="AA994" s="290"/>
      <c r="AB994" s="290"/>
      <c r="AC994" s="290"/>
      <c r="AD994" s="290"/>
      <c r="AE994" s="291"/>
    </row>
    <row r="995" ht="12.75" customHeight="1">
      <c r="A995" s="290"/>
      <c r="B995" s="290"/>
      <c r="C995" s="290"/>
      <c r="D995" s="290"/>
      <c r="E995" s="290"/>
      <c r="F995" s="290"/>
      <c r="G995" s="290"/>
      <c r="H995" s="290"/>
      <c r="I995" s="290"/>
      <c r="J995" s="290"/>
      <c r="K995" s="290"/>
      <c r="L995" s="290"/>
      <c r="M995" s="290"/>
      <c r="N995" s="290"/>
      <c r="O995" s="290"/>
      <c r="P995" s="290"/>
      <c r="Q995" s="290"/>
      <c r="R995" s="290"/>
      <c r="S995" s="290"/>
      <c r="T995" s="290"/>
      <c r="U995" s="290"/>
      <c r="V995" s="290"/>
      <c r="W995" s="290"/>
      <c r="X995" s="290"/>
      <c r="Y995" s="290"/>
      <c r="Z995" s="290"/>
      <c r="AA995" s="290"/>
      <c r="AB995" s="290"/>
      <c r="AC995" s="290"/>
      <c r="AD995" s="290"/>
      <c r="AE995" s="291"/>
    </row>
    <row r="996" ht="12.75" customHeight="1">
      <c r="A996" s="290"/>
      <c r="B996" s="290"/>
      <c r="C996" s="290"/>
      <c r="D996" s="290"/>
      <c r="E996" s="290"/>
      <c r="F996" s="290"/>
      <c r="G996" s="290"/>
      <c r="H996" s="290"/>
      <c r="I996" s="290"/>
      <c r="J996" s="290"/>
      <c r="K996" s="290"/>
      <c r="L996" s="290"/>
      <c r="M996" s="290"/>
      <c r="N996" s="290"/>
      <c r="O996" s="290"/>
      <c r="P996" s="290"/>
      <c r="Q996" s="290"/>
      <c r="R996" s="290"/>
      <c r="S996" s="290"/>
      <c r="T996" s="290"/>
      <c r="U996" s="290"/>
      <c r="V996" s="290"/>
      <c r="W996" s="290"/>
      <c r="X996" s="290"/>
      <c r="Y996" s="290"/>
      <c r="Z996" s="290"/>
      <c r="AA996" s="290"/>
      <c r="AB996" s="290"/>
      <c r="AC996" s="290"/>
      <c r="AD996" s="290"/>
      <c r="AE996" s="291"/>
    </row>
    <row r="997" ht="12.75" customHeight="1">
      <c r="A997" s="290"/>
      <c r="B997" s="290"/>
      <c r="C997" s="290"/>
      <c r="D997" s="290"/>
      <c r="E997" s="290"/>
      <c r="F997" s="290"/>
      <c r="G997" s="290"/>
      <c r="H997" s="290"/>
      <c r="I997" s="290"/>
      <c r="J997" s="290"/>
      <c r="K997" s="290"/>
      <c r="L997" s="290"/>
      <c r="M997" s="290"/>
      <c r="N997" s="290"/>
      <c r="O997" s="290"/>
      <c r="P997" s="290"/>
      <c r="Q997" s="290"/>
      <c r="R997" s="290"/>
      <c r="S997" s="290"/>
      <c r="T997" s="290"/>
      <c r="U997" s="290"/>
      <c r="V997" s="290"/>
      <c r="W997" s="290"/>
      <c r="X997" s="290"/>
      <c r="Y997" s="290"/>
      <c r="Z997" s="290"/>
      <c r="AA997" s="290"/>
      <c r="AB997" s="290"/>
      <c r="AC997" s="290"/>
      <c r="AD997" s="290"/>
      <c r="AE997" s="291"/>
    </row>
    <row r="998" ht="12.75" customHeight="1">
      <c r="A998" s="290"/>
      <c r="B998" s="290"/>
      <c r="C998" s="290"/>
      <c r="D998" s="290"/>
      <c r="E998" s="290"/>
      <c r="F998" s="290"/>
      <c r="G998" s="290"/>
      <c r="H998" s="290"/>
      <c r="I998" s="290"/>
      <c r="J998" s="290"/>
      <c r="K998" s="290"/>
      <c r="L998" s="290"/>
      <c r="M998" s="290"/>
      <c r="N998" s="290"/>
      <c r="O998" s="290"/>
      <c r="P998" s="290"/>
      <c r="Q998" s="290"/>
      <c r="R998" s="290"/>
      <c r="S998" s="290"/>
      <c r="T998" s="290"/>
      <c r="U998" s="290"/>
      <c r="V998" s="290"/>
      <c r="W998" s="290"/>
      <c r="X998" s="290"/>
      <c r="Y998" s="290"/>
      <c r="Z998" s="290"/>
      <c r="AA998" s="290"/>
      <c r="AB998" s="290"/>
      <c r="AC998" s="290"/>
      <c r="AD998" s="290"/>
      <c r="AE998" s="291"/>
    </row>
    <row r="999" ht="12.75" customHeight="1">
      <c r="A999" s="290"/>
      <c r="B999" s="290"/>
      <c r="C999" s="290"/>
      <c r="D999" s="290"/>
      <c r="E999" s="290"/>
      <c r="F999" s="290"/>
      <c r="G999" s="290"/>
      <c r="H999" s="290"/>
      <c r="I999" s="290"/>
      <c r="J999" s="290"/>
      <c r="K999" s="290"/>
      <c r="L999" s="290"/>
      <c r="M999" s="290"/>
      <c r="N999" s="290"/>
      <c r="O999" s="290"/>
      <c r="P999" s="290"/>
      <c r="Q999" s="290"/>
      <c r="R999" s="290"/>
      <c r="S999" s="290"/>
      <c r="T999" s="290"/>
      <c r="U999" s="290"/>
      <c r="V999" s="290"/>
      <c r="W999" s="290"/>
      <c r="X999" s="290"/>
      <c r="Y999" s="290"/>
      <c r="Z999" s="290"/>
      <c r="AA999" s="290"/>
      <c r="AB999" s="290"/>
      <c r="AC999" s="290"/>
      <c r="AD999" s="290"/>
      <c r="AE999" s="291"/>
    </row>
    <row r="1000" ht="12.75" customHeight="1">
      <c r="A1000" s="290"/>
      <c r="B1000" s="290"/>
      <c r="C1000" s="290"/>
      <c r="D1000" s="290"/>
      <c r="E1000" s="290"/>
      <c r="F1000" s="290"/>
      <c r="G1000" s="290"/>
      <c r="H1000" s="290"/>
      <c r="I1000" s="290"/>
      <c r="J1000" s="290"/>
      <c r="K1000" s="290"/>
      <c r="L1000" s="290"/>
      <c r="M1000" s="290"/>
      <c r="N1000" s="290"/>
      <c r="O1000" s="290"/>
      <c r="P1000" s="290"/>
      <c r="Q1000" s="290"/>
      <c r="R1000" s="290"/>
      <c r="S1000" s="290"/>
      <c r="T1000" s="290"/>
      <c r="U1000" s="290"/>
      <c r="V1000" s="290"/>
      <c r="W1000" s="290"/>
      <c r="X1000" s="290"/>
      <c r="Y1000" s="290"/>
      <c r="Z1000" s="290"/>
      <c r="AA1000" s="290"/>
      <c r="AB1000" s="290"/>
      <c r="AC1000" s="290"/>
      <c r="AD1000" s="290"/>
      <c r="AE1000" s="291"/>
    </row>
  </sheetData>
  <printOptions/>
  <pageMargins bottom="0.75" footer="0.0" header="0.0" left="0.7" right="0.7" top="0.75"/>
  <pageSetup paperSize="9" orientation="portrait"/>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86"/>
    <col customWidth="1" min="2" max="2" width="12.14"/>
    <col customWidth="1" min="3" max="3" width="5.57"/>
    <col customWidth="1" min="4" max="4" width="8.71"/>
    <col customWidth="1" min="5" max="5" width="18.43"/>
    <col customWidth="1" min="6" max="26" width="8.71"/>
  </cols>
  <sheetData>
    <row r="1" ht="14.25" customHeight="1">
      <c r="A1" s="5" t="s">
        <v>508</v>
      </c>
      <c r="B1" s="7" t="str">
        <f>MATCH(A1,[1]FROM_QIAxcel!$1:$1,0)</f>
        <v>#ERROR!</v>
      </c>
      <c r="C1" s="57"/>
    </row>
    <row r="2" ht="14.25" customHeight="1">
      <c r="A2" s="5" t="s">
        <v>541</v>
      </c>
      <c r="B2" s="7" t="str">
        <f>MATCH(A2,[1]FROM_QIAxcel!$1:$1,0)</f>
        <v>#ERROR!</v>
      </c>
      <c r="C2" s="57"/>
    </row>
    <row r="3" ht="14.25" customHeight="1">
      <c r="A3" s="5" t="s">
        <v>548</v>
      </c>
      <c r="B3" s="7" t="str">
        <f>MATCH(A3,[1]FROM_QIAxcel!$1:$1,0)</f>
        <v>#ERROR!</v>
      </c>
      <c r="C3" s="57"/>
    </row>
    <row r="4" ht="14.25" customHeight="1">
      <c r="B4" s="7"/>
      <c r="C4" s="57"/>
    </row>
    <row r="5" ht="14.25" customHeight="1">
      <c r="B5" s="7"/>
      <c r="C5" s="57"/>
    </row>
    <row r="6" ht="14.25" customHeight="1">
      <c r="B6" s="7"/>
      <c r="C6" s="57"/>
    </row>
    <row r="7" ht="14.25" customHeight="1">
      <c r="B7" s="7"/>
      <c r="C7" s="57"/>
    </row>
    <row r="8" ht="14.25" customHeight="1">
      <c r="B8" s="7"/>
      <c r="C8" s="57"/>
    </row>
    <row r="9" ht="14.25" customHeight="1">
      <c r="B9" s="7"/>
      <c r="C9" s="57"/>
    </row>
    <row r="10" ht="14.25" customHeight="1">
      <c r="B10" s="7"/>
      <c r="C10" s="57"/>
    </row>
    <row r="11" ht="14.25" customHeight="1">
      <c r="B11" s="7"/>
      <c r="C11" s="57"/>
    </row>
    <row r="12" ht="14.25" customHeight="1">
      <c r="B12" s="7"/>
      <c r="C12" s="57"/>
    </row>
    <row r="13" ht="14.25" customHeight="1">
      <c r="B13" s="7"/>
      <c r="C13" s="57"/>
    </row>
    <row r="14" ht="14.25" customHeight="1">
      <c r="B14" s="7"/>
      <c r="C14" s="57"/>
    </row>
    <row r="15" ht="14.25" customHeight="1">
      <c r="B15" s="7"/>
      <c r="C15" s="57"/>
    </row>
    <row r="16" ht="14.25" customHeight="1">
      <c r="B16" s="7"/>
      <c r="C16" s="57"/>
    </row>
    <row r="17" ht="14.25" customHeight="1">
      <c r="B17" s="7"/>
      <c r="C17" s="57"/>
    </row>
    <row r="18" ht="14.25" customHeight="1">
      <c r="B18" s="7"/>
      <c r="C18" s="57"/>
    </row>
    <row r="19" ht="14.25" customHeight="1">
      <c r="B19" s="7"/>
      <c r="C19" s="57"/>
    </row>
    <row r="20" ht="14.25" customHeight="1">
      <c r="B20" s="7"/>
      <c r="C20" s="57"/>
    </row>
    <row r="21" ht="14.25" customHeight="1">
      <c r="B21" s="7"/>
      <c r="C21" s="57"/>
    </row>
    <row r="22" ht="14.25" customHeight="1">
      <c r="B22" s="7"/>
      <c r="C22" s="57"/>
    </row>
    <row r="23" ht="14.25" customHeight="1">
      <c r="B23" s="7"/>
      <c r="C23" s="57"/>
    </row>
    <row r="24" ht="14.25" customHeight="1">
      <c r="B24" s="7"/>
      <c r="C24" s="57"/>
    </row>
    <row r="25" ht="14.25" customHeight="1">
      <c r="B25" s="7"/>
      <c r="C25" s="57"/>
    </row>
    <row r="26" ht="14.25" customHeight="1">
      <c r="B26" s="7"/>
      <c r="C26" s="57"/>
    </row>
    <row r="27" ht="14.25" customHeight="1">
      <c r="B27" s="7"/>
      <c r="C27" s="57"/>
    </row>
    <row r="28" ht="14.25" customHeight="1">
      <c r="B28" s="7"/>
      <c r="C28" s="57"/>
    </row>
    <row r="29" ht="14.25" customHeight="1">
      <c r="B29" s="7"/>
      <c r="C29" s="57"/>
    </row>
    <row r="30" ht="14.25" customHeight="1">
      <c r="B30" s="7"/>
      <c r="C30" s="57"/>
    </row>
    <row r="31" ht="14.25" customHeight="1">
      <c r="B31" s="7"/>
      <c r="C31" s="57"/>
    </row>
    <row r="32" ht="14.25" customHeight="1">
      <c r="B32" s="7"/>
      <c r="C32" s="57"/>
    </row>
    <row r="33" ht="14.25" customHeight="1">
      <c r="B33" s="7"/>
      <c r="C33" s="57"/>
    </row>
    <row r="34" ht="14.25" customHeight="1">
      <c r="B34" s="7"/>
      <c r="C34" s="57"/>
    </row>
    <row r="35" ht="14.25" customHeight="1">
      <c r="B35" s="7"/>
      <c r="C35" s="57"/>
    </row>
    <row r="36" ht="14.25" customHeight="1">
      <c r="B36" s="7"/>
      <c r="C36" s="57"/>
    </row>
    <row r="37" ht="14.25" customHeight="1">
      <c r="B37" s="7"/>
      <c r="C37" s="57"/>
    </row>
    <row r="38" ht="14.25" customHeight="1">
      <c r="B38" s="7"/>
      <c r="C38" s="57"/>
    </row>
    <row r="39" ht="14.25" customHeight="1">
      <c r="B39" s="7"/>
      <c r="C39" s="57"/>
    </row>
    <row r="40" ht="14.25" customHeight="1">
      <c r="B40" s="7"/>
      <c r="C40" s="57"/>
    </row>
    <row r="41" ht="14.25" customHeight="1">
      <c r="B41" s="7"/>
      <c r="C41" s="57"/>
    </row>
    <row r="42" ht="14.25" customHeight="1">
      <c r="B42" s="7"/>
      <c r="C42" s="57"/>
    </row>
    <row r="43" ht="14.25" customHeight="1">
      <c r="B43" s="7"/>
      <c r="C43" s="57"/>
    </row>
    <row r="44" ht="14.25" customHeight="1">
      <c r="B44" s="7"/>
      <c r="C44" s="57"/>
    </row>
    <row r="45" ht="14.25" customHeight="1">
      <c r="B45" s="7"/>
      <c r="C45" s="57"/>
    </row>
    <row r="46" ht="14.25" customHeight="1">
      <c r="B46" s="7"/>
      <c r="C46" s="57"/>
    </row>
    <row r="47" ht="14.25" customHeight="1">
      <c r="B47" s="7"/>
      <c r="C47" s="57"/>
    </row>
    <row r="48" ht="14.25" customHeight="1">
      <c r="B48" s="7"/>
      <c r="C48" s="57"/>
    </row>
    <row r="49" ht="14.25" customHeight="1">
      <c r="B49" s="7"/>
      <c r="C49" s="57"/>
    </row>
    <row r="50" ht="14.25" customHeight="1">
      <c r="B50" s="7"/>
      <c r="C50" s="57"/>
    </row>
    <row r="51" ht="14.25" customHeight="1">
      <c r="B51" s="7"/>
      <c r="C51" s="57"/>
    </row>
    <row r="52" ht="14.25" customHeight="1">
      <c r="B52" s="7"/>
      <c r="C52" s="57"/>
    </row>
    <row r="53" ht="14.25" customHeight="1">
      <c r="B53" s="7"/>
      <c r="C53" s="57"/>
    </row>
    <row r="54" ht="14.25" customHeight="1">
      <c r="B54" s="7"/>
      <c r="C54" s="57"/>
    </row>
    <row r="55" ht="14.25" customHeight="1">
      <c r="B55" s="7"/>
      <c r="C55" s="57"/>
    </row>
    <row r="56" ht="14.25" customHeight="1">
      <c r="B56" s="7"/>
      <c r="C56" s="57"/>
    </row>
    <row r="57" ht="14.25" customHeight="1">
      <c r="B57" s="7"/>
      <c r="C57" s="57"/>
    </row>
    <row r="58" ht="14.25" customHeight="1">
      <c r="B58" s="7"/>
      <c r="C58" s="57"/>
    </row>
    <row r="59" ht="14.25" customHeight="1">
      <c r="B59" s="7"/>
      <c r="C59" s="57"/>
    </row>
    <row r="60" ht="14.25" customHeight="1">
      <c r="B60" s="7"/>
      <c r="C60" s="57"/>
    </row>
    <row r="61" ht="14.25" customHeight="1">
      <c r="B61" s="7"/>
      <c r="C61" s="57"/>
    </row>
    <row r="62" ht="14.25" customHeight="1">
      <c r="B62" s="7"/>
      <c r="C62" s="57"/>
    </row>
    <row r="63" ht="14.25" customHeight="1">
      <c r="B63" s="7"/>
      <c r="C63" s="57"/>
    </row>
    <row r="64" ht="14.25" customHeight="1">
      <c r="B64" s="7"/>
      <c r="C64" s="57"/>
    </row>
    <row r="65" ht="14.25" customHeight="1">
      <c r="B65" s="7"/>
      <c r="C65" s="57"/>
    </row>
    <row r="66" ht="14.25" customHeight="1">
      <c r="B66" s="7"/>
      <c r="C66" s="57"/>
    </row>
    <row r="67" ht="14.25" customHeight="1">
      <c r="B67" s="7"/>
      <c r="C67" s="57"/>
    </row>
    <row r="68" ht="14.25" customHeight="1">
      <c r="B68" s="7"/>
      <c r="C68" s="57"/>
    </row>
    <row r="69" ht="14.25" customHeight="1">
      <c r="B69" s="7"/>
      <c r="C69" s="57"/>
    </row>
    <row r="70" ht="14.25" customHeight="1">
      <c r="B70" s="7"/>
      <c r="C70" s="57"/>
    </row>
    <row r="71" ht="14.25" customHeight="1">
      <c r="B71" s="7"/>
      <c r="C71" s="57"/>
    </row>
    <row r="72" ht="14.25" customHeight="1">
      <c r="B72" s="7"/>
      <c r="C72" s="57"/>
    </row>
    <row r="73" ht="14.25" customHeight="1">
      <c r="B73" s="7"/>
      <c r="C73" s="57"/>
    </row>
    <row r="74" ht="14.25" customHeight="1">
      <c r="B74" s="7"/>
      <c r="C74" s="57"/>
    </row>
    <row r="75" ht="14.25" customHeight="1">
      <c r="B75" s="7"/>
      <c r="C75" s="57"/>
    </row>
    <row r="76" ht="14.25" customHeight="1">
      <c r="B76" s="7"/>
      <c r="C76" s="57"/>
    </row>
    <row r="77" ht="14.25" customHeight="1">
      <c r="B77" s="7"/>
      <c r="C77" s="57"/>
    </row>
    <row r="78" ht="14.25" customHeight="1">
      <c r="B78" s="7"/>
      <c r="C78" s="57"/>
    </row>
    <row r="79" ht="14.25" customHeight="1">
      <c r="B79" s="7"/>
      <c r="C79" s="57"/>
    </row>
    <row r="80" ht="14.25" customHeight="1">
      <c r="B80" s="7"/>
      <c r="C80" s="57"/>
    </row>
    <row r="81" ht="14.25" customHeight="1">
      <c r="B81" s="7"/>
      <c r="C81" s="57"/>
    </row>
    <row r="82" ht="14.25" customHeight="1">
      <c r="B82" s="7"/>
      <c r="C82" s="57"/>
    </row>
    <row r="83" ht="14.25" customHeight="1">
      <c r="B83" s="7"/>
      <c r="C83" s="57"/>
    </row>
    <row r="84" ht="14.25" customHeight="1">
      <c r="B84" s="7"/>
      <c r="C84" s="57"/>
    </row>
    <row r="85" ht="14.25" customHeight="1">
      <c r="B85" s="7"/>
      <c r="C85" s="57"/>
    </row>
    <row r="86" ht="14.25" customHeight="1">
      <c r="B86" s="7"/>
      <c r="C86" s="57"/>
    </row>
    <row r="87" ht="14.25" customHeight="1">
      <c r="B87" s="7"/>
      <c r="C87" s="57"/>
    </row>
    <row r="88" ht="14.25" customHeight="1">
      <c r="B88" s="7"/>
      <c r="C88" s="57"/>
    </row>
    <row r="89" ht="14.25" customHeight="1">
      <c r="B89" s="7"/>
      <c r="C89" s="57"/>
    </row>
    <row r="90" ht="14.25" customHeight="1">
      <c r="B90" s="7"/>
      <c r="C90" s="57"/>
    </row>
    <row r="91" ht="14.25" customHeight="1">
      <c r="B91" s="7"/>
      <c r="C91" s="57"/>
    </row>
    <row r="92" ht="14.25" customHeight="1">
      <c r="B92" s="7"/>
      <c r="C92" s="57"/>
    </row>
    <row r="93" ht="14.25" customHeight="1">
      <c r="B93" s="7"/>
      <c r="C93" s="57"/>
    </row>
    <row r="94" ht="14.25" customHeight="1">
      <c r="B94" s="7"/>
      <c r="C94" s="57"/>
    </row>
    <row r="95" ht="14.25" customHeight="1">
      <c r="B95" s="7"/>
      <c r="C95" s="57"/>
    </row>
    <row r="96" ht="14.25" customHeight="1">
      <c r="B96" s="7"/>
      <c r="C96" s="57"/>
    </row>
    <row r="97" ht="14.25" customHeight="1">
      <c r="B97" s="7"/>
      <c r="C97" s="57"/>
    </row>
    <row r="98" ht="14.25" customHeight="1">
      <c r="B98" s="7"/>
      <c r="C98" s="57"/>
    </row>
    <row r="99" ht="14.25" customHeight="1">
      <c r="A99" s="57"/>
      <c r="B99" s="292"/>
      <c r="C99" s="57"/>
      <c r="D99" s="57"/>
      <c r="E99" s="57"/>
      <c r="F99" s="57"/>
      <c r="G99" s="57"/>
      <c r="H99" s="57"/>
      <c r="I99" s="57"/>
      <c r="J99" s="57"/>
      <c r="K99" s="57"/>
      <c r="L99" s="57"/>
      <c r="M99" s="57"/>
      <c r="N99" s="57"/>
      <c r="O99" s="57"/>
      <c r="P99" s="57"/>
      <c r="Q99" s="57"/>
      <c r="R99" s="57"/>
      <c r="S99" s="57"/>
      <c r="T99" s="57"/>
      <c r="U99" s="57"/>
      <c r="V99" s="57"/>
      <c r="W99" s="57"/>
      <c r="X99" s="57"/>
      <c r="Y99" s="57"/>
      <c r="Z99" s="57"/>
    </row>
    <row r="100" ht="14.25" customHeight="1">
      <c r="B100" s="7"/>
      <c r="C100" s="57"/>
    </row>
    <row r="101" ht="14.25" customHeight="1">
      <c r="B101" s="7"/>
      <c r="C101" s="57"/>
    </row>
    <row r="102" ht="14.25" customHeight="1">
      <c r="B102" s="7"/>
      <c r="C102" s="57"/>
    </row>
    <row r="103" ht="14.25" customHeight="1">
      <c r="B103" s="7"/>
      <c r="C103" s="57"/>
    </row>
    <row r="104" ht="14.25" customHeight="1">
      <c r="B104" s="7"/>
      <c r="C104" s="57"/>
    </row>
    <row r="105" ht="14.25" customHeight="1">
      <c r="B105" s="7"/>
      <c r="C105" s="57"/>
    </row>
    <row r="106" ht="14.25" customHeight="1">
      <c r="B106" s="7"/>
      <c r="C106" s="57"/>
    </row>
    <row r="107" ht="14.25" customHeight="1">
      <c r="B107" s="7"/>
      <c r="C107" s="57"/>
    </row>
    <row r="108" ht="14.25" customHeight="1">
      <c r="B108" s="7"/>
      <c r="C108" s="57"/>
    </row>
    <row r="109" ht="14.25" customHeight="1">
      <c r="B109" s="7"/>
      <c r="C109" s="57"/>
    </row>
    <row r="110" ht="14.25" customHeight="1">
      <c r="B110" s="7"/>
      <c r="C110" s="57"/>
    </row>
    <row r="111" ht="14.25" customHeight="1">
      <c r="B111" s="7"/>
      <c r="C111" s="57"/>
    </row>
    <row r="112" ht="14.25" customHeight="1">
      <c r="B112" s="7"/>
      <c r="C112" s="57"/>
    </row>
    <row r="113" ht="14.25" customHeight="1">
      <c r="B113" s="7"/>
      <c r="C113" s="57"/>
    </row>
    <row r="114" ht="14.25" customHeight="1">
      <c r="B114" s="7"/>
      <c r="C114" s="57"/>
    </row>
    <row r="115" ht="14.25" customHeight="1">
      <c r="B115" s="7"/>
      <c r="C115" s="57"/>
    </row>
    <row r="116" ht="14.25" customHeight="1">
      <c r="B116" s="7"/>
      <c r="C116" s="57"/>
    </row>
    <row r="117" ht="14.25" customHeight="1">
      <c r="B117" s="7"/>
      <c r="C117" s="57"/>
    </row>
    <row r="118" ht="14.25" customHeight="1">
      <c r="B118" s="7"/>
      <c r="C118" s="57"/>
    </row>
    <row r="119" ht="14.25" customHeight="1">
      <c r="B119" s="7"/>
      <c r="C119" s="57"/>
    </row>
    <row r="120" ht="14.25" customHeight="1">
      <c r="B120" s="7"/>
      <c r="C120" s="57"/>
    </row>
    <row r="121" ht="14.25" customHeight="1">
      <c r="B121" s="7"/>
      <c r="C121" s="57"/>
    </row>
    <row r="122" ht="14.25" customHeight="1">
      <c r="B122" s="7"/>
      <c r="C122" s="57"/>
    </row>
    <row r="123" ht="14.25" customHeight="1">
      <c r="B123" s="7"/>
      <c r="C123" s="57"/>
    </row>
    <row r="124" ht="14.25" customHeight="1">
      <c r="B124" s="7"/>
      <c r="C124" s="57"/>
    </row>
    <row r="125" ht="14.25" customHeight="1">
      <c r="B125" s="7"/>
      <c r="C125" s="57"/>
    </row>
    <row r="126" ht="14.25" customHeight="1">
      <c r="B126" s="7"/>
      <c r="C126" s="57"/>
    </row>
    <row r="127" ht="14.25" customHeight="1">
      <c r="B127" s="7"/>
      <c r="C127" s="57"/>
    </row>
    <row r="128" ht="14.25" customHeight="1">
      <c r="B128" s="7"/>
      <c r="C128" s="57"/>
    </row>
    <row r="129" ht="14.25" customHeight="1">
      <c r="B129" s="7"/>
      <c r="C129" s="57"/>
    </row>
    <row r="130" ht="14.25" customHeight="1">
      <c r="B130" s="7"/>
      <c r="C130" s="57"/>
    </row>
    <row r="131" ht="14.25" customHeight="1">
      <c r="B131" s="7"/>
      <c r="C131" s="57"/>
    </row>
    <row r="132" ht="14.25" customHeight="1">
      <c r="B132" s="7"/>
      <c r="C132" s="57"/>
    </row>
    <row r="133" ht="14.25" customHeight="1">
      <c r="B133" s="7"/>
      <c r="C133" s="57"/>
    </row>
    <row r="134" ht="14.25" customHeight="1">
      <c r="B134" s="7"/>
      <c r="C134" s="57"/>
    </row>
    <row r="135" ht="14.25" customHeight="1">
      <c r="B135" s="7"/>
      <c r="C135" s="57"/>
    </row>
    <row r="136" ht="14.25" customHeight="1">
      <c r="B136" s="7"/>
      <c r="C136" s="57"/>
    </row>
    <row r="137" ht="14.25" customHeight="1">
      <c r="B137" s="7"/>
      <c r="C137" s="57"/>
    </row>
    <row r="138" ht="14.25" customHeight="1">
      <c r="B138" s="7"/>
      <c r="C138" s="57"/>
    </row>
    <row r="139" ht="14.25" customHeight="1">
      <c r="B139" s="7"/>
      <c r="C139" s="57"/>
    </row>
    <row r="140" ht="14.25" customHeight="1">
      <c r="B140" s="7"/>
      <c r="C140" s="57"/>
    </row>
    <row r="141" ht="14.25" customHeight="1">
      <c r="B141" s="7"/>
      <c r="C141" s="57"/>
    </row>
    <row r="142" ht="14.25" customHeight="1">
      <c r="B142" s="7"/>
      <c r="C142" s="57"/>
    </row>
    <row r="143" ht="14.25" customHeight="1">
      <c r="B143" s="7"/>
      <c r="C143" s="57"/>
    </row>
    <row r="144" ht="14.25" customHeight="1">
      <c r="B144" s="7"/>
      <c r="C144" s="57"/>
    </row>
    <row r="145" ht="14.25" customHeight="1">
      <c r="B145" s="7"/>
      <c r="C145" s="57"/>
    </row>
    <row r="146" ht="14.25" customHeight="1">
      <c r="B146" s="7"/>
      <c r="C146" s="57"/>
    </row>
    <row r="147" ht="14.25" customHeight="1">
      <c r="B147" s="7"/>
      <c r="C147" s="57"/>
    </row>
    <row r="148" ht="14.25" customHeight="1">
      <c r="B148" s="7"/>
      <c r="C148" s="57"/>
    </row>
    <row r="149" ht="14.25" customHeight="1">
      <c r="B149" s="7"/>
      <c r="C149" s="57"/>
    </row>
    <row r="150" ht="14.25" customHeight="1">
      <c r="B150" s="7"/>
      <c r="C150" s="57"/>
    </row>
    <row r="151" ht="14.25" customHeight="1">
      <c r="B151" s="7"/>
      <c r="C151" s="57"/>
    </row>
    <row r="152" ht="14.25" customHeight="1">
      <c r="B152" s="7"/>
      <c r="C152" s="57"/>
    </row>
    <row r="153" ht="14.25" customHeight="1">
      <c r="B153" s="7"/>
      <c r="C153" s="57"/>
    </row>
    <row r="154" ht="14.25" customHeight="1">
      <c r="B154" s="7"/>
      <c r="C154" s="57"/>
    </row>
    <row r="155" ht="14.25" customHeight="1">
      <c r="B155" s="7"/>
      <c r="C155" s="57"/>
    </row>
    <row r="156" ht="14.25" customHeight="1">
      <c r="B156" s="7"/>
      <c r="C156" s="57"/>
    </row>
    <row r="157" ht="14.25" customHeight="1">
      <c r="B157" s="7"/>
      <c r="C157" s="57"/>
    </row>
    <row r="158" ht="14.25" customHeight="1">
      <c r="B158" s="7"/>
      <c r="C158" s="57"/>
    </row>
    <row r="159" ht="14.25" customHeight="1">
      <c r="B159" s="7"/>
      <c r="C159" s="57"/>
    </row>
    <row r="160" ht="14.25" customHeight="1">
      <c r="B160" s="7"/>
      <c r="C160" s="57"/>
    </row>
    <row r="161" ht="14.25" customHeight="1">
      <c r="B161" s="7"/>
      <c r="C161" s="57"/>
    </row>
    <row r="162" ht="14.25" customHeight="1">
      <c r="B162" s="7"/>
      <c r="C162" s="57"/>
    </row>
    <row r="163" ht="14.25" customHeight="1">
      <c r="B163" s="7"/>
      <c r="C163" s="57"/>
    </row>
    <row r="164" ht="14.25" customHeight="1">
      <c r="B164" s="7"/>
      <c r="C164" s="57"/>
    </row>
    <row r="165" ht="14.25" customHeight="1">
      <c r="B165" s="7"/>
      <c r="C165" s="57"/>
    </row>
    <row r="166" ht="14.25" customHeight="1">
      <c r="B166" s="7"/>
      <c r="C166" s="57"/>
    </row>
    <row r="167" ht="14.25" customHeight="1">
      <c r="B167" s="7"/>
      <c r="C167" s="57"/>
    </row>
    <row r="168" ht="14.25" customHeight="1">
      <c r="B168" s="7"/>
      <c r="C168" s="57"/>
    </row>
    <row r="169" ht="14.25" customHeight="1">
      <c r="B169" s="7"/>
      <c r="C169" s="57"/>
    </row>
    <row r="170" ht="14.25" customHeight="1">
      <c r="B170" s="7"/>
      <c r="C170" s="57"/>
    </row>
    <row r="171" ht="14.25" customHeight="1">
      <c r="B171" s="7"/>
      <c r="C171" s="57"/>
    </row>
    <row r="172" ht="14.25" customHeight="1">
      <c r="B172" s="7"/>
      <c r="C172" s="57"/>
    </row>
    <row r="173" ht="14.25" customHeight="1">
      <c r="B173" s="7"/>
      <c r="C173" s="57"/>
    </row>
    <row r="174" ht="14.25" customHeight="1">
      <c r="B174" s="7"/>
      <c r="C174" s="57"/>
    </row>
    <row r="175" ht="14.25" customHeight="1">
      <c r="B175" s="7"/>
      <c r="C175" s="57"/>
    </row>
    <row r="176" ht="14.25" customHeight="1">
      <c r="B176" s="7"/>
      <c r="C176" s="57"/>
    </row>
    <row r="177" ht="14.25" customHeight="1">
      <c r="B177" s="7"/>
      <c r="C177" s="57"/>
    </row>
    <row r="178" ht="14.25" customHeight="1">
      <c r="B178" s="7"/>
      <c r="C178" s="57"/>
    </row>
    <row r="179" ht="14.25" customHeight="1">
      <c r="B179" s="7"/>
      <c r="C179" s="57"/>
    </row>
    <row r="180" ht="14.25" customHeight="1">
      <c r="B180" s="7"/>
      <c r="C180" s="57"/>
    </row>
    <row r="181" ht="14.25" customHeight="1">
      <c r="B181" s="7"/>
      <c r="C181" s="57"/>
    </row>
    <row r="182" ht="14.25" customHeight="1">
      <c r="B182" s="7"/>
      <c r="C182" s="57"/>
    </row>
    <row r="183" ht="14.25" customHeight="1">
      <c r="B183" s="7"/>
      <c r="C183" s="57"/>
    </row>
    <row r="184" ht="14.25" customHeight="1">
      <c r="B184" s="7"/>
      <c r="C184" s="57"/>
    </row>
    <row r="185" ht="14.25" customHeight="1">
      <c r="B185" s="7"/>
      <c r="C185" s="57"/>
    </row>
    <row r="186" ht="14.25" customHeight="1">
      <c r="B186" s="7"/>
      <c r="C186" s="57"/>
    </row>
    <row r="187" ht="14.25" customHeight="1">
      <c r="B187" s="7"/>
      <c r="C187" s="57"/>
    </row>
    <row r="188" ht="14.25" customHeight="1">
      <c r="B188" s="7"/>
      <c r="C188" s="57"/>
    </row>
    <row r="189" ht="14.25" customHeight="1">
      <c r="B189" s="7"/>
      <c r="C189" s="57"/>
    </row>
    <row r="190" ht="14.25" customHeight="1">
      <c r="B190" s="7"/>
      <c r="C190" s="57"/>
    </row>
    <row r="191" ht="14.25" customHeight="1">
      <c r="B191" s="7"/>
      <c r="C191" s="57"/>
    </row>
    <row r="192" ht="14.25" customHeight="1">
      <c r="B192" s="7"/>
      <c r="C192" s="57"/>
    </row>
    <row r="193" ht="14.25" customHeight="1">
      <c r="B193" s="7"/>
      <c r="C193" s="57"/>
    </row>
    <row r="194" ht="14.25" customHeight="1">
      <c r="B194" s="7"/>
      <c r="C194" s="57"/>
    </row>
    <row r="195" ht="14.25" customHeight="1">
      <c r="B195" s="7"/>
      <c r="C195" s="57"/>
    </row>
    <row r="196" ht="14.25" customHeight="1">
      <c r="B196" s="7"/>
      <c r="C196" s="57"/>
    </row>
    <row r="197" ht="14.25" customHeight="1">
      <c r="B197" s="7"/>
      <c r="C197" s="57"/>
    </row>
    <row r="198" ht="14.25" customHeight="1">
      <c r="B198" s="7"/>
      <c r="C198" s="57"/>
    </row>
    <row r="199" ht="14.25" customHeight="1">
      <c r="B199" s="7"/>
      <c r="C199" s="57"/>
    </row>
    <row r="200" ht="14.25" customHeight="1">
      <c r="B200" s="7"/>
      <c r="C200" s="57"/>
    </row>
    <row r="201" ht="14.25" customHeight="1">
      <c r="B201" s="7"/>
      <c r="C201" s="57"/>
    </row>
    <row r="202" ht="14.25" customHeight="1">
      <c r="B202" s="7"/>
      <c r="C202" s="57"/>
    </row>
    <row r="203" ht="14.25" customHeight="1">
      <c r="B203" s="7"/>
      <c r="C203" s="57"/>
    </row>
    <row r="204" ht="14.25" customHeight="1">
      <c r="B204" s="7"/>
      <c r="C204" s="57"/>
    </row>
    <row r="205" ht="14.25" customHeight="1">
      <c r="B205" s="7"/>
      <c r="C205" s="57"/>
    </row>
    <row r="206" ht="14.25" customHeight="1">
      <c r="B206" s="7"/>
      <c r="C206" s="57"/>
    </row>
    <row r="207" ht="14.25" customHeight="1">
      <c r="B207" s="7"/>
      <c r="C207" s="57"/>
    </row>
    <row r="208" ht="14.25" customHeight="1">
      <c r="B208" s="7"/>
      <c r="C208" s="57"/>
    </row>
    <row r="209" ht="14.25" customHeight="1">
      <c r="B209" s="7"/>
      <c r="C209" s="57"/>
    </row>
    <row r="210" ht="14.25" customHeight="1">
      <c r="B210" s="7"/>
      <c r="C210" s="57"/>
    </row>
    <row r="211" ht="14.25" customHeight="1">
      <c r="B211" s="7"/>
      <c r="C211" s="57"/>
    </row>
    <row r="212" ht="14.25" customHeight="1">
      <c r="B212" s="7"/>
      <c r="C212" s="57"/>
    </row>
    <row r="213" ht="14.25" customHeight="1">
      <c r="B213" s="7"/>
      <c r="C213" s="57"/>
    </row>
    <row r="214" ht="14.25" customHeight="1">
      <c r="B214" s="7"/>
      <c r="C214" s="57"/>
    </row>
    <row r="215" ht="14.25" customHeight="1">
      <c r="B215" s="7"/>
      <c r="C215" s="57"/>
    </row>
    <row r="216" ht="14.25" customHeight="1">
      <c r="B216" s="7"/>
      <c r="C216" s="57"/>
    </row>
    <row r="217" ht="14.25" customHeight="1">
      <c r="B217" s="7"/>
      <c r="C217" s="57"/>
    </row>
    <row r="218" ht="14.25" customHeight="1">
      <c r="B218" s="7"/>
      <c r="C218" s="57"/>
    </row>
    <row r="219" ht="14.25" customHeight="1">
      <c r="B219" s="7"/>
      <c r="C219" s="57"/>
    </row>
    <row r="220" ht="14.25" customHeight="1">
      <c r="B220" s="7"/>
      <c r="C220" s="57"/>
    </row>
    <row r="221" ht="14.25" customHeight="1">
      <c r="B221" s="7"/>
      <c r="C221" s="57"/>
    </row>
    <row r="222" ht="14.25" customHeight="1">
      <c r="B222" s="7"/>
      <c r="C222" s="57"/>
    </row>
    <row r="223" ht="14.25" customHeight="1">
      <c r="B223" s="7"/>
      <c r="C223" s="57"/>
    </row>
    <row r="224" ht="14.25" customHeight="1">
      <c r="B224" s="7"/>
      <c r="C224" s="57"/>
    </row>
    <row r="225" ht="14.25" customHeight="1">
      <c r="B225" s="7"/>
      <c r="C225" s="57"/>
    </row>
    <row r="226" ht="14.25" customHeight="1">
      <c r="B226" s="7"/>
      <c r="C226" s="57"/>
    </row>
    <row r="227" ht="14.25" customHeight="1">
      <c r="B227" s="7"/>
      <c r="C227" s="57"/>
    </row>
    <row r="228" ht="14.25" customHeight="1">
      <c r="B228" s="7"/>
      <c r="C228" s="57"/>
    </row>
    <row r="229" ht="14.25" customHeight="1">
      <c r="B229" s="7"/>
      <c r="C229" s="57"/>
    </row>
    <row r="230" ht="14.25" customHeight="1">
      <c r="B230" s="7"/>
      <c r="C230" s="57"/>
    </row>
    <row r="231" ht="14.25" customHeight="1">
      <c r="B231" s="7"/>
      <c r="C231" s="57"/>
    </row>
    <row r="232" ht="14.25" customHeight="1">
      <c r="B232" s="7"/>
      <c r="C232" s="57"/>
    </row>
    <row r="233" ht="14.25" customHeight="1">
      <c r="B233" s="7"/>
      <c r="C233" s="57"/>
    </row>
    <row r="234" ht="14.25" customHeight="1">
      <c r="B234" s="7"/>
      <c r="C234" s="57"/>
    </row>
    <row r="235" ht="14.25" customHeight="1">
      <c r="B235" s="7"/>
      <c r="C235" s="57"/>
    </row>
    <row r="236" ht="14.25" customHeight="1">
      <c r="B236" s="7"/>
      <c r="C236" s="57"/>
    </row>
    <row r="237" ht="14.25" customHeight="1">
      <c r="B237" s="7"/>
      <c r="C237" s="57"/>
    </row>
    <row r="238" ht="14.25" customHeight="1">
      <c r="B238" s="7"/>
      <c r="C238" s="57"/>
    </row>
    <row r="239" ht="14.25" customHeight="1">
      <c r="B239" s="7"/>
      <c r="C239" s="57"/>
    </row>
    <row r="240" ht="14.25" customHeight="1">
      <c r="B240" s="7"/>
      <c r="C240" s="57"/>
    </row>
    <row r="241" ht="14.25" customHeight="1">
      <c r="B241" s="7"/>
      <c r="C241" s="57"/>
    </row>
    <row r="242" ht="14.25" customHeight="1">
      <c r="B242" s="7"/>
      <c r="C242" s="57"/>
    </row>
    <row r="243" ht="14.25" customHeight="1">
      <c r="B243" s="7"/>
      <c r="C243" s="57"/>
    </row>
    <row r="244" ht="14.25" customHeight="1">
      <c r="B244" s="7"/>
      <c r="C244" s="57"/>
    </row>
    <row r="245" ht="14.25" customHeight="1">
      <c r="B245" s="7"/>
      <c r="C245" s="57"/>
    </row>
    <row r="246" ht="14.25" customHeight="1">
      <c r="B246" s="7"/>
      <c r="C246" s="57"/>
    </row>
    <row r="247" ht="14.25" customHeight="1">
      <c r="B247" s="7"/>
      <c r="C247" s="57"/>
    </row>
    <row r="248" ht="14.25" customHeight="1">
      <c r="B248" s="7"/>
      <c r="C248" s="57"/>
    </row>
    <row r="249" ht="14.25" customHeight="1">
      <c r="B249" s="7"/>
      <c r="C249" s="57"/>
    </row>
    <row r="250" ht="14.25" customHeight="1">
      <c r="B250" s="7"/>
      <c r="C250" s="57"/>
    </row>
    <row r="251" ht="14.25" customHeight="1">
      <c r="B251" s="7"/>
      <c r="C251" s="57"/>
    </row>
    <row r="252" ht="14.25" customHeight="1">
      <c r="B252" s="7"/>
      <c r="C252" s="57"/>
    </row>
    <row r="253" ht="14.25" customHeight="1">
      <c r="B253" s="7"/>
      <c r="C253" s="57"/>
    </row>
    <row r="254" ht="14.25" customHeight="1">
      <c r="B254" s="7"/>
      <c r="C254" s="57"/>
    </row>
    <row r="255" ht="14.25" customHeight="1">
      <c r="B255" s="7"/>
      <c r="C255" s="57"/>
    </row>
    <row r="256" ht="14.25" customHeight="1">
      <c r="B256" s="7"/>
      <c r="C256" s="57"/>
    </row>
    <row r="257" ht="14.25" customHeight="1">
      <c r="B257" s="7"/>
      <c r="C257" s="57"/>
    </row>
    <row r="258" ht="14.25" customHeight="1">
      <c r="B258" s="7"/>
      <c r="C258" s="57"/>
    </row>
    <row r="259" ht="14.25" customHeight="1">
      <c r="B259" s="7"/>
      <c r="C259" s="57"/>
    </row>
    <row r="260" ht="14.25" customHeight="1">
      <c r="B260" s="7"/>
      <c r="C260" s="57"/>
    </row>
    <row r="261" ht="14.25" customHeight="1">
      <c r="B261" s="7"/>
      <c r="C261" s="57"/>
    </row>
    <row r="262" ht="14.25" customHeight="1">
      <c r="B262" s="7"/>
      <c r="C262" s="57"/>
    </row>
    <row r="263" ht="14.25" customHeight="1">
      <c r="B263" s="7"/>
      <c r="C263" s="57"/>
    </row>
    <row r="264" ht="14.25" customHeight="1">
      <c r="B264" s="7"/>
      <c r="C264" s="57"/>
    </row>
    <row r="265" ht="14.25" customHeight="1">
      <c r="B265" s="7"/>
      <c r="C265" s="57"/>
    </row>
    <row r="266" ht="14.25" customHeight="1">
      <c r="B266" s="7"/>
      <c r="C266" s="57"/>
    </row>
    <row r="267" ht="14.25" customHeight="1">
      <c r="B267" s="7"/>
      <c r="C267" s="57"/>
    </row>
    <row r="268" ht="14.25" customHeight="1">
      <c r="B268" s="7"/>
      <c r="C268" s="57"/>
    </row>
    <row r="269" ht="14.25" customHeight="1">
      <c r="B269" s="7"/>
      <c r="C269" s="57"/>
    </row>
    <row r="270" ht="14.25" customHeight="1">
      <c r="B270" s="7"/>
      <c r="C270" s="57"/>
    </row>
    <row r="271" ht="14.25" customHeight="1">
      <c r="B271" s="7"/>
      <c r="C271" s="57"/>
    </row>
    <row r="272" ht="14.25" customHeight="1">
      <c r="B272" s="7"/>
      <c r="C272" s="57"/>
    </row>
    <row r="273" ht="14.25" customHeight="1">
      <c r="B273" s="7"/>
      <c r="C273" s="57"/>
    </row>
    <row r="274" ht="14.25" customHeight="1">
      <c r="B274" s="7"/>
      <c r="C274" s="57"/>
    </row>
    <row r="275" ht="14.25" customHeight="1">
      <c r="B275" s="7"/>
      <c r="C275" s="57"/>
    </row>
    <row r="276" ht="14.25" customHeight="1">
      <c r="B276" s="7"/>
      <c r="C276" s="57"/>
    </row>
    <row r="277" ht="14.25" customHeight="1">
      <c r="B277" s="7"/>
      <c r="C277" s="57"/>
    </row>
    <row r="278" ht="14.25" customHeight="1">
      <c r="B278" s="7"/>
      <c r="C278" s="57"/>
    </row>
    <row r="279" ht="14.25" customHeight="1">
      <c r="B279" s="7"/>
      <c r="C279" s="57"/>
    </row>
    <row r="280" ht="14.25" customHeight="1">
      <c r="B280" s="7"/>
      <c r="C280" s="57"/>
    </row>
    <row r="281" ht="14.25" customHeight="1">
      <c r="B281" s="7"/>
      <c r="C281" s="57"/>
    </row>
    <row r="282" ht="14.25" customHeight="1">
      <c r="B282" s="7"/>
      <c r="C282" s="57"/>
    </row>
    <row r="283" ht="14.25" customHeight="1">
      <c r="B283" s="7"/>
      <c r="C283" s="57"/>
    </row>
    <row r="284" ht="14.25" customHeight="1">
      <c r="B284" s="7"/>
      <c r="C284" s="57"/>
    </row>
    <row r="285" ht="14.25" customHeight="1">
      <c r="B285" s="7"/>
      <c r="C285" s="57"/>
    </row>
    <row r="286" ht="14.25" customHeight="1">
      <c r="B286" s="7"/>
      <c r="C286" s="57"/>
    </row>
    <row r="287" ht="14.25" customHeight="1">
      <c r="B287" s="7"/>
      <c r="C287" s="57"/>
    </row>
    <row r="288" ht="14.25" customHeight="1">
      <c r="B288" s="7"/>
      <c r="C288" s="57"/>
    </row>
    <row r="289" ht="14.25" customHeight="1">
      <c r="B289" s="7"/>
      <c r="C289" s="57"/>
    </row>
    <row r="290" ht="14.25" customHeight="1">
      <c r="B290" s="7"/>
      <c r="C290" s="57"/>
    </row>
    <row r="291" ht="14.25" customHeight="1">
      <c r="B291" s="7"/>
      <c r="C291" s="57"/>
    </row>
    <row r="292" ht="14.25" customHeight="1">
      <c r="B292" s="7"/>
      <c r="C292" s="57"/>
    </row>
    <row r="293" ht="14.25" customHeight="1">
      <c r="B293" s="7"/>
      <c r="C293" s="57"/>
    </row>
    <row r="294" ht="14.25" customHeight="1">
      <c r="B294" s="7"/>
      <c r="C294" s="57"/>
    </row>
    <row r="295" ht="14.25" customHeight="1">
      <c r="B295" s="7"/>
      <c r="C295" s="57"/>
    </row>
    <row r="296" ht="14.25" customHeight="1">
      <c r="B296" s="7"/>
      <c r="C296" s="57"/>
    </row>
    <row r="297" ht="14.25" customHeight="1">
      <c r="B297" s="7"/>
      <c r="C297" s="57"/>
    </row>
    <row r="298" ht="14.25" customHeight="1">
      <c r="B298" s="7"/>
      <c r="C298" s="57"/>
    </row>
    <row r="299" ht="14.25" customHeight="1">
      <c r="B299" s="7"/>
      <c r="C299" s="57"/>
    </row>
    <row r="300" ht="14.25" customHeight="1">
      <c r="B300" s="7"/>
      <c r="C300" s="57"/>
    </row>
    <row r="301" ht="14.25" customHeight="1">
      <c r="B301" s="7"/>
      <c r="C301" s="57"/>
    </row>
    <row r="302" ht="14.25" customHeight="1">
      <c r="B302" s="7"/>
      <c r="C302" s="57"/>
    </row>
    <row r="303" ht="14.25" customHeight="1">
      <c r="B303" s="7"/>
      <c r="C303" s="57"/>
    </row>
    <row r="304" ht="14.25" customHeight="1">
      <c r="B304" s="7"/>
      <c r="C304" s="57"/>
    </row>
    <row r="305" ht="14.25" customHeight="1">
      <c r="B305" s="7"/>
      <c r="C305" s="57"/>
    </row>
    <row r="306" ht="14.25" customHeight="1">
      <c r="B306" s="7"/>
      <c r="C306" s="57"/>
    </row>
    <row r="307" ht="14.25" customHeight="1">
      <c r="B307" s="7"/>
      <c r="C307" s="57"/>
    </row>
    <row r="308" ht="14.25" customHeight="1">
      <c r="B308" s="7"/>
      <c r="C308" s="57"/>
    </row>
    <row r="309" ht="14.25" customHeight="1">
      <c r="B309" s="7"/>
      <c r="C309" s="57"/>
    </row>
    <row r="310" ht="14.25" customHeight="1">
      <c r="B310" s="7"/>
      <c r="C310" s="57"/>
    </row>
    <row r="311" ht="14.25" customHeight="1">
      <c r="B311" s="7"/>
      <c r="C311" s="57"/>
    </row>
    <row r="312" ht="14.25" customHeight="1">
      <c r="B312" s="7"/>
      <c r="C312" s="57"/>
    </row>
    <row r="313" ht="14.25" customHeight="1">
      <c r="B313" s="7"/>
      <c r="C313" s="57"/>
    </row>
    <row r="314" ht="14.25" customHeight="1">
      <c r="B314" s="7"/>
      <c r="C314" s="57"/>
    </row>
    <row r="315" ht="14.25" customHeight="1">
      <c r="B315" s="7"/>
      <c r="C315" s="57"/>
    </row>
    <row r="316" ht="14.25" customHeight="1">
      <c r="B316" s="7"/>
      <c r="C316" s="57"/>
    </row>
    <row r="317" ht="14.25" customHeight="1">
      <c r="B317" s="7"/>
      <c r="C317" s="57"/>
    </row>
    <row r="318" ht="14.25" customHeight="1">
      <c r="B318" s="7"/>
      <c r="C318" s="57"/>
    </row>
    <row r="319" ht="14.25" customHeight="1">
      <c r="B319" s="7"/>
      <c r="C319" s="57"/>
    </row>
    <row r="320" ht="14.25" customHeight="1">
      <c r="B320" s="7"/>
      <c r="C320" s="57"/>
    </row>
    <row r="321" ht="14.25" customHeight="1">
      <c r="B321" s="7"/>
      <c r="C321" s="57"/>
    </row>
    <row r="322" ht="14.25" customHeight="1">
      <c r="B322" s="7"/>
      <c r="C322" s="57"/>
    </row>
    <row r="323" ht="14.25" customHeight="1">
      <c r="B323" s="7"/>
      <c r="C323" s="57"/>
    </row>
    <row r="324" ht="14.25" customHeight="1">
      <c r="B324" s="7"/>
      <c r="C324" s="57"/>
    </row>
    <row r="325" ht="14.25" customHeight="1">
      <c r="B325" s="7"/>
      <c r="C325" s="57"/>
    </row>
    <row r="326" ht="14.25" customHeight="1">
      <c r="B326" s="7"/>
      <c r="C326" s="57"/>
    </row>
    <row r="327" ht="14.25" customHeight="1">
      <c r="B327" s="7"/>
      <c r="C327" s="57"/>
    </row>
    <row r="328" ht="14.25" customHeight="1">
      <c r="B328" s="7"/>
      <c r="C328" s="57"/>
    </row>
    <row r="329" ht="14.25" customHeight="1">
      <c r="B329" s="7"/>
      <c r="C329" s="57"/>
    </row>
    <row r="330" ht="14.25" customHeight="1">
      <c r="B330" s="7"/>
      <c r="C330" s="57"/>
    </row>
    <row r="331" ht="14.25" customHeight="1">
      <c r="B331" s="7"/>
      <c r="C331" s="57"/>
    </row>
    <row r="332" ht="14.25" customHeight="1">
      <c r="B332" s="7"/>
      <c r="C332" s="57"/>
    </row>
    <row r="333" ht="14.25" customHeight="1">
      <c r="B333" s="7"/>
      <c r="C333" s="57"/>
    </row>
    <row r="334" ht="14.25" customHeight="1">
      <c r="B334" s="7"/>
      <c r="C334" s="57"/>
    </row>
    <row r="335" ht="14.25" customHeight="1">
      <c r="B335" s="7"/>
      <c r="C335" s="57"/>
    </row>
    <row r="336" ht="14.25" customHeight="1">
      <c r="B336" s="7"/>
      <c r="C336" s="57"/>
    </row>
    <row r="337" ht="14.25" customHeight="1">
      <c r="B337" s="7"/>
      <c r="C337" s="57"/>
    </row>
    <row r="338" ht="14.25" customHeight="1">
      <c r="B338" s="7"/>
      <c r="C338" s="57"/>
    </row>
    <row r="339" ht="14.25" customHeight="1">
      <c r="B339" s="7"/>
      <c r="C339" s="57"/>
    </row>
    <row r="340" ht="14.25" customHeight="1">
      <c r="B340" s="7"/>
      <c r="C340" s="57"/>
    </row>
    <row r="341" ht="14.25" customHeight="1">
      <c r="B341" s="7"/>
      <c r="C341" s="57"/>
    </row>
    <row r="342" ht="14.25" customHeight="1">
      <c r="B342" s="7"/>
      <c r="C342" s="57"/>
    </row>
    <row r="343" ht="14.25" customHeight="1">
      <c r="B343" s="7"/>
      <c r="C343" s="57"/>
    </row>
    <row r="344" ht="14.25" customHeight="1">
      <c r="B344" s="7"/>
      <c r="C344" s="57"/>
    </row>
    <row r="345" ht="14.25" customHeight="1">
      <c r="B345" s="7"/>
      <c r="C345" s="57"/>
    </row>
    <row r="346" ht="14.25" customHeight="1">
      <c r="B346" s="7"/>
      <c r="C346" s="57"/>
    </row>
    <row r="347" ht="14.25" customHeight="1">
      <c r="B347" s="7"/>
      <c r="C347" s="57"/>
    </row>
    <row r="348" ht="14.25" customHeight="1">
      <c r="B348" s="7"/>
      <c r="C348" s="57"/>
    </row>
    <row r="349" ht="14.25" customHeight="1">
      <c r="B349" s="7"/>
      <c r="C349" s="57"/>
    </row>
    <row r="350" ht="14.25" customHeight="1">
      <c r="B350" s="7"/>
      <c r="C350" s="57"/>
    </row>
    <row r="351" ht="14.25" customHeight="1">
      <c r="B351" s="7"/>
      <c r="C351" s="57"/>
    </row>
    <row r="352" ht="14.25" customHeight="1">
      <c r="B352" s="7"/>
      <c r="C352" s="57"/>
    </row>
    <row r="353" ht="14.25" customHeight="1">
      <c r="B353" s="7"/>
      <c r="C353" s="57"/>
    </row>
    <row r="354" ht="14.25" customHeight="1">
      <c r="B354" s="7"/>
      <c r="C354" s="57"/>
    </row>
    <row r="355" ht="14.25" customHeight="1">
      <c r="B355" s="7"/>
      <c r="C355" s="57"/>
    </row>
    <row r="356" ht="14.25" customHeight="1">
      <c r="B356" s="7"/>
      <c r="C356" s="57"/>
    </row>
    <row r="357" ht="14.25" customHeight="1">
      <c r="B357" s="7"/>
      <c r="C357" s="57"/>
    </row>
    <row r="358" ht="14.25" customHeight="1">
      <c r="B358" s="7"/>
      <c r="C358" s="57"/>
    </row>
    <row r="359" ht="14.25" customHeight="1">
      <c r="B359" s="7"/>
      <c r="C359" s="57"/>
    </row>
    <row r="360" ht="14.25" customHeight="1">
      <c r="B360" s="7"/>
      <c r="C360" s="57"/>
    </row>
    <row r="361" ht="14.25" customHeight="1">
      <c r="B361" s="7"/>
      <c r="C361" s="57"/>
    </row>
    <row r="362" ht="14.25" customHeight="1">
      <c r="B362" s="7"/>
      <c r="C362" s="57"/>
    </row>
    <row r="363" ht="14.25" customHeight="1">
      <c r="B363" s="7"/>
      <c r="C363" s="57"/>
    </row>
    <row r="364" ht="14.25" customHeight="1">
      <c r="B364" s="7"/>
      <c r="C364" s="57"/>
    </row>
    <row r="365" ht="14.25" customHeight="1">
      <c r="B365" s="7"/>
      <c r="C365" s="57"/>
    </row>
    <row r="366" ht="14.25" customHeight="1">
      <c r="B366" s="7"/>
      <c r="C366" s="57"/>
    </row>
    <row r="367" ht="14.25" customHeight="1">
      <c r="B367" s="7"/>
      <c r="C367" s="57"/>
    </row>
    <row r="368" ht="14.25" customHeight="1">
      <c r="B368" s="7"/>
      <c r="C368" s="57"/>
    </row>
    <row r="369" ht="14.25" customHeight="1">
      <c r="B369" s="7"/>
      <c r="C369" s="57"/>
    </row>
    <row r="370" ht="14.25" customHeight="1">
      <c r="B370" s="7"/>
      <c r="C370" s="57"/>
    </row>
    <row r="371" ht="14.25" customHeight="1">
      <c r="B371" s="7"/>
      <c r="C371" s="57"/>
    </row>
    <row r="372" ht="14.25" customHeight="1">
      <c r="B372" s="7"/>
      <c r="C372" s="57"/>
    </row>
    <row r="373" ht="14.25" customHeight="1">
      <c r="B373" s="7"/>
      <c r="C373" s="57"/>
    </row>
    <row r="374" ht="14.25" customHeight="1">
      <c r="B374" s="7"/>
      <c r="C374" s="57"/>
    </row>
    <row r="375" ht="14.25" customHeight="1">
      <c r="B375" s="7"/>
      <c r="C375" s="57"/>
    </row>
    <row r="376" ht="14.25" customHeight="1">
      <c r="B376" s="7"/>
      <c r="C376" s="57"/>
    </row>
    <row r="377" ht="14.25" customHeight="1">
      <c r="B377" s="7"/>
      <c r="C377" s="57"/>
    </row>
    <row r="378" ht="14.25" customHeight="1">
      <c r="B378" s="7"/>
      <c r="C378" s="57"/>
    </row>
    <row r="379" ht="14.25" customHeight="1">
      <c r="B379" s="7"/>
      <c r="C379" s="57"/>
    </row>
    <row r="380" ht="14.25" customHeight="1">
      <c r="B380" s="7"/>
      <c r="C380" s="57"/>
    </row>
    <row r="381" ht="14.25" customHeight="1">
      <c r="B381" s="7"/>
      <c r="C381" s="57"/>
    </row>
    <row r="382" ht="14.25" customHeight="1">
      <c r="B382" s="7"/>
      <c r="C382" s="57"/>
    </row>
    <row r="383" ht="14.25" customHeight="1">
      <c r="B383" s="7"/>
      <c r="C383" s="57"/>
    </row>
    <row r="384" ht="14.25" customHeight="1">
      <c r="B384" s="7"/>
      <c r="C384" s="57"/>
    </row>
    <row r="385" ht="14.25" customHeight="1">
      <c r="B385" s="7"/>
      <c r="C385" s="57"/>
    </row>
    <row r="386" ht="14.25" customHeight="1">
      <c r="B386" s="7"/>
      <c r="C386" s="57"/>
    </row>
    <row r="387" ht="14.25" customHeight="1">
      <c r="B387" s="7"/>
      <c r="C387" s="57"/>
    </row>
    <row r="388" ht="14.25" customHeight="1">
      <c r="B388" s="7"/>
      <c r="C388" s="57"/>
    </row>
    <row r="389" ht="14.25" customHeight="1">
      <c r="B389" s="7"/>
      <c r="C389" s="57"/>
    </row>
    <row r="390" ht="14.25" customHeight="1">
      <c r="B390" s="7"/>
      <c r="C390" s="57"/>
    </row>
    <row r="391" ht="14.25" customHeight="1">
      <c r="B391" s="7"/>
      <c r="C391" s="57"/>
    </row>
    <row r="392" ht="14.25" customHeight="1">
      <c r="B392" s="7"/>
      <c r="C392" s="57"/>
    </row>
    <row r="393" ht="14.25" customHeight="1">
      <c r="B393" s="7"/>
      <c r="C393" s="57"/>
    </row>
    <row r="394" ht="14.25" customHeight="1">
      <c r="B394" s="7"/>
      <c r="C394" s="57"/>
    </row>
    <row r="395" ht="14.25" customHeight="1">
      <c r="B395" s="7"/>
      <c r="C395" s="57"/>
    </row>
    <row r="396" ht="14.25" customHeight="1">
      <c r="B396" s="7"/>
      <c r="C396" s="57"/>
    </row>
    <row r="397" ht="14.25" customHeight="1">
      <c r="B397" s="7"/>
      <c r="C397" s="57"/>
    </row>
    <row r="398" ht="14.25" customHeight="1">
      <c r="B398" s="7"/>
      <c r="C398" s="57"/>
    </row>
    <row r="399" ht="14.25" customHeight="1">
      <c r="B399" s="7"/>
      <c r="C399" s="57"/>
    </row>
    <row r="400" ht="14.25" customHeight="1">
      <c r="B400" s="7"/>
      <c r="C400" s="57"/>
    </row>
    <row r="401" ht="14.25" customHeight="1">
      <c r="B401" s="7"/>
      <c r="C401" s="57"/>
    </row>
    <row r="402" ht="14.25" customHeight="1">
      <c r="B402" s="7"/>
      <c r="C402" s="57"/>
    </row>
    <row r="403" ht="14.25" customHeight="1">
      <c r="B403" s="7"/>
      <c r="C403" s="57"/>
    </row>
    <row r="404" ht="14.25" customHeight="1">
      <c r="B404" s="7"/>
      <c r="C404" s="57"/>
    </row>
    <row r="405" ht="14.25" customHeight="1">
      <c r="B405" s="7"/>
      <c r="C405" s="57"/>
    </row>
    <row r="406" ht="14.25" customHeight="1">
      <c r="B406" s="7"/>
      <c r="C406" s="57"/>
    </row>
    <row r="407" ht="14.25" customHeight="1">
      <c r="B407" s="7"/>
      <c r="C407" s="57"/>
    </row>
    <row r="408" ht="14.25" customHeight="1">
      <c r="B408" s="7"/>
      <c r="C408" s="57"/>
    </row>
    <row r="409" ht="14.25" customHeight="1">
      <c r="B409" s="7"/>
      <c r="C409" s="57"/>
    </row>
    <row r="410" ht="14.25" customHeight="1">
      <c r="B410" s="7"/>
      <c r="C410" s="57"/>
    </row>
    <row r="411" ht="14.25" customHeight="1">
      <c r="B411" s="7"/>
      <c r="C411" s="57"/>
    </row>
    <row r="412" ht="14.25" customHeight="1">
      <c r="B412" s="7"/>
      <c r="C412" s="57"/>
    </row>
    <row r="413" ht="14.25" customHeight="1">
      <c r="B413" s="7"/>
      <c r="C413" s="57"/>
    </row>
    <row r="414" ht="14.25" customHeight="1">
      <c r="B414" s="7"/>
      <c r="C414" s="57"/>
    </row>
    <row r="415" ht="14.25" customHeight="1">
      <c r="B415" s="7"/>
      <c r="C415" s="57"/>
    </row>
    <row r="416" ht="14.25" customHeight="1">
      <c r="B416" s="7"/>
      <c r="C416" s="57"/>
    </row>
    <row r="417" ht="14.25" customHeight="1">
      <c r="B417" s="7"/>
      <c r="C417" s="57"/>
    </row>
    <row r="418" ht="14.25" customHeight="1">
      <c r="B418" s="7"/>
      <c r="C418" s="57"/>
    </row>
    <row r="419" ht="14.25" customHeight="1">
      <c r="B419" s="7"/>
      <c r="C419" s="57"/>
    </row>
    <row r="420" ht="14.25" customHeight="1">
      <c r="B420" s="7"/>
      <c r="C420" s="57"/>
    </row>
    <row r="421" ht="14.25" customHeight="1">
      <c r="B421" s="7"/>
      <c r="C421" s="57"/>
    </row>
    <row r="422" ht="14.25" customHeight="1">
      <c r="B422" s="7"/>
      <c r="C422" s="57"/>
    </row>
    <row r="423" ht="14.25" customHeight="1">
      <c r="B423" s="7"/>
      <c r="C423" s="57"/>
    </row>
    <row r="424" ht="14.25" customHeight="1">
      <c r="B424" s="7"/>
      <c r="C424" s="57"/>
    </row>
    <row r="425" ht="14.25" customHeight="1">
      <c r="B425" s="7"/>
      <c r="C425" s="57"/>
    </row>
    <row r="426" ht="14.25" customHeight="1">
      <c r="B426" s="7"/>
      <c r="C426" s="57"/>
    </row>
    <row r="427" ht="14.25" customHeight="1">
      <c r="B427" s="7"/>
      <c r="C427" s="57"/>
    </row>
    <row r="428" ht="14.25" customHeight="1">
      <c r="B428" s="7"/>
      <c r="C428" s="57"/>
    </row>
    <row r="429" ht="14.25" customHeight="1">
      <c r="B429" s="7"/>
      <c r="C429" s="57"/>
    </row>
    <row r="430" ht="14.25" customHeight="1">
      <c r="B430" s="7"/>
      <c r="C430" s="57"/>
    </row>
    <row r="431" ht="14.25" customHeight="1">
      <c r="B431" s="7"/>
      <c r="C431" s="57"/>
    </row>
    <row r="432" ht="14.25" customHeight="1">
      <c r="B432" s="7"/>
      <c r="C432" s="57"/>
    </row>
    <row r="433" ht="14.25" customHeight="1">
      <c r="B433" s="7"/>
      <c r="C433" s="57"/>
    </row>
    <row r="434" ht="14.25" customHeight="1">
      <c r="B434" s="7"/>
      <c r="C434" s="57"/>
    </row>
    <row r="435" ht="14.25" customHeight="1">
      <c r="B435" s="7"/>
      <c r="C435" s="57"/>
    </row>
    <row r="436" ht="14.25" customHeight="1">
      <c r="B436" s="7"/>
      <c r="C436" s="57"/>
    </row>
    <row r="437" ht="14.25" customHeight="1">
      <c r="B437" s="7"/>
      <c r="C437" s="57"/>
    </row>
    <row r="438" ht="14.25" customHeight="1">
      <c r="B438" s="7"/>
      <c r="C438" s="57"/>
    </row>
    <row r="439" ht="14.25" customHeight="1">
      <c r="B439" s="7"/>
      <c r="C439" s="57"/>
    </row>
    <row r="440" ht="14.25" customHeight="1">
      <c r="B440" s="7"/>
      <c r="C440" s="57"/>
    </row>
    <row r="441" ht="14.25" customHeight="1">
      <c r="B441" s="7"/>
      <c r="C441" s="57"/>
    </row>
    <row r="442" ht="14.25" customHeight="1">
      <c r="B442" s="7"/>
      <c r="C442" s="57"/>
    </row>
    <row r="443" ht="14.25" customHeight="1">
      <c r="B443" s="7"/>
      <c r="C443" s="57"/>
    </row>
    <row r="444" ht="14.25" customHeight="1">
      <c r="B444" s="7"/>
      <c r="C444" s="57"/>
    </row>
    <row r="445" ht="14.25" customHeight="1">
      <c r="B445" s="7"/>
      <c r="C445" s="57"/>
    </row>
    <row r="446" ht="14.25" customHeight="1">
      <c r="B446" s="7"/>
      <c r="C446" s="57"/>
    </row>
    <row r="447" ht="14.25" customHeight="1">
      <c r="B447" s="7"/>
      <c r="C447" s="57"/>
    </row>
    <row r="448" ht="14.25" customHeight="1">
      <c r="B448" s="7"/>
      <c r="C448" s="57"/>
    </row>
    <row r="449" ht="14.25" customHeight="1">
      <c r="B449" s="7"/>
      <c r="C449" s="57"/>
    </row>
    <row r="450" ht="14.25" customHeight="1">
      <c r="B450" s="7"/>
      <c r="C450" s="57"/>
    </row>
    <row r="451" ht="14.25" customHeight="1">
      <c r="B451" s="7"/>
      <c r="C451" s="57"/>
    </row>
    <row r="452" ht="14.25" customHeight="1">
      <c r="B452" s="7"/>
      <c r="C452" s="57"/>
    </row>
    <row r="453" ht="14.25" customHeight="1">
      <c r="B453" s="7"/>
      <c r="C453" s="57"/>
    </row>
    <row r="454" ht="14.25" customHeight="1">
      <c r="B454" s="7"/>
      <c r="C454" s="57"/>
    </row>
    <row r="455" ht="14.25" customHeight="1">
      <c r="B455" s="7"/>
      <c r="C455" s="57"/>
    </row>
    <row r="456" ht="14.25" customHeight="1">
      <c r="B456" s="7"/>
      <c r="C456" s="57"/>
    </row>
    <row r="457" ht="14.25" customHeight="1">
      <c r="B457" s="7"/>
      <c r="C457" s="57"/>
    </row>
    <row r="458" ht="14.25" customHeight="1">
      <c r="B458" s="7"/>
      <c r="C458" s="57"/>
    </row>
    <row r="459" ht="14.25" customHeight="1">
      <c r="B459" s="7"/>
      <c r="C459" s="57"/>
    </row>
    <row r="460" ht="14.25" customHeight="1">
      <c r="B460" s="7"/>
      <c r="C460" s="57"/>
    </row>
    <row r="461" ht="14.25" customHeight="1">
      <c r="B461" s="7"/>
      <c r="C461" s="57"/>
    </row>
    <row r="462" ht="14.25" customHeight="1">
      <c r="B462" s="7"/>
      <c r="C462" s="57"/>
    </row>
    <row r="463" ht="14.25" customHeight="1">
      <c r="B463" s="7"/>
      <c r="C463" s="57"/>
    </row>
    <row r="464" ht="14.25" customHeight="1">
      <c r="B464" s="7"/>
      <c r="C464" s="57"/>
    </row>
    <row r="465" ht="14.25" customHeight="1">
      <c r="B465" s="7"/>
      <c r="C465" s="57"/>
    </row>
    <row r="466" ht="14.25" customHeight="1">
      <c r="B466" s="7"/>
      <c r="C466" s="57"/>
    </row>
    <row r="467" ht="14.25" customHeight="1">
      <c r="B467" s="7"/>
      <c r="C467" s="57"/>
    </row>
    <row r="468" ht="14.25" customHeight="1">
      <c r="B468" s="7"/>
      <c r="C468" s="57"/>
    </row>
    <row r="469" ht="14.25" customHeight="1">
      <c r="B469" s="7"/>
      <c r="C469" s="57"/>
    </row>
    <row r="470" ht="14.25" customHeight="1">
      <c r="B470" s="7"/>
      <c r="C470" s="57"/>
    </row>
    <row r="471" ht="14.25" customHeight="1">
      <c r="B471" s="7"/>
      <c r="C471" s="57"/>
    </row>
    <row r="472" ht="14.25" customHeight="1">
      <c r="B472" s="7"/>
      <c r="C472" s="57"/>
    </row>
    <row r="473" ht="14.25" customHeight="1">
      <c r="B473" s="7"/>
      <c r="C473" s="57"/>
    </row>
    <row r="474" ht="14.25" customHeight="1">
      <c r="B474" s="7"/>
      <c r="C474" s="57"/>
    </row>
    <row r="475" ht="14.25" customHeight="1">
      <c r="B475" s="7"/>
      <c r="C475" s="57"/>
    </row>
    <row r="476" ht="14.25" customHeight="1">
      <c r="B476" s="7"/>
      <c r="C476" s="57"/>
    </row>
    <row r="477" ht="14.25" customHeight="1">
      <c r="B477" s="7"/>
      <c r="C477" s="57"/>
    </row>
    <row r="478" ht="14.25" customHeight="1">
      <c r="B478" s="7"/>
      <c r="C478" s="57"/>
    </row>
    <row r="479" ht="14.25" customHeight="1">
      <c r="B479" s="7"/>
      <c r="C479" s="57"/>
    </row>
    <row r="480" ht="14.25" customHeight="1">
      <c r="B480" s="7"/>
      <c r="C480" s="57"/>
    </row>
    <row r="481" ht="14.25" customHeight="1">
      <c r="B481" s="7"/>
      <c r="C481" s="57"/>
    </row>
    <row r="482" ht="14.25" customHeight="1">
      <c r="B482" s="7"/>
      <c r="C482" s="57"/>
    </row>
    <row r="483" ht="14.25" customHeight="1">
      <c r="B483" s="7"/>
      <c r="C483" s="57"/>
    </row>
    <row r="484" ht="14.25" customHeight="1">
      <c r="B484" s="7"/>
      <c r="C484" s="57"/>
    </row>
    <row r="485" ht="14.25" customHeight="1">
      <c r="B485" s="7"/>
      <c r="C485" s="57"/>
    </row>
    <row r="486" ht="14.25" customHeight="1">
      <c r="B486" s="7"/>
      <c r="C486" s="57"/>
    </row>
    <row r="487" ht="14.25" customHeight="1">
      <c r="B487" s="7"/>
      <c r="C487" s="57"/>
    </row>
    <row r="488" ht="14.25" customHeight="1">
      <c r="B488" s="7"/>
      <c r="C488" s="57"/>
    </row>
    <row r="489" ht="14.25" customHeight="1">
      <c r="B489" s="7"/>
      <c r="C489" s="57"/>
    </row>
    <row r="490" ht="14.25" customHeight="1">
      <c r="B490" s="7"/>
      <c r="C490" s="57"/>
    </row>
    <row r="491" ht="14.25" customHeight="1">
      <c r="B491" s="7"/>
      <c r="C491" s="57"/>
    </row>
    <row r="492" ht="14.25" customHeight="1">
      <c r="B492" s="7"/>
      <c r="C492" s="57"/>
    </row>
    <row r="493" ht="14.25" customHeight="1">
      <c r="B493" s="7"/>
      <c r="C493" s="57"/>
    </row>
    <row r="494" ht="14.25" customHeight="1">
      <c r="B494" s="7"/>
      <c r="C494" s="57"/>
    </row>
    <row r="495" ht="14.25" customHeight="1">
      <c r="B495" s="7"/>
      <c r="C495" s="57"/>
    </row>
    <row r="496" ht="14.25" customHeight="1">
      <c r="B496" s="7"/>
      <c r="C496" s="57"/>
    </row>
    <row r="497" ht="14.25" customHeight="1">
      <c r="B497" s="7"/>
      <c r="C497" s="57"/>
    </row>
    <row r="498" ht="14.25" customHeight="1">
      <c r="B498" s="7"/>
      <c r="C498" s="57"/>
    </row>
    <row r="499" ht="14.25" customHeight="1">
      <c r="B499" s="7"/>
      <c r="C499" s="57"/>
    </row>
    <row r="500" ht="14.25" customHeight="1">
      <c r="B500" s="7"/>
      <c r="C500" s="57"/>
    </row>
    <row r="501" ht="14.25" customHeight="1">
      <c r="B501" s="7"/>
      <c r="C501" s="57"/>
    </row>
    <row r="502" ht="14.25" customHeight="1">
      <c r="B502" s="7"/>
      <c r="C502" s="57"/>
    </row>
    <row r="503" ht="14.25" customHeight="1">
      <c r="B503" s="7"/>
      <c r="C503" s="57"/>
    </row>
    <row r="504" ht="14.25" customHeight="1">
      <c r="B504" s="7"/>
      <c r="C504" s="57"/>
    </row>
    <row r="505" ht="14.25" customHeight="1">
      <c r="B505" s="7"/>
      <c r="C505" s="57"/>
    </row>
    <row r="506" ht="14.25" customHeight="1">
      <c r="B506" s="7"/>
      <c r="C506" s="57"/>
    </row>
    <row r="507" ht="14.25" customHeight="1">
      <c r="B507" s="7"/>
      <c r="C507" s="57"/>
    </row>
    <row r="508" ht="14.25" customHeight="1">
      <c r="B508" s="7"/>
      <c r="C508" s="57"/>
    </row>
    <row r="509" ht="14.25" customHeight="1">
      <c r="B509" s="7"/>
      <c r="C509" s="57"/>
    </row>
    <row r="510" ht="14.25" customHeight="1">
      <c r="B510" s="7"/>
      <c r="C510" s="57"/>
    </row>
    <row r="511" ht="14.25" customHeight="1">
      <c r="B511" s="7"/>
      <c r="C511" s="57"/>
    </row>
    <row r="512" ht="14.25" customHeight="1">
      <c r="B512" s="7"/>
      <c r="C512" s="57"/>
    </row>
    <row r="513" ht="14.25" customHeight="1">
      <c r="B513" s="7"/>
      <c r="C513" s="57"/>
    </row>
    <row r="514" ht="14.25" customHeight="1">
      <c r="B514" s="7"/>
      <c r="C514" s="57"/>
    </row>
    <row r="515" ht="14.25" customHeight="1">
      <c r="B515" s="7"/>
      <c r="C515" s="57"/>
    </row>
    <row r="516" ht="14.25" customHeight="1">
      <c r="B516" s="7"/>
      <c r="C516" s="57"/>
    </row>
    <row r="517" ht="14.25" customHeight="1">
      <c r="B517" s="7"/>
      <c r="C517" s="57"/>
    </row>
    <row r="518" ht="14.25" customHeight="1">
      <c r="B518" s="7"/>
      <c r="C518" s="57"/>
    </row>
    <row r="519" ht="14.25" customHeight="1">
      <c r="B519" s="7"/>
      <c r="C519" s="57"/>
    </row>
    <row r="520" ht="14.25" customHeight="1">
      <c r="B520" s="7"/>
      <c r="C520" s="57"/>
    </row>
    <row r="521" ht="14.25" customHeight="1">
      <c r="B521" s="7"/>
      <c r="C521" s="57"/>
    </row>
    <row r="522" ht="14.25" customHeight="1">
      <c r="B522" s="7"/>
      <c r="C522" s="57"/>
    </row>
    <row r="523" ht="14.25" customHeight="1">
      <c r="B523" s="7"/>
      <c r="C523" s="57"/>
    </row>
    <row r="524" ht="14.25" customHeight="1">
      <c r="B524" s="7"/>
      <c r="C524" s="57"/>
    </row>
    <row r="525" ht="14.25" customHeight="1">
      <c r="B525" s="7"/>
      <c r="C525" s="57"/>
    </row>
    <row r="526" ht="14.25" customHeight="1">
      <c r="B526" s="7"/>
      <c r="C526" s="57"/>
    </row>
    <row r="527" ht="14.25" customHeight="1">
      <c r="B527" s="7"/>
      <c r="C527" s="57"/>
    </row>
    <row r="528" ht="14.25" customHeight="1">
      <c r="B528" s="7"/>
      <c r="C528" s="57"/>
    </row>
    <row r="529" ht="14.25" customHeight="1">
      <c r="B529" s="7"/>
      <c r="C529" s="57"/>
    </row>
    <row r="530" ht="14.25" customHeight="1">
      <c r="B530" s="7"/>
      <c r="C530" s="57"/>
    </row>
    <row r="531" ht="14.25" customHeight="1">
      <c r="B531" s="7"/>
      <c r="C531" s="57"/>
    </row>
    <row r="532" ht="14.25" customHeight="1">
      <c r="B532" s="7"/>
      <c r="C532" s="57"/>
    </row>
    <row r="533" ht="14.25" customHeight="1">
      <c r="B533" s="7"/>
      <c r="C533" s="57"/>
    </row>
    <row r="534" ht="14.25" customHeight="1">
      <c r="B534" s="7"/>
      <c r="C534" s="57"/>
    </row>
    <row r="535" ht="14.25" customHeight="1">
      <c r="B535" s="7"/>
      <c r="C535" s="57"/>
    </row>
    <row r="536" ht="14.25" customHeight="1">
      <c r="B536" s="7"/>
      <c r="C536" s="57"/>
    </row>
    <row r="537" ht="14.25" customHeight="1">
      <c r="B537" s="7"/>
      <c r="C537" s="57"/>
    </row>
    <row r="538" ht="14.25" customHeight="1">
      <c r="B538" s="7"/>
      <c r="C538" s="57"/>
    </row>
    <row r="539" ht="14.25" customHeight="1">
      <c r="B539" s="7"/>
      <c r="C539" s="57"/>
    </row>
    <row r="540" ht="14.25" customHeight="1">
      <c r="B540" s="7"/>
      <c r="C540" s="57"/>
    </row>
    <row r="541" ht="14.25" customHeight="1">
      <c r="B541" s="7"/>
      <c r="C541" s="57"/>
    </row>
    <row r="542" ht="14.25" customHeight="1">
      <c r="B542" s="7"/>
      <c r="C542" s="57"/>
    </row>
    <row r="543" ht="14.25" customHeight="1">
      <c r="B543" s="7"/>
      <c r="C543" s="57"/>
    </row>
    <row r="544" ht="14.25" customHeight="1">
      <c r="B544" s="7"/>
      <c r="C544" s="57"/>
    </row>
    <row r="545" ht="14.25" customHeight="1">
      <c r="B545" s="7"/>
      <c r="C545" s="57"/>
    </row>
    <row r="546" ht="14.25" customHeight="1">
      <c r="B546" s="7"/>
      <c r="C546" s="57"/>
    </row>
    <row r="547" ht="14.25" customHeight="1">
      <c r="B547" s="7"/>
      <c r="C547" s="57"/>
    </row>
    <row r="548" ht="14.25" customHeight="1">
      <c r="B548" s="7"/>
      <c r="C548" s="57"/>
    </row>
    <row r="549" ht="14.25" customHeight="1">
      <c r="B549" s="7"/>
      <c r="C549" s="57"/>
    </row>
    <row r="550" ht="14.25" customHeight="1">
      <c r="B550" s="7"/>
      <c r="C550" s="57"/>
    </row>
    <row r="551" ht="14.25" customHeight="1">
      <c r="B551" s="7"/>
      <c r="C551" s="57"/>
    </row>
    <row r="552" ht="14.25" customHeight="1">
      <c r="B552" s="7"/>
      <c r="C552" s="57"/>
    </row>
    <row r="553" ht="14.25" customHeight="1">
      <c r="B553" s="7"/>
      <c r="C553" s="57"/>
    </row>
    <row r="554" ht="14.25" customHeight="1">
      <c r="B554" s="7"/>
      <c r="C554" s="57"/>
    </row>
    <row r="555" ht="14.25" customHeight="1">
      <c r="B555" s="7"/>
      <c r="C555" s="57"/>
    </row>
    <row r="556" ht="14.25" customHeight="1">
      <c r="B556" s="7"/>
      <c r="C556" s="57"/>
    </row>
    <row r="557" ht="14.25" customHeight="1">
      <c r="B557" s="7"/>
      <c r="C557" s="57"/>
    </row>
    <row r="558" ht="14.25" customHeight="1">
      <c r="B558" s="7"/>
      <c r="C558" s="57"/>
    </row>
    <row r="559" ht="14.25" customHeight="1">
      <c r="B559" s="7"/>
      <c r="C559" s="57"/>
    </row>
    <row r="560" ht="14.25" customHeight="1">
      <c r="B560" s="7"/>
      <c r="C560" s="57"/>
    </row>
    <row r="561" ht="14.25" customHeight="1">
      <c r="B561" s="7"/>
      <c r="C561" s="57"/>
    </row>
    <row r="562" ht="14.25" customHeight="1">
      <c r="B562" s="7"/>
      <c r="C562" s="57"/>
    </row>
    <row r="563" ht="14.25" customHeight="1">
      <c r="B563" s="7"/>
      <c r="C563" s="57"/>
    </row>
    <row r="564" ht="14.25" customHeight="1">
      <c r="B564" s="7"/>
      <c r="C564" s="57"/>
    </row>
    <row r="565" ht="14.25" customHeight="1">
      <c r="B565" s="7"/>
      <c r="C565" s="57"/>
    </row>
    <row r="566" ht="14.25" customHeight="1">
      <c r="B566" s="7"/>
      <c r="C566" s="57"/>
    </row>
    <row r="567" ht="14.25" customHeight="1">
      <c r="B567" s="7"/>
      <c r="C567" s="57"/>
    </row>
    <row r="568" ht="14.25" customHeight="1">
      <c r="B568" s="7"/>
      <c r="C568" s="57"/>
    </row>
    <row r="569" ht="14.25" customHeight="1">
      <c r="B569" s="7"/>
      <c r="C569" s="57"/>
    </row>
    <row r="570" ht="14.25" customHeight="1">
      <c r="B570" s="7"/>
      <c r="C570" s="57"/>
    </row>
    <row r="571" ht="14.25" customHeight="1">
      <c r="B571" s="7"/>
      <c r="C571" s="57"/>
    </row>
    <row r="572" ht="14.25" customHeight="1">
      <c r="B572" s="7"/>
      <c r="C572" s="57"/>
    </row>
    <row r="573" ht="14.25" customHeight="1">
      <c r="B573" s="7"/>
      <c r="C573" s="57"/>
    </row>
    <row r="574" ht="14.25" customHeight="1">
      <c r="B574" s="7"/>
      <c r="C574" s="57"/>
    </row>
    <row r="575" ht="14.25" customHeight="1">
      <c r="B575" s="7"/>
      <c r="C575" s="57"/>
    </row>
    <row r="576" ht="14.25" customHeight="1">
      <c r="B576" s="7"/>
      <c r="C576" s="57"/>
    </row>
    <row r="577" ht="14.25" customHeight="1">
      <c r="B577" s="7"/>
      <c r="C577" s="57"/>
    </row>
    <row r="578" ht="14.25" customHeight="1">
      <c r="B578" s="7"/>
      <c r="C578" s="57"/>
    </row>
    <row r="579" ht="14.25" customHeight="1">
      <c r="B579" s="7"/>
      <c r="C579" s="57"/>
    </row>
    <row r="580" ht="14.25" customHeight="1">
      <c r="B580" s="7"/>
      <c r="C580" s="57"/>
    </row>
    <row r="581" ht="14.25" customHeight="1">
      <c r="B581" s="7"/>
      <c r="C581" s="57"/>
    </row>
    <row r="582" ht="14.25" customHeight="1">
      <c r="B582" s="7"/>
      <c r="C582" s="57"/>
    </row>
    <row r="583" ht="14.25" customHeight="1">
      <c r="B583" s="7"/>
      <c r="C583" s="57"/>
    </row>
    <row r="584" ht="14.25" customHeight="1">
      <c r="B584" s="7"/>
      <c r="C584" s="57"/>
    </row>
    <row r="585" ht="14.25" customHeight="1">
      <c r="B585" s="7"/>
      <c r="C585" s="57"/>
    </row>
    <row r="586" ht="14.25" customHeight="1">
      <c r="B586" s="7"/>
      <c r="C586" s="57"/>
    </row>
    <row r="587" ht="14.25" customHeight="1">
      <c r="B587" s="7"/>
      <c r="C587" s="57"/>
    </row>
    <row r="588" ht="14.25" customHeight="1">
      <c r="B588" s="7"/>
      <c r="C588" s="57"/>
    </row>
    <row r="589" ht="14.25" customHeight="1">
      <c r="B589" s="7"/>
      <c r="C589" s="57"/>
    </row>
    <row r="590" ht="14.25" customHeight="1">
      <c r="B590" s="7"/>
      <c r="C590" s="57"/>
    </row>
    <row r="591" ht="14.25" customHeight="1">
      <c r="B591" s="7"/>
      <c r="C591" s="57"/>
    </row>
    <row r="592" ht="14.25" customHeight="1">
      <c r="B592" s="7"/>
      <c r="C592" s="57"/>
    </row>
    <row r="593" ht="14.25" customHeight="1">
      <c r="B593" s="7"/>
      <c r="C593" s="57"/>
    </row>
    <row r="594" ht="14.25" customHeight="1">
      <c r="B594" s="7"/>
      <c r="C594" s="57"/>
    </row>
    <row r="595" ht="14.25" customHeight="1">
      <c r="B595" s="7"/>
      <c r="C595" s="57"/>
    </row>
    <row r="596" ht="14.25" customHeight="1">
      <c r="B596" s="7"/>
      <c r="C596" s="57"/>
    </row>
    <row r="597" ht="14.25" customHeight="1">
      <c r="B597" s="7"/>
      <c r="C597" s="57"/>
    </row>
    <row r="598" ht="14.25" customHeight="1">
      <c r="B598" s="7"/>
      <c r="C598" s="57"/>
    </row>
    <row r="599" ht="14.25" customHeight="1">
      <c r="B599" s="7"/>
      <c r="C599" s="57"/>
    </row>
    <row r="600" ht="14.25" customHeight="1">
      <c r="B600" s="7"/>
      <c r="C600" s="57"/>
    </row>
    <row r="601" ht="14.25" customHeight="1">
      <c r="B601" s="7"/>
      <c r="C601" s="57"/>
    </row>
    <row r="602" ht="14.25" customHeight="1">
      <c r="B602" s="7"/>
      <c r="C602" s="57"/>
    </row>
    <row r="603" ht="14.25" customHeight="1">
      <c r="B603" s="7"/>
      <c r="C603" s="57"/>
    </row>
    <row r="604" ht="14.25" customHeight="1">
      <c r="B604" s="7"/>
      <c r="C604" s="57"/>
    </row>
    <row r="605" ht="14.25" customHeight="1">
      <c r="B605" s="7"/>
      <c r="C605" s="57"/>
    </row>
    <row r="606" ht="14.25" customHeight="1">
      <c r="B606" s="7"/>
      <c r="C606" s="57"/>
    </row>
    <row r="607" ht="14.25" customHeight="1">
      <c r="B607" s="7"/>
      <c r="C607" s="57"/>
    </row>
    <row r="608" ht="14.25" customHeight="1">
      <c r="B608" s="7"/>
      <c r="C608" s="57"/>
    </row>
    <row r="609" ht="14.25" customHeight="1">
      <c r="B609" s="7"/>
      <c r="C609" s="57"/>
    </row>
    <row r="610" ht="14.25" customHeight="1">
      <c r="B610" s="7"/>
      <c r="C610" s="57"/>
    </row>
    <row r="611" ht="14.25" customHeight="1">
      <c r="B611" s="7"/>
      <c r="C611" s="57"/>
    </row>
    <row r="612" ht="14.25" customHeight="1">
      <c r="B612" s="7"/>
      <c r="C612" s="57"/>
    </row>
    <row r="613" ht="14.25" customHeight="1">
      <c r="B613" s="7"/>
      <c r="C613" s="57"/>
    </row>
    <row r="614" ht="14.25" customHeight="1">
      <c r="B614" s="7"/>
      <c r="C614" s="57"/>
    </row>
    <row r="615" ht="14.25" customHeight="1">
      <c r="B615" s="7"/>
      <c r="C615" s="57"/>
    </row>
    <row r="616" ht="14.25" customHeight="1">
      <c r="B616" s="7"/>
      <c r="C616" s="57"/>
    </row>
    <row r="617" ht="14.25" customHeight="1">
      <c r="B617" s="7"/>
      <c r="C617" s="57"/>
    </row>
    <row r="618" ht="14.25" customHeight="1">
      <c r="B618" s="7"/>
      <c r="C618" s="57"/>
    </row>
    <row r="619" ht="14.25" customHeight="1">
      <c r="B619" s="7"/>
      <c r="C619" s="57"/>
    </row>
    <row r="620" ht="14.25" customHeight="1">
      <c r="B620" s="7"/>
      <c r="C620" s="57"/>
    </row>
    <row r="621" ht="14.25" customHeight="1">
      <c r="B621" s="7"/>
      <c r="C621" s="57"/>
    </row>
    <row r="622" ht="14.25" customHeight="1">
      <c r="B622" s="7"/>
      <c r="C622" s="57"/>
    </row>
    <row r="623" ht="14.25" customHeight="1">
      <c r="B623" s="7"/>
      <c r="C623" s="57"/>
    </row>
    <row r="624" ht="14.25" customHeight="1">
      <c r="B624" s="7"/>
      <c r="C624" s="57"/>
    </row>
    <row r="625" ht="14.25" customHeight="1">
      <c r="B625" s="7"/>
      <c r="C625" s="57"/>
    </row>
    <row r="626" ht="14.25" customHeight="1">
      <c r="B626" s="7"/>
      <c r="C626" s="57"/>
    </row>
    <row r="627" ht="14.25" customHeight="1">
      <c r="B627" s="7"/>
      <c r="C627" s="57"/>
    </row>
    <row r="628" ht="14.25" customHeight="1">
      <c r="B628" s="7"/>
      <c r="C628" s="57"/>
    </row>
    <row r="629" ht="14.25" customHeight="1">
      <c r="B629" s="7"/>
      <c r="C629" s="57"/>
    </row>
    <row r="630" ht="14.25" customHeight="1">
      <c r="B630" s="7"/>
      <c r="C630" s="57"/>
    </row>
    <row r="631" ht="14.25" customHeight="1">
      <c r="B631" s="7"/>
      <c r="C631" s="57"/>
    </row>
    <row r="632" ht="14.25" customHeight="1">
      <c r="B632" s="7"/>
      <c r="C632" s="57"/>
    </row>
    <row r="633" ht="14.25" customHeight="1">
      <c r="B633" s="7"/>
      <c r="C633" s="57"/>
    </row>
    <row r="634" ht="14.25" customHeight="1">
      <c r="B634" s="7"/>
      <c r="C634" s="57"/>
    </row>
    <row r="635" ht="14.25" customHeight="1">
      <c r="B635" s="7"/>
      <c r="C635" s="57"/>
    </row>
    <row r="636" ht="14.25" customHeight="1">
      <c r="B636" s="7"/>
      <c r="C636" s="57"/>
    </row>
    <row r="637" ht="14.25" customHeight="1">
      <c r="B637" s="7"/>
      <c r="C637" s="57"/>
    </row>
    <row r="638" ht="14.25" customHeight="1">
      <c r="B638" s="7"/>
      <c r="C638" s="57"/>
    </row>
    <row r="639" ht="14.25" customHeight="1">
      <c r="B639" s="7"/>
      <c r="C639" s="57"/>
    </row>
    <row r="640" ht="14.25" customHeight="1">
      <c r="B640" s="7"/>
      <c r="C640" s="57"/>
    </row>
    <row r="641" ht="14.25" customHeight="1">
      <c r="B641" s="7"/>
      <c r="C641" s="57"/>
    </row>
    <row r="642" ht="14.25" customHeight="1">
      <c r="B642" s="7"/>
      <c r="C642" s="57"/>
    </row>
    <row r="643" ht="14.25" customHeight="1">
      <c r="B643" s="7"/>
      <c r="C643" s="57"/>
    </row>
    <row r="644" ht="14.25" customHeight="1">
      <c r="B644" s="7"/>
      <c r="C644" s="57"/>
    </row>
    <row r="645" ht="14.25" customHeight="1">
      <c r="B645" s="7"/>
      <c r="C645" s="57"/>
    </row>
    <row r="646" ht="14.25" customHeight="1">
      <c r="B646" s="7"/>
      <c r="C646" s="57"/>
    </row>
    <row r="647" ht="14.25" customHeight="1">
      <c r="B647" s="7"/>
      <c r="C647" s="57"/>
    </row>
    <row r="648" ht="14.25" customHeight="1">
      <c r="B648" s="7"/>
      <c r="C648" s="57"/>
    </row>
    <row r="649" ht="14.25" customHeight="1">
      <c r="B649" s="7"/>
      <c r="C649" s="57"/>
    </row>
    <row r="650" ht="14.25" customHeight="1">
      <c r="B650" s="7"/>
      <c r="C650" s="57"/>
    </row>
    <row r="651" ht="14.25" customHeight="1">
      <c r="B651" s="7"/>
      <c r="C651" s="57"/>
    </row>
    <row r="652" ht="14.25" customHeight="1">
      <c r="B652" s="7"/>
      <c r="C652" s="57"/>
    </row>
    <row r="653" ht="14.25" customHeight="1">
      <c r="B653" s="7"/>
      <c r="C653" s="57"/>
    </row>
    <row r="654" ht="14.25" customHeight="1">
      <c r="B654" s="7"/>
      <c r="C654" s="57"/>
    </row>
    <row r="655" ht="14.25" customHeight="1">
      <c r="B655" s="7"/>
      <c r="C655" s="57"/>
    </row>
    <row r="656" ht="14.25" customHeight="1">
      <c r="B656" s="7"/>
      <c r="C656" s="57"/>
    </row>
    <row r="657" ht="14.25" customHeight="1">
      <c r="B657" s="7"/>
      <c r="C657" s="57"/>
    </row>
    <row r="658" ht="14.25" customHeight="1">
      <c r="B658" s="7"/>
      <c r="C658" s="57"/>
    </row>
    <row r="659" ht="14.25" customHeight="1">
      <c r="B659" s="7"/>
      <c r="C659" s="57"/>
    </row>
    <row r="660" ht="14.25" customHeight="1">
      <c r="B660" s="7"/>
      <c r="C660" s="57"/>
    </row>
    <row r="661" ht="14.25" customHeight="1">
      <c r="B661" s="7"/>
      <c r="C661" s="57"/>
    </row>
    <row r="662" ht="14.25" customHeight="1">
      <c r="B662" s="7"/>
      <c r="C662" s="57"/>
    </row>
    <row r="663" ht="14.25" customHeight="1">
      <c r="B663" s="7"/>
      <c r="C663" s="57"/>
    </row>
    <row r="664" ht="14.25" customHeight="1">
      <c r="B664" s="7"/>
      <c r="C664" s="57"/>
    </row>
    <row r="665" ht="14.25" customHeight="1">
      <c r="B665" s="7"/>
      <c r="C665" s="57"/>
    </row>
    <row r="666" ht="14.25" customHeight="1">
      <c r="B666" s="7"/>
      <c r="C666" s="57"/>
    </row>
    <row r="667" ht="14.25" customHeight="1">
      <c r="B667" s="7"/>
      <c r="C667" s="57"/>
    </row>
    <row r="668" ht="14.25" customHeight="1">
      <c r="B668" s="7"/>
      <c r="C668" s="57"/>
    </row>
    <row r="669" ht="14.25" customHeight="1">
      <c r="B669" s="7"/>
      <c r="C669" s="57"/>
    </row>
    <row r="670" ht="14.25" customHeight="1">
      <c r="B670" s="7"/>
      <c r="C670" s="57"/>
    </row>
    <row r="671" ht="14.25" customHeight="1">
      <c r="B671" s="7"/>
      <c r="C671" s="57"/>
    </row>
    <row r="672" ht="14.25" customHeight="1">
      <c r="B672" s="7"/>
      <c r="C672" s="57"/>
    </row>
    <row r="673" ht="14.25" customHeight="1">
      <c r="B673" s="7"/>
      <c r="C673" s="57"/>
    </row>
    <row r="674" ht="14.25" customHeight="1">
      <c r="B674" s="7"/>
      <c r="C674" s="57"/>
    </row>
    <row r="675" ht="14.25" customHeight="1">
      <c r="B675" s="7"/>
      <c r="C675" s="57"/>
    </row>
    <row r="676" ht="14.25" customHeight="1">
      <c r="B676" s="7"/>
      <c r="C676" s="57"/>
    </row>
    <row r="677" ht="14.25" customHeight="1">
      <c r="B677" s="7"/>
      <c r="C677" s="57"/>
    </row>
    <row r="678" ht="14.25" customHeight="1">
      <c r="B678" s="7"/>
      <c r="C678" s="57"/>
    </row>
    <row r="679" ht="14.25" customHeight="1">
      <c r="B679" s="7"/>
      <c r="C679" s="57"/>
    </row>
    <row r="680" ht="14.25" customHeight="1">
      <c r="B680" s="7"/>
      <c r="C680" s="57"/>
    </row>
    <row r="681" ht="14.25" customHeight="1">
      <c r="B681" s="7"/>
      <c r="C681" s="57"/>
    </row>
    <row r="682" ht="14.25" customHeight="1">
      <c r="B682" s="7"/>
      <c r="C682" s="57"/>
    </row>
    <row r="683" ht="14.25" customHeight="1">
      <c r="B683" s="7"/>
      <c r="C683" s="57"/>
    </row>
    <row r="684" ht="14.25" customHeight="1">
      <c r="B684" s="7"/>
      <c r="C684" s="57"/>
    </row>
    <row r="685" ht="14.25" customHeight="1">
      <c r="B685" s="7"/>
      <c r="C685" s="57"/>
    </row>
    <row r="686" ht="14.25" customHeight="1">
      <c r="B686" s="7"/>
      <c r="C686" s="57"/>
    </row>
    <row r="687" ht="14.25" customHeight="1">
      <c r="B687" s="7"/>
      <c r="C687" s="57"/>
    </row>
    <row r="688" ht="14.25" customHeight="1">
      <c r="B688" s="7"/>
      <c r="C688" s="57"/>
    </row>
    <row r="689" ht="14.25" customHeight="1">
      <c r="B689" s="7"/>
      <c r="C689" s="57"/>
    </row>
    <row r="690" ht="14.25" customHeight="1">
      <c r="B690" s="7"/>
      <c r="C690" s="57"/>
    </row>
    <row r="691" ht="14.25" customHeight="1">
      <c r="B691" s="7"/>
      <c r="C691" s="57"/>
    </row>
    <row r="692" ht="14.25" customHeight="1">
      <c r="B692" s="7"/>
      <c r="C692" s="57"/>
    </row>
    <row r="693" ht="14.25" customHeight="1">
      <c r="B693" s="7"/>
      <c r="C693" s="57"/>
    </row>
    <row r="694" ht="14.25" customHeight="1">
      <c r="B694" s="7"/>
      <c r="C694" s="57"/>
    </row>
    <row r="695" ht="14.25" customHeight="1">
      <c r="B695" s="7"/>
      <c r="C695" s="57"/>
    </row>
    <row r="696" ht="14.25" customHeight="1">
      <c r="B696" s="7"/>
      <c r="C696" s="57"/>
    </row>
    <row r="697" ht="14.25" customHeight="1">
      <c r="B697" s="7"/>
      <c r="C697" s="57"/>
    </row>
    <row r="698" ht="14.25" customHeight="1">
      <c r="B698" s="7"/>
      <c r="C698" s="57"/>
    </row>
    <row r="699" ht="14.25" customHeight="1">
      <c r="B699" s="7"/>
      <c r="C699" s="57"/>
    </row>
    <row r="700" ht="14.25" customHeight="1">
      <c r="B700" s="7"/>
      <c r="C700" s="57"/>
    </row>
    <row r="701" ht="14.25" customHeight="1">
      <c r="B701" s="7"/>
      <c r="C701" s="57"/>
    </row>
    <row r="702" ht="14.25" customHeight="1">
      <c r="B702" s="7"/>
      <c r="C702" s="57"/>
    </row>
    <row r="703" ht="14.25" customHeight="1">
      <c r="B703" s="7"/>
      <c r="C703" s="57"/>
    </row>
    <row r="704" ht="14.25" customHeight="1">
      <c r="B704" s="7"/>
      <c r="C704" s="57"/>
    </row>
    <row r="705" ht="14.25" customHeight="1">
      <c r="B705" s="7"/>
      <c r="C705" s="57"/>
    </row>
    <row r="706" ht="14.25" customHeight="1">
      <c r="B706" s="7"/>
      <c r="C706" s="57"/>
    </row>
    <row r="707" ht="14.25" customHeight="1">
      <c r="B707" s="7"/>
      <c r="C707" s="57"/>
    </row>
    <row r="708" ht="14.25" customHeight="1">
      <c r="B708" s="7"/>
      <c r="C708" s="57"/>
    </row>
    <row r="709" ht="14.25" customHeight="1">
      <c r="B709" s="7"/>
      <c r="C709" s="57"/>
    </row>
    <row r="710" ht="14.25" customHeight="1">
      <c r="B710" s="7"/>
      <c r="C710" s="57"/>
    </row>
    <row r="711" ht="14.25" customHeight="1">
      <c r="B711" s="7"/>
      <c r="C711" s="57"/>
    </row>
    <row r="712" ht="14.25" customHeight="1">
      <c r="B712" s="7"/>
      <c r="C712" s="57"/>
    </row>
    <row r="713" ht="14.25" customHeight="1">
      <c r="B713" s="7"/>
      <c r="C713" s="57"/>
    </row>
    <row r="714" ht="14.25" customHeight="1">
      <c r="B714" s="7"/>
      <c r="C714" s="57"/>
    </row>
    <row r="715" ht="14.25" customHeight="1">
      <c r="B715" s="7"/>
      <c r="C715" s="57"/>
    </row>
    <row r="716" ht="14.25" customHeight="1">
      <c r="B716" s="7"/>
      <c r="C716" s="57"/>
    </row>
    <row r="717" ht="14.25" customHeight="1">
      <c r="B717" s="7"/>
      <c r="C717" s="57"/>
    </row>
    <row r="718" ht="14.25" customHeight="1">
      <c r="B718" s="7"/>
      <c r="C718" s="57"/>
    </row>
    <row r="719" ht="14.25" customHeight="1">
      <c r="B719" s="7"/>
      <c r="C719" s="57"/>
    </row>
    <row r="720" ht="14.25" customHeight="1">
      <c r="B720" s="7"/>
      <c r="C720" s="57"/>
    </row>
    <row r="721" ht="14.25" customHeight="1">
      <c r="B721" s="7"/>
      <c r="C721" s="57"/>
    </row>
    <row r="722" ht="14.25" customHeight="1">
      <c r="B722" s="7"/>
      <c r="C722" s="57"/>
    </row>
    <row r="723" ht="14.25" customHeight="1">
      <c r="B723" s="7"/>
      <c r="C723" s="57"/>
    </row>
    <row r="724" ht="14.25" customHeight="1">
      <c r="B724" s="7"/>
      <c r="C724" s="57"/>
    </row>
    <row r="725" ht="14.25" customHeight="1">
      <c r="B725" s="7"/>
      <c r="C725" s="57"/>
    </row>
    <row r="726" ht="14.25" customHeight="1">
      <c r="B726" s="7"/>
      <c r="C726" s="57"/>
    </row>
    <row r="727" ht="14.25" customHeight="1">
      <c r="B727" s="7"/>
      <c r="C727" s="57"/>
    </row>
    <row r="728" ht="14.25" customHeight="1">
      <c r="B728" s="7"/>
      <c r="C728" s="57"/>
    </row>
    <row r="729" ht="14.25" customHeight="1">
      <c r="B729" s="7"/>
      <c r="C729" s="57"/>
    </row>
    <row r="730" ht="14.25" customHeight="1">
      <c r="B730" s="7"/>
      <c r="C730" s="57"/>
    </row>
    <row r="731" ht="14.25" customHeight="1">
      <c r="B731" s="7"/>
      <c r="C731" s="57"/>
    </row>
    <row r="732" ht="14.25" customHeight="1">
      <c r="B732" s="7"/>
      <c r="C732" s="57"/>
    </row>
    <row r="733" ht="14.25" customHeight="1">
      <c r="B733" s="7"/>
      <c r="C733" s="57"/>
    </row>
    <row r="734" ht="14.25" customHeight="1">
      <c r="B734" s="7"/>
      <c r="C734" s="57"/>
    </row>
    <row r="735" ht="14.25" customHeight="1">
      <c r="B735" s="7"/>
      <c r="C735" s="57"/>
    </row>
    <row r="736" ht="14.25" customHeight="1">
      <c r="B736" s="7"/>
      <c r="C736" s="57"/>
    </row>
    <row r="737" ht="14.25" customHeight="1">
      <c r="B737" s="7"/>
      <c r="C737" s="57"/>
    </row>
    <row r="738" ht="14.25" customHeight="1">
      <c r="B738" s="7"/>
      <c r="C738" s="57"/>
    </row>
    <row r="739" ht="14.25" customHeight="1">
      <c r="B739" s="7"/>
      <c r="C739" s="57"/>
    </row>
    <row r="740" ht="14.25" customHeight="1">
      <c r="B740" s="7"/>
      <c r="C740" s="57"/>
    </row>
    <row r="741" ht="14.25" customHeight="1">
      <c r="B741" s="7"/>
      <c r="C741" s="57"/>
    </row>
    <row r="742" ht="14.25" customHeight="1">
      <c r="B742" s="7"/>
      <c r="C742" s="57"/>
    </row>
    <row r="743" ht="14.25" customHeight="1">
      <c r="B743" s="7"/>
      <c r="C743" s="57"/>
    </row>
    <row r="744" ht="14.25" customHeight="1">
      <c r="B744" s="7"/>
      <c r="C744" s="57"/>
    </row>
    <row r="745" ht="14.25" customHeight="1">
      <c r="B745" s="7"/>
      <c r="C745" s="57"/>
    </row>
    <row r="746" ht="14.25" customHeight="1">
      <c r="B746" s="7"/>
      <c r="C746" s="57"/>
    </row>
    <row r="747" ht="14.25" customHeight="1">
      <c r="B747" s="7"/>
      <c r="C747" s="57"/>
    </row>
    <row r="748" ht="14.25" customHeight="1">
      <c r="B748" s="7"/>
      <c r="C748" s="57"/>
    </row>
    <row r="749" ht="14.25" customHeight="1">
      <c r="B749" s="7"/>
      <c r="C749" s="57"/>
    </row>
    <row r="750" ht="14.25" customHeight="1">
      <c r="B750" s="7"/>
      <c r="C750" s="57"/>
    </row>
    <row r="751" ht="14.25" customHeight="1">
      <c r="B751" s="7"/>
      <c r="C751" s="57"/>
    </row>
    <row r="752" ht="14.25" customHeight="1">
      <c r="B752" s="7"/>
      <c r="C752" s="57"/>
    </row>
    <row r="753" ht="14.25" customHeight="1">
      <c r="B753" s="7"/>
      <c r="C753" s="57"/>
    </row>
    <row r="754" ht="14.25" customHeight="1">
      <c r="B754" s="7"/>
      <c r="C754" s="57"/>
    </row>
    <row r="755" ht="14.25" customHeight="1">
      <c r="B755" s="7"/>
      <c r="C755" s="57"/>
    </row>
    <row r="756" ht="14.25" customHeight="1">
      <c r="B756" s="7"/>
      <c r="C756" s="57"/>
    </row>
    <row r="757" ht="14.25" customHeight="1">
      <c r="B757" s="7"/>
      <c r="C757" s="57"/>
    </row>
    <row r="758" ht="14.25" customHeight="1">
      <c r="B758" s="7"/>
      <c r="C758" s="57"/>
    </row>
    <row r="759" ht="14.25" customHeight="1">
      <c r="B759" s="7"/>
      <c r="C759" s="57"/>
    </row>
    <row r="760" ht="14.25" customHeight="1">
      <c r="B760" s="7"/>
      <c r="C760" s="57"/>
    </row>
    <row r="761" ht="14.25" customHeight="1">
      <c r="B761" s="7"/>
      <c r="C761" s="57"/>
    </row>
    <row r="762" ht="14.25" customHeight="1">
      <c r="B762" s="7"/>
      <c r="C762" s="57"/>
    </row>
    <row r="763" ht="14.25" customHeight="1">
      <c r="B763" s="7"/>
      <c r="C763" s="57"/>
    </row>
    <row r="764" ht="14.25" customHeight="1">
      <c r="B764" s="7"/>
      <c r="C764" s="57"/>
    </row>
    <row r="765" ht="14.25" customHeight="1">
      <c r="B765" s="7"/>
      <c r="C765" s="57"/>
    </row>
    <row r="766" ht="14.25" customHeight="1">
      <c r="B766" s="7"/>
      <c r="C766" s="57"/>
    </row>
    <row r="767" ht="14.25" customHeight="1">
      <c r="B767" s="7"/>
      <c r="C767" s="57"/>
    </row>
    <row r="768" ht="14.25" customHeight="1">
      <c r="B768" s="7"/>
      <c r="C768" s="57"/>
    </row>
    <row r="769" ht="14.25" customHeight="1">
      <c r="B769" s="7"/>
      <c r="C769" s="57"/>
    </row>
    <row r="770" ht="14.25" customHeight="1">
      <c r="B770" s="7"/>
      <c r="C770" s="57"/>
    </row>
    <row r="771" ht="14.25" customHeight="1">
      <c r="B771" s="7"/>
      <c r="C771" s="57"/>
    </row>
    <row r="772" ht="14.25" customHeight="1">
      <c r="B772" s="7"/>
      <c r="C772" s="57"/>
    </row>
    <row r="773" ht="14.25" customHeight="1">
      <c r="B773" s="7"/>
      <c r="C773" s="57"/>
    </row>
    <row r="774" ht="14.25" customHeight="1">
      <c r="B774" s="7"/>
      <c r="C774" s="57"/>
    </row>
    <row r="775" ht="14.25" customHeight="1">
      <c r="B775" s="7"/>
      <c r="C775" s="57"/>
    </row>
    <row r="776" ht="14.25" customHeight="1">
      <c r="B776" s="7"/>
      <c r="C776" s="57"/>
    </row>
    <row r="777" ht="14.25" customHeight="1">
      <c r="B777" s="7"/>
      <c r="C777" s="57"/>
    </row>
    <row r="778" ht="14.25" customHeight="1">
      <c r="B778" s="7"/>
      <c r="C778" s="57"/>
    </row>
    <row r="779" ht="14.25" customHeight="1">
      <c r="B779" s="7"/>
      <c r="C779" s="57"/>
    </row>
    <row r="780" ht="14.25" customHeight="1">
      <c r="B780" s="7"/>
      <c r="C780" s="57"/>
    </row>
    <row r="781" ht="14.25" customHeight="1">
      <c r="B781" s="7"/>
      <c r="C781" s="57"/>
    </row>
    <row r="782" ht="14.25" customHeight="1">
      <c r="B782" s="7"/>
      <c r="C782" s="57"/>
    </row>
    <row r="783" ht="14.25" customHeight="1">
      <c r="B783" s="7"/>
      <c r="C783" s="57"/>
    </row>
    <row r="784" ht="14.25" customHeight="1">
      <c r="B784" s="7"/>
      <c r="C784" s="57"/>
    </row>
    <row r="785" ht="14.25" customHeight="1">
      <c r="B785" s="7"/>
      <c r="C785" s="57"/>
    </row>
    <row r="786" ht="14.25" customHeight="1">
      <c r="B786" s="7"/>
      <c r="C786" s="57"/>
    </row>
    <row r="787" ht="14.25" customHeight="1">
      <c r="B787" s="7"/>
      <c r="C787" s="57"/>
    </row>
    <row r="788" ht="14.25" customHeight="1">
      <c r="B788" s="7"/>
      <c r="C788" s="57"/>
    </row>
    <row r="789" ht="14.25" customHeight="1">
      <c r="B789" s="7"/>
      <c r="C789" s="57"/>
    </row>
    <row r="790" ht="14.25" customHeight="1">
      <c r="B790" s="7"/>
      <c r="C790" s="57"/>
    </row>
    <row r="791" ht="14.25" customHeight="1">
      <c r="B791" s="7"/>
      <c r="C791" s="57"/>
    </row>
    <row r="792" ht="14.25" customHeight="1">
      <c r="B792" s="7"/>
      <c r="C792" s="57"/>
    </row>
    <row r="793" ht="14.25" customHeight="1">
      <c r="B793" s="7"/>
      <c r="C793" s="57"/>
    </row>
    <row r="794" ht="14.25" customHeight="1">
      <c r="B794" s="7"/>
      <c r="C794" s="57"/>
    </row>
    <row r="795" ht="14.25" customHeight="1">
      <c r="B795" s="7"/>
      <c r="C795" s="57"/>
    </row>
    <row r="796" ht="14.25" customHeight="1">
      <c r="B796" s="7"/>
      <c r="C796" s="57"/>
    </row>
    <row r="797" ht="14.25" customHeight="1">
      <c r="B797" s="7"/>
      <c r="C797" s="57"/>
    </row>
    <row r="798" ht="14.25" customHeight="1">
      <c r="B798" s="7"/>
      <c r="C798" s="57"/>
    </row>
    <row r="799" ht="14.25" customHeight="1">
      <c r="B799" s="7"/>
      <c r="C799" s="57"/>
    </row>
    <row r="800" ht="14.25" customHeight="1">
      <c r="B800" s="7"/>
      <c r="C800" s="57"/>
    </row>
    <row r="801" ht="14.25" customHeight="1">
      <c r="B801" s="7"/>
      <c r="C801" s="57"/>
    </row>
    <row r="802" ht="14.25" customHeight="1">
      <c r="B802" s="7"/>
      <c r="C802" s="57"/>
    </row>
    <row r="803" ht="14.25" customHeight="1">
      <c r="B803" s="7"/>
      <c r="C803" s="57"/>
    </row>
    <row r="804" ht="14.25" customHeight="1">
      <c r="B804" s="7"/>
      <c r="C804" s="57"/>
    </row>
    <row r="805" ht="14.25" customHeight="1">
      <c r="B805" s="7"/>
      <c r="C805" s="57"/>
    </row>
    <row r="806" ht="14.25" customHeight="1">
      <c r="B806" s="7"/>
      <c r="C806" s="57"/>
    </row>
    <row r="807" ht="14.25" customHeight="1">
      <c r="B807" s="7"/>
      <c r="C807" s="57"/>
    </row>
    <row r="808" ht="14.25" customHeight="1">
      <c r="B808" s="7"/>
      <c r="C808" s="57"/>
    </row>
    <row r="809" ht="14.25" customHeight="1">
      <c r="B809" s="7"/>
      <c r="C809" s="57"/>
    </row>
    <row r="810" ht="14.25" customHeight="1">
      <c r="B810" s="7"/>
      <c r="C810" s="57"/>
    </row>
    <row r="811" ht="14.25" customHeight="1">
      <c r="B811" s="7"/>
      <c r="C811" s="57"/>
    </row>
    <row r="812" ht="14.25" customHeight="1">
      <c r="B812" s="7"/>
      <c r="C812" s="57"/>
    </row>
    <row r="813" ht="14.25" customHeight="1">
      <c r="B813" s="7"/>
      <c r="C813" s="57"/>
    </row>
    <row r="814" ht="14.25" customHeight="1">
      <c r="B814" s="7"/>
      <c r="C814" s="57"/>
    </row>
    <row r="815" ht="14.25" customHeight="1">
      <c r="B815" s="7"/>
      <c r="C815" s="57"/>
    </row>
    <row r="816" ht="14.25" customHeight="1">
      <c r="B816" s="7"/>
      <c r="C816" s="57"/>
    </row>
    <row r="817" ht="14.25" customHeight="1">
      <c r="B817" s="7"/>
      <c r="C817" s="57"/>
    </row>
    <row r="818" ht="14.25" customHeight="1">
      <c r="B818" s="7"/>
      <c r="C818" s="57"/>
    </row>
    <row r="819" ht="14.25" customHeight="1">
      <c r="B819" s="7"/>
      <c r="C819" s="57"/>
    </row>
    <row r="820" ht="14.25" customHeight="1">
      <c r="B820" s="7"/>
      <c r="C820" s="57"/>
    </row>
    <row r="821" ht="14.25" customHeight="1">
      <c r="B821" s="7"/>
      <c r="C821" s="57"/>
    </row>
    <row r="822" ht="14.25" customHeight="1">
      <c r="B822" s="7"/>
      <c r="C822" s="57"/>
    </row>
    <row r="823" ht="14.25" customHeight="1">
      <c r="B823" s="7"/>
      <c r="C823" s="57"/>
    </row>
    <row r="824" ht="14.25" customHeight="1">
      <c r="B824" s="7"/>
      <c r="C824" s="57"/>
    </row>
    <row r="825" ht="14.25" customHeight="1">
      <c r="B825" s="7"/>
      <c r="C825" s="57"/>
    </row>
    <row r="826" ht="14.25" customHeight="1">
      <c r="B826" s="7"/>
      <c r="C826" s="57"/>
    </row>
    <row r="827" ht="14.25" customHeight="1">
      <c r="B827" s="7"/>
      <c r="C827" s="57"/>
    </row>
    <row r="828" ht="14.25" customHeight="1">
      <c r="B828" s="7"/>
      <c r="C828" s="57"/>
    </row>
    <row r="829" ht="14.25" customHeight="1">
      <c r="B829" s="7"/>
      <c r="C829" s="57"/>
    </row>
    <row r="830" ht="14.25" customHeight="1">
      <c r="B830" s="7"/>
      <c r="C830" s="57"/>
    </row>
    <row r="831" ht="14.25" customHeight="1">
      <c r="B831" s="7"/>
      <c r="C831" s="57"/>
    </row>
    <row r="832" ht="14.25" customHeight="1">
      <c r="B832" s="7"/>
      <c r="C832" s="57"/>
    </row>
    <row r="833" ht="14.25" customHeight="1">
      <c r="B833" s="7"/>
      <c r="C833" s="57"/>
    </row>
    <row r="834" ht="14.25" customHeight="1">
      <c r="B834" s="7"/>
      <c r="C834" s="57"/>
    </row>
    <row r="835" ht="14.25" customHeight="1">
      <c r="B835" s="7"/>
      <c r="C835" s="57"/>
    </row>
    <row r="836" ht="14.25" customHeight="1">
      <c r="B836" s="7"/>
      <c r="C836" s="57"/>
    </row>
    <row r="837" ht="14.25" customHeight="1">
      <c r="B837" s="7"/>
      <c r="C837" s="57"/>
    </row>
    <row r="838" ht="14.25" customHeight="1">
      <c r="B838" s="7"/>
      <c r="C838" s="57"/>
    </row>
    <row r="839" ht="14.25" customHeight="1">
      <c r="B839" s="7"/>
      <c r="C839" s="57"/>
    </row>
    <row r="840" ht="14.25" customHeight="1">
      <c r="B840" s="7"/>
      <c r="C840" s="57"/>
    </row>
    <row r="841" ht="14.25" customHeight="1">
      <c r="B841" s="7"/>
      <c r="C841" s="57"/>
    </row>
    <row r="842" ht="14.25" customHeight="1">
      <c r="B842" s="7"/>
      <c r="C842" s="57"/>
    </row>
    <row r="843" ht="14.25" customHeight="1">
      <c r="B843" s="7"/>
      <c r="C843" s="57"/>
    </row>
    <row r="844" ht="14.25" customHeight="1">
      <c r="B844" s="7"/>
      <c r="C844" s="57"/>
    </row>
    <row r="845" ht="14.25" customHeight="1">
      <c r="B845" s="7"/>
      <c r="C845" s="57"/>
    </row>
    <row r="846" ht="14.25" customHeight="1">
      <c r="B846" s="7"/>
      <c r="C846" s="57"/>
    </row>
    <row r="847" ht="14.25" customHeight="1">
      <c r="B847" s="7"/>
      <c r="C847" s="57"/>
    </row>
    <row r="848" ht="14.25" customHeight="1">
      <c r="B848" s="7"/>
      <c r="C848" s="57"/>
    </row>
    <row r="849" ht="14.25" customHeight="1">
      <c r="B849" s="7"/>
      <c r="C849" s="57"/>
    </row>
    <row r="850" ht="14.25" customHeight="1">
      <c r="B850" s="7"/>
      <c r="C850" s="57"/>
    </row>
    <row r="851" ht="14.25" customHeight="1">
      <c r="B851" s="7"/>
      <c r="C851" s="57"/>
    </row>
    <row r="852" ht="14.25" customHeight="1">
      <c r="B852" s="7"/>
      <c r="C852" s="57"/>
    </row>
    <row r="853" ht="14.25" customHeight="1">
      <c r="B853" s="7"/>
      <c r="C853" s="57"/>
    </row>
    <row r="854" ht="14.25" customHeight="1">
      <c r="B854" s="7"/>
      <c r="C854" s="57"/>
    </row>
    <row r="855" ht="14.25" customHeight="1">
      <c r="B855" s="7"/>
      <c r="C855" s="57"/>
    </row>
    <row r="856" ht="14.25" customHeight="1">
      <c r="B856" s="7"/>
      <c r="C856" s="57"/>
    </row>
    <row r="857" ht="14.25" customHeight="1">
      <c r="B857" s="7"/>
      <c r="C857" s="57"/>
    </row>
    <row r="858" ht="14.25" customHeight="1">
      <c r="B858" s="7"/>
      <c r="C858" s="57"/>
    </row>
    <row r="859" ht="14.25" customHeight="1">
      <c r="B859" s="7"/>
      <c r="C859" s="57"/>
    </row>
    <row r="860" ht="14.25" customHeight="1">
      <c r="B860" s="7"/>
      <c r="C860" s="57"/>
    </row>
    <row r="861" ht="14.25" customHeight="1">
      <c r="B861" s="7"/>
      <c r="C861" s="57"/>
    </row>
    <row r="862" ht="14.25" customHeight="1">
      <c r="B862" s="7"/>
      <c r="C862" s="57"/>
    </row>
    <row r="863" ht="14.25" customHeight="1">
      <c r="B863" s="7"/>
      <c r="C863" s="57"/>
    </row>
    <row r="864" ht="14.25" customHeight="1">
      <c r="B864" s="7"/>
      <c r="C864" s="57"/>
    </row>
    <row r="865" ht="14.25" customHeight="1">
      <c r="B865" s="7"/>
      <c r="C865" s="57"/>
    </row>
    <row r="866" ht="14.25" customHeight="1">
      <c r="B866" s="7"/>
      <c r="C866" s="57"/>
    </row>
    <row r="867" ht="14.25" customHeight="1">
      <c r="B867" s="7"/>
      <c r="C867" s="57"/>
    </row>
    <row r="868" ht="14.25" customHeight="1">
      <c r="B868" s="7"/>
      <c r="C868" s="57"/>
    </row>
    <row r="869" ht="14.25" customHeight="1">
      <c r="B869" s="7"/>
      <c r="C869" s="57"/>
    </row>
    <row r="870" ht="14.25" customHeight="1">
      <c r="B870" s="7"/>
      <c r="C870" s="57"/>
    </row>
    <row r="871" ht="14.25" customHeight="1">
      <c r="B871" s="7"/>
      <c r="C871" s="57"/>
    </row>
    <row r="872" ht="14.25" customHeight="1">
      <c r="B872" s="7"/>
      <c r="C872" s="57"/>
    </row>
    <row r="873" ht="14.25" customHeight="1">
      <c r="B873" s="7"/>
      <c r="C873" s="57"/>
    </row>
    <row r="874" ht="14.25" customHeight="1">
      <c r="B874" s="7"/>
      <c r="C874" s="57"/>
    </row>
    <row r="875" ht="14.25" customHeight="1">
      <c r="B875" s="7"/>
      <c r="C875" s="57"/>
    </row>
    <row r="876" ht="14.25" customHeight="1">
      <c r="B876" s="7"/>
      <c r="C876" s="57"/>
    </row>
    <row r="877" ht="14.25" customHeight="1">
      <c r="B877" s="7"/>
      <c r="C877" s="57"/>
    </row>
    <row r="878" ht="14.25" customHeight="1">
      <c r="B878" s="7"/>
      <c r="C878" s="57"/>
    </row>
    <row r="879" ht="14.25" customHeight="1">
      <c r="B879" s="7"/>
      <c r="C879" s="57"/>
    </row>
    <row r="880" ht="14.25" customHeight="1">
      <c r="B880" s="7"/>
      <c r="C880" s="57"/>
    </row>
    <row r="881" ht="14.25" customHeight="1">
      <c r="B881" s="7"/>
      <c r="C881" s="57"/>
    </row>
    <row r="882" ht="14.25" customHeight="1">
      <c r="B882" s="7"/>
      <c r="C882" s="57"/>
    </row>
    <row r="883" ht="14.25" customHeight="1">
      <c r="B883" s="7"/>
      <c r="C883" s="57"/>
    </row>
    <row r="884" ht="14.25" customHeight="1">
      <c r="B884" s="7"/>
      <c r="C884" s="57"/>
    </row>
    <row r="885" ht="14.25" customHeight="1">
      <c r="B885" s="7"/>
      <c r="C885" s="57"/>
    </row>
    <row r="886" ht="14.25" customHeight="1">
      <c r="B886" s="7"/>
      <c r="C886" s="57"/>
    </row>
    <row r="887" ht="14.25" customHeight="1">
      <c r="B887" s="7"/>
      <c r="C887" s="57"/>
    </row>
    <row r="888" ht="14.25" customHeight="1">
      <c r="B888" s="7"/>
      <c r="C888" s="57"/>
    </row>
    <row r="889" ht="14.25" customHeight="1">
      <c r="B889" s="7"/>
      <c r="C889" s="57"/>
    </row>
    <row r="890" ht="14.25" customHeight="1">
      <c r="B890" s="7"/>
      <c r="C890" s="57"/>
    </row>
    <row r="891" ht="14.25" customHeight="1">
      <c r="B891" s="7"/>
      <c r="C891" s="57"/>
    </row>
    <row r="892" ht="14.25" customHeight="1">
      <c r="B892" s="7"/>
      <c r="C892" s="57"/>
    </row>
    <row r="893" ht="14.25" customHeight="1">
      <c r="B893" s="7"/>
      <c r="C893" s="57"/>
    </row>
    <row r="894" ht="14.25" customHeight="1">
      <c r="B894" s="7"/>
      <c r="C894" s="57"/>
    </row>
    <row r="895" ht="14.25" customHeight="1">
      <c r="B895" s="7"/>
      <c r="C895" s="57"/>
    </row>
    <row r="896" ht="14.25" customHeight="1">
      <c r="B896" s="7"/>
      <c r="C896" s="57"/>
    </row>
    <row r="897" ht="14.25" customHeight="1">
      <c r="B897" s="7"/>
      <c r="C897" s="57"/>
    </row>
    <row r="898" ht="14.25" customHeight="1">
      <c r="B898" s="7"/>
      <c r="C898" s="57"/>
    </row>
    <row r="899" ht="14.25" customHeight="1">
      <c r="B899" s="7"/>
      <c r="C899" s="57"/>
    </row>
    <row r="900" ht="14.25" customHeight="1">
      <c r="B900" s="7"/>
      <c r="C900" s="57"/>
    </row>
    <row r="901" ht="14.25" customHeight="1">
      <c r="B901" s="7"/>
      <c r="C901" s="57"/>
    </row>
    <row r="902" ht="14.25" customHeight="1">
      <c r="B902" s="7"/>
      <c r="C902" s="57"/>
    </row>
    <row r="903" ht="14.25" customHeight="1">
      <c r="B903" s="7"/>
      <c r="C903" s="57"/>
    </row>
    <row r="904" ht="14.25" customHeight="1">
      <c r="B904" s="7"/>
      <c r="C904" s="57"/>
    </row>
    <row r="905" ht="14.25" customHeight="1">
      <c r="B905" s="7"/>
      <c r="C905" s="57"/>
    </row>
    <row r="906" ht="14.25" customHeight="1">
      <c r="B906" s="7"/>
      <c r="C906" s="57"/>
    </row>
    <row r="907" ht="14.25" customHeight="1">
      <c r="B907" s="7"/>
      <c r="C907" s="57"/>
    </row>
    <row r="908" ht="14.25" customHeight="1">
      <c r="B908" s="7"/>
      <c r="C908" s="57"/>
    </row>
    <row r="909" ht="14.25" customHeight="1">
      <c r="B909" s="7"/>
      <c r="C909" s="57"/>
    </row>
    <row r="910" ht="14.25" customHeight="1">
      <c r="B910" s="7"/>
      <c r="C910" s="57"/>
    </row>
    <row r="911" ht="14.25" customHeight="1">
      <c r="B911" s="7"/>
      <c r="C911" s="57"/>
    </row>
    <row r="912" ht="14.25" customHeight="1">
      <c r="B912" s="7"/>
      <c r="C912" s="57"/>
    </row>
    <row r="913" ht="14.25" customHeight="1">
      <c r="B913" s="7"/>
      <c r="C913" s="57"/>
    </row>
    <row r="914" ht="14.25" customHeight="1">
      <c r="B914" s="7"/>
      <c r="C914" s="57"/>
    </row>
    <row r="915" ht="14.25" customHeight="1">
      <c r="B915" s="7"/>
      <c r="C915" s="57"/>
    </row>
    <row r="916" ht="14.25" customHeight="1">
      <c r="B916" s="7"/>
      <c r="C916" s="57"/>
    </row>
    <row r="917" ht="14.25" customHeight="1">
      <c r="B917" s="7"/>
      <c r="C917" s="57"/>
    </row>
    <row r="918" ht="14.25" customHeight="1">
      <c r="B918" s="7"/>
      <c r="C918" s="57"/>
    </row>
    <row r="919" ht="14.25" customHeight="1">
      <c r="B919" s="7"/>
      <c r="C919" s="57"/>
    </row>
    <row r="920" ht="14.25" customHeight="1">
      <c r="B920" s="7"/>
      <c r="C920" s="57"/>
    </row>
    <row r="921" ht="14.25" customHeight="1">
      <c r="B921" s="7"/>
      <c r="C921" s="57"/>
    </row>
    <row r="922" ht="14.25" customHeight="1">
      <c r="B922" s="7"/>
      <c r="C922" s="57"/>
    </row>
    <row r="923" ht="14.25" customHeight="1">
      <c r="B923" s="7"/>
      <c r="C923" s="57"/>
    </row>
    <row r="924" ht="14.25" customHeight="1">
      <c r="B924" s="7"/>
      <c r="C924" s="57"/>
    </row>
    <row r="925" ht="14.25" customHeight="1">
      <c r="B925" s="7"/>
      <c r="C925" s="57"/>
    </row>
    <row r="926" ht="14.25" customHeight="1">
      <c r="B926" s="7"/>
      <c r="C926" s="57"/>
    </row>
    <row r="927" ht="14.25" customHeight="1">
      <c r="B927" s="7"/>
      <c r="C927" s="57"/>
    </row>
    <row r="928" ht="14.25" customHeight="1">
      <c r="B928" s="7"/>
      <c r="C928" s="57"/>
    </row>
    <row r="929" ht="14.25" customHeight="1">
      <c r="B929" s="7"/>
      <c r="C929" s="57"/>
    </row>
    <row r="930" ht="14.25" customHeight="1">
      <c r="B930" s="7"/>
      <c r="C930" s="57"/>
    </row>
    <row r="931" ht="14.25" customHeight="1">
      <c r="B931" s="7"/>
      <c r="C931" s="57"/>
    </row>
    <row r="932" ht="14.25" customHeight="1">
      <c r="B932" s="7"/>
      <c r="C932" s="57"/>
    </row>
    <row r="933" ht="14.25" customHeight="1">
      <c r="B933" s="7"/>
      <c r="C933" s="57"/>
    </row>
    <row r="934" ht="14.25" customHeight="1">
      <c r="B934" s="7"/>
      <c r="C934" s="57"/>
    </row>
    <row r="935" ht="14.25" customHeight="1">
      <c r="B935" s="7"/>
      <c r="C935" s="57"/>
    </row>
    <row r="936" ht="14.25" customHeight="1">
      <c r="B936" s="7"/>
      <c r="C936" s="57"/>
    </row>
    <row r="937" ht="14.25" customHeight="1">
      <c r="B937" s="7"/>
      <c r="C937" s="57"/>
    </row>
    <row r="938" ht="14.25" customHeight="1">
      <c r="B938" s="7"/>
      <c r="C938" s="57"/>
    </row>
    <row r="939" ht="14.25" customHeight="1">
      <c r="B939" s="7"/>
      <c r="C939" s="57"/>
    </row>
    <row r="940" ht="14.25" customHeight="1">
      <c r="B940" s="7"/>
      <c r="C940" s="57"/>
    </row>
    <row r="941" ht="14.25" customHeight="1">
      <c r="B941" s="7"/>
      <c r="C941" s="57"/>
    </row>
    <row r="942" ht="14.25" customHeight="1">
      <c r="B942" s="7"/>
      <c r="C942" s="57"/>
    </row>
    <row r="943" ht="14.25" customHeight="1">
      <c r="B943" s="7"/>
      <c r="C943" s="57"/>
    </row>
    <row r="944" ht="14.25" customHeight="1">
      <c r="B944" s="7"/>
      <c r="C944" s="57"/>
    </row>
    <row r="945" ht="14.25" customHeight="1">
      <c r="B945" s="7"/>
      <c r="C945" s="57"/>
    </row>
    <row r="946" ht="14.25" customHeight="1">
      <c r="B946" s="7"/>
      <c r="C946" s="57"/>
    </row>
    <row r="947" ht="14.25" customHeight="1">
      <c r="B947" s="7"/>
      <c r="C947" s="57"/>
    </row>
    <row r="948" ht="14.25" customHeight="1">
      <c r="B948" s="7"/>
      <c r="C948" s="57"/>
    </row>
    <row r="949" ht="14.25" customHeight="1">
      <c r="B949" s="7"/>
      <c r="C949" s="57"/>
    </row>
    <row r="950" ht="14.25" customHeight="1">
      <c r="B950" s="7"/>
      <c r="C950" s="57"/>
    </row>
    <row r="951" ht="14.25" customHeight="1">
      <c r="B951" s="7"/>
      <c r="C951" s="57"/>
    </row>
    <row r="952" ht="14.25" customHeight="1">
      <c r="B952" s="7"/>
      <c r="C952" s="57"/>
    </row>
    <row r="953" ht="14.25" customHeight="1">
      <c r="B953" s="7"/>
      <c r="C953" s="57"/>
    </row>
    <row r="954" ht="14.25" customHeight="1">
      <c r="B954" s="7"/>
      <c r="C954" s="57"/>
    </row>
    <row r="955" ht="14.25" customHeight="1">
      <c r="B955" s="7"/>
      <c r="C955" s="57"/>
    </row>
    <row r="956" ht="14.25" customHeight="1">
      <c r="B956" s="7"/>
      <c r="C956" s="57"/>
    </row>
    <row r="957" ht="14.25" customHeight="1">
      <c r="B957" s="7"/>
      <c r="C957" s="57"/>
    </row>
    <row r="958" ht="14.25" customHeight="1">
      <c r="B958" s="7"/>
      <c r="C958" s="57"/>
    </row>
    <row r="959" ht="14.25" customHeight="1">
      <c r="B959" s="7"/>
      <c r="C959" s="57"/>
    </row>
    <row r="960" ht="14.25" customHeight="1">
      <c r="B960" s="7"/>
      <c r="C960" s="57"/>
    </row>
    <row r="961" ht="14.25" customHeight="1">
      <c r="B961" s="7"/>
      <c r="C961" s="57"/>
    </row>
    <row r="962" ht="14.25" customHeight="1">
      <c r="B962" s="7"/>
      <c r="C962" s="57"/>
    </row>
    <row r="963" ht="14.25" customHeight="1">
      <c r="B963" s="7"/>
      <c r="C963" s="57"/>
    </row>
    <row r="964" ht="14.25" customHeight="1">
      <c r="B964" s="7"/>
      <c r="C964" s="57"/>
    </row>
    <row r="965" ht="14.25" customHeight="1">
      <c r="B965" s="7"/>
      <c r="C965" s="57"/>
    </row>
    <row r="966" ht="14.25" customHeight="1">
      <c r="B966" s="7"/>
      <c r="C966" s="57"/>
    </row>
    <row r="967" ht="14.25" customHeight="1">
      <c r="B967" s="7"/>
      <c r="C967" s="57"/>
    </row>
    <row r="968" ht="14.25" customHeight="1">
      <c r="B968" s="7"/>
      <c r="C968" s="57"/>
    </row>
    <row r="969" ht="14.25" customHeight="1">
      <c r="B969" s="7"/>
      <c r="C969" s="57"/>
    </row>
    <row r="970" ht="14.25" customHeight="1">
      <c r="B970" s="7"/>
      <c r="C970" s="57"/>
    </row>
    <row r="971" ht="14.25" customHeight="1">
      <c r="B971" s="7"/>
      <c r="C971" s="57"/>
    </row>
    <row r="972" ht="14.25" customHeight="1">
      <c r="B972" s="7"/>
      <c r="C972" s="57"/>
    </row>
    <row r="973" ht="14.25" customHeight="1">
      <c r="B973" s="7"/>
      <c r="C973" s="57"/>
    </row>
    <row r="974" ht="14.25" customHeight="1">
      <c r="B974" s="7"/>
      <c r="C974" s="57"/>
    </row>
    <row r="975" ht="14.25" customHeight="1">
      <c r="B975" s="7"/>
      <c r="C975" s="57"/>
    </row>
    <row r="976" ht="14.25" customHeight="1">
      <c r="B976" s="7"/>
      <c r="C976" s="57"/>
    </row>
    <row r="977" ht="14.25" customHeight="1">
      <c r="B977" s="7"/>
      <c r="C977" s="57"/>
    </row>
    <row r="978" ht="14.25" customHeight="1">
      <c r="B978" s="7"/>
      <c r="C978" s="57"/>
    </row>
    <row r="979" ht="14.25" customHeight="1">
      <c r="B979" s="7"/>
      <c r="C979" s="57"/>
    </row>
    <row r="980" ht="14.25" customHeight="1">
      <c r="B980" s="7"/>
      <c r="C980" s="57"/>
    </row>
    <row r="981" ht="14.25" customHeight="1">
      <c r="B981" s="7"/>
      <c r="C981" s="57"/>
    </row>
    <row r="982" ht="14.25" customHeight="1">
      <c r="B982" s="7"/>
      <c r="C982" s="57"/>
    </row>
    <row r="983" ht="14.25" customHeight="1">
      <c r="B983" s="7"/>
      <c r="C983" s="57"/>
    </row>
    <row r="984" ht="14.25" customHeight="1">
      <c r="B984" s="7"/>
      <c r="C984" s="57"/>
    </row>
    <row r="985" ht="14.25" customHeight="1">
      <c r="B985" s="7"/>
      <c r="C985" s="57"/>
    </row>
    <row r="986" ht="14.25" customHeight="1">
      <c r="B986" s="7"/>
      <c r="C986" s="57"/>
    </row>
    <row r="987" ht="14.25" customHeight="1">
      <c r="B987" s="7"/>
      <c r="C987" s="57"/>
    </row>
    <row r="988" ht="14.25" customHeight="1">
      <c r="B988" s="7"/>
      <c r="C988" s="57"/>
    </row>
    <row r="989" ht="14.25" customHeight="1">
      <c r="B989" s="7"/>
      <c r="C989" s="57"/>
    </row>
    <row r="990" ht="14.25" customHeight="1">
      <c r="B990" s="7"/>
      <c r="C990" s="57"/>
    </row>
    <row r="991" ht="14.25" customHeight="1">
      <c r="B991" s="7"/>
      <c r="C991" s="57"/>
    </row>
    <row r="992" ht="14.25" customHeight="1">
      <c r="B992" s="7"/>
      <c r="C992" s="57"/>
    </row>
    <row r="993" ht="14.25" customHeight="1">
      <c r="B993" s="7"/>
      <c r="C993" s="57"/>
    </row>
    <row r="994" ht="14.25" customHeight="1">
      <c r="B994" s="7"/>
      <c r="C994" s="57"/>
    </row>
    <row r="995" ht="14.25" customHeight="1">
      <c r="B995" s="7"/>
      <c r="C995" s="57"/>
    </row>
    <row r="996" ht="14.25" customHeight="1">
      <c r="B996" s="7"/>
      <c r="C996" s="57"/>
    </row>
    <row r="997" ht="14.25" customHeight="1">
      <c r="B997" s="7"/>
      <c r="C997" s="57"/>
    </row>
    <row r="998" ht="14.25" customHeight="1">
      <c r="B998" s="7"/>
      <c r="C998" s="57"/>
    </row>
    <row r="999" ht="14.25" customHeight="1">
      <c r="B999" s="7"/>
      <c r="C999" s="57"/>
    </row>
    <row r="1000" ht="14.25" customHeight="1">
      <c r="B1000" s="7"/>
      <c r="C1000" s="57"/>
    </row>
  </sheetData>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0"/>
  <cols>
    <col customWidth="1" min="1" max="1" width="34.29"/>
    <col customWidth="1" min="2" max="2" width="10.29"/>
    <col customWidth="1" min="3" max="3" width="9.14"/>
    <col customWidth="1" min="4" max="5" width="24.71"/>
    <col customWidth="1" min="6" max="6" width="8.71"/>
    <col customWidth="1" min="7" max="7" width="1.86"/>
    <col customWidth="1" min="8" max="9" width="8.71"/>
    <col customWidth="1" min="10" max="10" width="7.29"/>
    <col customWidth="1" min="11" max="11" width="10.86"/>
    <col customWidth="1" min="12" max="14" width="9.14"/>
    <col customWidth="1" min="15" max="15" width="10.86"/>
    <col customWidth="1" min="16" max="16" width="8.71"/>
    <col customWidth="1" min="17" max="17" width="11.0"/>
    <col customWidth="1" min="18" max="18" width="6.71"/>
    <col customWidth="1" min="19" max="19" width="10.86"/>
    <col customWidth="1" min="20" max="20" width="8.71"/>
    <col customWidth="1" min="21" max="21" width="11.0"/>
    <col customWidth="1" min="22" max="22" width="6.71"/>
    <col customWidth="1" min="23" max="23" width="10.86"/>
    <col customWidth="1" min="24" max="24" width="8.71"/>
    <col customWidth="1" min="25" max="25" width="11.0"/>
    <col customWidth="1" min="26" max="26" width="12.57"/>
    <col customWidth="1" min="27" max="27" width="10.86"/>
    <col customWidth="1" min="28" max="28" width="8.71"/>
    <col customWidth="1" min="29" max="29" width="11.0"/>
    <col customWidth="1" min="30" max="30" width="11.29"/>
    <col customWidth="1" min="31" max="31" width="12.57"/>
    <col customWidth="1" min="32" max="32" width="7.86"/>
    <col customWidth="1" min="33" max="33" width="8.71"/>
    <col customWidth="1" min="34" max="34" width="7.57"/>
    <col customWidth="1" min="35" max="35" width="12.57"/>
    <col customWidth="1" min="36" max="36" width="10.43"/>
    <col customWidth="1" min="37" max="37" width="8.71"/>
    <col customWidth="1" min="38" max="38" width="6.86"/>
    <col customWidth="1" min="39" max="39" width="10.86"/>
  </cols>
  <sheetData>
    <row r="1" ht="14.25" customHeight="1">
      <c r="A1" s="293"/>
      <c r="B1" s="294" t="s">
        <v>699</v>
      </c>
      <c r="C1" s="293"/>
      <c r="D1" s="294" t="s">
        <v>700</v>
      </c>
      <c r="E1" s="293"/>
      <c r="F1" s="293"/>
      <c r="G1" s="295"/>
      <c r="H1" s="293" t="s">
        <v>701</v>
      </c>
      <c r="I1" s="293"/>
      <c r="J1" s="293"/>
      <c r="K1" s="295"/>
      <c r="L1" s="293" t="s">
        <v>702</v>
      </c>
      <c r="M1" s="293"/>
      <c r="N1" s="293"/>
      <c r="O1" s="295"/>
      <c r="P1" s="293" t="s">
        <v>703</v>
      </c>
      <c r="Q1" s="293"/>
      <c r="R1" s="293"/>
      <c r="S1" s="295"/>
      <c r="T1" s="293" t="s">
        <v>704</v>
      </c>
      <c r="U1" s="293"/>
      <c r="V1" s="293"/>
      <c r="W1" s="295"/>
      <c r="X1" s="293" t="s">
        <v>705</v>
      </c>
      <c r="Y1" s="293"/>
      <c r="Z1" s="293"/>
      <c r="AA1" s="295"/>
      <c r="AB1" s="293" t="s">
        <v>706</v>
      </c>
      <c r="AC1" s="293"/>
      <c r="AD1" s="293"/>
      <c r="AE1" s="295"/>
      <c r="AF1" s="293" t="s">
        <v>707</v>
      </c>
      <c r="AG1" s="293"/>
      <c r="AH1" s="293"/>
      <c r="AI1" s="295"/>
      <c r="AJ1" s="293"/>
      <c r="AK1" s="293"/>
      <c r="AL1" s="293"/>
      <c r="AM1" s="295"/>
    </row>
    <row r="2" ht="14.25" customHeight="1">
      <c r="A2" s="293" t="s">
        <v>708</v>
      </c>
      <c r="B2" s="294" t="s">
        <v>709</v>
      </c>
      <c r="C2" s="293" t="s">
        <v>710</v>
      </c>
      <c r="D2" s="294" t="s">
        <v>709</v>
      </c>
      <c r="E2" s="293" t="s">
        <v>710</v>
      </c>
      <c r="F2" s="293" t="s">
        <v>711</v>
      </c>
      <c r="G2" s="295"/>
      <c r="H2" s="293" t="s">
        <v>709</v>
      </c>
      <c r="I2" s="293" t="s">
        <v>710</v>
      </c>
      <c r="J2" s="293" t="s">
        <v>157</v>
      </c>
      <c r="K2" s="295" t="s">
        <v>712</v>
      </c>
      <c r="L2" s="293" t="s">
        <v>709</v>
      </c>
      <c r="M2" s="293" t="s">
        <v>710</v>
      </c>
      <c r="N2" s="293" t="s">
        <v>157</v>
      </c>
      <c r="O2" s="295" t="s">
        <v>712</v>
      </c>
      <c r="P2" s="293" t="s">
        <v>709</v>
      </c>
      <c r="Q2" s="293" t="s">
        <v>710</v>
      </c>
      <c r="R2" s="293" t="s">
        <v>157</v>
      </c>
      <c r="S2" s="295" t="s">
        <v>712</v>
      </c>
      <c r="T2" s="293" t="s">
        <v>709</v>
      </c>
      <c r="U2" s="293" t="s">
        <v>710</v>
      </c>
      <c r="V2" s="293" t="s">
        <v>157</v>
      </c>
      <c r="W2" s="295" t="s">
        <v>712</v>
      </c>
      <c r="X2" s="293" t="s">
        <v>709</v>
      </c>
      <c r="Y2" s="293" t="s">
        <v>710</v>
      </c>
      <c r="Z2" s="293" t="s">
        <v>157</v>
      </c>
      <c r="AA2" s="295" t="s">
        <v>712</v>
      </c>
      <c r="AB2" s="293" t="s">
        <v>709</v>
      </c>
      <c r="AC2" s="293" t="s">
        <v>710</v>
      </c>
      <c r="AD2" s="293" t="s">
        <v>157</v>
      </c>
      <c r="AE2" s="295" t="s">
        <v>712</v>
      </c>
      <c r="AF2" s="293" t="s">
        <v>709</v>
      </c>
      <c r="AG2" s="293" t="s">
        <v>710</v>
      </c>
      <c r="AH2" s="293" t="s">
        <v>157</v>
      </c>
      <c r="AI2" s="295" t="s">
        <v>712</v>
      </c>
      <c r="AJ2" s="293" t="s">
        <v>709</v>
      </c>
      <c r="AK2" s="293" t="s">
        <v>710</v>
      </c>
      <c r="AL2" s="293" t="s">
        <v>157</v>
      </c>
      <c r="AM2" s="295" t="s">
        <v>712</v>
      </c>
    </row>
    <row r="3" ht="14.25" customHeight="1">
      <c r="A3" s="5" t="s">
        <v>74</v>
      </c>
      <c r="B3" s="296" t="s">
        <v>713</v>
      </c>
      <c r="C3" s="6" t="s">
        <v>714</v>
      </c>
      <c r="D3" s="296" t="s">
        <v>715</v>
      </c>
      <c r="E3" s="6" t="s">
        <v>716</v>
      </c>
      <c r="F3" s="6">
        <v>2.0</v>
      </c>
      <c r="G3" s="297"/>
      <c r="K3" s="297"/>
      <c r="L3" s="6"/>
      <c r="M3" s="6"/>
      <c r="N3" s="6"/>
      <c r="O3" s="297"/>
      <c r="S3" s="297"/>
      <c r="W3" s="297"/>
      <c r="Y3" s="5" t="s">
        <v>705</v>
      </c>
      <c r="Z3" s="5" t="s">
        <v>717</v>
      </c>
      <c r="AA3" s="297">
        <v>1.0</v>
      </c>
      <c r="AC3" s="5" t="s">
        <v>706</v>
      </c>
      <c r="AD3" s="5" t="s">
        <v>717</v>
      </c>
      <c r="AE3" s="297">
        <v>1.0</v>
      </c>
      <c r="AI3" s="297"/>
      <c r="AM3" s="297"/>
    </row>
    <row r="4" ht="14.25" customHeight="1">
      <c r="A4" s="5" t="s">
        <v>718</v>
      </c>
      <c r="B4" s="296" t="s">
        <v>713</v>
      </c>
      <c r="C4" s="6" t="s">
        <v>714</v>
      </c>
      <c r="D4" s="296" t="s">
        <v>719</v>
      </c>
      <c r="E4" s="6" t="s">
        <v>720</v>
      </c>
      <c r="F4" s="6">
        <v>2.0</v>
      </c>
      <c r="G4" s="297"/>
      <c r="H4" s="6"/>
      <c r="I4" s="6"/>
      <c r="J4" s="6"/>
      <c r="K4" s="297"/>
      <c r="L4" s="6"/>
      <c r="M4" s="6"/>
      <c r="N4" s="6"/>
      <c r="O4" s="297"/>
      <c r="S4" s="297"/>
      <c r="W4" s="297"/>
      <c r="X4" s="5" t="s">
        <v>721</v>
      </c>
      <c r="Y4" s="5" t="s">
        <v>705</v>
      </c>
      <c r="Z4" s="5" t="s">
        <v>717</v>
      </c>
      <c r="AA4" s="297">
        <v>1.0</v>
      </c>
      <c r="AC4" s="5" t="s">
        <v>706</v>
      </c>
      <c r="AD4" s="5" t="s">
        <v>717</v>
      </c>
      <c r="AE4" s="297">
        <v>1.0</v>
      </c>
      <c r="AI4" s="297"/>
      <c r="AM4" s="297"/>
    </row>
    <row r="5" ht="14.25" customHeight="1">
      <c r="A5" s="5" t="s">
        <v>722</v>
      </c>
      <c r="B5" s="296" t="s">
        <v>713</v>
      </c>
      <c r="C5" s="6" t="s">
        <v>714</v>
      </c>
      <c r="D5" s="296" t="s">
        <v>722</v>
      </c>
      <c r="E5" s="6" t="s">
        <v>723</v>
      </c>
      <c r="F5" s="6">
        <v>2.0</v>
      </c>
      <c r="G5" s="297"/>
      <c r="H5" s="6"/>
      <c r="I5" s="6" t="s">
        <v>701</v>
      </c>
      <c r="J5" s="6" t="s">
        <v>724</v>
      </c>
      <c r="K5" s="297">
        <v>0.1</v>
      </c>
      <c r="L5" s="6"/>
      <c r="M5" s="6" t="s">
        <v>725</v>
      </c>
      <c r="N5" s="6" t="s">
        <v>726</v>
      </c>
      <c r="O5" s="297">
        <v>1.1</v>
      </c>
      <c r="Q5" s="5" t="s">
        <v>727</v>
      </c>
      <c r="R5" s="5" t="s">
        <v>728</v>
      </c>
      <c r="S5" s="297">
        <v>1.2</v>
      </c>
      <c r="U5" s="5" t="s">
        <v>729</v>
      </c>
      <c r="V5" s="5" t="s">
        <v>730</v>
      </c>
      <c r="W5" s="297">
        <v>1.3</v>
      </c>
      <c r="X5" s="5" t="s">
        <v>721</v>
      </c>
      <c r="Y5" s="5" t="s">
        <v>705</v>
      </c>
      <c r="Z5" s="5" t="s">
        <v>717</v>
      </c>
      <c r="AA5" s="297">
        <v>1.0</v>
      </c>
      <c r="AC5" s="5" t="s">
        <v>706</v>
      </c>
      <c r="AD5" s="5" t="s">
        <v>717</v>
      </c>
      <c r="AE5" s="297">
        <v>1.0</v>
      </c>
      <c r="AI5" s="297"/>
      <c r="AM5" s="297"/>
    </row>
    <row r="6" ht="14.25" customHeight="1">
      <c r="A6" s="5" t="s">
        <v>731</v>
      </c>
      <c r="B6" s="296"/>
      <c r="C6" s="6"/>
      <c r="D6" s="296"/>
      <c r="E6" s="6"/>
      <c r="F6" s="6"/>
      <c r="G6" s="297"/>
      <c r="H6" s="6"/>
      <c r="K6" s="297"/>
      <c r="L6" s="6"/>
      <c r="M6" s="6"/>
      <c r="N6" s="6"/>
      <c r="O6" s="297"/>
      <c r="S6" s="297"/>
      <c r="W6" s="297"/>
      <c r="AA6" s="297"/>
      <c r="AE6" s="297"/>
      <c r="AI6" s="297"/>
      <c r="AM6" s="297"/>
    </row>
    <row r="7" ht="14.25" customHeight="1">
      <c r="A7" s="5" t="s">
        <v>732</v>
      </c>
      <c r="B7" s="296"/>
      <c r="C7" s="6"/>
      <c r="D7" s="296"/>
      <c r="E7" s="6"/>
      <c r="F7" s="6"/>
      <c r="G7" s="297"/>
      <c r="K7" s="297"/>
      <c r="L7" s="6"/>
      <c r="M7" s="6"/>
      <c r="N7" s="6"/>
      <c r="O7" s="297"/>
      <c r="S7" s="297"/>
      <c r="W7" s="297"/>
      <c r="AA7" s="297"/>
      <c r="AE7" s="297"/>
      <c r="AI7" s="297"/>
      <c r="AM7" s="297"/>
    </row>
    <row r="8" ht="14.25" customHeight="1">
      <c r="A8" s="5" t="s">
        <v>733</v>
      </c>
      <c r="B8" s="296"/>
      <c r="C8" s="6"/>
      <c r="D8" s="296"/>
      <c r="E8" s="6"/>
      <c r="F8" s="6"/>
      <c r="G8" s="297"/>
      <c r="K8" s="297"/>
      <c r="L8" s="6"/>
      <c r="M8" s="6"/>
      <c r="N8" s="6"/>
      <c r="O8" s="297"/>
      <c r="S8" s="297"/>
      <c r="W8" s="297"/>
      <c r="AA8" s="297"/>
      <c r="AE8" s="297"/>
      <c r="AI8" s="297"/>
      <c r="AM8" s="297"/>
    </row>
    <row r="9" ht="14.25" customHeight="1">
      <c r="A9" s="5" t="s">
        <v>734</v>
      </c>
      <c r="B9" s="296"/>
      <c r="C9" s="6"/>
      <c r="D9" s="296"/>
      <c r="G9" s="297"/>
      <c r="K9" s="297"/>
      <c r="L9" s="6"/>
      <c r="M9" s="6"/>
      <c r="N9" s="6"/>
      <c r="O9" s="297"/>
      <c r="S9" s="297"/>
      <c r="W9" s="297"/>
      <c r="AA9" s="297"/>
      <c r="AE9" s="297"/>
      <c r="AI9" s="297"/>
      <c r="AM9" s="297"/>
    </row>
    <row r="10" ht="14.25" customHeight="1">
      <c r="A10" s="5" t="s">
        <v>735</v>
      </c>
      <c r="B10" s="296"/>
      <c r="C10" s="6"/>
      <c r="D10" s="296"/>
      <c r="G10" s="297"/>
      <c r="K10" s="297"/>
      <c r="L10" s="6"/>
      <c r="M10" s="6"/>
      <c r="N10" s="6"/>
      <c r="O10" s="297"/>
      <c r="S10" s="297"/>
      <c r="W10" s="297"/>
      <c r="AA10" s="297"/>
      <c r="AE10" s="297"/>
      <c r="AI10" s="297"/>
      <c r="AM10" s="297"/>
    </row>
    <row r="11" ht="14.25" customHeight="1">
      <c r="A11" s="5" t="s">
        <v>736</v>
      </c>
      <c r="B11" s="296"/>
      <c r="C11" s="6"/>
      <c r="D11" s="296"/>
      <c r="E11" s="6"/>
      <c r="F11" s="6"/>
      <c r="G11" s="297"/>
      <c r="H11" s="6"/>
      <c r="K11" s="297"/>
      <c r="L11" s="6"/>
      <c r="M11" s="6"/>
      <c r="N11" s="6"/>
      <c r="O11" s="297"/>
      <c r="S11" s="297"/>
      <c r="W11" s="297"/>
      <c r="AA11" s="297"/>
      <c r="AE11" s="297"/>
      <c r="AI11" s="297"/>
      <c r="AM11" s="297"/>
    </row>
    <row r="12" ht="14.25" customHeight="1">
      <c r="A12" s="5" t="s">
        <v>737</v>
      </c>
      <c r="B12" s="296"/>
      <c r="C12" s="6"/>
      <c r="D12" s="296"/>
      <c r="E12" s="6"/>
      <c r="F12" s="6"/>
      <c r="G12" s="297"/>
      <c r="H12" s="6"/>
      <c r="K12" s="297"/>
      <c r="L12" s="6"/>
      <c r="M12" s="6"/>
      <c r="N12" s="6"/>
      <c r="O12" s="297"/>
      <c r="S12" s="297"/>
      <c r="W12" s="297"/>
      <c r="AA12" s="297"/>
      <c r="AE12" s="297"/>
      <c r="AI12" s="297"/>
      <c r="AM12" s="297"/>
    </row>
    <row r="13" ht="14.25" customHeight="1">
      <c r="A13" s="5" t="s">
        <v>738</v>
      </c>
      <c r="B13" s="296"/>
      <c r="C13" s="6"/>
      <c r="D13" s="296"/>
      <c r="F13" s="6"/>
      <c r="G13" s="297"/>
      <c r="K13" s="297"/>
      <c r="L13" s="6"/>
      <c r="M13" s="6"/>
      <c r="N13" s="6"/>
      <c r="O13" s="297"/>
      <c r="S13" s="297"/>
      <c r="W13" s="297"/>
      <c r="AA13" s="297"/>
      <c r="AE13" s="297"/>
      <c r="AI13" s="297"/>
      <c r="AM13" s="297"/>
    </row>
    <row r="14" ht="14.25" customHeight="1">
      <c r="A14" s="5" t="s">
        <v>739</v>
      </c>
      <c r="B14" s="296"/>
      <c r="C14" s="6"/>
      <c r="D14" s="296"/>
      <c r="G14" s="297"/>
      <c r="K14" s="297"/>
      <c r="L14" s="6"/>
      <c r="M14" s="6"/>
      <c r="N14" s="6"/>
      <c r="O14" s="297"/>
      <c r="S14" s="297"/>
      <c r="W14" s="297"/>
      <c r="AA14" s="297"/>
      <c r="AE14" s="297"/>
      <c r="AI14" s="297"/>
      <c r="AM14" s="297"/>
    </row>
    <row r="15" ht="14.25" customHeight="1">
      <c r="A15" s="5" t="s">
        <v>740</v>
      </c>
      <c r="B15" s="296"/>
      <c r="C15" s="6"/>
      <c r="D15" s="296"/>
      <c r="G15" s="297"/>
      <c r="K15" s="297"/>
      <c r="L15" s="6"/>
      <c r="M15" s="6"/>
      <c r="N15" s="6"/>
      <c r="O15" s="297"/>
      <c r="S15" s="297"/>
      <c r="W15" s="297"/>
      <c r="AA15" s="297"/>
      <c r="AE15" s="297"/>
      <c r="AI15" s="297"/>
      <c r="AM15" s="297"/>
    </row>
    <row r="16" ht="14.25" customHeight="1">
      <c r="A16" s="5" t="s">
        <v>741</v>
      </c>
      <c r="B16" s="296"/>
      <c r="C16" s="6"/>
      <c r="D16" s="296"/>
      <c r="G16" s="297"/>
      <c r="K16" s="297"/>
      <c r="L16" s="6"/>
      <c r="M16" s="6"/>
      <c r="N16" s="6"/>
      <c r="O16" s="297"/>
      <c r="S16" s="297"/>
      <c r="W16" s="297"/>
      <c r="AA16" s="297"/>
      <c r="AE16" s="297"/>
      <c r="AI16" s="297"/>
      <c r="AM16" s="297"/>
    </row>
    <row r="17" ht="14.25" customHeight="1">
      <c r="A17" s="5" t="s">
        <v>742</v>
      </c>
      <c r="B17" s="296"/>
      <c r="C17" s="6"/>
      <c r="D17" s="296"/>
      <c r="G17" s="297"/>
      <c r="K17" s="297"/>
      <c r="L17" s="6"/>
      <c r="M17" s="6"/>
      <c r="N17" s="6"/>
      <c r="O17" s="297"/>
      <c r="S17" s="297"/>
      <c r="W17" s="297"/>
      <c r="AA17" s="297"/>
      <c r="AE17" s="297"/>
      <c r="AI17" s="297"/>
      <c r="AM17" s="297"/>
    </row>
    <row r="18" ht="14.25" customHeight="1">
      <c r="A18" s="5" t="s">
        <v>743</v>
      </c>
      <c r="B18" s="296"/>
      <c r="C18" s="6"/>
      <c r="D18" s="296"/>
      <c r="G18" s="297"/>
      <c r="K18" s="297"/>
      <c r="L18" s="6"/>
      <c r="M18" s="6"/>
      <c r="N18" s="6"/>
      <c r="O18" s="297"/>
      <c r="S18" s="297"/>
      <c r="W18" s="297"/>
      <c r="AA18" s="297"/>
      <c r="AE18" s="297"/>
      <c r="AI18" s="297"/>
      <c r="AM18" s="297"/>
    </row>
    <row r="19" ht="14.25" customHeight="1">
      <c r="A19" s="5" t="s">
        <v>744</v>
      </c>
      <c r="B19" s="296"/>
      <c r="C19" s="6"/>
      <c r="D19" s="296"/>
      <c r="G19" s="297"/>
      <c r="K19" s="297"/>
      <c r="L19" s="6"/>
      <c r="M19" s="6"/>
      <c r="N19" s="6"/>
      <c r="O19" s="297"/>
      <c r="S19" s="297"/>
      <c r="W19" s="297"/>
      <c r="AA19" s="297"/>
      <c r="AE19" s="297"/>
      <c r="AI19" s="297"/>
      <c r="AM19" s="297"/>
    </row>
    <row r="20" ht="14.25" customHeight="1">
      <c r="A20" s="5" t="s">
        <v>745</v>
      </c>
      <c r="B20" s="296"/>
      <c r="C20" s="6"/>
      <c r="D20" s="296"/>
      <c r="G20" s="297"/>
      <c r="K20" s="297"/>
      <c r="L20" s="6"/>
      <c r="M20" s="6"/>
      <c r="N20" s="6"/>
      <c r="O20" s="297"/>
      <c r="S20" s="297"/>
      <c r="W20" s="297"/>
      <c r="AA20" s="297"/>
      <c r="AE20" s="297"/>
      <c r="AI20" s="297"/>
      <c r="AM20" s="297"/>
    </row>
    <row r="21" ht="14.25" customHeight="1">
      <c r="A21" s="5" t="s">
        <v>746</v>
      </c>
      <c r="B21" s="296"/>
      <c r="C21" s="6"/>
      <c r="D21" s="296"/>
      <c r="E21" s="6"/>
      <c r="G21" s="297"/>
      <c r="K21" s="297"/>
      <c r="L21" s="6"/>
      <c r="M21" s="6"/>
      <c r="N21" s="6"/>
      <c r="O21" s="297"/>
      <c r="S21" s="297"/>
      <c r="W21" s="297"/>
      <c r="AA21" s="297"/>
      <c r="AE21" s="297"/>
      <c r="AI21" s="297"/>
      <c r="AM21" s="297"/>
    </row>
    <row r="22" ht="14.25" customHeight="1">
      <c r="A22" s="5" t="s">
        <v>747</v>
      </c>
      <c r="B22" s="296"/>
      <c r="C22" s="6"/>
      <c r="D22" s="296"/>
      <c r="G22" s="297"/>
      <c r="K22" s="297"/>
      <c r="L22" s="6"/>
      <c r="M22" s="6"/>
      <c r="N22" s="6"/>
      <c r="O22" s="297"/>
      <c r="S22" s="297"/>
      <c r="W22" s="297"/>
      <c r="AA22" s="297"/>
      <c r="AE22" s="297"/>
      <c r="AI22" s="297"/>
      <c r="AM22" s="297"/>
    </row>
    <row r="23" ht="14.25" customHeight="1">
      <c r="A23" s="5" t="s">
        <v>748</v>
      </c>
      <c r="B23" s="296"/>
      <c r="C23" s="6"/>
      <c r="D23" s="296"/>
      <c r="G23" s="297"/>
      <c r="K23" s="297"/>
      <c r="L23" s="6"/>
      <c r="M23" s="6"/>
      <c r="N23" s="6"/>
      <c r="O23" s="297"/>
      <c r="S23" s="297"/>
      <c r="W23" s="297"/>
      <c r="AA23" s="297"/>
      <c r="AE23" s="297"/>
      <c r="AI23" s="297"/>
      <c r="AM23" s="297"/>
    </row>
    <row r="24" ht="14.25" customHeight="1">
      <c r="A24" s="5" t="s">
        <v>749</v>
      </c>
      <c r="B24" s="296"/>
      <c r="C24" s="6"/>
      <c r="D24" s="296"/>
      <c r="G24" s="297"/>
      <c r="K24" s="297"/>
      <c r="L24" s="6"/>
      <c r="M24" s="6"/>
      <c r="N24" s="6"/>
      <c r="O24" s="297"/>
      <c r="S24" s="297"/>
      <c r="W24" s="297"/>
      <c r="AA24" s="297"/>
      <c r="AE24" s="297"/>
      <c r="AI24" s="297"/>
      <c r="AM24" s="297"/>
    </row>
    <row r="25" ht="14.25" customHeight="1">
      <c r="A25" s="5" t="s">
        <v>750</v>
      </c>
      <c r="B25" s="296"/>
      <c r="C25" s="6"/>
      <c r="D25" s="296"/>
      <c r="G25" s="297"/>
      <c r="K25" s="297"/>
      <c r="L25" s="6"/>
      <c r="M25" s="6"/>
      <c r="N25" s="6"/>
      <c r="O25" s="297"/>
      <c r="S25" s="297"/>
      <c r="W25" s="297"/>
      <c r="AA25" s="297"/>
      <c r="AE25" s="297"/>
      <c r="AI25" s="297"/>
      <c r="AM25" s="297"/>
    </row>
    <row r="26" ht="14.25" customHeight="1">
      <c r="A26" s="5" t="s">
        <v>751</v>
      </c>
      <c r="B26" s="296"/>
      <c r="C26" s="6"/>
      <c r="D26" s="296"/>
      <c r="G26" s="297"/>
      <c r="K26" s="297"/>
      <c r="L26" s="6"/>
      <c r="M26" s="6"/>
      <c r="N26" s="6"/>
      <c r="O26" s="297"/>
      <c r="S26" s="297"/>
      <c r="W26" s="297"/>
      <c r="AA26" s="297"/>
      <c r="AE26" s="297"/>
      <c r="AI26" s="297"/>
      <c r="AM26" s="297"/>
    </row>
    <row r="27" ht="14.25" customHeight="1">
      <c r="A27" s="5" t="s">
        <v>752</v>
      </c>
      <c r="B27" s="296"/>
      <c r="C27" s="6"/>
      <c r="D27" s="296"/>
      <c r="G27" s="297"/>
      <c r="K27" s="297"/>
      <c r="L27" s="6"/>
      <c r="M27" s="6"/>
      <c r="N27" s="6"/>
      <c r="O27" s="297"/>
      <c r="S27" s="297"/>
      <c r="W27" s="297"/>
      <c r="AA27" s="297"/>
      <c r="AE27" s="297"/>
      <c r="AI27" s="297"/>
      <c r="AM27" s="297"/>
    </row>
    <row r="28" ht="14.25" customHeight="1">
      <c r="A28" s="5" t="s">
        <v>753</v>
      </c>
      <c r="B28" s="296"/>
      <c r="C28" s="6"/>
      <c r="D28" s="296"/>
      <c r="G28" s="297"/>
      <c r="K28" s="297"/>
      <c r="L28" s="6"/>
      <c r="M28" s="6"/>
      <c r="N28" s="6"/>
      <c r="O28" s="297"/>
      <c r="S28" s="297"/>
      <c r="W28" s="297"/>
      <c r="AA28" s="297"/>
      <c r="AE28" s="297"/>
      <c r="AI28" s="297"/>
      <c r="AM28" s="297"/>
    </row>
    <row r="29" ht="14.25" customHeight="1">
      <c r="A29" s="5" t="s">
        <v>754</v>
      </c>
      <c r="B29" s="296"/>
      <c r="C29" s="6"/>
      <c r="D29" s="296"/>
      <c r="G29" s="297"/>
      <c r="K29" s="297"/>
      <c r="L29" s="6"/>
      <c r="M29" s="6"/>
      <c r="N29" s="6"/>
      <c r="O29" s="297"/>
      <c r="S29" s="297"/>
      <c r="W29" s="297"/>
      <c r="AA29" s="297"/>
      <c r="AE29" s="297"/>
      <c r="AI29" s="297"/>
      <c r="AM29" s="297"/>
    </row>
    <row r="30" ht="14.25" customHeight="1">
      <c r="A30" s="5" t="s">
        <v>755</v>
      </c>
      <c r="B30" s="296"/>
      <c r="C30" s="6"/>
      <c r="D30" s="296"/>
      <c r="G30" s="297"/>
      <c r="K30" s="297"/>
      <c r="L30" s="6"/>
      <c r="M30" s="6"/>
      <c r="N30" s="6"/>
      <c r="O30" s="297"/>
      <c r="S30" s="297"/>
      <c r="W30" s="297"/>
      <c r="AA30" s="297"/>
      <c r="AE30" s="297"/>
      <c r="AI30" s="297"/>
      <c r="AM30" s="297"/>
    </row>
    <row r="31" ht="14.25" customHeight="1">
      <c r="A31" s="5" t="s">
        <v>756</v>
      </c>
      <c r="B31" s="296"/>
      <c r="C31" s="6"/>
      <c r="D31" s="296"/>
      <c r="G31" s="297"/>
      <c r="K31" s="297"/>
      <c r="L31" s="6"/>
      <c r="M31" s="6"/>
      <c r="N31" s="6"/>
      <c r="O31" s="297"/>
      <c r="S31" s="297"/>
      <c r="W31" s="297"/>
      <c r="AA31" s="297"/>
      <c r="AE31" s="297"/>
      <c r="AI31" s="297"/>
      <c r="AM31" s="297"/>
    </row>
    <row r="32" ht="14.25" customHeight="1">
      <c r="A32" s="5" t="s">
        <v>757</v>
      </c>
      <c r="B32" s="296"/>
      <c r="C32" s="6"/>
      <c r="D32" s="296"/>
      <c r="G32" s="297"/>
      <c r="K32" s="297"/>
      <c r="L32" s="6"/>
      <c r="M32" s="6"/>
      <c r="N32" s="6"/>
      <c r="O32" s="297"/>
      <c r="S32" s="297"/>
      <c r="W32" s="297"/>
      <c r="AA32" s="297"/>
      <c r="AE32" s="297"/>
      <c r="AI32" s="297"/>
      <c r="AM32" s="297"/>
    </row>
    <row r="33" ht="14.25" customHeight="1">
      <c r="B33" s="296"/>
      <c r="C33" s="6"/>
      <c r="D33" s="296"/>
      <c r="G33" s="297"/>
      <c r="K33" s="297"/>
      <c r="L33" s="6"/>
      <c r="M33" s="6"/>
      <c r="N33" s="6"/>
      <c r="O33" s="297"/>
      <c r="S33" s="297"/>
      <c r="W33" s="297"/>
      <c r="AA33" s="297"/>
      <c r="AE33" s="297"/>
      <c r="AI33" s="297"/>
      <c r="AM33" s="297"/>
    </row>
    <row r="34" ht="14.25" customHeight="1">
      <c r="B34" s="296"/>
      <c r="C34" s="6"/>
      <c r="D34" s="296"/>
      <c r="G34" s="297"/>
      <c r="K34" s="297"/>
      <c r="L34" s="6"/>
      <c r="M34" s="6"/>
      <c r="N34" s="6"/>
      <c r="O34" s="297"/>
      <c r="S34" s="297"/>
      <c r="W34" s="297"/>
      <c r="AA34" s="297"/>
      <c r="AE34" s="297"/>
      <c r="AI34" s="297"/>
      <c r="AM34" s="297"/>
    </row>
    <row r="35" ht="14.25" customHeight="1">
      <c r="B35" s="296"/>
      <c r="C35" s="6"/>
      <c r="D35" s="296"/>
      <c r="G35" s="297"/>
      <c r="K35" s="297"/>
      <c r="L35" s="6"/>
      <c r="M35" s="6"/>
      <c r="N35" s="6"/>
      <c r="O35" s="297"/>
      <c r="S35" s="297"/>
      <c r="W35" s="297"/>
      <c r="AA35" s="297"/>
      <c r="AE35" s="297"/>
      <c r="AI35" s="297"/>
      <c r="AM35" s="297"/>
    </row>
    <row r="36" ht="14.25" customHeight="1">
      <c r="B36" s="296"/>
      <c r="C36" s="6"/>
      <c r="D36" s="296"/>
      <c r="G36" s="297"/>
      <c r="K36" s="297"/>
      <c r="L36" s="6"/>
      <c r="M36" s="6"/>
      <c r="N36" s="6"/>
      <c r="O36" s="297"/>
      <c r="S36" s="297"/>
      <c r="W36" s="297"/>
      <c r="AA36" s="297"/>
      <c r="AE36" s="297"/>
      <c r="AI36" s="297"/>
      <c r="AM36" s="297"/>
    </row>
    <row r="37" ht="14.25" customHeight="1">
      <c r="B37" s="296"/>
      <c r="C37" s="6"/>
      <c r="D37" s="296"/>
      <c r="G37" s="297"/>
      <c r="K37" s="297"/>
      <c r="L37" s="6"/>
      <c r="M37" s="6"/>
      <c r="N37" s="6"/>
      <c r="O37" s="297"/>
      <c r="S37" s="297"/>
      <c r="W37" s="297"/>
      <c r="AA37" s="297"/>
      <c r="AE37" s="297"/>
      <c r="AI37" s="297"/>
      <c r="AM37" s="297"/>
    </row>
    <row r="38" ht="14.25" customHeight="1">
      <c r="B38" s="296"/>
      <c r="C38" s="6"/>
      <c r="D38" s="296"/>
      <c r="G38" s="297"/>
      <c r="K38" s="297"/>
      <c r="L38" s="6"/>
      <c r="M38" s="6"/>
      <c r="N38" s="6"/>
      <c r="O38" s="297"/>
      <c r="S38" s="297"/>
      <c r="W38" s="297"/>
      <c r="AA38" s="297"/>
      <c r="AE38" s="297"/>
      <c r="AI38" s="297"/>
      <c r="AM38" s="297"/>
    </row>
    <row r="39" ht="14.25" customHeight="1">
      <c r="B39" s="296"/>
      <c r="C39" s="6"/>
      <c r="D39" s="296"/>
      <c r="G39" s="297"/>
      <c r="K39" s="297"/>
      <c r="L39" s="6"/>
      <c r="M39" s="6"/>
      <c r="N39" s="6"/>
      <c r="O39" s="297"/>
      <c r="S39" s="297"/>
      <c r="W39" s="297"/>
      <c r="AA39" s="297"/>
      <c r="AE39" s="297"/>
      <c r="AI39" s="297"/>
      <c r="AM39" s="297"/>
    </row>
    <row r="40" ht="14.25" customHeight="1">
      <c r="B40" s="296"/>
      <c r="C40" s="6"/>
      <c r="D40" s="296"/>
      <c r="G40" s="297"/>
      <c r="K40" s="297"/>
      <c r="L40" s="6"/>
      <c r="M40" s="6"/>
      <c r="N40" s="6"/>
      <c r="O40" s="297"/>
      <c r="S40" s="297"/>
      <c r="W40" s="297"/>
      <c r="AA40" s="297"/>
      <c r="AE40" s="297"/>
      <c r="AI40" s="297"/>
      <c r="AM40" s="297"/>
    </row>
    <row r="41" ht="14.25" customHeight="1">
      <c r="B41" s="296"/>
      <c r="C41" s="6"/>
      <c r="D41" s="296"/>
      <c r="G41" s="297"/>
      <c r="K41" s="297"/>
      <c r="L41" s="6"/>
      <c r="M41" s="6"/>
      <c r="N41" s="6"/>
      <c r="O41" s="297"/>
      <c r="S41" s="297"/>
      <c r="W41" s="297"/>
      <c r="AA41" s="297"/>
      <c r="AE41" s="297"/>
      <c r="AI41" s="297"/>
      <c r="AM41" s="297"/>
    </row>
    <row r="42" ht="14.25" customHeight="1">
      <c r="B42" s="296"/>
      <c r="C42" s="6"/>
      <c r="D42" s="296"/>
      <c r="G42" s="297"/>
      <c r="K42" s="297"/>
      <c r="L42" s="6"/>
      <c r="M42" s="6"/>
      <c r="N42" s="6"/>
      <c r="O42" s="297"/>
      <c r="S42" s="297"/>
      <c r="W42" s="297"/>
      <c r="AA42" s="297"/>
      <c r="AE42" s="297"/>
      <c r="AI42" s="297"/>
      <c r="AM42" s="297"/>
    </row>
    <row r="43" ht="14.25" customHeight="1">
      <c r="B43" s="296"/>
      <c r="C43" s="6"/>
      <c r="D43" s="296"/>
      <c r="G43" s="297"/>
      <c r="K43" s="297"/>
      <c r="L43" s="6"/>
      <c r="M43" s="6"/>
      <c r="N43" s="6"/>
      <c r="O43" s="297"/>
      <c r="S43" s="297"/>
      <c r="W43" s="297"/>
      <c r="AA43" s="297"/>
      <c r="AE43" s="297"/>
      <c r="AI43" s="297"/>
      <c r="AM43" s="297"/>
    </row>
    <row r="44" ht="14.25" customHeight="1">
      <c r="B44" s="296"/>
      <c r="C44" s="6"/>
      <c r="D44" s="296"/>
      <c r="G44" s="297"/>
      <c r="K44" s="297"/>
      <c r="L44" s="6"/>
      <c r="M44" s="6"/>
      <c r="N44" s="6"/>
      <c r="O44" s="297"/>
      <c r="S44" s="297"/>
      <c r="W44" s="297"/>
      <c r="AA44" s="297"/>
      <c r="AE44" s="297"/>
      <c r="AI44" s="297"/>
      <c r="AM44" s="297"/>
    </row>
    <row r="45" ht="14.25" customHeight="1">
      <c r="B45" s="296"/>
      <c r="C45" s="6"/>
      <c r="D45" s="296"/>
      <c r="G45" s="297"/>
      <c r="K45" s="297"/>
      <c r="L45" s="6"/>
      <c r="M45" s="6"/>
      <c r="N45" s="6"/>
      <c r="O45" s="297"/>
      <c r="S45" s="297"/>
      <c r="W45" s="297"/>
      <c r="AA45" s="297"/>
      <c r="AE45" s="297"/>
      <c r="AI45" s="297"/>
      <c r="AM45" s="297"/>
    </row>
    <row r="46" ht="14.25" customHeight="1">
      <c r="B46" s="296"/>
      <c r="C46" s="6"/>
      <c r="D46" s="296"/>
      <c r="G46" s="297"/>
      <c r="K46" s="297"/>
      <c r="L46" s="6"/>
      <c r="M46" s="6"/>
      <c r="N46" s="6"/>
      <c r="O46" s="297"/>
      <c r="S46" s="297"/>
      <c r="W46" s="297"/>
      <c r="AA46" s="297"/>
      <c r="AE46" s="297"/>
      <c r="AI46" s="297"/>
      <c r="AM46" s="297"/>
    </row>
    <row r="47" ht="14.25" customHeight="1">
      <c r="B47" s="296"/>
      <c r="C47" s="6"/>
      <c r="D47" s="296"/>
      <c r="G47" s="297"/>
      <c r="K47" s="297"/>
      <c r="L47" s="6"/>
      <c r="M47" s="6"/>
      <c r="N47" s="6"/>
      <c r="O47" s="297"/>
      <c r="S47" s="297"/>
      <c r="W47" s="297"/>
      <c r="AA47" s="297"/>
      <c r="AE47" s="297"/>
      <c r="AI47" s="297"/>
      <c r="AM47" s="297"/>
    </row>
    <row r="48" ht="14.25" customHeight="1">
      <c r="B48" s="296"/>
      <c r="C48" s="6"/>
      <c r="D48" s="296"/>
      <c r="G48" s="297"/>
      <c r="K48" s="297"/>
      <c r="L48" s="6"/>
      <c r="M48" s="6"/>
      <c r="N48" s="6"/>
      <c r="O48" s="297"/>
      <c r="S48" s="297"/>
      <c r="W48" s="297"/>
      <c r="AA48" s="297"/>
      <c r="AE48" s="297"/>
      <c r="AI48" s="297"/>
      <c r="AM48" s="297"/>
    </row>
    <row r="49" ht="14.25" customHeight="1">
      <c r="B49" s="296"/>
      <c r="C49" s="6"/>
      <c r="D49" s="296"/>
      <c r="G49" s="297"/>
      <c r="K49" s="297"/>
      <c r="L49" s="6"/>
      <c r="M49" s="6"/>
      <c r="N49" s="6"/>
      <c r="O49" s="297"/>
      <c r="S49" s="297"/>
      <c r="W49" s="297"/>
      <c r="AA49" s="297"/>
      <c r="AE49" s="297"/>
      <c r="AI49" s="297"/>
      <c r="AM49" s="297"/>
    </row>
    <row r="50" ht="14.25" customHeight="1">
      <c r="B50" s="296"/>
      <c r="C50" s="6"/>
      <c r="D50" s="296"/>
      <c r="G50" s="297"/>
      <c r="K50" s="297"/>
      <c r="L50" s="6"/>
      <c r="M50" s="6"/>
      <c r="N50" s="6"/>
      <c r="O50" s="297"/>
      <c r="S50" s="297"/>
      <c r="W50" s="297"/>
      <c r="AA50" s="297"/>
      <c r="AE50" s="297"/>
      <c r="AI50" s="297"/>
      <c r="AM50" s="297"/>
    </row>
    <row r="51" ht="14.25" customHeight="1">
      <c r="B51" s="296"/>
      <c r="C51" s="6"/>
      <c r="D51" s="296"/>
      <c r="G51" s="297"/>
      <c r="K51" s="297"/>
      <c r="L51" s="6"/>
      <c r="M51" s="6"/>
      <c r="N51" s="6"/>
      <c r="O51" s="297"/>
      <c r="S51" s="297"/>
      <c r="W51" s="297"/>
      <c r="AA51" s="297"/>
      <c r="AE51" s="297"/>
      <c r="AI51" s="297"/>
      <c r="AM51" s="297"/>
    </row>
    <row r="52" ht="14.25" customHeight="1">
      <c r="B52" s="296"/>
      <c r="C52" s="6"/>
      <c r="D52" s="296"/>
      <c r="G52" s="297"/>
      <c r="K52" s="297"/>
      <c r="L52" s="6"/>
      <c r="M52" s="6"/>
      <c r="N52" s="6"/>
      <c r="O52" s="297"/>
      <c r="S52" s="297"/>
      <c r="W52" s="297"/>
      <c r="AA52" s="297"/>
      <c r="AE52" s="297"/>
      <c r="AI52" s="297"/>
      <c r="AM52" s="297"/>
    </row>
    <row r="53" ht="14.25" customHeight="1">
      <c r="B53" s="296"/>
      <c r="C53" s="6"/>
      <c r="D53" s="296"/>
      <c r="G53" s="297"/>
      <c r="K53" s="297"/>
      <c r="L53" s="6"/>
      <c r="M53" s="6"/>
      <c r="N53" s="6"/>
      <c r="O53" s="297"/>
      <c r="S53" s="297"/>
      <c r="W53" s="297"/>
      <c r="AA53" s="297"/>
      <c r="AE53" s="297"/>
      <c r="AI53" s="297"/>
      <c r="AM53" s="297"/>
    </row>
    <row r="54" ht="14.25" customHeight="1">
      <c r="B54" s="296"/>
      <c r="C54" s="6"/>
      <c r="D54" s="296"/>
      <c r="G54" s="297"/>
      <c r="K54" s="297"/>
      <c r="L54" s="6"/>
      <c r="M54" s="6"/>
      <c r="N54" s="6"/>
      <c r="O54" s="297"/>
      <c r="S54" s="297"/>
      <c r="W54" s="297"/>
      <c r="AA54" s="297"/>
      <c r="AE54" s="297"/>
      <c r="AI54" s="297"/>
      <c r="AM54" s="297"/>
    </row>
    <row r="55" ht="14.25" customHeight="1">
      <c r="B55" s="296"/>
      <c r="C55" s="6"/>
      <c r="D55" s="296"/>
      <c r="G55" s="297"/>
      <c r="K55" s="297"/>
      <c r="L55" s="6"/>
      <c r="M55" s="6"/>
      <c r="N55" s="6"/>
      <c r="O55" s="297"/>
      <c r="S55" s="297"/>
      <c r="W55" s="297"/>
      <c r="AA55" s="297"/>
      <c r="AE55" s="297"/>
      <c r="AI55" s="297"/>
      <c r="AM55" s="297"/>
    </row>
    <row r="56" ht="14.25" customHeight="1">
      <c r="B56" s="296"/>
      <c r="C56" s="6"/>
      <c r="D56" s="296"/>
      <c r="G56" s="297"/>
      <c r="K56" s="297"/>
      <c r="L56" s="6"/>
      <c r="M56" s="6"/>
      <c r="N56" s="6"/>
      <c r="O56" s="297"/>
      <c r="S56" s="297"/>
      <c r="W56" s="297"/>
      <c r="AA56" s="297"/>
      <c r="AE56" s="297"/>
      <c r="AI56" s="297"/>
      <c r="AM56" s="297"/>
    </row>
    <row r="57" ht="14.25" customHeight="1">
      <c r="B57" s="296"/>
      <c r="C57" s="6"/>
      <c r="D57" s="296"/>
      <c r="G57" s="297"/>
      <c r="K57" s="297"/>
      <c r="L57" s="6"/>
      <c r="M57" s="6"/>
      <c r="N57" s="6"/>
      <c r="O57" s="297"/>
      <c r="S57" s="297"/>
      <c r="W57" s="297"/>
      <c r="AA57" s="297"/>
      <c r="AE57" s="297"/>
      <c r="AI57" s="297"/>
      <c r="AM57" s="297"/>
    </row>
    <row r="58" ht="14.25" customHeight="1">
      <c r="B58" s="296"/>
      <c r="C58" s="6"/>
      <c r="D58" s="296"/>
      <c r="G58" s="297"/>
      <c r="K58" s="297"/>
      <c r="L58" s="6"/>
      <c r="M58" s="6"/>
      <c r="N58" s="6"/>
      <c r="O58" s="297"/>
      <c r="S58" s="297"/>
      <c r="W58" s="297"/>
      <c r="AA58" s="297"/>
      <c r="AE58" s="297"/>
      <c r="AI58" s="297"/>
      <c r="AM58" s="297"/>
    </row>
    <row r="59" ht="14.25" customHeight="1">
      <c r="B59" s="296"/>
      <c r="C59" s="6"/>
      <c r="D59" s="296"/>
      <c r="G59" s="297"/>
      <c r="K59" s="297"/>
      <c r="L59" s="6"/>
      <c r="M59" s="6"/>
      <c r="N59" s="6"/>
      <c r="O59" s="297"/>
      <c r="S59" s="297"/>
      <c r="W59" s="297"/>
      <c r="AA59" s="297"/>
      <c r="AE59" s="297"/>
      <c r="AI59" s="297"/>
      <c r="AM59" s="297"/>
    </row>
    <row r="60" ht="14.25" customHeight="1">
      <c r="B60" s="296"/>
      <c r="C60" s="6"/>
      <c r="D60" s="296"/>
      <c r="G60" s="297"/>
      <c r="K60" s="297"/>
      <c r="L60" s="6"/>
      <c r="M60" s="6"/>
      <c r="N60" s="6"/>
      <c r="O60" s="297"/>
      <c r="S60" s="297"/>
      <c r="W60" s="297"/>
      <c r="AA60" s="297"/>
      <c r="AE60" s="297"/>
      <c r="AI60" s="297"/>
      <c r="AM60" s="297"/>
    </row>
    <row r="61" ht="14.25" customHeight="1">
      <c r="B61" s="296"/>
      <c r="C61" s="6"/>
      <c r="D61" s="296"/>
      <c r="G61" s="297"/>
      <c r="K61" s="297"/>
      <c r="L61" s="6"/>
      <c r="M61" s="6"/>
      <c r="N61" s="6"/>
      <c r="O61" s="297"/>
      <c r="S61" s="297"/>
      <c r="W61" s="297"/>
      <c r="AA61" s="297"/>
      <c r="AE61" s="297"/>
      <c r="AI61" s="297"/>
      <c r="AM61" s="297"/>
    </row>
    <row r="62" ht="14.25" customHeight="1">
      <c r="B62" s="296"/>
      <c r="C62" s="6"/>
      <c r="D62" s="296"/>
      <c r="G62" s="297"/>
      <c r="K62" s="297"/>
      <c r="L62" s="6"/>
      <c r="M62" s="6"/>
      <c r="N62" s="6"/>
      <c r="O62" s="297"/>
      <c r="S62" s="297"/>
      <c r="W62" s="297"/>
      <c r="AA62" s="297"/>
      <c r="AE62" s="297"/>
      <c r="AI62" s="297"/>
      <c r="AM62" s="297"/>
    </row>
    <row r="63" ht="14.25" customHeight="1">
      <c r="B63" s="296"/>
      <c r="C63" s="6"/>
      <c r="D63" s="296"/>
      <c r="G63" s="297"/>
      <c r="K63" s="297"/>
      <c r="L63" s="6"/>
      <c r="M63" s="6"/>
      <c r="N63" s="6"/>
      <c r="O63" s="297"/>
      <c r="S63" s="297"/>
      <c r="W63" s="297"/>
      <c r="AA63" s="297"/>
      <c r="AE63" s="297"/>
      <c r="AI63" s="297"/>
      <c r="AM63" s="297"/>
    </row>
    <row r="64" ht="14.25" customHeight="1">
      <c r="B64" s="296"/>
      <c r="C64" s="6"/>
      <c r="D64" s="296"/>
      <c r="G64" s="297"/>
      <c r="K64" s="297"/>
      <c r="L64" s="6"/>
      <c r="M64" s="6"/>
      <c r="N64" s="6"/>
      <c r="O64" s="297"/>
      <c r="S64" s="297"/>
      <c r="W64" s="297"/>
      <c r="AA64" s="297"/>
      <c r="AE64" s="297"/>
      <c r="AI64" s="297"/>
      <c r="AM64" s="297"/>
    </row>
    <row r="65" ht="14.25" customHeight="1">
      <c r="B65" s="296"/>
      <c r="C65" s="6"/>
      <c r="D65" s="296"/>
      <c r="G65" s="297"/>
      <c r="K65" s="297"/>
      <c r="L65" s="6"/>
      <c r="M65" s="6"/>
      <c r="N65" s="6"/>
      <c r="O65" s="297"/>
      <c r="S65" s="297"/>
      <c r="W65" s="297"/>
      <c r="AA65" s="297"/>
      <c r="AE65" s="297"/>
      <c r="AI65" s="297"/>
      <c r="AM65" s="297"/>
    </row>
    <row r="66" ht="14.25" customHeight="1">
      <c r="B66" s="296"/>
      <c r="C66" s="6"/>
      <c r="D66" s="296"/>
      <c r="G66" s="297"/>
      <c r="K66" s="297"/>
      <c r="L66" s="6"/>
      <c r="M66" s="6"/>
      <c r="N66" s="6"/>
      <c r="O66" s="297"/>
      <c r="S66" s="297"/>
      <c r="W66" s="297"/>
      <c r="AA66" s="297"/>
      <c r="AE66" s="297"/>
      <c r="AI66" s="297"/>
      <c r="AM66" s="297"/>
    </row>
    <row r="67" ht="14.25" customHeight="1">
      <c r="B67" s="296"/>
      <c r="C67" s="6"/>
      <c r="D67" s="296"/>
      <c r="G67" s="297"/>
      <c r="K67" s="297"/>
      <c r="L67" s="6"/>
      <c r="M67" s="6"/>
      <c r="N67" s="6"/>
      <c r="O67" s="297"/>
      <c r="S67" s="297"/>
      <c r="W67" s="297"/>
      <c r="AA67" s="297"/>
      <c r="AE67" s="297"/>
      <c r="AI67" s="297"/>
      <c r="AM67" s="297"/>
    </row>
    <row r="68" ht="14.25" customHeight="1">
      <c r="B68" s="296"/>
      <c r="C68" s="6"/>
      <c r="D68" s="296"/>
      <c r="G68" s="297"/>
      <c r="K68" s="297"/>
      <c r="L68" s="6"/>
      <c r="M68" s="6"/>
      <c r="N68" s="6"/>
      <c r="O68" s="297"/>
      <c r="S68" s="297"/>
      <c r="W68" s="297"/>
      <c r="AA68" s="297"/>
      <c r="AE68" s="297"/>
      <c r="AI68" s="297"/>
      <c r="AM68" s="297"/>
    </row>
    <row r="69" ht="14.25" customHeight="1">
      <c r="B69" s="296"/>
      <c r="C69" s="6"/>
      <c r="D69" s="296"/>
      <c r="G69" s="297"/>
      <c r="K69" s="297"/>
      <c r="L69" s="6"/>
      <c r="M69" s="6"/>
      <c r="N69" s="6"/>
      <c r="O69" s="297"/>
      <c r="S69" s="297"/>
      <c r="W69" s="297"/>
      <c r="AA69" s="297"/>
      <c r="AE69" s="297"/>
      <c r="AI69" s="297"/>
      <c r="AM69" s="297"/>
    </row>
    <row r="70" ht="14.25" customHeight="1">
      <c r="B70" s="296"/>
      <c r="C70" s="6"/>
      <c r="D70" s="296"/>
      <c r="G70" s="297"/>
      <c r="K70" s="297"/>
      <c r="L70" s="6"/>
      <c r="M70" s="6"/>
      <c r="N70" s="6"/>
      <c r="O70" s="297"/>
      <c r="S70" s="297"/>
      <c r="W70" s="297"/>
      <c r="AA70" s="297"/>
      <c r="AE70" s="297"/>
      <c r="AI70" s="297"/>
      <c r="AM70" s="297"/>
    </row>
    <row r="71" ht="14.25" customHeight="1">
      <c r="B71" s="296"/>
      <c r="C71" s="6"/>
      <c r="D71" s="296"/>
      <c r="G71" s="297"/>
      <c r="K71" s="297"/>
      <c r="L71" s="6"/>
      <c r="M71" s="6"/>
      <c r="N71" s="6"/>
      <c r="O71" s="297"/>
      <c r="S71" s="297"/>
      <c r="W71" s="297"/>
      <c r="AA71" s="297"/>
      <c r="AE71" s="297"/>
      <c r="AI71" s="297"/>
      <c r="AM71" s="297"/>
    </row>
    <row r="72" ht="14.25" customHeight="1">
      <c r="B72" s="296"/>
      <c r="C72" s="6"/>
      <c r="D72" s="296"/>
      <c r="G72" s="297"/>
      <c r="K72" s="297"/>
      <c r="L72" s="6"/>
      <c r="M72" s="6"/>
      <c r="N72" s="6"/>
      <c r="O72" s="297"/>
      <c r="S72" s="297"/>
      <c r="W72" s="297"/>
      <c r="AA72" s="297"/>
      <c r="AE72" s="297"/>
      <c r="AI72" s="297"/>
      <c r="AM72" s="297"/>
    </row>
    <row r="73" ht="14.25" customHeight="1">
      <c r="B73" s="296"/>
      <c r="C73" s="6"/>
      <c r="D73" s="296"/>
      <c r="G73" s="297"/>
      <c r="K73" s="297"/>
      <c r="L73" s="6"/>
      <c r="M73" s="6"/>
      <c r="N73" s="6"/>
      <c r="O73" s="297"/>
      <c r="S73" s="297"/>
      <c r="W73" s="297"/>
      <c r="AA73" s="297"/>
      <c r="AE73" s="297"/>
      <c r="AI73" s="297"/>
      <c r="AM73" s="297"/>
    </row>
    <row r="74" ht="14.25" customHeight="1">
      <c r="B74" s="296"/>
      <c r="C74" s="6"/>
      <c r="D74" s="296"/>
      <c r="G74" s="297"/>
      <c r="K74" s="297"/>
      <c r="L74" s="6"/>
      <c r="M74" s="6"/>
      <c r="N74" s="6"/>
      <c r="O74" s="297"/>
      <c r="S74" s="297"/>
      <c r="W74" s="297"/>
      <c r="AA74" s="297"/>
      <c r="AE74" s="297"/>
      <c r="AI74" s="297"/>
      <c r="AM74" s="297"/>
    </row>
    <row r="75" ht="14.25" customHeight="1">
      <c r="B75" s="296"/>
      <c r="C75" s="6"/>
      <c r="D75" s="296"/>
      <c r="G75" s="297"/>
      <c r="K75" s="297"/>
      <c r="L75" s="6"/>
      <c r="M75" s="6"/>
      <c r="N75" s="6"/>
      <c r="O75" s="297"/>
      <c r="S75" s="297"/>
      <c r="W75" s="297"/>
      <c r="AA75" s="297"/>
      <c r="AE75" s="297"/>
      <c r="AI75" s="297"/>
      <c r="AM75" s="297"/>
    </row>
    <row r="76" ht="14.25" customHeight="1">
      <c r="B76" s="296"/>
      <c r="C76" s="6"/>
      <c r="D76" s="296"/>
      <c r="G76" s="297"/>
      <c r="K76" s="297"/>
      <c r="L76" s="6"/>
      <c r="M76" s="6"/>
      <c r="N76" s="6"/>
      <c r="O76" s="297"/>
      <c r="S76" s="297"/>
      <c r="W76" s="297"/>
      <c r="AA76" s="297"/>
      <c r="AE76" s="297"/>
      <c r="AI76" s="297"/>
      <c r="AM76" s="297"/>
    </row>
    <row r="77" ht="14.25" customHeight="1">
      <c r="B77" s="296"/>
      <c r="C77" s="6"/>
      <c r="D77" s="296"/>
      <c r="G77" s="297"/>
      <c r="K77" s="297"/>
      <c r="L77" s="6"/>
      <c r="M77" s="6"/>
      <c r="N77" s="6"/>
      <c r="O77" s="297"/>
      <c r="S77" s="297"/>
      <c r="W77" s="297"/>
      <c r="AA77" s="297"/>
      <c r="AE77" s="297"/>
      <c r="AI77" s="297"/>
      <c r="AM77" s="297"/>
    </row>
    <row r="78" ht="14.25" customHeight="1">
      <c r="B78" s="296"/>
      <c r="C78" s="6"/>
      <c r="D78" s="296"/>
      <c r="G78" s="297"/>
      <c r="K78" s="297"/>
      <c r="L78" s="6"/>
      <c r="M78" s="6"/>
      <c r="N78" s="6"/>
      <c r="O78" s="297"/>
      <c r="S78" s="297"/>
      <c r="W78" s="297"/>
      <c r="AA78" s="297"/>
      <c r="AE78" s="297"/>
      <c r="AI78" s="297"/>
      <c r="AM78" s="297"/>
    </row>
    <row r="79" ht="14.25" customHeight="1">
      <c r="B79" s="296"/>
      <c r="C79" s="6"/>
      <c r="D79" s="296"/>
      <c r="G79" s="297"/>
      <c r="K79" s="297"/>
      <c r="L79" s="6"/>
      <c r="M79" s="6"/>
      <c r="N79" s="6"/>
      <c r="O79" s="297"/>
      <c r="S79" s="297"/>
      <c r="W79" s="297"/>
      <c r="AA79" s="297"/>
      <c r="AE79" s="297"/>
      <c r="AI79" s="297"/>
      <c r="AM79" s="297"/>
    </row>
    <row r="80" ht="14.25" customHeight="1">
      <c r="B80" s="296"/>
      <c r="C80" s="6"/>
      <c r="D80" s="296"/>
      <c r="G80" s="297"/>
      <c r="K80" s="297"/>
      <c r="L80" s="6"/>
      <c r="M80" s="6"/>
      <c r="N80" s="6"/>
      <c r="O80" s="297"/>
      <c r="S80" s="297"/>
      <c r="W80" s="297"/>
      <c r="AA80" s="297"/>
      <c r="AE80" s="297"/>
      <c r="AI80" s="297"/>
      <c r="AM80" s="297"/>
    </row>
    <row r="81" ht="14.25" customHeight="1">
      <c r="B81" s="296"/>
      <c r="C81" s="6"/>
      <c r="D81" s="296"/>
      <c r="G81" s="297"/>
      <c r="K81" s="297"/>
      <c r="L81" s="6"/>
      <c r="M81" s="6"/>
      <c r="N81" s="6"/>
      <c r="O81" s="297"/>
      <c r="S81" s="297"/>
      <c r="W81" s="297"/>
      <c r="AA81" s="297"/>
      <c r="AE81" s="297"/>
      <c r="AI81" s="297"/>
      <c r="AM81" s="297"/>
    </row>
    <row r="82" ht="14.25" customHeight="1">
      <c r="B82" s="296"/>
      <c r="C82" s="6"/>
      <c r="D82" s="296"/>
      <c r="G82" s="297"/>
      <c r="K82" s="297"/>
      <c r="L82" s="6"/>
      <c r="M82" s="6"/>
      <c r="N82" s="6"/>
      <c r="O82" s="297"/>
      <c r="S82" s="297"/>
      <c r="W82" s="297"/>
      <c r="AA82" s="297"/>
      <c r="AE82" s="297"/>
      <c r="AI82" s="297"/>
      <c r="AM82" s="297"/>
    </row>
    <row r="83" ht="14.25" customHeight="1">
      <c r="B83" s="296"/>
      <c r="C83" s="6"/>
      <c r="D83" s="296"/>
      <c r="G83" s="297"/>
      <c r="K83" s="297"/>
      <c r="L83" s="6"/>
      <c r="M83" s="6"/>
      <c r="N83" s="6"/>
      <c r="O83" s="297"/>
      <c r="S83" s="297"/>
      <c r="W83" s="297"/>
      <c r="AA83" s="297"/>
      <c r="AE83" s="297"/>
      <c r="AI83" s="297"/>
      <c r="AM83" s="297"/>
    </row>
    <row r="84" ht="14.25" customHeight="1">
      <c r="B84" s="296"/>
      <c r="C84" s="6"/>
      <c r="D84" s="296"/>
      <c r="G84" s="297"/>
      <c r="K84" s="297"/>
      <c r="L84" s="6"/>
      <c r="M84" s="6"/>
      <c r="N84" s="6"/>
      <c r="O84" s="297"/>
      <c r="S84" s="297"/>
      <c r="W84" s="297"/>
      <c r="AA84" s="297"/>
      <c r="AE84" s="297"/>
      <c r="AI84" s="297"/>
      <c r="AM84" s="297"/>
    </row>
    <row r="85" ht="14.25" customHeight="1">
      <c r="B85" s="296"/>
      <c r="C85" s="6"/>
      <c r="D85" s="296"/>
      <c r="G85" s="297"/>
      <c r="K85" s="297"/>
      <c r="L85" s="6"/>
      <c r="M85" s="6"/>
      <c r="N85" s="6"/>
      <c r="O85" s="297"/>
      <c r="S85" s="297"/>
      <c r="W85" s="297"/>
      <c r="AA85" s="297"/>
      <c r="AE85" s="297"/>
      <c r="AI85" s="297"/>
      <c r="AM85" s="297"/>
    </row>
    <row r="86" ht="14.25" customHeight="1">
      <c r="B86" s="296"/>
      <c r="C86" s="6"/>
      <c r="D86" s="296"/>
      <c r="G86" s="297"/>
      <c r="K86" s="297"/>
      <c r="L86" s="6"/>
      <c r="M86" s="6"/>
      <c r="N86" s="6"/>
      <c r="O86" s="297"/>
      <c r="S86" s="297"/>
      <c r="W86" s="297"/>
      <c r="AA86" s="297"/>
      <c r="AE86" s="297"/>
      <c r="AI86" s="297"/>
      <c r="AM86" s="297"/>
    </row>
    <row r="87" ht="14.25" customHeight="1">
      <c r="B87" s="296"/>
      <c r="C87" s="6"/>
      <c r="D87" s="296"/>
      <c r="G87" s="297"/>
      <c r="K87" s="297"/>
      <c r="L87" s="6"/>
      <c r="M87" s="6"/>
      <c r="N87" s="6"/>
      <c r="O87" s="297"/>
      <c r="S87" s="297"/>
      <c r="W87" s="297"/>
      <c r="AA87" s="297"/>
      <c r="AE87" s="297"/>
      <c r="AI87" s="297"/>
      <c r="AM87" s="297"/>
    </row>
    <row r="88" ht="14.25" customHeight="1">
      <c r="B88" s="296"/>
      <c r="C88" s="6"/>
      <c r="D88" s="296"/>
      <c r="G88" s="297"/>
      <c r="K88" s="297"/>
      <c r="L88" s="6"/>
      <c r="M88" s="6"/>
      <c r="N88" s="6"/>
      <c r="O88" s="297"/>
      <c r="S88" s="297"/>
      <c r="W88" s="297"/>
      <c r="AA88" s="297"/>
      <c r="AE88" s="297"/>
      <c r="AI88" s="297"/>
      <c r="AM88" s="297"/>
    </row>
    <row r="89" ht="14.25" customHeight="1">
      <c r="B89" s="296"/>
      <c r="C89" s="6"/>
      <c r="D89" s="296"/>
      <c r="G89" s="297"/>
      <c r="K89" s="297"/>
      <c r="L89" s="6"/>
      <c r="M89" s="6"/>
      <c r="N89" s="6"/>
      <c r="O89" s="297"/>
      <c r="S89" s="297"/>
      <c r="W89" s="297"/>
      <c r="AA89" s="297"/>
      <c r="AE89" s="297"/>
      <c r="AI89" s="297"/>
      <c r="AM89" s="297"/>
    </row>
    <row r="90" ht="14.25" customHeight="1">
      <c r="B90" s="296"/>
      <c r="C90" s="6"/>
      <c r="D90" s="296"/>
      <c r="G90" s="297"/>
      <c r="K90" s="297"/>
      <c r="L90" s="6"/>
      <c r="M90" s="6"/>
      <c r="N90" s="6"/>
      <c r="O90" s="297"/>
      <c r="S90" s="297"/>
      <c r="W90" s="297"/>
      <c r="AA90" s="297"/>
      <c r="AE90" s="297"/>
      <c r="AI90" s="297"/>
      <c r="AM90" s="297"/>
    </row>
    <row r="91" ht="14.25" customHeight="1">
      <c r="B91" s="296"/>
      <c r="C91" s="6"/>
      <c r="D91" s="296"/>
      <c r="G91" s="297"/>
      <c r="K91" s="297"/>
      <c r="L91" s="6"/>
      <c r="M91" s="6"/>
      <c r="N91" s="6"/>
      <c r="O91" s="297"/>
      <c r="S91" s="297"/>
      <c r="W91" s="297"/>
      <c r="AA91" s="297"/>
      <c r="AE91" s="297"/>
      <c r="AI91" s="297"/>
      <c r="AM91" s="297"/>
    </row>
    <row r="92" ht="14.25" customHeight="1">
      <c r="B92" s="296"/>
      <c r="C92" s="6"/>
      <c r="D92" s="296"/>
      <c r="G92" s="297"/>
      <c r="K92" s="297"/>
      <c r="L92" s="6"/>
      <c r="M92" s="6"/>
      <c r="N92" s="6"/>
      <c r="O92" s="297"/>
      <c r="S92" s="297"/>
      <c r="W92" s="297"/>
      <c r="AA92" s="297"/>
      <c r="AE92" s="297"/>
      <c r="AI92" s="297"/>
      <c r="AM92" s="297"/>
    </row>
    <row r="93" ht="14.25" customHeight="1">
      <c r="B93" s="296"/>
      <c r="C93" s="6"/>
      <c r="D93" s="296"/>
      <c r="G93" s="297"/>
      <c r="K93" s="297"/>
      <c r="L93" s="6"/>
      <c r="M93" s="6"/>
      <c r="N93" s="6"/>
      <c r="O93" s="297"/>
      <c r="S93" s="297"/>
      <c r="W93" s="297"/>
      <c r="AA93" s="297"/>
      <c r="AE93" s="297"/>
      <c r="AI93" s="297"/>
      <c r="AM93" s="297"/>
    </row>
    <row r="94" ht="14.25" customHeight="1">
      <c r="B94" s="296"/>
      <c r="C94" s="6"/>
      <c r="D94" s="296"/>
      <c r="G94" s="297"/>
      <c r="K94" s="297"/>
      <c r="L94" s="6"/>
      <c r="M94" s="6"/>
      <c r="N94" s="6"/>
      <c r="O94" s="297"/>
      <c r="S94" s="297"/>
      <c r="W94" s="297"/>
      <c r="AA94" s="297"/>
      <c r="AE94" s="297"/>
      <c r="AI94" s="297"/>
      <c r="AM94" s="297"/>
    </row>
    <row r="95" ht="14.25" customHeight="1">
      <c r="B95" s="296"/>
      <c r="C95" s="6"/>
      <c r="D95" s="296"/>
      <c r="G95" s="297"/>
      <c r="K95" s="297"/>
      <c r="L95" s="6"/>
      <c r="M95" s="6"/>
      <c r="N95" s="6"/>
      <c r="O95" s="297"/>
      <c r="S95" s="297"/>
      <c r="W95" s="297"/>
      <c r="AA95" s="297"/>
      <c r="AE95" s="297"/>
      <c r="AI95" s="297"/>
      <c r="AM95" s="297"/>
    </row>
    <row r="96" ht="14.25" customHeight="1">
      <c r="B96" s="296"/>
      <c r="C96" s="6"/>
      <c r="D96" s="296"/>
      <c r="G96" s="297"/>
      <c r="K96" s="297"/>
      <c r="L96" s="6"/>
      <c r="M96" s="6"/>
      <c r="N96" s="6"/>
      <c r="O96" s="297"/>
      <c r="S96" s="297"/>
      <c r="W96" s="297"/>
      <c r="AA96" s="297"/>
      <c r="AE96" s="297"/>
      <c r="AI96" s="297"/>
      <c r="AM96" s="297"/>
    </row>
    <row r="97" ht="14.25" customHeight="1">
      <c r="B97" s="296"/>
      <c r="C97" s="6"/>
      <c r="D97" s="296"/>
      <c r="G97" s="297"/>
      <c r="K97" s="297"/>
      <c r="L97" s="6"/>
      <c r="M97" s="6"/>
      <c r="N97" s="6"/>
      <c r="O97" s="297"/>
      <c r="S97" s="297"/>
      <c r="W97" s="297"/>
      <c r="AA97" s="297"/>
      <c r="AE97" s="297"/>
      <c r="AI97" s="297"/>
      <c r="AM97" s="297"/>
    </row>
    <row r="98" ht="14.25" customHeight="1">
      <c r="B98" s="296"/>
      <c r="C98" s="6"/>
      <c r="D98" s="296"/>
      <c r="G98" s="297"/>
      <c r="K98" s="297"/>
      <c r="L98" s="6"/>
      <c r="M98" s="6"/>
      <c r="N98" s="6"/>
      <c r="O98" s="297"/>
      <c r="S98" s="297"/>
      <c r="W98" s="297"/>
      <c r="AA98" s="297"/>
      <c r="AE98" s="297"/>
      <c r="AI98" s="297"/>
      <c r="AM98" s="297"/>
    </row>
    <row r="99" ht="14.25" customHeight="1">
      <c r="B99" s="296"/>
      <c r="C99" s="6"/>
      <c r="D99" s="296"/>
      <c r="G99" s="297"/>
      <c r="K99" s="297"/>
      <c r="L99" s="6"/>
      <c r="M99" s="6"/>
      <c r="N99" s="6"/>
      <c r="O99" s="297"/>
      <c r="S99" s="297"/>
      <c r="W99" s="297"/>
      <c r="AA99" s="297"/>
      <c r="AE99" s="297"/>
      <c r="AI99" s="297"/>
      <c r="AM99" s="297"/>
    </row>
    <row r="100" ht="14.25" customHeight="1">
      <c r="B100" s="296"/>
      <c r="C100" s="6"/>
      <c r="D100" s="296"/>
      <c r="G100" s="297"/>
      <c r="K100" s="297"/>
      <c r="L100" s="6"/>
      <c r="M100" s="6"/>
      <c r="N100" s="6"/>
      <c r="O100" s="297"/>
      <c r="S100" s="297"/>
      <c r="W100" s="297"/>
      <c r="AA100" s="297"/>
      <c r="AE100" s="297"/>
      <c r="AI100" s="297"/>
      <c r="AM100" s="297"/>
    </row>
    <row r="101" ht="14.25" customHeight="1">
      <c r="B101" s="296"/>
      <c r="C101" s="6"/>
      <c r="D101" s="296"/>
      <c r="G101" s="297"/>
      <c r="K101" s="297"/>
      <c r="L101" s="6"/>
      <c r="M101" s="6"/>
      <c r="N101" s="6"/>
      <c r="O101" s="297"/>
      <c r="S101" s="297"/>
      <c r="W101" s="297"/>
      <c r="AA101" s="297"/>
      <c r="AE101" s="297"/>
      <c r="AI101" s="297"/>
      <c r="AM101" s="297"/>
    </row>
    <row r="102" ht="14.25" customHeight="1">
      <c r="B102" s="296"/>
      <c r="C102" s="6"/>
      <c r="D102" s="296"/>
      <c r="G102" s="297"/>
      <c r="K102" s="297"/>
      <c r="L102" s="6"/>
      <c r="M102" s="6"/>
      <c r="N102" s="6"/>
      <c r="O102" s="297"/>
      <c r="S102" s="297"/>
      <c r="W102" s="297"/>
      <c r="AA102" s="297"/>
      <c r="AE102" s="297"/>
      <c r="AI102" s="297"/>
      <c r="AM102" s="297"/>
    </row>
    <row r="103" ht="14.25" customHeight="1">
      <c r="B103" s="296"/>
      <c r="C103" s="6"/>
      <c r="D103" s="296"/>
      <c r="G103" s="297"/>
      <c r="K103" s="297"/>
      <c r="L103" s="6"/>
      <c r="M103" s="6"/>
      <c r="N103" s="6"/>
      <c r="O103" s="297"/>
      <c r="S103" s="297"/>
      <c r="W103" s="297"/>
      <c r="AA103" s="297"/>
      <c r="AE103" s="297"/>
      <c r="AI103" s="297"/>
      <c r="AM103" s="297"/>
    </row>
    <row r="104" ht="14.25" customHeight="1">
      <c r="B104" s="296"/>
      <c r="C104" s="6"/>
      <c r="D104" s="296"/>
      <c r="G104" s="297"/>
      <c r="K104" s="297"/>
      <c r="L104" s="6"/>
      <c r="M104" s="6"/>
      <c r="N104" s="6"/>
      <c r="O104" s="297"/>
      <c r="S104" s="297"/>
      <c r="W104" s="297"/>
      <c r="AA104" s="297"/>
      <c r="AE104" s="297"/>
      <c r="AI104" s="297"/>
      <c r="AM104" s="297"/>
    </row>
    <row r="105" ht="14.25" customHeight="1">
      <c r="B105" s="296"/>
      <c r="C105" s="6"/>
      <c r="D105" s="296"/>
      <c r="G105" s="297"/>
      <c r="K105" s="297"/>
      <c r="L105" s="6"/>
      <c r="M105" s="6"/>
      <c r="N105" s="6"/>
      <c r="O105" s="297"/>
      <c r="S105" s="297"/>
      <c r="W105" s="297"/>
      <c r="AA105" s="297"/>
      <c r="AE105" s="297"/>
      <c r="AI105" s="297"/>
      <c r="AM105" s="297"/>
    </row>
    <row r="106" ht="14.25" customHeight="1">
      <c r="B106" s="296"/>
      <c r="C106" s="6"/>
      <c r="D106" s="296"/>
      <c r="G106" s="297"/>
      <c r="K106" s="297"/>
      <c r="L106" s="6"/>
      <c r="M106" s="6"/>
      <c r="N106" s="6"/>
      <c r="O106" s="297"/>
      <c r="S106" s="297"/>
      <c r="W106" s="297"/>
      <c r="AA106" s="297"/>
      <c r="AE106" s="297"/>
      <c r="AI106" s="297"/>
      <c r="AM106" s="297"/>
    </row>
    <row r="107" ht="14.25" customHeight="1">
      <c r="B107" s="296"/>
      <c r="C107" s="6"/>
      <c r="D107" s="296"/>
      <c r="G107" s="297"/>
      <c r="K107" s="297"/>
      <c r="L107" s="6"/>
      <c r="M107" s="6"/>
      <c r="N107" s="6"/>
      <c r="O107" s="297"/>
      <c r="S107" s="297"/>
      <c r="W107" s="297"/>
      <c r="AA107" s="297"/>
      <c r="AE107" s="297"/>
      <c r="AI107" s="297"/>
      <c r="AM107" s="297"/>
    </row>
    <row r="108" ht="14.25" customHeight="1">
      <c r="B108" s="296"/>
      <c r="C108" s="6"/>
      <c r="D108" s="296"/>
      <c r="G108" s="297"/>
      <c r="K108" s="297"/>
      <c r="L108" s="6"/>
      <c r="M108" s="6"/>
      <c r="N108" s="6"/>
      <c r="O108" s="297"/>
      <c r="S108" s="297"/>
      <c r="W108" s="297"/>
      <c r="AA108" s="297"/>
      <c r="AE108" s="297"/>
      <c r="AI108" s="297"/>
      <c r="AM108" s="297"/>
    </row>
    <row r="109" ht="14.25" customHeight="1">
      <c r="B109" s="296"/>
      <c r="C109" s="6"/>
      <c r="D109" s="296"/>
      <c r="G109" s="297"/>
      <c r="K109" s="297"/>
      <c r="L109" s="6"/>
      <c r="M109" s="6"/>
      <c r="N109" s="6"/>
      <c r="O109" s="297"/>
      <c r="S109" s="297"/>
      <c r="W109" s="297"/>
      <c r="AA109" s="297"/>
      <c r="AE109" s="297"/>
      <c r="AI109" s="297"/>
      <c r="AM109" s="297"/>
    </row>
    <row r="110" ht="14.25" customHeight="1">
      <c r="B110" s="296"/>
      <c r="C110" s="6"/>
      <c r="D110" s="296"/>
      <c r="G110" s="297"/>
      <c r="K110" s="297"/>
      <c r="L110" s="6"/>
      <c r="M110" s="6"/>
      <c r="N110" s="6"/>
      <c r="O110" s="297"/>
      <c r="S110" s="297"/>
      <c r="W110" s="297"/>
      <c r="AA110" s="297"/>
      <c r="AE110" s="297"/>
      <c r="AI110" s="297"/>
      <c r="AM110" s="297"/>
    </row>
    <row r="111" ht="14.25" customHeight="1">
      <c r="B111" s="296"/>
      <c r="C111" s="6"/>
      <c r="D111" s="296"/>
      <c r="G111" s="297"/>
      <c r="K111" s="297"/>
      <c r="L111" s="6"/>
      <c r="M111" s="6"/>
      <c r="N111" s="6"/>
      <c r="O111" s="297"/>
      <c r="S111" s="297"/>
      <c r="W111" s="297"/>
      <c r="AA111" s="297"/>
      <c r="AE111" s="297"/>
      <c r="AI111" s="297"/>
      <c r="AM111" s="297"/>
    </row>
    <row r="112" ht="14.25" customHeight="1">
      <c r="B112" s="296"/>
      <c r="C112" s="6"/>
      <c r="D112" s="296"/>
      <c r="G112" s="297"/>
      <c r="K112" s="297"/>
      <c r="L112" s="6"/>
      <c r="M112" s="6"/>
      <c r="N112" s="6"/>
      <c r="O112" s="297"/>
      <c r="S112" s="297"/>
      <c r="W112" s="297"/>
      <c r="AA112" s="297"/>
      <c r="AE112" s="297"/>
      <c r="AI112" s="297"/>
      <c r="AM112" s="297"/>
    </row>
    <row r="113" ht="14.25" customHeight="1">
      <c r="B113" s="296"/>
      <c r="C113" s="6"/>
      <c r="D113" s="296"/>
      <c r="G113" s="297"/>
      <c r="K113" s="297"/>
      <c r="L113" s="6"/>
      <c r="M113" s="6"/>
      <c r="N113" s="6"/>
      <c r="O113" s="297"/>
      <c r="S113" s="297"/>
      <c r="W113" s="297"/>
      <c r="AA113" s="297"/>
      <c r="AE113" s="297"/>
      <c r="AI113" s="297"/>
      <c r="AM113" s="297"/>
    </row>
    <row r="114" ht="14.25" customHeight="1">
      <c r="B114" s="296"/>
      <c r="C114" s="6"/>
      <c r="D114" s="296"/>
      <c r="G114" s="297"/>
      <c r="K114" s="297"/>
      <c r="L114" s="6"/>
      <c r="M114" s="6"/>
      <c r="N114" s="6"/>
      <c r="O114" s="297"/>
      <c r="S114" s="297"/>
      <c r="W114" s="297"/>
      <c r="AA114" s="297"/>
      <c r="AE114" s="297"/>
      <c r="AI114" s="297"/>
      <c r="AM114" s="297"/>
    </row>
    <row r="115" ht="14.25" customHeight="1">
      <c r="B115" s="296"/>
      <c r="C115" s="6"/>
      <c r="D115" s="296"/>
      <c r="G115" s="297"/>
      <c r="K115" s="297"/>
      <c r="L115" s="6"/>
      <c r="M115" s="6"/>
      <c r="N115" s="6"/>
      <c r="O115" s="297"/>
      <c r="S115" s="297"/>
      <c r="W115" s="297"/>
      <c r="AA115" s="297"/>
      <c r="AE115" s="297"/>
      <c r="AI115" s="297"/>
      <c r="AM115" s="297"/>
    </row>
    <row r="116" ht="14.25" customHeight="1">
      <c r="B116" s="296"/>
      <c r="C116" s="6"/>
      <c r="D116" s="296"/>
      <c r="G116" s="297"/>
      <c r="K116" s="297"/>
      <c r="L116" s="6"/>
      <c r="M116" s="6"/>
      <c r="N116" s="6"/>
      <c r="O116" s="297"/>
      <c r="S116" s="297"/>
      <c r="W116" s="297"/>
      <c r="AA116" s="297"/>
      <c r="AE116" s="297"/>
      <c r="AI116" s="297"/>
      <c r="AM116" s="297"/>
    </row>
    <row r="117" ht="14.25" customHeight="1">
      <c r="B117" s="296"/>
      <c r="C117" s="6"/>
      <c r="D117" s="296"/>
      <c r="G117" s="297"/>
      <c r="K117" s="297"/>
      <c r="L117" s="6"/>
      <c r="M117" s="6"/>
      <c r="N117" s="6"/>
      <c r="O117" s="297"/>
      <c r="S117" s="297"/>
      <c r="W117" s="297"/>
      <c r="AA117" s="297"/>
      <c r="AE117" s="297"/>
      <c r="AI117" s="297"/>
      <c r="AM117" s="297"/>
    </row>
    <row r="118" ht="14.25" customHeight="1">
      <c r="B118" s="296"/>
      <c r="C118" s="6"/>
      <c r="D118" s="296"/>
      <c r="G118" s="297"/>
      <c r="K118" s="297"/>
      <c r="L118" s="6"/>
      <c r="M118" s="6"/>
      <c r="N118" s="6"/>
      <c r="O118" s="297"/>
      <c r="S118" s="297"/>
      <c r="W118" s="297"/>
      <c r="AA118" s="297"/>
      <c r="AE118" s="297"/>
      <c r="AI118" s="297"/>
      <c r="AM118" s="297"/>
    </row>
    <row r="119" ht="14.25" customHeight="1">
      <c r="B119" s="296"/>
      <c r="C119" s="6"/>
      <c r="D119" s="296"/>
      <c r="G119" s="297"/>
      <c r="K119" s="297"/>
      <c r="L119" s="6"/>
      <c r="M119" s="6"/>
      <c r="N119" s="6"/>
      <c r="O119" s="297"/>
      <c r="S119" s="297"/>
      <c r="W119" s="297"/>
      <c r="AA119" s="297"/>
      <c r="AE119" s="297"/>
      <c r="AI119" s="297"/>
      <c r="AM119" s="297"/>
    </row>
    <row r="120" ht="14.25" customHeight="1">
      <c r="B120" s="296"/>
      <c r="C120" s="6"/>
      <c r="D120" s="296"/>
      <c r="G120" s="297"/>
      <c r="K120" s="297"/>
      <c r="L120" s="6"/>
      <c r="M120" s="6"/>
      <c r="N120" s="6"/>
      <c r="O120" s="297"/>
      <c r="S120" s="297"/>
      <c r="W120" s="297"/>
      <c r="AA120" s="297"/>
      <c r="AE120" s="297"/>
      <c r="AI120" s="297"/>
      <c r="AM120" s="297"/>
    </row>
    <row r="121" ht="14.25" customHeight="1">
      <c r="B121" s="296"/>
      <c r="C121" s="6"/>
      <c r="D121" s="296"/>
      <c r="G121" s="297"/>
      <c r="K121" s="297"/>
      <c r="L121" s="6"/>
      <c r="M121" s="6"/>
      <c r="N121" s="6"/>
      <c r="O121" s="297"/>
      <c r="S121" s="297"/>
      <c r="W121" s="297"/>
      <c r="AA121" s="297"/>
      <c r="AE121" s="297"/>
      <c r="AI121" s="297"/>
      <c r="AM121" s="297"/>
    </row>
    <row r="122" ht="14.25" customHeight="1">
      <c r="B122" s="296"/>
      <c r="C122" s="6"/>
      <c r="D122" s="296"/>
      <c r="G122" s="297"/>
      <c r="K122" s="297"/>
      <c r="L122" s="6"/>
      <c r="M122" s="6"/>
      <c r="N122" s="6"/>
      <c r="O122" s="297"/>
      <c r="S122" s="297"/>
      <c r="W122" s="297"/>
      <c r="AA122" s="297"/>
      <c r="AE122" s="297"/>
      <c r="AI122" s="297"/>
      <c r="AM122" s="297"/>
    </row>
    <row r="123" ht="14.25" customHeight="1">
      <c r="B123" s="296"/>
      <c r="C123" s="6"/>
      <c r="D123" s="296"/>
      <c r="G123" s="297"/>
      <c r="K123" s="297"/>
      <c r="L123" s="6"/>
      <c r="M123" s="6"/>
      <c r="N123" s="6"/>
      <c r="O123" s="297"/>
      <c r="S123" s="297"/>
      <c r="W123" s="297"/>
      <c r="AA123" s="297"/>
      <c r="AE123" s="297"/>
      <c r="AI123" s="297"/>
      <c r="AM123" s="297"/>
    </row>
    <row r="124" ht="14.25" customHeight="1">
      <c r="B124" s="296"/>
      <c r="C124" s="6"/>
      <c r="D124" s="296"/>
      <c r="G124" s="297"/>
      <c r="K124" s="297"/>
      <c r="L124" s="6"/>
      <c r="M124" s="6"/>
      <c r="N124" s="6"/>
      <c r="O124" s="297"/>
      <c r="S124" s="297"/>
      <c r="W124" s="297"/>
      <c r="AA124" s="297"/>
      <c r="AE124" s="297"/>
      <c r="AI124" s="297"/>
      <c r="AM124" s="297"/>
    </row>
    <row r="125" ht="14.25" customHeight="1">
      <c r="B125" s="296"/>
      <c r="C125" s="6"/>
      <c r="D125" s="296"/>
      <c r="G125" s="297"/>
      <c r="K125" s="297"/>
      <c r="L125" s="6"/>
      <c r="M125" s="6"/>
      <c r="N125" s="6"/>
      <c r="O125" s="297"/>
      <c r="S125" s="297"/>
      <c r="W125" s="297"/>
      <c r="AA125" s="297"/>
      <c r="AE125" s="297"/>
      <c r="AI125" s="297"/>
      <c r="AM125" s="297"/>
    </row>
    <row r="126" ht="14.25" customHeight="1">
      <c r="B126" s="296"/>
      <c r="C126" s="6"/>
      <c r="D126" s="296"/>
      <c r="G126" s="297"/>
      <c r="K126" s="297"/>
      <c r="L126" s="6"/>
      <c r="M126" s="6"/>
      <c r="N126" s="6"/>
      <c r="O126" s="297"/>
      <c r="S126" s="297"/>
      <c r="W126" s="297"/>
      <c r="AA126" s="297"/>
      <c r="AE126" s="297"/>
      <c r="AI126" s="297"/>
      <c r="AM126" s="297"/>
    </row>
    <row r="127" ht="14.25" customHeight="1">
      <c r="B127" s="296"/>
      <c r="C127" s="6"/>
      <c r="D127" s="296"/>
      <c r="G127" s="297"/>
      <c r="K127" s="297"/>
      <c r="L127" s="6"/>
      <c r="M127" s="6"/>
      <c r="N127" s="6"/>
      <c r="O127" s="297"/>
      <c r="S127" s="297"/>
      <c r="W127" s="297"/>
      <c r="AA127" s="297"/>
      <c r="AE127" s="297"/>
      <c r="AI127" s="297"/>
      <c r="AM127" s="297"/>
    </row>
    <row r="128" ht="14.25" customHeight="1">
      <c r="B128" s="296"/>
      <c r="C128" s="6"/>
      <c r="D128" s="296"/>
      <c r="G128" s="297"/>
      <c r="K128" s="297"/>
      <c r="L128" s="6"/>
      <c r="M128" s="6"/>
      <c r="N128" s="6"/>
      <c r="O128" s="297"/>
      <c r="S128" s="297"/>
      <c r="W128" s="297"/>
      <c r="AA128" s="297"/>
      <c r="AE128" s="297"/>
      <c r="AI128" s="297"/>
      <c r="AM128" s="297"/>
    </row>
    <row r="129" ht="14.25" customHeight="1">
      <c r="B129" s="296"/>
      <c r="C129" s="6"/>
      <c r="D129" s="296"/>
      <c r="G129" s="297"/>
      <c r="K129" s="297"/>
      <c r="L129" s="6"/>
      <c r="M129" s="6"/>
      <c r="N129" s="6"/>
      <c r="O129" s="297"/>
      <c r="S129" s="297"/>
      <c r="W129" s="297"/>
      <c r="AA129" s="297"/>
      <c r="AE129" s="297"/>
      <c r="AI129" s="297"/>
      <c r="AM129" s="297"/>
    </row>
    <row r="130" ht="14.25" customHeight="1">
      <c r="B130" s="296"/>
      <c r="C130" s="6"/>
      <c r="D130" s="296"/>
      <c r="G130" s="297"/>
      <c r="K130" s="297"/>
      <c r="L130" s="6"/>
      <c r="M130" s="6"/>
      <c r="N130" s="6"/>
      <c r="O130" s="297"/>
      <c r="S130" s="297"/>
      <c r="W130" s="297"/>
      <c r="AA130" s="297"/>
      <c r="AE130" s="297"/>
      <c r="AI130" s="297"/>
      <c r="AM130" s="297"/>
    </row>
    <row r="131" ht="14.25" customHeight="1">
      <c r="B131" s="296"/>
      <c r="C131" s="6"/>
      <c r="D131" s="296"/>
      <c r="G131" s="297"/>
      <c r="K131" s="297"/>
      <c r="L131" s="6"/>
      <c r="M131" s="6"/>
      <c r="N131" s="6"/>
      <c r="O131" s="297"/>
      <c r="S131" s="297"/>
      <c r="W131" s="297"/>
      <c r="AA131" s="297"/>
      <c r="AE131" s="297"/>
      <c r="AI131" s="297"/>
      <c r="AM131" s="297"/>
    </row>
    <row r="132" ht="14.25" customHeight="1">
      <c r="B132" s="296"/>
      <c r="C132" s="6"/>
      <c r="D132" s="296"/>
      <c r="G132" s="297"/>
      <c r="K132" s="297"/>
      <c r="L132" s="6"/>
      <c r="M132" s="6"/>
      <c r="N132" s="6"/>
      <c r="O132" s="297"/>
      <c r="S132" s="297"/>
      <c r="W132" s="297"/>
      <c r="AA132" s="297"/>
      <c r="AE132" s="297"/>
      <c r="AI132" s="297"/>
      <c r="AM132" s="297"/>
    </row>
    <row r="133" ht="14.25" customHeight="1">
      <c r="B133" s="296"/>
      <c r="C133" s="6"/>
      <c r="D133" s="296"/>
      <c r="G133" s="297"/>
      <c r="K133" s="297"/>
      <c r="L133" s="6"/>
      <c r="M133" s="6"/>
      <c r="N133" s="6"/>
      <c r="O133" s="297"/>
      <c r="S133" s="297"/>
      <c r="W133" s="297"/>
      <c r="AA133" s="297"/>
      <c r="AE133" s="297"/>
      <c r="AI133" s="297"/>
      <c r="AM133" s="297"/>
    </row>
    <row r="134" ht="14.25" customHeight="1">
      <c r="B134" s="296"/>
      <c r="C134" s="6"/>
      <c r="D134" s="296"/>
      <c r="G134" s="297"/>
      <c r="K134" s="297"/>
      <c r="L134" s="6"/>
      <c r="M134" s="6"/>
      <c r="N134" s="6"/>
      <c r="O134" s="297"/>
      <c r="S134" s="297"/>
      <c r="W134" s="297"/>
      <c r="AA134" s="297"/>
      <c r="AE134" s="297"/>
      <c r="AI134" s="297"/>
      <c r="AM134" s="297"/>
    </row>
    <row r="135" ht="14.25" customHeight="1">
      <c r="B135" s="296"/>
      <c r="C135" s="6"/>
      <c r="D135" s="296"/>
      <c r="G135" s="297"/>
      <c r="K135" s="297"/>
      <c r="L135" s="6"/>
      <c r="M135" s="6"/>
      <c r="N135" s="6"/>
      <c r="O135" s="297"/>
      <c r="S135" s="297"/>
      <c r="W135" s="297"/>
      <c r="AA135" s="297"/>
      <c r="AE135" s="297"/>
      <c r="AI135" s="297"/>
      <c r="AM135" s="297"/>
    </row>
    <row r="136" ht="14.25" customHeight="1">
      <c r="B136" s="296"/>
      <c r="C136" s="6"/>
      <c r="D136" s="296"/>
      <c r="G136" s="297"/>
      <c r="K136" s="297"/>
      <c r="L136" s="6"/>
      <c r="M136" s="6"/>
      <c r="N136" s="6"/>
      <c r="O136" s="297"/>
      <c r="S136" s="297"/>
      <c r="W136" s="297"/>
      <c r="AA136" s="297"/>
      <c r="AE136" s="297"/>
      <c r="AI136" s="297"/>
      <c r="AM136" s="297"/>
    </row>
    <row r="137" ht="14.25" customHeight="1">
      <c r="B137" s="296"/>
      <c r="C137" s="6"/>
      <c r="D137" s="296"/>
      <c r="G137" s="297"/>
      <c r="K137" s="297"/>
      <c r="L137" s="6"/>
      <c r="M137" s="6"/>
      <c r="N137" s="6"/>
      <c r="O137" s="297"/>
      <c r="S137" s="297"/>
      <c r="W137" s="297"/>
      <c r="AA137" s="297"/>
      <c r="AE137" s="297"/>
      <c r="AI137" s="297"/>
      <c r="AM137" s="297"/>
    </row>
    <row r="138" ht="14.25" customHeight="1">
      <c r="B138" s="296"/>
      <c r="C138" s="6"/>
      <c r="D138" s="296"/>
      <c r="G138" s="297"/>
      <c r="K138" s="297"/>
      <c r="L138" s="6"/>
      <c r="M138" s="6"/>
      <c r="N138" s="6"/>
      <c r="O138" s="297"/>
      <c r="S138" s="297"/>
      <c r="W138" s="297"/>
      <c r="AA138" s="297"/>
      <c r="AE138" s="297"/>
      <c r="AI138" s="297"/>
      <c r="AM138" s="297"/>
    </row>
    <row r="139" ht="14.25" customHeight="1">
      <c r="B139" s="296"/>
      <c r="C139" s="6"/>
      <c r="D139" s="296"/>
      <c r="G139" s="297"/>
      <c r="K139" s="297"/>
      <c r="L139" s="6"/>
      <c r="M139" s="6"/>
      <c r="N139" s="6"/>
      <c r="O139" s="297"/>
      <c r="S139" s="297"/>
      <c r="W139" s="297"/>
      <c r="AA139" s="297"/>
      <c r="AE139" s="297"/>
      <c r="AI139" s="297"/>
      <c r="AM139" s="297"/>
    </row>
    <row r="140" ht="14.25" customHeight="1">
      <c r="B140" s="296"/>
      <c r="C140" s="6"/>
      <c r="D140" s="296"/>
      <c r="G140" s="297"/>
      <c r="K140" s="297"/>
      <c r="L140" s="6"/>
      <c r="M140" s="6"/>
      <c r="N140" s="6"/>
      <c r="O140" s="297"/>
      <c r="S140" s="297"/>
      <c r="W140" s="297"/>
      <c r="AA140" s="297"/>
      <c r="AE140" s="297"/>
      <c r="AI140" s="297"/>
      <c r="AM140" s="297"/>
    </row>
    <row r="141" ht="14.25" customHeight="1">
      <c r="B141" s="296"/>
      <c r="C141" s="6"/>
      <c r="D141" s="296"/>
      <c r="G141" s="297"/>
      <c r="K141" s="297"/>
      <c r="L141" s="6"/>
      <c r="M141" s="6"/>
      <c r="N141" s="6"/>
      <c r="O141" s="297"/>
      <c r="S141" s="297"/>
      <c r="W141" s="297"/>
      <c r="AA141" s="297"/>
      <c r="AE141" s="297"/>
      <c r="AI141" s="297"/>
      <c r="AM141" s="297"/>
    </row>
    <row r="142" ht="14.25" customHeight="1">
      <c r="B142" s="296"/>
      <c r="C142" s="6"/>
      <c r="D142" s="296"/>
      <c r="G142" s="297"/>
      <c r="K142" s="297"/>
      <c r="L142" s="6"/>
      <c r="M142" s="6"/>
      <c r="N142" s="6"/>
      <c r="O142" s="297"/>
      <c r="S142" s="297"/>
      <c r="W142" s="297"/>
      <c r="AA142" s="297"/>
      <c r="AE142" s="297"/>
      <c r="AI142" s="297"/>
      <c r="AM142" s="297"/>
    </row>
    <row r="143" ht="14.25" customHeight="1">
      <c r="B143" s="296"/>
      <c r="C143" s="6"/>
      <c r="D143" s="296"/>
      <c r="G143" s="297"/>
      <c r="K143" s="297"/>
      <c r="L143" s="6"/>
      <c r="M143" s="6"/>
      <c r="N143" s="6"/>
      <c r="O143" s="297"/>
      <c r="S143" s="297"/>
      <c r="W143" s="297"/>
      <c r="AA143" s="297"/>
      <c r="AE143" s="297"/>
      <c r="AI143" s="297"/>
      <c r="AM143" s="297"/>
    </row>
    <row r="144" ht="14.25" customHeight="1">
      <c r="B144" s="296"/>
      <c r="C144" s="6"/>
      <c r="D144" s="296"/>
      <c r="G144" s="297"/>
      <c r="K144" s="297"/>
      <c r="L144" s="6"/>
      <c r="M144" s="6"/>
      <c r="N144" s="6"/>
      <c r="O144" s="297"/>
      <c r="S144" s="297"/>
      <c r="W144" s="297"/>
      <c r="AA144" s="297"/>
      <c r="AE144" s="297"/>
      <c r="AI144" s="297"/>
      <c r="AM144" s="297"/>
    </row>
    <row r="145" ht="14.25" customHeight="1">
      <c r="B145" s="296"/>
      <c r="C145" s="6"/>
      <c r="D145" s="296"/>
      <c r="G145" s="297"/>
      <c r="K145" s="297"/>
      <c r="L145" s="6"/>
      <c r="M145" s="6"/>
      <c r="N145" s="6"/>
      <c r="O145" s="297"/>
      <c r="S145" s="297"/>
      <c r="W145" s="297"/>
      <c r="AA145" s="297"/>
      <c r="AE145" s="297"/>
      <c r="AI145" s="297"/>
      <c r="AM145" s="297"/>
    </row>
    <row r="146" ht="14.25" customHeight="1">
      <c r="B146" s="296"/>
      <c r="C146" s="6"/>
      <c r="D146" s="296"/>
      <c r="G146" s="297"/>
      <c r="K146" s="297"/>
      <c r="L146" s="6"/>
      <c r="M146" s="6"/>
      <c r="N146" s="6"/>
      <c r="O146" s="297"/>
      <c r="S146" s="297"/>
      <c r="W146" s="297"/>
      <c r="AA146" s="297"/>
      <c r="AE146" s="297"/>
      <c r="AI146" s="297"/>
      <c r="AM146" s="297"/>
    </row>
    <row r="147" ht="14.25" customHeight="1">
      <c r="B147" s="296"/>
      <c r="C147" s="6"/>
      <c r="D147" s="296"/>
      <c r="G147" s="297"/>
      <c r="K147" s="297"/>
      <c r="L147" s="6"/>
      <c r="M147" s="6"/>
      <c r="N147" s="6"/>
      <c r="O147" s="297"/>
      <c r="S147" s="297"/>
      <c r="W147" s="297"/>
      <c r="AA147" s="297"/>
      <c r="AE147" s="297"/>
      <c r="AI147" s="297"/>
      <c r="AM147" s="297"/>
    </row>
    <row r="148" ht="14.25" customHeight="1">
      <c r="B148" s="296"/>
      <c r="C148" s="6"/>
      <c r="D148" s="296"/>
      <c r="G148" s="297"/>
      <c r="K148" s="297"/>
      <c r="L148" s="6"/>
      <c r="M148" s="6"/>
      <c r="N148" s="6"/>
      <c r="O148" s="297"/>
      <c r="S148" s="297"/>
      <c r="W148" s="297"/>
      <c r="AA148" s="297"/>
      <c r="AE148" s="297"/>
      <c r="AI148" s="297"/>
      <c r="AM148" s="297"/>
    </row>
    <row r="149" ht="14.25" customHeight="1">
      <c r="B149" s="296"/>
      <c r="C149" s="6"/>
      <c r="D149" s="296"/>
      <c r="G149" s="297"/>
      <c r="K149" s="297"/>
      <c r="L149" s="6"/>
      <c r="M149" s="6"/>
      <c r="N149" s="6"/>
      <c r="O149" s="297"/>
      <c r="S149" s="297"/>
      <c r="W149" s="297"/>
      <c r="AA149" s="297"/>
      <c r="AE149" s="297"/>
      <c r="AI149" s="297"/>
      <c r="AM149" s="297"/>
    </row>
    <row r="150" ht="14.25" customHeight="1">
      <c r="B150" s="296"/>
      <c r="C150" s="6"/>
      <c r="D150" s="296"/>
      <c r="G150" s="297"/>
      <c r="K150" s="297"/>
      <c r="L150" s="6"/>
      <c r="M150" s="6"/>
      <c r="N150" s="6"/>
      <c r="O150" s="297"/>
      <c r="S150" s="297"/>
      <c r="W150" s="297"/>
      <c r="AA150" s="297"/>
      <c r="AE150" s="297"/>
      <c r="AI150" s="297"/>
      <c r="AM150" s="297"/>
    </row>
    <row r="151" ht="14.25" customHeight="1">
      <c r="B151" s="296"/>
      <c r="C151" s="6"/>
      <c r="D151" s="296"/>
      <c r="G151" s="297"/>
      <c r="K151" s="297"/>
      <c r="L151" s="6"/>
      <c r="M151" s="6"/>
      <c r="N151" s="6"/>
      <c r="O151" s="297"/>
      <c r="S151" s="297"/>
      <c r="W151" s="297"/>
      <c r="AA151" s="297"/>
      <c r="AE151" s="297"/>
      <c r="AI151" s="297"/>
      <c r="AM151" s="297"/>
    </row>
    <row r="152" ht="14.25" customHeight="1">
      <c r="B152" s="296"/>
      <c r="C152" s="6"/>
      <c r="D152" s="296"/>
      <c r="G152" s="297"/>
      <c r="K152" s="297"/>
      <c r="L152" s="6"/>
      <c r="M152" s="6"/>
      <c r="N152" s="6"/>
      <c r="O152" s="297"/>
      <c r="S152" s="297"/>
      <c r="W152" s="297"/>
      <c r="AA152" s="297"/>
      <c r="AE152" s="297"/>
      <c r="AI152" s="297"/>
      <c r="AM152" s="297"/>
    </row>
    <row r="153" ht="14.25" customHeight="1">
      <c r="B153" s="296"/>
      <c r="C153" s="6"/>
      <c r="D153" s="296"/>
      <c r="G153" s="297"/>
      <c r="K153" s="297"/>
      <c r="L153" s="6"/>
      <c r="M153" s="6"/>
      <c r="N153" s="6"/>
      <c r="O153" s="297"/>
      <c r="S153" s="297"/>
      <c r="W153" s="297"/>
      <c r="AA153" s="297"/>
      <c r="AE153" s="297"/>
      <c r="AI153" s="297"/>
      <c r="AM153" s="297"/>
    </row>
    <row r="154" ht="14.25" customHeight="1">
      <c r="B154" s="296"/>
      <c r="C154" s="6"/>
      <c r="D154" s="296"/>
      <c r="G154" s="297"/>
      <c r="K154" s="297"/>
      <c r="L154" s="6"/>
      <c r="M154" s="6"/>
      <c r="N154" s="6"/>
      <c r="O154" s="297"/>
      <c r="S154" s="297"/>
      <c r="W154" s="297"/>
      <c r="AA154" s="297"/>
      <c r="AE154" s="297"/>
      <c r="AI154" s="297"/>
      <c r="AM154" s="297"/>
    </row>
    <row r="155" ht="14.25" customHeight="1">
      <c r="B155" s="296"/>
      <c r="C155" s="6"/>
      <c r="D155" s="296"/>
      <c r="G155" s="297"/>
      <c r="K155" s="297"/>
      <c r="L155" s="6"/>
      <c r="M155" s="6"/>
      <c r="N155" s="6"/>
      <c r="O155" s="297"/>
      <c r="S155" s="297"/>
      <c r="W155" s="297"/>
      <c r="AA155" s="297"/>
      <c r="AE155" s="297"/>
      <c r="AI155" s="297"/>
      <c r="AM155" s="297"/>
    </row>
    <row r="156" ht="14.25" customHeight="1">
      <c r="B156" s="296"/>
      <c r="C156" s="6"/>
      <c r="D156" s="296"/>
      <c r="G156" s="297"/>
      <c r="K156" s="297"/>
      <c r="L156" s="6"/>
      <c r="M156" s="6"/>
      <c r="N156" s="6"/>
      <c r="O156" s="297"/>
      <c r="S156" s="297"/>
      <c r="W156" s="297"/>
      <c r="AA156" s="297"/>
      <c r="AE156" s="297"/>
      <c r="AI156" s="297"/>
      <c r="AM156" s="297"/>
    </row>
    <row r="157" ht="14.25" customHeight="1">
      <c r="B157" s="296"/>
      <c r="C157" s="6"/>
      <c r="D157" s="296"/>
      <c r="G157" s="297"/>
      <c r="K157" s="297"/>
      <c r="L157" s="6"/>
      <c r="M157" s="6"/>
      <c r="N157" s="6"/>
      <c r="O157" s="297"/>
      <c r="S157" s="297"/>
      <c r="W157" s="297"/>
      <c r="AA157" s="297"/>
      <c r="AE157" s="297"/>
      <c r="AI157" s="297"/>
      <c r="AM157" s="297"/>
    </row>
    <row r="158" ht="14.25" customHeight="1">
      <c r="B158" s="296"/>
      <c r="C158" s="6"/>
      <c r="D158" s="296"/>
      <c r="G158" s="297"/>
      <c r="K158" s="297"/>
      <c r="L158" s="6"/>
      <c r="M158" s="6"/>
      <c r="N158" s="6"/>
      <c r="O158" s="297"/>
      <c r="S158" s="297"/>
      <c r="W158" s="297"/>
      <c r="AA158" s="297"/>
      <c r="AE158" s="297"/>
      <c r="AI158" s="297"/>
      <c r="AM158" s="297"/>
    </row>
    <row r="159" ht="14.25" customHeight="1">
      <c r="B159" s="296"/>
      <c r="C159" s="6"/>
      <c r="D159" s="296"/>
      <c r="G159" s="297"/>
      <c r="K159" s="297"/>
      <c r="L159" s="6"/>
      <c r="M159" s="6"/>
      <c r="N159" s="6"/>
      <c r="O159" s="297"/>
      <c r="S159" s="297"/>
      <c r="W159" s="297"/>
      <c r="AA159" s="297"/>
      <c r="AE159" s="297"/>
      <c r="AI159" s="297"/>
      <c r="AM159" s="297"/>
    </row>
    <row r="160" ht="14.25" customHeight="1">
      <c r="B160" s="296"/>
      <c r="C160" s="6"/>
      <c r="D160" s="296"/>
      <c r="G160" s="297"/>
      <c r="K160" s="297"/>
      <c r="L160" s="6"/>
      <c r="M160" s="6"/>
      <c r="N160" s="6"/>
      <c r="O160" s="297"/>
      <c r="S160" s="297"/>
      <c r="W160" s="297"/>
      <c r="AA160" s="297"/>
      <c r="AE160" s="297"/>
      <c r="AI160" s="297"/>
      <c r="AM160" s="297"/>
    </row>
    <row r="161" ht="14.25" customHeight="1">
      <c r="B161" s="296"/>
      <c r="C161" s="6"/>
      <c r="D161" s="296"/>
      <c r="G161" s="297"/>
      <c r="K161" s="297"/>
      <c r="L161" s="6"/>
      <c r="M161" s="6"/>
      <c r="N161" s="6"/>
      <c r="O161" s="297"/>
      <c r="S161" s="297"/>
      <c r="W161" s="297"/>
      <c r="AA161" s="297"/>
      <c r="AE161" s="297"/>
      <c r="AI161" s="297"/>
      <c r="AM161" s="297"/>
    </row>
    <row r="162" ht="14.25" customHeight="1">
      <c r="B162" s="296"/>
      <c r="C162" s="6"/>
      <c r="D162" s="296"/>
      <c r="G162" s="297"/>
      <c r="K162" s="297"/>
      <c r="L162" s="6"/>
      <c r="M162" s="6"/>
      <c r="N162" s="6"/>
      <c r="O162" s="297"/>
      <c r="S162" s="297"/>
      <c r="W162" s="297"/>
      <c r="AA162" s="297"/>
      <c r="AE162" s="297"/>
      <c r="AI162" s="297"/>
      <c r="AM162" s="297"/>
    </row>
    <row r="163" ht="14.25" customHeight="1">
      <c r="B163" s="296"/>
      <c r="C163" s="6"/>
      <c r="D163" s="296"/>
      <c r="G163" s="297"/>
      <c r="K163" s="297"/>
      <c r="L163" s="6"/>
      <c r="M163" s="6"/>
      <c r="N163" s="6"/>
      <c r="O163" s="297"/>
      <c r="S163" s="297"/>
      <c r="W163" s="297"/>
      <c r="AA163" s="297"/>
      <c r="AE163" s="297"/>
      <c r="AI163" s="297"/>
      <c r="AM163" s="297"/>
    </row>
    <row r="164" ht="14.25" customHeight="1">
      <c r="B164" s="296"/>
      <c r="C164" s="6"/>
      <c r="D164" s="296"/>
      <c r="G164" s="297"/>
      <c r="K164" s="297"/>
      <c r="L164" s="6"/>
      <c r="M164" s="6"/>
      <c r="N164" s="6"/>
      <c r="O164" s="297"/>
      <c r="S164" s="297"/>
      <c r="W164" s="297"/>
      <c r="AA164" s="297"/>
      <c r="AE164" s="297"/>
      <c r="AI164" s="297"/>
      <c r="AM164" s="297"/>
    </row>
    <row r="165" ht="14.25" customHeight="1">
      <c r="B165" s="296"/>
      <c r="C165" s="6"/>
      <c r="D165" s="296"/>
      <c r="G165" s="297"/>
      <c r="K165" s="297"/>
      <c r="L165" s="6"/>
      <c r="M165" s="6"/>
      <c r="N165" s="6"/>
      <c r="O165" s="297"/>
      <c r="S165" s="297"/>
      <c r="W165" s="297"/>
      <c r="AA165" s="297"/>
      <c r="AE165" s="297"/>
      <c r="AI165" s="297"/>
      <c r="AM165" s="297"/>
    </row>
    <row r="166" ht="14.25" customHeight="1">
      <c r="B166" s="296"/>
      <c r="C166" s="6"/>
      <c r="D166" s="296"/>
      <c r="G166" s="297"/>
      <c r="K166" s="297"/>
      <c r="L166" s="6"/>
      <c r="M166" s="6"/>
      <c r="N166" s="6"/>
      <c r="O166" s="297"/>
      <c r="S166" s="297"/>
      <c r="W166" s="297"/>
      <c r="AA166" s="297"/>
      <c r="AE166" s="297"/>
      <c r="AI166" s="297"/>
      <c r="AM166" s="297"/>
    </row>
    <row r="167" ht="14.25" customHeight="1">
      <c r="B167" s="296"/>
      <c r="C167" s="6"/>
      <c r="D167" s="296"/>
      <c r="G167" s="297"/>
      <c r="K167" s="297"/>
      <c r="L167" s="6"/>
      <c r="M167" s="6"/>
      <c r="N167" s="6"/>
      <c r="O167" s="297"/>
      <c r="S167" s="297"/>
      <c r="W167" s="297"/>
      <c r="AA167" s="297"/>
      <c r="AE167" s="297"/>
      <c r="AI167" s="297"/>
      <c r="AM167" s="297"/>
    </row>
    <row r="168" ht="14.25" customHeight="1">
      <c r="B168" s="296"/>
      <c r="C168" s="6"/>
      <c r="D168" s="296"/>
      <c r="G168" s="297"/>
      <c r="K168" s="297"/>
      <c r="L168" s="6"/>
      <c r="M168" s="6"/>
      <c r="N168" s="6"/>
      <c r="O168" s="297"/>
      <c r="S168" s="297"/>
      <c r="W168" s="297"/>
      <c r="AA168" s="297"/>
      <c r="AE168" s="297"/>
      <c r="AI168" s="297"/>
      <c r="AM168" s="297"/>
    </row>
    <row r="169" ht="14.25" customHeight="1">
      <c r="B169" s="296"/>
      <c r="C169" s="6"/>
      <c r="D169" s="296"/>
      <c r="G169" s="297"/>
      <c r="K169" s="297"/>
      <c r="L169" s="6"/>
      <c r="M169" s="6"/>
      <c r="N169" s="6"/>
      <c r="O169" s="297"/>
      <c r="S169" s="297"/>
      <c r="W169" s="297"/>
      <c r="AA169" s="297"/>
      <c r="AE169" s="297"/>
      <c r="AI169" s="297"/>
      <c r="AM169" s="297"/>
    </row>
    <row r="170" ht="14.25" customHeight="1">
      <c r="B170" s="296"/>
      <c r="C170" s="6"/>
      <c r="D170" s="296"/>
      <c r="G170" s="297"/>
      <c r="K170" s="297"/>
      <c r="L170" s="6"/>
      <c r="M170" s="6"/>
      <c r="N170" s="6"/>
      <c r="O170" s="297"/>
      <c r="S170" s="297"/>
      <c r="W170" s="297"/>
      <c r="AA170" s="297"/>
      <c r="AE170" s="297"/>
      <c r="AI170" s="297"/>
      <c r="AM170" s="297"/>
    </row>
    <row r="171" ht="14.25" customHeight="1">
      <c r="B171" s="296"/>
      <c r="C171" s="6"/>
      <c r="D171" s="296"/>
      <c r="G171" s="297"/>
      <c r="K171" s="297"/>
      <c r="L171" s="6"/>
      <c r="M171" s="6"/>
      <c r="N171" s="6"/>
      <c r="O171" s="297"/>
      <c r="S171" s="297"/>
      <c r="W171" s="297"/>
      <c r="AA171" s="297"/>
      <c r="AE171" s="297"/>
      <c r="AI171" s="297"/>
      <c r="AM171" s="297"/>
    </row>
    <row r="172" ht="14.25" customHeight="1">
      <c r="B172" s="296"/>
      <c r="C172" s="6"/>
      <c r="D172" s="296"/>
      <c r="G172" s="297"/>
      <c r="K172" s="297"/>
      <c r="L172" s="6"/>
      <c r="M172" s="6"/>
      <c r="N172" s="6"/>
      <c r="O172" s="297"/>
      <c r="S172" s="297"/>
      <c r="W172" s="297"/>
      <c r="AA172" s="297"/>
      <c r="AE172" s="297"/>
      <c r="AI172" s="297"/>
      <c r="AM172" s="297"/>
    </row>
    <row r="173" ht="14.25" customHeight="1">
      <c r="B173" s="296"/>
      <c r="C173" s="6"/>
      <c r="D173" s="296"/>
      <c r="G173" s="297"/>
      <c r="K173" s="297"/>
      <c r="L173" s="6"/>
      <c r="M173" s="6"/>
      <c r="N173" s="6"/>
      <c r="O173" s="297"/>
      <c r="S173" s="297"/>
      <c r="W173" s="297"/>
      <c r="AA173" s="297"/>
      <c r="AE173" s="297"/>
      <c r="AI173" s="297"/>
      <c r="AM173" s="297"/>
    </row>
    <row r="174" ht="14.25" customHeight="1">
      <c r="B174" s="296"/>
      <c r="C174" s="6"/>
      <c r="D174" s="296"/>
      <c r="G174" s="297"/>
      <c r="K174" s="297"/>
      <c r="L174" s="6"/>
      <c r="M174" s="6"/>
      <c r="N174" s="6"/>
      <c r="O174" s="297"/>
      <c r="S174" s="297"/>
      <c r="W174" s="297"/>
      <c r="AA174" s="297"/>
      <c r="AE174" s="297"/>
      <c r="AI174" s="297"/>
      <c r="AM174" s="297"/>
    </row>
    <row r="175" ht="14.25" customHeight="1">
      <c r="B175" s="296"/>
      <c r="C175" s="6"/>
      <c r="D175" s="296"/>
      <c r="G175" s="297"/>
      <c r="K175" s="297"/>
      <c r="L175" s="6"/>
      <c r="M175" s="6"/>
      <c r="N175" s="6"/>
      <c r="O175" s="297"/>
      <c r="S175" s="297"/>
      <c r="W175" s="297"/>
      <c r="AA175" s="297"/>
      <c r="AE175" s="297"/>
      <c r="AI175" s="297"/>
      <c r="AM175" s="297"/>
    </row>
    <row r="176" ht="14.25" customHeight="1">
      <c r="B176" s="296"/>
      <c r="C176" s="6"/>
      <c r="D176" s="296"/>
      <c r="G176" s="297"/>
      <c r="K176" s="297"/>
      <c r="L176" s="6"/>
      <c r="M176" s="6"/>
      <c r="N176" s="6"/>
      <c r="O176" s="297"/>
      <c r="S176" s="297"/>
      <c r="W176" s="297"/>
      <c r="AA176" s="297"/>
      <c r="AE176" s="297"/>
      <c r="AI176" s="297"/>
      <c r="AM176" s="297"/>
    </row>
    <row r="177" ht="14.25" customHeight="1">
      <c r="B177" s="296"/>
      <c r="C177" s="6"/>
      <c r="D177" s="296"/>
      <c r="G177" s="297"/>
      <c r="K177" s="297"/>
      <c r="L177" s="6"/>
      <c r="M177" s="6"/>
      <c r="N177" s="6"/>
      <c r="O177" s="297"/>
      <c r="S177" s="297"/>
      <c r="W177" s="297"/>
      <c r="AA177" s="297"/>
      <c r="AE177" s="297"/>
      <c r="AI177" s="297"/>
      <c r="AM177" s="297"/>
    </row>
    <row r="178" ht="14.25" customHeight="1">
      <c r="B178" s="296"/>
      <c r="C178" s="6"/>
      <c r="D178" s="296"/>
      <c r="G178" s="297"/>
      <c r="K178" s="297"/>
      <c r="L178" s="6"/>
      <c r="M178" s="6"/>
      <c r="N178" s="6"/>
      <c r="O178" s="297"/>
      <c r="S178" s="297"/>
      <c r="W178" s="297"/>
      <c r="AA178" s="297"/>
      <c r="AE178" s="297"/>
      <c r="AI178" s="297"/>
      <c r="AM178" s="297"/>
    </row>
    <row r="179" ht="14.25" customHeight="1">
      <c r="B179" s="296"/>
      <c r="C179" s="6"/>
      <c r="D179" s="296"/>
      <c r="G179" s="297"/>
      <c r="K179" s="297"/>
      <c r="L179" s="6"/>
      <c r="M179" s="6"/>
      <c r="N179" s="6"/>
      <c r="O179" s="297"/>
      <c r="S179" s="297"/>
      <c r="W179" s="297"/>
      <c r="AA179" s="297"/>
      <c r="AE179" s="297"/>
      <c r="AI179" s="297"/>
      <c r="AM179" s="297"/>
    </row>
    <row r="180" ht="14.25" customHeight="1">
      <c r="B180" s="296"/>
      <c r="C180" s="6"/>
      <c r="D180" s="296"/>
      <c r="G180" s="297"/>
      <c r="K180" s="297"/>
      <c r="L180" s="6"/>
      <c r="M180" s="6"/>
      <c r="N180" s="6"/>
      <c r="O180" s="297"/>
      <c r="S180" s="297"/>
      <c r="W180" s="297"/>
      <c r="AA180" s="297"/>
      <c r="AE180" s="297"/>
      <c r="AI180" s="297"/>
      <c r="AM180" s="297"/>
    </row>
    <row r="181" ht="14.25" customHeight="1">
      <c r="B181" s="296"/>
      <c r="C181" s="6"/>
      <c r="D181" s="296"/>
      <c r="G181" s="297"/>
      <c r="K181" s="297"/>
      <c r="L181" s="6"/>
      <c r="M181" s="6"/>
      <c r="N181" s="6"/>
      <c r="O181" s="297"/>
      <c r="S181" s="297"/>
      <c r="W181" s="297"/>
      <c r="AA181" s="297"/>
      <c r="AE181" s="297"/>
      <c r="AI181" s="297"/>
      <c r="AM181" s="297"/>
    </row>
    <row r="182" ht="14.25" customHeight="1">
      <c r="B182" s="296"/>
      <c r="C182" s="6"/>
      <c r="D182" s="296"/>
      <c r="G182" s="297"/>
      <c r="K182" s="297"/>
      <c r="L182" s="6"/>
      <c r="M182" s="6"/>
      <c r="N182" s="6"/>
      <c r="O182" s="297"/>
      <c r="S182" s="297"/>
      <c r="W182" s="297"/>
      <c r="AA182" s="297"/>
      <c r="AE182" s="297"/>
      <c r="AI182" s="297"/>
      <c r="AM182" s="297"/>
    </row>
    <row r="183" ht="14.25" customHeight="1">
      <c r="B183" s="296"/>
      <c r="C183" s="6"/>
      <c r="D183" s="296"/>
      <c r="G183" s="297"/>
      <c r="K183" s="297"/>
      <c r="L183" s="6"/>
      <c r="M183" s="6"/>
      <c r="N183" s="6"/>
      <c r="O183" s="297"/>
      <c r="S183" s="297"/>
      <c r="W183" s="297"/>
      <c r="AA183" s="297"/>
      <c r="AE183" s="297"/>
      <c r="AI183" s="297"/>
      <c r="AM183" s="297"/>
    </row>
    <row r="184" ht="14.25" customHeight="1">
      <c r="B184" s="296"/>
      <c r="C184" s="6"/>
      <c r="D184" s="296"/>
      <c r="G184" s="297"/>
      <c r="K184" s="297"/>
      <c r="L184" s="6"/>
      <c r="M184" s="6"/>
      <c r="N184" s="6"/>
      <c r="O184" s="297"/>
      <c r="S184" s="297"/>
      <c r="W184" s="297"/>
      <c r="AA184" s="297"/>
      <c r="AE184" s="297"/>
      <c r="AI184" s="297"/>
      <c r="AM184" s="297"/>
    </row>
    <row r="185" ht="14.25" customHeight="1">
      <c r="B185" s="296"/>
      <c r="C185" s="6"/>
      <c r="D185" s="296"/>
      <c r="G185" s="297"/>
      <c r="K185" s="297"/>
      <c r="L185" s="6"/>
      <c r="M185" s="6"/>
      <c r="N185" s="6"/>
      <c r="O185" s="297"/>
      <c r="S185" s="297"/>
      <c r="W185" s="297"/>
      <c r="AA185" s="297"/>
      <c r="AE185" s="297"/>
      <c r="AI185" s="297"/>
      <c r="AM185" s="297"/>
    </row>
    <row r="186" ht="14.25" customHeight="1">
      <c r="B186" s="296"/>
      <c r="C186" s="6"/>
      <c r="D186" s="296"/>
      <c r="G186" s="297"/>
      <c r="K186" s="297"/>
      <c r="L186" s="6"/>
      <c r="M186" s="6"/>
      <c r="N186" s="6"/>
      <c r="O186" s="297"/>
      <c r="S186" s="297"/>
      <c r="W186" s="297"/>
      <c r="AA186" s="297"/>
      <c r="AE186" s="297"/>
      <c r="AI186" s="297"/>
      <c r="AM186" s="297"/>
    </row>
    <row r="187" ht="14.25" customHeight="1">
      <c r="B187" s="296"/>
      <c r="C187" s="6"/>
      <c r="D187" s="296"/>
      <c r="G187" s="297"/>
      <c r="K187" s="297"/>
      <c r="L187" s="6"/>
      <c r="M187" s="6"/>
      <c r="N187" s="6"/>
      <c r="O187" s="297"/>
      <c r="S187" s="297"/>
      <c r="W187" s="297"/>
      <c r="AA187" s="297"/>
      <c r="AE187" s="297"/>
      <c r="AI187" s="297"/>
      <c r="AM187" s="297"/>
    </row>
    <row r="188" ht="14.25" customHeight="1">
      <c r="B188" s="296"/>
      <c r="C188" s="6"/>
      <c r="D188" s="296"/>
      <c r="G188" s="297"/>
      <c r="K188" s="297"/>
      <c r="L188" s="6"/>
      <c r="M188" s="6"/>
      <c r="N188" s="6"/>
      <c r="O188" s="297"/>
      <c r="S188" s="297"/>
      <c r="W188" s="297"/>
      <c r="AA188" s="297"/>
      <c r="AE188" s="297"/>
      <c r="AI188" s="297"/>
      <c r="AM188" s="297"/>
    </row>
    <row r="189" ht="14.25" customHeight="1">
      <c r="B189" s="296"/>
      <c r="C189" s="6"/>
      <c r="D189" s="296"/>
      <c r="G189" s="297"/>
      <c r="K189" s="297"/>
      <c r="L189" s="6"/>
      <c r="M189" s="6"/>
      <c r="N189" s="6"/>
      <c r="O189" s="297"/>
      <c r="S189" s="297"/>
      <c r="W189" s="297"/>
      <c r="AA189" s="297"/>
      <c r="AE189" s="297"/>
      <c r="AI189" s="297"/>
      <c r="AM189" s="297"/>
    </row>
    <row r="190" ht="14.25" customHeight="1">
      <c r="B190" s="296"/>
      <c r="C190" s="6"/>
      <c r="D190" s="296"/>
      <c r="G190" s="297"/>
      <c r="K190" s="297"/>
      <c r="L190" s="6"/>
      <c r="M190" s="6"/>
      <c r="N190" s="6"/>
      <c r="O190" s="297"/>
      <c r="S190" s="297"/>
      <c r="W190" s="297"/>
      <c r="AA190" s="297"/>
      <c r="AE190" s="297"/>
      <c r="AI190" s="297"/>
      <c r="AM190" s="297"/>
    </row>
    <row r="191" ht="14.25" customHeight="1">
      <c r="B191" s="296"/>
      <c r="C191" s="6"/>
      <c r="D191" s="296"/>
      <c r="G191" s="297"/>
      <c r="K191" s="297"/>
      <c r="L191" s="6"/>
      <c r="M191" s="6"/>
      <c r="N191" s="6"/>
      <c r="O191" s="297"/>
      <c r="S191" s="297"/>
      <c r="W191" s="297"/>
      <c r="AA191" s="297"/>
      <c r="AE191" s="297"/>
      <c r="AI191" s="297"/>
      <c r="AM191" s="297"/>
    </row>
    <row r="192" ht="14.25" customHeight="1">
      <c r="B192" s="296"/>
      <c r="C192" s="6"/>
      <c r="D192" s="296"/>
      <c r="G192" s="297"/>
      <c r="K192" s="297"/>
      <c r="L192" s="6"/>
      <c r="M192" s="6"/>
      <c r="N192" s="6"/>
      <c r="O192" s="297"/>
      <c r="S192" s="297"/>
      <c r="W192" s="297"/>
      <c r="AA192" s="297"/>
      <c r="AE192" s="297"/>
      <c r="AI192" s="297"/>
      <c r="AM192" s="297"/>
    </row>
    <row r="193" ht="14.25" customHeight="1">
      <c r="B193" s="296"/>
      <c r="C193" s="6"/>
      <c r="D193" s="296"/>
      <c r="G193" s="297"/>
      <c r="K193" s="297"/>
      <c r="L193" s="6"/>
      <c r="M193" s="6"/>
      <c r="N193" s="6"/>
      <c r="O193" s="297"/>
      <c r="S193" s="297"/>
      <c r="W193" s="297"/>
      <c r="AA193" s="297"/>
      <c r="AE193" s="297"/>
      <c r="AI193" s="297"/>
      <c r="AM193" s="297"/>
    </row>
    <row r="194" ht="14.25" customHeight="1">
      <c r="B194" s="296"/>
      <c r="C194" s="6"/>
      <c r="D194" s="296"/>
      <c r="G194" s="297"/>
      <c r="K194" s="297"/>
      <c r="L194" s="6"/>
      <c r="M194" s="6"/>
      <c r="N194" s="6"/>
      <c r="O194" s="297"/>
      <c r="S194" s="297"/>
      <c r="W194" s="297"/>
      <c r="AA194" s="297"/>
      <c r="AE194" s="297"/>
      <c r="AI194" s="297"/>
      <c r="AM194" s="297"/>
    </row>
    <row r="195" ht="14.25" customHeight="1">
      <c r="B195" s="296"/>
      <c r="C195" s="6"/>
      <c r="D195" s="296"/>
      <c r="G195" s="297"/>
      <c r="K195" s="297"/>
      <c r="L195" s="6"/>
      <c r="M195" s="6"/>
      <c r="N195" s="6"/>
      <c r="O195" s="297"/>
      <c r="S195" s="297"/>
      <c r="W195" s="297"/>
      <c r="AA195" s="297"/>
      <c r="AE195" s="297"/>
      <c r="AI195" s="297"/>
      <c r="AM195" s="297"/>
    </row>
    <row r="196" ht="14.25" customHeight="1">
      <c r="B196" s="296"/>
      <c r="C196" s="6"/>
      <c r="D196" s="296"/>
      <c r="G196" s="297"/>
      <c r="K196" s="297"/>
      <c r="L196" s="6"/>
      <c r="M196" s="6"/>
      <c r="N196" s="6"/>
      <c r="O196" s="297"/>
      <c r="S196" s="297"/>
      <c r="W196" s="297"/>
      <c r="AA196" s="297"/>
      <c r="AE196" s="297"/>
      <c r="AI196" s="297"/>
      <c r="AM196" s="297"/>
    </row>
    <row r="197" ht="14.25" customHeight="1">
      <c r="B197" s="296"/>
      <c r="C197" s="6"/>
      <c r="D197" s="296"/>
      <c r="G197" s="297"/>
      <c r="K197" s="297"/>
      <c r="L197" s="6"/>
      <c r="M197" s="6"/>
      <c r="N197" s="6"/>
      <c r="O197" s="297"/>
      <c r="S197" s="297"/>
      <c r="W197" s="297"/>
      <c r="AA197" s="297"/>
      <c r="AE197" s="297"/>
      <c r="AI197" s="297"/>
      <c r="AM197" s="297"/>
    </row>
    <row r="198" ht="14.25" customHeight="1">
      <c r="B198" s="296"/>
      <c r="C198" s="6"/>
      <c r="D198" s="296"/>
      <c r="G198" s="297"/>
      <c r="K198" s="297"/>
      <c r="L198" s="6"/>
      <c r="M198" s="6"/>
      <c r="N198" s="6"/>
      <c r="O198" s="297"/>
      <c r="S198" s="297"/>
      <c r="W198" s="297"/>
      <c r="AA198" s="297"/>
      <c r="AE198" s="297"/>
      <c r="AI198" s="297"/>
      <c r="AM198" s="297"/>
    </row>
    <row r="199" ht="14.25" customHeight="1">
      <c r="B199" s="296"/>
      <c r="C199" s="6"/>
      <c r="D199" s="296"/>
      <c r="G199" s="297"/>
      <c r="K199" s="297"/>
      <c r="L199" s="6"/>
      <c r="M199" s="6"/>
      <c r="N199" s="6"/>
      <c r="O199" s="297"/>
      <c r="S199" s="297"/>
      <c r="W199" s="297"/>
      <c r="AA199" s="297"/>
      <c r="AE199" s="297"/>
      <c r="AI199" s="297"/>
      <c r="AM199" s="297"/>
    </row>
    <row r="200" ht="14.25" customHeight="1">
      <c r="B200" s="296"/>
      <c r="C200" s="6"/>
      <c r="D200" s="296"/>
      <c r="G200" s="297"/>
      <c r="K200" s="297"/>
      <c r="L200" s="6"/>
      <c r="M200" s="6"/>
      <c r="N200" s="6"/>
      <c r="O200" s="297"/>
      <c r="S200" s="297"/>
      <c r="W200" s="297"/>
      <c r="AA200" s="297"/>
      <c r="AE200" s="297"/>
      <c r="AI200" s="297"/>
      <c r="AM200" s="297"/>
    </row>
    <row r="201" ht="14.25" customHeight="1">
      <c r="B201" s="296"/>
      <c r="C201" s="6"/>
      <c r="D201" s="296"/>
      <c r="G201" s="297"/>
      <c r="K201" s="297"/>
      <c r="L201" s="6"/>
      <c r="M201" s="6"/>
      <c r="N201" s="6"/>
      <c r="O201" s="297"/>
      <c r="S201" s="297"/>
      <c r="W201" s="297"/>
      <c r="AA201" s="297"/>
      <c r="AE201" s="297"/>
      <c r="AI201" s="297"/>
      <c r="AM201" s="297"/>
    </row>
    <row r="202" ht="14.25" customHeight="1">
      <c r="B202" s="296"/>
      <c r="C202" s="6"/>
      <c r="D202" s="296"/>
      <c r="G202" s="297"/>
      <c r="K202" s="297"/>
      <c r="L202" s="6"/>
      <c r="M202" s="6"/>
      <c r="N202" s="6"/>
      <c r="O202" s="297"/>
      <c r="S202" s="297"/>
      <c r="W202" s="297"/>
      <c r="AA202" s="297"/>
      <c r="AE202" s="297"/>
      <c r="AI202" s="297"/>
      <c r="AM202" s="297"/>
    </row>
    <row r="203" ht="14.25" customHeight="1">
      <c r="B203" s="296"/>
      <c r="C203" s="6"/>
      <c r="D203" s="296"/>
      <c r="G203" s="297"/>
      <c r="K203" s="297"/>
      <c r="L203" s="6"/>
      <c r="M203" s="6"/>
      <c r="N203" s="6"/>
      <c r="O203" s="297"/>
      <c r="S203" s="297"/>
      <c r="W203" s="297"/>
      <c r="AA203" s="297"/>
      <c r="AE203" s="297"/>
      <c r="AI203" s="297"/>
      <c r="AM203" s="297"/>
    </row>
    <row r="204" ht="14.25" customHeight="1">
      <c r="B204" s="296"/>
      <c r="C204" s="6"/>
      <c r="D204" s="296"/>
      <c r="G204" s="297"/>
      <c r="K204" s="297"/>
      <c r="L204" s="6"/>
      <c r="M204" s="6"/>
      <c r="N204" s="6"/>
      <c r="O204" s="297"/>
      <c r="S204" s="297"/>
      <c r="W204" s="297"/>
      <c r="AA204" s="297"/>
      <c r="AE204" s="297"/>
      <c r="AI204" s="297"/>
      <c r="AM204" s="297"/>
    </row>
    <row r="205" ht="14.25" customHeight="1">
      <c r="B205" s="296"/>
      <c r="C205" s="6"/>
      <c r="D205" s="296"/>
      <c r="G205" s="297"/>
      <c r="K205" s="297"/>
      <c r="L205" s="6"/>
      <c r="M205" s="6"/>
      <c r="N205" s="6"/>
      <c r="O205" s="297"/>
      <c r="S205" s="297"/>
      <c r="W205" s="297"/>
      <c r="AA205" s="297"/>
      <c r="AE205" s="297"/>
      <c r="AI205" s="297"/>
      <c r="AM205" s="297"/>
    </row>
    <row r="206" ht="14.25" customHeight="1">
      <c r="B206" s="296"/>
      <c r="C206" s="6"/>
      <c r="D206" s="296"/>
      <c r="G206" s="297"/>
      <c r="K206" s="297"/>
      <c r="L206" s="6"/>
      <c r="M206" s="6"/>
      <c r="N206" s="6"/>
      <c r="O206" s="297"/>
      <c r="S206" s="297"/>
      <c r="W206" s="297"/>
      <c r="AA206" s="297"/>
      <c r="AE206" s="297"/>
      <c r="AI206" s="297"/>
      <c r="AM206" s="297"/>
    </row>
    <row r="207" ht="14.25" customHeight="1">
      <c r="B207" s="296"/>
      <c r="C207" s="6"/>
      <c r="D207" s="296"/>
      <c r="G207" s="297"/>
      <c r="K207" s="297"/>
      <c r="L207" s="6"/>
      <c r="M207" s="6"/>
      <c r="N207" s="6"/>
      <c r="O207" s="297"/>
      <c r="S207" s="297"/>
      <c r="W207" s="297"/>
      <c r="AA207" s="297"/>
      <c r="AE207" s="297"/>
      <c r="AI207" s="297"/>
      <c r="AM207" s="297"/>
    </row>
    <row r="208" ht="14.25" customHeight="1">
      <c r="B208" s="296"/>
      <c r="C208" s="6"/>
      <c r="D208" s="296"/>
      <c r="G208" s="297"/>
      <c r="K208" s="297"/>
      <c r="L208" s="6"/>
      <c r="M208" s="6"/>
      <c r="N208" s="6"/>
      <c r="O208" s="297"/>
      <c r="S208" s="297"/>
      <c r="W208" s="297"/>
      <c r="AA208" s="297"/>
      <c r="AE208" s="297"/>
      <c r="AI208" s="297"/>
      <c r="AM208" s="297"/>
    </row>
    <row r="209" ht="14.25" customHeight="1">
      <c r="B209" s="296"/>
      <c r="C209" s="6"/>
      <c r="D209" s="296"/>
      <c r="G209" s="297"/>
      <c r="K209" s="297"/>
      <c r="L209" s="6"/>
      <c r="M209" s="6"/>
      <c r="N209" s="6"/>
      <c r="O209" s="297"/>
      <c r="S209" s="297"/>
      <c r="W209" s="297"/>
      <c r="AA209" s="297"/>
      <c r="AE209" s="297"/>
      <c r="AI209" s="297"/>
      <c r="AM209" s="297"/>
    </row>
    <row r="210" ht="14.25" customHeight="1">
      <c r="B210" s="296"/>
      <c r="C210" s="6"/>
      <c r="D210" s="296"/>
      <c r="G210" s="297"/>
      <c r="K210" s="297"/>
      <c r="L210" s="6"/>
      <c r="M210" s="6"/>
      <c r="N210" s="6"/>
      <c r="O210" s="297"/>
      <c r="S210" s="297"/>
      <c r="W210" s="297"/>
      <c r="AA210" s="297"/>
      <c r="AE210" s="297"/>
      <c r="AI210" s="297"/>
      <c r="AM210" s="297"/>
    </row>
    <row r="211" ht="14.25" customHeight="1">
      <c r="B211" s="296"/>
      <c r="C211" s="6"/>
      <c r="D211" s="296"/>
      <c r="G211" s="297"/>
      <c r="K211" s="297"/>
      <c r="L211" s="6"/>
      <c r="M211" s="6"/>
      <c r="N211" s="6"/>
      <c r="O211" s="297"/>
      <c r="S211" s="297"/>
      <c r="W211" s="297"/>
      <c r="AA211" s="297"/>
      <c r="AE211" s="297"/>
      <c r="AI211" s="297"/>
      <c r="AM211" s="297"/>
    </row>
    <row r="212" ht="14.25" customHeight="1">
      <c r="B212" s="296"/>
      <c r="C212" s="6"/>
      <c r="D212" s="296"/>
      <c r="G212" s="297"/>
      <c r="K212" s="297"/>
      <c r="L212" s="6"/>
      <c r="M212" s="6"/>
      <c r="N212" s="6"/>
      <c r="O212" s="297"/>
      <c r="S212" s="297"/>
      <c r="W212" s="297"/>
      <c r="AA212" s="297"/>
      <c r="AE212" s="297"/>
      <c r="AI212" s="297"/>
      <c r="AM212" s="297"/>
    </row>
    <row r="213" ht="14.25" customHeight="1">
      <c r="B213" s="296"/>
      <c r="C213" s="6"/>
      <c r="D213" s="296"/>
      <c r="G213" s="297"/>
      <c r="K213" s="297"/>
      <c r="L213" s="6"/>
      <c r="M213" s="6"/>
      <c r="N213" s="6"/>
      <c r="O213" s="297"/>
      <c r="S213" s="297"/>
      <c r="W213" s="297"/>
      <c r="AA213" s="297"/>
      <c r="AE213" s="297"/>
      <c r="AI213" s="297"/>
      <c r="AM213" s="297"/>
    </row>
    <row r="214" ht="14.25" customHeight="1">
      <c r="B214" s="296"/>
      <c r="C214" s="6"/>
      <c r="D214" s="296"/>
      <c r="G214" s="297"/>
      <c r="K214" s="297"/>
      <c r="L214" s="6"/>
      <c r="M214" s="6"/>
      <c r="N214" s="6"/>
      <c r="O214" s="297"/>
      <c r="S214" s="297"/>
      <c r="W214" s="297"/>
      <c r="AA214" s="297"/>
      <c r="AE214" s="297"/>
      <c r="AI214" s="297"/>
      <c r="AM214" s="297"/>
    </row>
    <row r="215" ht="14.25" customHeight="1">
      <c r="B215" s="296"/>
      <c r="C215" s="6"/>
      <c r="D215" s="296"/>
      <c r="G215" s="297"/>
      <c r="K215" s="297"/>
      <c r="L215" s="6"/>
      <c r="M215" s="6"/>
      <c r="N215" s="6"/>
      <c r="O215" s="297"/>
      <c r="S215" s="297"/>
      <c r="W215" s="297"/>
      <c r="AA215" s="297"/>
      <c r="AE215" s="297"/>
      <c r="AI215" s="297"/>
      <c r="AM215" s="297"/>
    </row>
    <row r="216" ht="14.25" customHeight="1">
      <c r="B216" s="296"/>
      <c r="C216" s="6"/>
      <c r="D216" s="296"/>
      <c r="G216" s="297"/>
      <c r="K216" s="297"/>
      <c r="L216" s="6"/>
      <c r="M216" s="6"/>
      <c r="N216" s="6"/>
      <c r="O216" s="297"/>
      <c r="S216" s="297"/>
      <c r="W216" s="297"/>
      <c r="AA216" s="297"/>
      <c r="AE216" s="297"/>
      <c r="AI216" s="297"/>
      <c r="AM216" s="297"/>
    </row>
    <row r="217" ht="14.25" customHeight="1">
      <c r="B217" s="296"/>
      <c r="C217" s="6"/>
      <c r="D217" s="296"/>
      <c r="G217" s="297"/>
      <c r="K217" s="297"/>
      <c r="L217" s="6"/>
      <c r="M217" s="6"/>
      <c r="N217" s="6"/>
      <c r="O217" s="297"/>
      <c r="S217" s="297"/>
      <c r="W217" s="297"/>
      <c r="AA217" s="297"/>
      <c r="AE217" s="297"/>
      <c r="AI217" s="297"/>
      <c r="AM217" s="297"/>
    </row>
    <row r="218" ht="14.25" customHeight="1">
      <c r="B218" s="296"/>
      <c r="C218" s="6"/>
      <c r="D218" s="296"/>
      <c r="G218" s="297"/>
      <c r="K218" s="297"/>
      <c r="L218" s="6"/>
      <c r="M218" s="6"/>
      <c r="N218" s="6"/>
      <c r="O218" s="297"/>
      <c r="S218" s="297"/>
      <c r="W218" s="297"/>
      <c r="AA218" s="297"/>
      <c r="AE218" s="297"/>
      <c r="AI218" s="297"/>
      <c r="AM218" s="297"/>
    </row>
    <row r="219" ht="14.25" customHeight="1">
      <c r="B219" s="296"/>
      <c r="C219" s="6"/>
      <c r="D219" s="296"/>
      <c r="G219" s="297"/>
      <c r="K219" s="297"/>
      <c r="L219" s="6"/>
      <c r="M219" s="6"/>
      <c r="N219" s="6"/>
      <c r="O219" s="297"/>
      <c r="S219" s="297"/>
      <c r="W219" s="297"/>
      <c r="AA219" s="297"/>
      <c r="AE219" s="297"/>
      <c r="AI219" s="297"/>
      <c r="AM219" s="297"/>
    </row>
    <row r="220" ht="14.25" customHeight="1">
      <c r="B220" s="296"/>
      <c r="C220" s="6"/>
      <c r="D220" s="296"/>
      <c r="G220" s="297"/>
      <c r="K220" s="297"/>
      <c r="L220" s="6"/>
      <c r="M220" s="6"/>
      <c r="N220" s="6"/>
      <c r="O220" s="297"/>
      <c r="S220" s="297"/>
      <c r="W220" s="297"/>
      <c r="AA220" s="297"/>
      <c r="AE220" s="297"/>
      <c r="AI220" s="297"/>
      <c r="AM220" s="297"/>
    </row>
    <row r="221" ht="14.25" customHeight="1">
      <c r="B221" s="296"/>
      <c r="C221" s="6"/>
      <c r="D221" s="296"/>
      <c r="G221" s="297"/>
      <c r="K221" s="297"/>
      <c r="L221" s="6"/>
      <c r="M221" s="6"/>
      <c r="N221" s="6"/>
      <c r="O221" s="297"/>
      <c r="S221" s="297"/>
      <c r="W221" s="297"/>
      <c r="AA221" s="297"/>
      <c r="AE221" s="297"/>
      <c r="AI221" s="297"/>
      <c r="AM221" s="297"/>
    </row>
    <row r="222" ht="14.25" customHeight="1">
      <c r="B222" s="296"/>
      <c r="C222" s="6"/>
      <c r="D222" s="296"/>
      <c r="G222" s="297"/>
      <c r="K222" s="297"/>
      <c r="L222" s="6"/>
      <c r="M222" s="6"/>
      <c r="N222" s="6"/>
      <c r="O222" s="297"/>
      <c r="S222" s="297"/>
      <c r="W222" s="297"/>
      <c r="AA222" s="297"/>
      <c r="AE222" s="297"/>
      <c r="AI222" s="297"/>
      <c r="AM222" s="297"/>
    </row>
    <row r="223" ht="14.25" customHeight="1">
      <c r="B223" s="296"/>
      <c r="C223" s="6"/>
      <c r="D223" s="296"/>
      <c r="G223" s="297"/>
      <c r="K223" s="297"/>
      <c r="L223" s="6"/>
      <c r="M223" s="6"/>
      <c r="N223" s="6"/>
      <c r="O223" s="297"/>
      <c r="S223" s="297"/>
      <c r="W223" s="297"/>
      <c r="AA223" s="297"/>
      <c r="AE223" s="297"/>
      <c r="AI223" s="297"/>
      <c r="AM223" s="297"/>
    </row>
    <row r="224" ht="14.25" customHeight="1">
      <c r="B224" s="296"/>
      <c r="C224" s="6"/>
      <c r="D224" s="296"/>
      <c r="G224" s="297"/>
      <c r="K224" s="297"/>
      <c r="L224" s="6"/>
      <c r="M224" s="6"/>
      <c r="N224" s="6"/>
      <c r="O224" s="297"/>
      <c r="S224" s="297"/>
      <c r="W224" s="297"/>
      <c r="AA224" s="297"/>
      <c r="AE224" s="297"/>
      <c r="AI224" s="297"/>
      <c r="AM224" s="297"/>
    </row>
    <row r="225" ht="14.25" customHeight="1">
      <c r="B225" s="296"/>
      <c r="C225" s="6"/>
      <c r="D225" s="296"/>
      <c r="G225" s="297"/>
      <c r="K225" s="297"/>
      <c r="L225" s="6"/>
      <c r="M225" s="6"/>
      <c r="N225" s="6"/>
      <c r="O225" s="297"/>
      <c r="S225" s="297"/>
      <c r="W225" s="297"/>
      <c r="AA225" s="297"/>
      <c r="AE225" s="297"/>
      <c r="AI225" s="297"/>
      <c r="AM225" s="297"/>
    </row>
    <row r="226" ht="14.25" customHeight="1">
      <c r="B226" s="296"/>
      <c r="C226" s="6"/>
      <c r="D226" s="296"/>
      <c r="G226" s="297"/>
      <c r="K226" s="297"/>
      <c r="L226" s="6"/>
      <c r="M226" s="6"/>
      <c r="N226" s="6"/>
      <c r="O226" s="297"/>
      <c r="S226" s="297"/>
      <c r="W226" s="297"/>
      <c r="AA226" s="297"/>
      <c r="AE226" s="297"/>
      <c r="AI226" s="297"/>
      <c r="AM226" s="297"/>
    </row>
    <row r="227" ht="14.25" customHeight="1">
      <c r="B227" s="296"/>
      <c r="C227" s="6"/>
      <c r="D227" s="296"/>
      <c r="G227" s="297"/>
      <c r="K227" s="297"/>
      <c r="L227" s="6"/>
      <c r="M227" s="6"/>
      <c r="N227" s="6"/>
      <c r="O227" s="297"/>
      <c r="S227" s="297"/>
      <c r="W227" s="297"/>
      <c r="AA227" s="297"/>
      <c r="AE227" s="297"/>
      <c r="AI227" s="297"/>
      <c r="AM227" s="297"/>
    </row>
    <row r="228" ht="14.25" customHeight="1">
      <c r="B228" s="296"/>
      <c r="C228" s="6"/>
      <c r="D228" s="296"/>
      <c r="G228" s="297"/>
      <c r="K228" s="297"/>
      <c r="L228" s="6"/>
      <c r="M228" s="6"/>
      <c r="N228" s="6"/>
      <c r="O228" s="297"/>
      <c r="S228" s="297"/>
      <c r="W228" s="297"/>
      <c r="AA228" s="297"/>
      <c r="AE228" s="297"/>
      <c r="AI228" s="297"/>
      <c r="AM228" s="297"/>
    </row>
    <row r="229" ht="14.25" customHeight="1">
      <c r="B229" s="296"/>
      <c r="C229" s="6"/>
      <c r="D229" s="296"/>
      <c r="G229" s="297"/>
      <c r="K229" s="297"/>
      <c r="L229" s="6"/>
      <c r="M229" s="6"/>
      <c r="N229" s="6"/>
      <c r="O229" s="297"/>
      <c r="S229" s="297"/>
      <c r="W229" s="297"/>
      <c r="AA229" s="297"/>
      <c r="AE229" s="297"/>
      <c r="AI229" s="297"/>
      <c r="AM229" s="297"/>
    </row>
    <row r="230" ht="14.25" customHeight="1">
      <c r="B230" s="296"/>
      <c r="C230" s="6"/>
      <c r="D230" s="296"/>
      <c r="G230" s="297"/>
      <c r="K230" s="297"/>
      <c r="L230" s="6"/>
      <c r="M230" s="6"/>
      <c r="N230" s="6"/>
      <c r="O230" s="297"/>
      <c r="S230" s="297"/>
      <c r="W230" s="297"/>
      <c r="AA230" s="297"/>
      <c r="AE230" s="297"/>
      <c r="AI230" s="297"/>
      <c r="AM230" s="297"/>
    </row>
    <row r="231" ht="14.25" customHeight="1">
      <c r="B231" s="296"/>
      <c r="C231" s="6"/>
      <c r="D231" s="296"/>
      <c r="G231" s="297"/>
      <c r="K231" s="297"/>
      <c r="L231" s="6"/>
      <c r="M231" s="6"/>
      <c r="N231" s="6"/>
      <c r="O231" s="297"/>
      <c r="S231" s="297"/>
      <c r="W231" s="297"/>
      <c r="AA231" s="297"/>
      <c r="AE231" s="297"/>
      <c r="AI231" s="297"/>
      <c r="AM231" s="297"/>
    </row>
    <row r="232" ht="14.25" customHeight="1">
      <c r="B232" s="296"/>
      <c r="C232" s="6"/>
      <c r="D232" s="296"/>
      <c r="G232" s="297"/>
      <c r="K232" s="297"/>
      <c r="L232" s="6"/>
      <c r="M232" s="6"/>
      <c r="N232" s="6"/>
      <c r="O232" s="297"/>
      <c r="S232" s="297"/>
      <c r="W232" s="297"/>
      <c r="AA232" s="297"/>
      <c r="AE232" s="297"/>
      <c r="AI232" s="297"/>
      <c r="AM232" s="297"/>
    </row>
    <row r="233" ht="14.25" customHeight="1">
      <c r="B233" s="296"/>
      <c r="C233" s="6"/>
      <c r="D233" s="296"/>
      <c r="G233" s="297"/>
      <c r="K233" s="297"/>
      <c r="L233" s="6"/>
      <c r="M233" s="6"/>
      <c r="N233" s="6"/>
      <c r="O233" s="297"/>
      <c r="S233" s="297"/>
      <c r="W233" s="297"/>
      <c r="AA233" s="297"/>
      <c r="AE233" s="297"/>
      <c r="AI233" s="297"/>
      <c r="AM233" s="297"/>
    </row>
    <row r="234" ht="14.25" customHeight="1">
      <c r="B234" s="296"/>
      <c r="C234" s="6"/>
      <c r="D234" s="296"/>
      <c r="G234" s="297"/>
      <c r="K234" s="297"/>
      <c r="L234" s="6"/>
      <c r="M234" s="6"/>
      <c r="N234" s="6"/>
      <c r="O234" s="297"/>
      <c r="S234" s="297"/>
      <c r="W234" s="297"/>
      <c r="AA234" s="297"/>
      <c r="AE234" s="297"/>
      <c r="AI234" s="297"/>
      <c r="AM234" s="297"/>
    </row>
    <row r="235" ht="14.25" customHeight="1">
      <c r="B235" s="296"/>
      <c r="C235" s="6"/>
      <c r="D235" s="296"/>
      <c r="G235" s="297"/>
      <c r="K235" s="297"/>
      <c r="L235" s="6"/>
      <c r="M235" s="6"/>
      <c r="N235" s="6"/>
      <c r="O235" s="297"/>
      <c r="S235" s="297"/>
      <c r="W235" s="297"/>
      <c r="AA235" s="297"/>
      <c r="AE235" s="297"/>
      <c r="AI235" s="297"/>
      <c r="AM235" s="297"/>
    </row>
    <row r="236" ht="14.25" customHeight="1">
      <c r="B236" s="296"/>
      <c r="C236" s="6"/>
      <c r="D236" s="296"/>
      <c r="G236" s="297"/>
      <c r="K236" s="297"/>
      <c r="L236" s="6"/>
      <c r="M236" s="6"/>
      <c r="N236" s="6"/>
      <c r="O236" s="297"/>
      <c r="S236" s="297"/>
      <c r="W236" s="297"/>
      <c r="AA236" s="297"/>
      <c r="AE236" s="297"/>
      <c r="AI236" s="297"/>
      <c r="AM236" s="297"/>
    </row>
    <row r="237" ht="14.25" customHeight="1">
      <c r="B237" s="296"/>
      <c r="C237" s="6"/>
      <c r="D237" s="296"/>
      <c r="G237" s="297"/>
      <c r="K237" s="297"/>
      <c r="L237" s="6"/>
      <c r="M237" s="6"/>
      <c r="N237" s="6"/>
      <c r="O237" s="297"/>
      <c r="S237" s="297"/>
      <c r="W237" s="297"/>
      <c r="AA237" s="297"/>
      <c r="AE237" s="297"/>
      <c r="AI237" s="297"/>
      <c r="AM237" s="297"/>
    </row>
    <row r="238" ht="14.25" customHeight="1">
      <c r="B238" s="296"/>
      <c r="C238" s="6"/>
      <c r="D238" s="296"/>
      <c r="G238" s="297"/>
      <c r="K238" s="297"/>
      <c r="L238" s="6"/>
      <c r="M238" s="6"/>
      <c r="N238" s="6"/>
      <c r="O238" s="297"/>
      <c r="S238" s="297"/>
      <c r="W238" s="297"/>
      <c r="AA238" s="297"/>
      <c r="AE238" s="297"/>
      <c r="AI238" s="297"/>
      <c r="AM238" s="297"/>
    </row>
    <row r="239" ht="14.25" customHeight="1">
      <c r="B239" s="296"/>
      <c r="C239" s="6"/>
      <c r="D239" s="296"/>
      <c r="G239" s="297"/>
      <c r="K239" s="297"/>
      <c r="L239" s="6"/>
      <c r="M239" s="6"/>
      <c r="N239" s="6"/>
      <c r="O239" s="297"/>
      <c r="S239" s="297"/>
      <c r="W239" s="297"/>
      <c r="AA239" s="297"/>
      <c r="AE239" s="297"/>
      <c r="AI239" s="297"/>
      <c r="AM239" s="297"/>
    </row>
    <row r="240" ht="14.25" customHeight="1">
      <c r="B240" s="296"/>
      <c r="C240" s="6"/>
      <c r="D240" s="296"/>
      <c r="G240" s="297"/>
      <c r="K240" s="297"/>
      <c r="L240" s="6"/>
      <c r="M240" s="6"/>
      <c r="N240" s="6"/>
      <c r="O240" s="297"/>
      <c r="S240" s="297"/>
      <c r="W240" s="297"/>
      <c r="AA240" s="297"/>
      <c r="AE240" s="297"/>
      <c r="AI240" s="297"/>
      <c r="AM240" s="297"/>
    </row>
    <row r="241" ht="14.25" customHeight="1">
      <c r="B241" s="296"/>
      <c r="C241" s="6"/>
      <c r="D241" s="296"/>
      <c r="G241" s="297"/>
      <c r="K241" s="297"/>
      <c r="L241" s="6"/>
      <c r="M241" s="6"/>
      <c r="N241" s="6"/>
      <c r="O241" s="297"/>
      <c r="S241" s="297"/>
      <c r="W241" s="297"/>
      <c r="AA241" s="297"/>
      <c r="AE241" s="297"/>
      <c r="AI241" s="297"/>
      <c r="AM241" s="297"/>
    </row>
    <row r="242" ht="14.25" customHeight="1">
      <c r="B242" s="296"/>
      <c r="C242" s="6"/>
      <c r="D242" s="296"/>
      <c r="G242" s="297"/>
      <c r="K242" s="297"/>
      <c r="L242" s="6"/>
      <c r="M242" s="6"/>
      <c r="N242" s="6"/>
      <c r="O242" s="297"/>
      <c r="S242" s="297"/>
      <c r="W242" s="297"/>
      <c r="AA242" s="297"/>
      <c r="AE242" s="297"/>
      <c r="AI242" s="297"/>
      <c r="AM242" s="297"/>
    </row>
    <row r="243" ht="14.25" customHeight="1">
      <c r="B243" s="296"/>
      <c r="C243" s="6"/>
      <c r="D243" s="296"/>
      <c r="G243" s="297"/>
      <c r="K243" s="297"/>
      <c r="L243" s="6"/>
      <c r="M243" s="6"/>
      <c r="N243" s="6"/>
      <c r="O243" s="297"/>
      <c r="S243" s="297"/>
      <c r="W243" s="297"/>
      <c r="AA243" s="297"/>
      <c r="AE243" s="297"/>
      <c r="AI243" s="297"/>
      <c r="AM243" s="297"/>
    </row>
    <row r="244" ht="14.25" customHeight="1">
      <c r="B244" s="296"/>
      <c r="C244" s="6"/>
      <c r="D244" s="296"/>
      <c r="G244" s="297"/>
      <c r="K244" s="297"/>
      <c r="L244" s="6"/>
      <c r="M244" s="6"/>
      <c r="N244" s="6"/>
      <c r="O244" s="297"/>
      <c r="S244" s="297"/>
      <c r="W244" s="297"/>
      <c r="AA244" s="297"/>
      <c r="AE244" s="297"/>
      <c r="AI244" s="297"/>
      <c r="AM244" s="297"/>
    </row>
    <row r="245" ht="14.25" customHeight="1">
      <c r="B245" s="296"/>
      <c r="C245" s="6"/>
      <c r="D245" s="296"/>
      <c r="G245" s="297"/>
      <c r="K245" s="297"/>
      <c r="L245" s="6"/>
      <c r="M245" s="6"/>
      <c r="N245" s="6"/>
      <c r="O245" s="297"/>
      <c r="S245" s="297"/>
      <c r="W245" s="297"/>
      <c r="AA245" s="297"/>
      <c r="AE245" s="297"/>
      <c r="AI245" s="297"/>
      <c r="AM245" s="297"/>
    </row>
    <row r="246" ht="14.25" customHeight="1">
      <c r="B246" s="296"/>
      <c r="C246" s="6"/>
      <c r="D246" s="296"/>
      <c r="G246" s="297"/>
      <c r="K246" s="297"/>
      <c r="L246" s="6"/>
      <c r="M246" s="6"/>
      <c r="N246" s="6"/>
      <c r="O246" s="297"/>
      <c r="S246" s="297"/>
      <c r="W246" s="297"/>
      <c r="AA246" s="297"/>
      <c r="AE246" s="297"/>
      <c r="AI246" s="297"/>
      <c r="AM246" s="297"/>
    </row>
    <row r="247" ht="14.25" customHeight="1">
      <c r="B247" s="296"/>
      <c r="C247" s="6"/>
      <c r="D247" s="296"/>
      <c r="G247" s="297"/>
      <c r="K247" s="297"/>
      <c r="L247" s="6"/>
      <c r="M247" s="6"/>
      <c r="N247" s="6"/>
      <c r="O247" s="297"/>
      <c r="S247" s="297"/>
      <c r="W247" s="297"/>
      <c r="AA247" s="297"/>
      <c r="AE247" s="297"/>
      <c r="AI247" s="297"/>
      <c r="AM247" s="297"/>
    </row>
    <row r="248" ht="14.25" customHeight="1">
      <c r="B248" s="296"/>
      <c r="C248" s="6"/>
      <c r="D248" s="296"/>
      <c r="G248" s="297"/>
      <c r="K248" s="297"/>
      <c r="L248" s="6"/>
      <c r="M248" s="6"/>
      <c r="N248" s="6"/>
      <c r="O248" s="297"/>
      <c r="S248" s="297"/>
      <c r="W248" s="297"/>
      <c r="AA248" s="297"/>
      <c r="AE248" s="297"/>
      <c r="AI248" s="297"/>
      <c r="AM248" s="297"/>
    </row>
    <row r="249" ht="14.25" customHeight="1">
      <c r="B249" s="296"/>
      <c r="C249" s="6"/>
      <c r="D249" s="296"/>
      <c r="G249" s="297"/>
      <c r="K249" s="297"/>
      <c r="L249" s="6"/>
      <c r="M249" s="6"/>
      <c r="N249" s="6"/>
      <c r="O249" s="297"/>
      <c r="S249" s="297"/>
      <c r="W249" s="297"/>
      <c r="AA249" s="297"/>
      <c r="AE249" s="297"/>
      <c r="AI249" s="297"/>
      <c r="AM249" s="297"/>
    </row>
    <row r="250" ht="14.25" customHeight="1">
      <c r="B250" s="296"/>
      <c r="C250" s="6"/>
      <c r="D250" s="296"/>
      <c r="G250" s="297"/>
      <c r="K250" s="297"/>
      <c r="L250" s="6"/>
      <c r="M250" s="6"/>
      <c r="N250" s="6"/>
      <c r="O250" s="297"/>
      <c r="S250" s="297"/>
      <c r="W250" s="297"/>
      <c r="AA250" s="297"/>
      <c r="AE250" s="297"/>
      <c r="AI250" s="297"/>
      <c r="AM250" s="297"/>
    </row>
    <row r="251" ht="14.25" customHeight="1">
      <c r="B251" s="296"/>
      <c r="C251" s="6"/>
      <c r="D251" s="296"/>
      <c r="G251" s="297"/>
      <c r="K251" s="297"/>
      <c r="L251" s="6"/>
      <c r="M251" s="6"/>
      <c r="N251" s="6"/>
      <c r="O251" s="297"/>
      <c r="S251" s="297"/>
      <c r="W251" s="297"/>
      <c r="AA251" s="297"/>
      <c r="AE251" s="297"/>
      <c r="AI251" s="297"/>
      <c r="AM251" s="297"/>
    </row>
    <row r="252" ht="14.25" customHeight="1">
      <c r="B252" s="296"/>
      <c r="C252" s="6"/>
      <c r="D252" s="296"/>
      <c r="G252" s="297"/>
      <c r="K252" s="297"/>
      <c r="L252" s="6"/>
      <c r="M252" s="6"/>
      <c r="N252" s="6"/>
      <c r="O252" s="297"/>
      <c r="S252" s="297"/>
      <c r="W252" s="297"/>
      <c r="AA252" s="297"/>
      <c r="AE252" s="297"/>
      <c r="AI252" s="297"/>
      <c r="AM252" s="297"/>
    </row>
    <row r="253" ht="14.25" customHeight="1">
      <c r="B253" s="296"/>
      <c r="C253" s="6"/>
      <c r="D253" s="296"/>
      <c r="G253" s="297"/>
      <c r="K253" s="297"/>
      <c r="L253" s="6"/>
      <c r="M253" s="6"/>
      <c r="N253" s="6"/>
      <c r="O253" s="297"/>
      <c r="S253" s="297"/>
      <c r="W253" s="297"/>
      <c r="AA253" s="297"/>
      <c r="AE253" s="297"/>
      <c r="AI253" s="297"/>
      <c r="AM253" s="297"/>
    </row>
    <row r="254" ht="14.25" customHeight="1">
      <c r="B254" s="296"/>
      <c r="C254" s="6"/>
      <c r="D254" s="296"/>
      <c r="G254" s="297"/>
      <c r="K254" s="297"/>
      <c r="L254" s="6"/>
      <c r="M254" s="6"/>
      <c r="N254" s="6"/>
      <c r="O254" s="297"/>
      <c r="S254" s="297"/>
      <c r="W254" s="297"/>
      <c r="AA254" s="297"/>
      <c r="AE254" s="297"/>
      <c r="AI254" s="297"/>
      <c r="AM254" s="297"/>
    </row>
    <row r="255" ht="14.25" customHeight="1">
      <c r="B255" s="296"/>
      <c r="C255" s="6"/>
      <c r="D255" s="296"/>
      <c r="G255" s="297"/>
      <c r="K255" s="297"/>
      <c r="L255" s="6"/>
      <c r="M255" s="6"/>
      <c r="N255" s="6"/>
      <c r="O255" s="297"/>
      <c r="S255" s="297"/>
      <c r="W255" s="297"/>
      <c r="AA255" s="297"/>
      <c r="AE255" s="297"/>
      <c r="AI255" s="297"/>
      <c r="AM255" s="297"/>
    </row>
    <row r="256" ht="14.25" customHeight="1">
      <c r="B256" s="296"/>
      <c r="C256" s="6"/>
      <c r="D256" s="296"/>
      <c r="G256" s="297"/>
      <c r="K256" s="297"/>
      <c r="L256" s="6"/>
      <c r="M256" s="6"/>
      <c r="N256" s="6"/>
      <c r="O256" s="297"/>
      <c r="S256" s="297"/>
      <c r="W256" s="297"/>
      <c r="AA256" s="297"/>
      <c r="AE256" s="297"/>
      <c r="AI256" s="297"/>
      <c r="AM256" s="297"/>
    </row>
    <row r="257" ht="14.25" customHeight="1">
      <c r="B257" s="296"/>
      <c r="C257" s="6"/>
      <c r="D257" s="296"/>
      <c r="G257" s="297"/>
      <c r="K257" s="297"/>
      <c r="L257" s="6"/>
      <c r="M257" s="6"/>
      <c r="N257" s="6"/>
      <c r="O257" s="297"/>
      <c r="S257" s="297"/>
      <c r="W257" s="297"/>
      <c r="AA257" s="297"/>
      <c r="AE257" s="297"/>
      <c r="AI257" s="297"/>
      <c r="AM257" s="297"/>
    </row>
    <row r="258" ht="14.25" customHeight="1">
      <c r="B258" s="296"/>
      <c r="C258" s="6"/>
      <c r="D258" s="296"/>
      <c r="G258" s="297"/>
      <c r="K258" s="297"/>
      <c r="L258" s="6"/>
      <c r="M258" s="6"/>
      <c r="N258" s="6"/>
      <c r="O258" s="297"/>
      <c r="S258" s="297"/>
      <c r="W258" s="297"/>
      <c r="AA258" s="297"/>
      <c r="AE258" s="297"/>
      <c r="AI258" s="297"/>
      <c r="AM258" s="297"/>
    </row>
    <row r="259" ht="14.25" customHeight="1">
      <c r="B259" s="296"/>
      <c r="C259" s="6"/>
      <c r="D259" s="296"/>
      <c r="G259" s="297"/>
      <c r="K259" s="297"/>
      <c r="L259" s="6"/>
      <c r="M259" s="6"/>
      <c r="N259" s="6"/>
      <c r="O259" s="297"/>
      <c r="S259" s="297"/>
      <c r="W259" s="297"/>
      <c r="AA259" s="297"/>
      <c r="AE259" s="297"/>
      <c r="AI259" s="297"/>
      <c r="AM259" s="297"/>
    </row>
    <row r="260" ht="14.25" customHeight="1">
      <c r="B260" s="296"/>
      <c r="C260" s="6"/>
      <c r="D260" s="296"/>
      <c r="G260" s="297"/>
      <c r="K260" s="297"/>
      <c r="L260" s="6"/>
      <c r="M260" s="6"/>
      <c r="N260" s="6"/>
      <c r="O260" s="297"/>
      <c r="S260" s="297"/>
      <c r="W260" s="297"/>
      <c r="AA260" s="297"/>
      <c r="AE260" s="297"/>
      <c r="AI260" s="297"/>
      <c r="AM260" s="297"/>
    </row>
    <row r="261" ht="14.25" customHeight="1">
      <c r="B261" s="296"/>
      <c r="C261" s="6"/>
      <c r="D261" s="296"/>
      <c r="G261" s="297"/>
      <c r="K261" s="297"/>
      <c r="L261" s="6"/>
      <c r="M261" s="6"/>
      <c r="N261" s="6"/>
      <c r="O261" s="297"/>
      <c r="S261" s="297"/>
      <c r="W261" s="297"/>
      <c r="AA261" s="297"/>
      <c r="AE261" s="297"/>
      <c r="AI261" s="297"/>
      <c r="AM261" s="297"/>
    </row>
    <row r="262" ht="14.25" customHeight="1">
      <c r="B262" s="296"/>
      <c r="C262" s="6"/>
      <c r="D262" s="296"/>
      <c r="G262" s="297"/>
      <c r="K262" s="297"/>
      <c r="L262" s="6"/>
      <c r="M262" s="6"/>
      <c r="N262" s="6"/>
      <c r="O262" s="297"/>
      <c r="S262" s="297"/>
      <c r="W262" s="297"/>
      <c r="AA262" s="297"/>
      <c r="AE262" s="297"/>
      <c r="AI262" s="297"/>
      <c r="AM262" s="297"/>
    </row>
    <row r="263" ht="14.25" customHeight="1">
      <c r="B263" s="296"/>
      <c r="C263" s="6"/>
      <c r="D263" s="296"/>
      <c r="G263" s="297"/>
      <c r="K263" s="297"/>
      <c r="L263" s="6"/>
      <c r="M263" s="6"/>
      <c r="N263" s="6"/>
      <c r="O263" s="297"/>
      <c r="S263" s="297"/>
      <c r="W263" s="297"/>
      <c r="AA263" s="297"/>
      <c r="AE263" s="297"/>
      <c r="AI263" s="297"/>
      <c r="AM263" s="297"/>
    </row>
    <row r="264" ht="14.25" customHeight="1">
      <c r="B264" s="296"/>
      <c r="C264" s="6"/>
      <c r="D264" s="296"/>
      <c r="G264" s="297"/>
      <c r="K264" s="297"/>
      <c r="L264" s="6"/>
      <c r="M264" s="6"/>
      <c r="N264" s="6"/>
      <c r="O264" s="297"/>
      <c r="S264" s="297"/>
      <c r="W264" s="297"/>
      <c r="AA264" s="297"/>
      <c r="AE264" s="297"/>
      <c r="AI264" s="297"/>
      <c r="AM264" s="297"/>
    </row>
    <row r="265" ht="14.25" customHeight="1">
      <c r="B265" s="296"/>
      <c r="C265" s="6"/>
      <c r="D265" s="296"/>
      <c r="G265" s="297"/>
      <c r="K265" s="297"/>
      <c r="L265" s="6"/>
      <c r="M265" s="6"/>
      <c r="N265" s="6"/>
      <c r="O265" s="297"/>
      <c r="S265" s="297"/>
      <c r="W265" s="297"/>
      <c r="AA265" s="297"/>
      <c r="AE265" s="297"/>
      <c r="AI265" s="297"/>
      <c r="AM265" s="297"/>
    </row>
    <row r="266" ht="14.25" customHeight="1">
      <c r="B266" s="296"/>
      <c r="C266" s="6"/>
      <c r="D266" s="296"/>
      <c r="G266" s="297"/>
      <c r="K266" s="297"/>
      <c r="L266" s="6"/>
      <c r="M266" s="6"/>
      <c r="N266" s="6"/>
      <c r="O266" s="297"/>
      <c r="S266" s="297"/>
      <c r="W266" s="297"/>
      <c r="AA266" s="297"/>
      <c r="AE266" s="297"/>
      <c r="AI266" s="297"/>
      <c r="AM266" s="297"/>
    </row>
    <row r="267" ht="14.25" customHeight="1">
      <c r="B267" s="296"/>
      <c r="C267" s="6"/>
      <c r="D267" s="296"/>
      <c r="G267" s="297"/>
      <c r="K267" s="297"/>
      <c r="L267" s="6"/>
      <c r="M267" s="6"/>
      <c r="N267" s="6"/>
      <c r="O267" s="297"/>
      <c r="S267" s="297"/>
      <c r="W267" s="297"/>
      <c r="AA267" s="297"/>
      <c r="AE267" s="297"/>
      <c r="AI267" s="297"/>
      <c r="AM267" s="297"/>
    </row>
    <row r="268" ht="14.25" customHeight="1">
      <c r="B268" s="296"/>
      <c r="C268" s="6"/>
      <c r="D268" s="296"/>
      <c r="G268" s="297"/>
      <c r="K268" s="297"/>
      <c r="L268" s="6"/>
      <c r="M268" s="6"/>
      <c r="N268" s="6"/>
      <c r="O268" s="297"/>
      <c r="S268" s="297"/>
      <c r="W268" s="297"/>
      <c r="AA268" s="297"/>
      <c r="AE268" s="297"/>
      <c r="AI268" s="297"/>
      <c r="AM268" s="297"/>
    </row>
    <row r="269" ht="14.25" customHeight="1">
      <c r="B269" s="296"/>
      <c r="C269" s="6"/>
      <c r="D269" s="296"/>
      <c r="G269" s="297"/>
      <c r="K269" s="297"/>
      <c r="L269" s="6"/>
      <c r="M269" s="6"/>
      <c r="N269" s="6"/>
      <c r="O269" s="297"/>
      <c r="S269" s="297"/>
      <c r="W269" s="297"/>
      <c r="AA269" s="297"/>
      <c r="AE269" s="297"/>
      <c r="AI269" s="297"/>
      <c r="AM269" s="297"/>
    </row>
    <row r="270" ht="14.25" customHeight="1">
      <c r="B270" s="296"/>
      <c r="C270" s="6"/>
      <c r="D270" s="296"/>
      <c r="G270" s="297"/>
      <c r="K270" s="297"/>
      <c r="L270" s="6"/>
      <c r="M270" s="6"/>
      <c r="N270" s="6"/>
      <c r="O270" s="297"/>
      <c r="S270" s="297"/>
      <c r="W270" s="297"/>
      <c r="AA270" s="297"/>
      <c r="AE270" s="297"/>
      <c r="AI270" s="297"/>
      <c r="AM270" s="297"/>
    </row>
    <row r="271" ht="14.25" customHeight="1">
      <c r="B271" s="296"/>
      <c r="C271" s="6"/>
      <c r="D271" s="296"/>
      <c r="G271" s="297"/>
      <c r="K271" s="297"/>
      <c r="L271" s="6"/>
      <c r="M271" s="6"/>
      <c r="N271" s="6"/>
      <c r="O271" s="297"/>
      <c r="S271" s="297"/>
      <c r="W271" s="297"/>
      <c r="AA271" s="297"/>
      <c r="AE271" s="297"/>
      <c r="AI271" s="297"/>
      <c r="AM271" s="297"/>
    </row>
    <row r="272" ht="14.25" customHeight="1">
      <c r="B272" s="296"/>
      <c r="C272" s="6"/>
      <c r="D272" s="296"/>
      <c r="G272" s="297"/>
      <c r="K272" s="297"/>
      <c r="L272" s="6"/>
      <c r="M272" s="6"/>
      <c r="N272" s="6"/>
      <c r="O272" s="297"/>
      <c r="S272" s="297"/>
      <c r="W272" s="297"/>
      <c r="AA272" s="297"/>
      <c r="AE272" s="297"/>
      <c r="AI272" s="297"/>
      <c r="AM272" s="297"/>
    </row>
    <row r="273" ht="14.25" customHeight="1">
      <c r="B273" s="296"/>
      <c r="C273" s="6"/>
      <c r="D273" s="296"/>
      <c r="G273" s="297"/>
      <c r="K273" s="297"/>
      <c r="L273" s="6"/>
      <c r="M273" s="6"/>
      <c r="N273" s="6"/>
      <c r="O273" s="297"/>
      <c r="S273" s="297"/>
      <c r="W273" s="297"/>
      <c r="AA273" s="297"/>
      <c r="AE273" s="297"/>
      <c r="AI273" s="297"/>
      <c r="AM273" s="297"/>
    </row>
    <row r="274" ht="14.25" customHeight="1">
      <c r="B274" s="296"/>
      <c r="C274" s="6"/>
      <c r="D274" s="296"/>
      <c r="G274" s="297"/>
      <c r="K274" s="297"/>
      <c r="L274" s="6"/>
      <c r="M274" s="6"/>
      <c r="N274" s="6"/>
      <c r="O274" s="297"/>
      <c r="S274" s="297"/>
      <c r="W274" s="297"/>
      <c r="AA274" s="297"/>
      <c r="AE274" s="297"/>
      <c r="AI274" s="297"/>
      <c r="AM274" s="297"/>
    </row>
    <row r="275" ht="14.25" customHeight="1">
      <c r="B275" s="296"/>
      <c r="C275" s="6"/>
      <c r="D275" s="296"/>
      <c r="G275" s="297"/>
      <c r="K275" s="297"/>
      <c r="L275" s="6"/>
      <c r="M275" s="6"/>
      <c r="N275" s="6"/>
      <c r="O275" s="297"/>
      <c r="S275" s="297"/>
      <c r="W275" s="297"/>
      <c r="AA275" s="297"/>
      <c r="AE275" s="297"/>
      <c r="AI275" s="297"/>
      <c r="AM275" s="297"/>
    </row>
    <row r="276" ht="14.25" customHeight="1">
      <c r="B276" s="296"/>
      <c r="C276" s="6"/>
      <c r="D276" s="296"/>
      <c r="G276" s="297"/>
      <c r="K276" s="297"/>
      <c r="L276" s="6"/>
      <c r="M276" s="6"/>
      <c r="N276" s="6"/>
      <c r="O276" s="297"/>
      <c r="S276" s="297"/>
      <c r="W276" s="297"/>
      <c r="AA276" s="297"/>
      <c r="AE276" s="297"/>
      <c r="AI276" s="297"/>
      <c r="AM276" s="297"/>
    </row>
    <row r="277" ht="14.25" customHeight="1">
      <c r="B277" s="296"/>
      <c r="C277" s="6"/>
      <c r="D277" s="296"/>
      <c r="G277" s="297"/>
      <c r="K277" s="297"/>
      <c r="L277" s="6"/>
      <c r="M277" s="6"/>
      <c r="N277" s="6"/>
      <c r="O277" s="297"/>
      <c r="S277" s="297"/>
      <c r="W277" s="297"/>
      <c r="AA277" s="297"/>
      <c r="AE277" s="297"/>
      <c r="AI277" s="297"/>
      <c r="AM277" s="297"/>
    </row>
    <row r="278" ht="14.25" customHeight="1">
      <c r="B278" s="296"/>
      <c r="C278" s="6"/>
      <c r="D278" s="296"/>
      <c r="G278" s="297"/>
      <c r="K278" s="297"/>
      <c r="L278" s="6"/>
      <c r="M278" s="6"/>
      <c r="N278" s="6"/>
      <c r="O278" s="297"/>
      <c r="S278" s="297"/>
      <c r="W278" s="297"/>
      <c r="AA278" s="297"/>
      <c r="AE278" s="297"/>
      <c r="AI278" s="297"/>
      <c r="AM278" s="297"/>
    </row>
    <row r="279" ht="14.25" customHeight="1">
      <c r="B279" s="296"/>
      <c r="C279" s="6"/>
      <c r="D279" s="296"/>
      <c r="G279" s="297"/>
      <c r="K279" s="297"/>
      <c r="L279" s="6"/>
      <c r="M279" s="6"/>
      <c r="N279" s="6"/>
      <c r="O279" s="297"/>
      <c r="S279" s="297"/>
      <c r="W279" s="297"/>
      <c r="AA279" s="297"/>
      <c r="AE279" s="297"/>
      <c r="AI279" s="297"/>
      <c r="AM279" s="297"/>
    </row>
    <row r="280" ht="14.25" customHeight="1">
      <c r="B280" s="296"/>
      <c r="C280" s="6"/>
      <c r="D280" s="296"/>
      <c r="G280" s="297"/>
      <c r="K280" s="297"/>
      <c r="L280" s="6"/>
      <c r="M280" s="6"/>
      <c r="N280" s="6"/>
      <c r="O280" s="297"/>
      <c r="S280" s="297"/>
      <c r="W280" s="297"/>
      <c r="AA280" s="297"/>
      <c r="AE280" s="297"/>
      <c r="AI280" s="297"/>
      <c r="AM280" s="297"/>
    </row>
    <row r="281" ht="14.25" customHeight="1">
      <c r="B281" s="296"/>
      <c r="C281" s="6"/>
      <c r="D281" s="296"/>
      <c r="G281" s="297"/>
      <c r="K281" s="297"/>
      <c r="L281" s="6"/>
      <c r="M281" s="6"/>
      <c r="N281" s="6"/>
      <c r="O281" s="297"/>
      <c r="S281" s="297"/>
      <c r="W281" s="297"/>
      <c r="AA281" s="297"/>
      <c r="AE281" s="297"/>
      <c r="AI281" s="297"/>
      <c r="AM281" s="297"/>
    </row>
    <row r="282" ht="14.25" customHeight="1">
      <c r="B282" s="296"/>
      <c r="C282" s="6"/>
      <c r="D282" s="296"/>
      <c r="G282" s="297"/>
      <c r="K282" s="297"/>
      <c r="L282" s="6"/>
      <c r="M282" s="6"/>
      <c r="N282" s="6"/>
      <c r="O282" s="297"/>
      <c r="S282" s="297"/>
      <c r="W282" s="297"/>
      <c r="AA282" s="297"/>
      <c r="AE282" s="297"/>
      <c r="AI282" s="297"/>
      <c r="AM282" s="297"/>
    </row>
    <row r="283" ht="14.25" customHeight="1">
      <c r="B283" s="296"/>
      <c r="C283" s="6"/>
      <c r="D283" s="296"/>
      <c r="G283" s="297"/>
      <c r="K283" s="297"/>
      <c r="L283" s="6"/>
      <c r="M283" s="6"/>
      <c r="N283" s="6"/>
      <c r="O283" s="297"/>
      <c r="S283" s="297"/>
      <c r="W283" s="297"/>
      <c r="AA283" s="297"/>
      <c r="AE283" s="297"/>
      <c r="AI283" s="297"/>
      <c r="AM283" s="297"/>
    </row>
    <row r="284" ht="14.25" customHeight="1">
      <c r="B284" s="296"/>
      <c r="C284" s="6"/>
      <c r="D284" s="296"/>
      <c r="G284" s="297"/>
      <c r="K284" s="297"/>
      <c r="L284" s="6"/>
      <c r="M284" s="6"/>
      <c r="N284" s="6"/>
      <c r="O284" s="297"/>
      <c r="S284" s="297"/>
      <c r="W284" s="297"/>
      <c r="AA284" s="297"/>
      <c r="AE284" s="297"/>
      <c r="AI284" s="297"/>
      <c r="AM284" s="297"/>
    </row>
    <row r="285" ht="14.25" customHeight="1">
      <c r="B285" s="296"/>
      <c r="C285" s="6"/>
      <c r="D285" s="296"/>
      <c r="G285" s="297"/>
      <c r="K285" s="297"/>
      <c r="L285" s="6"/>
      <c r="M285" s="6"/>
      <c r="N285" s="6"/>
      <c r="O285" s="297"/>
      <c r="S285" s="297"/>
      <c r="W285" s="297"/>
      <c r="AA285" s="297"/>
      <c r="AE285" s="297"/>
      <c r="AI285" s="297"/>
      <c r="AM285" s="297"/>
    </row>
    <row r="286" ht="14.25" customHeight="1">
      <c r="B286" s="296"/>
      <c r="C286" s="6"/>
      <c r="D286" s="296"/>
      <c r="G286" s="297"/>
      <c r="K286" s="297"/>
      <c r="L286" s="6"/>
      <c r="M286" s="6"/>
      <c r="N286" s="6"/>
      <c r="O286" s="297"/>
      <c r="S286" s="297"/>
      <c r="W286" s="297"/>
      <c r="AA286" s="297"/>
      <c r="AE286" s="297"/>
      <c r="AI286" s="297"/>
      <c r="AM286" s="297"/>
    </row>
    <row r="287" ht="14.25" customHeight="1">
      <c r="B287" s="296"/>
      <c r="C287" s="6"/>
      <c r="D287" s="296"/>
      <c r="G287" s="297"/>
      <c r="K287" s="297"/>
      <c r="L287" s="6"/>
      <c r="M287" s="6"/>
      <c r="N287" s="6"/>
      <c r="O287" s="297"/>
      <c r="S287" s="297"/>
      <c r="W287" s="297"/>
      <c r="AA287" s="297"/>
      <c r="AE287" s="297"/>
      <c r="AI287" s="297"/>
      <c r="AM287" s="297"/>
    </row>
    <row r="288" ht="14.25" customHeight="1">
      <c r="B288" s="296"/>
      <c r="C288" s="6"/>
      <c r="D288" s="296"/>
      <c r="G288" s="297"/>
      <c r="K288" s="297"/>
      <c r="L288" s="6"/>
      <c r="M288" s="6"/>
      <c r="N288" s="6"/>
      <c r="O288" s="297"/>
      <c r="S288" s="297"/>
      <c r="W288" s="297"/>
      <c r="AA288" s="297"/>
      <c r="AE288" s="297"/>
      <c r="AI288" s="297"/>
      <c r="AM288" s="297"/>
    </row>
    <row r="289" ht="14.25" customHeight="1">
      <c r="B289" s="296"/>
      <c r="C289" s="6"/>
      <c r="D289" s="296"/>
      <c r="G289" s="297"/>
      <c r="K289" s="297"/>
      <c r="L289" s="6"/>
      <c r="M289" s="6"/>
      <c r="N289" s="6"/>
      <c r="O289" s="297"/>
      <c r="S289" s="297"/>
      <c r="W289" s="297"/>
      <c r="AA289" s="297"/>
      <c r="AE289" s="297"/>
      <c r="AI289" s="297"/>
      <c r="AM289" s="297"/>
    </row>
    <row r="290" ht="14.25" customHeight="1">
      <c r="B290" s="296"/>
      <c r="C290" s="6"/>
      <c r="D290" s="296"/>
      <c r="G290" s="297"/>
      <c r="K290" s="297"/>
      <c r="L290" s="6"/>
      <c r="M290" s="6"/>
      <c r="N290" s="6"/>
      <c r="O290" s="297"/>
      <c r="S290" s="297"/>
      <c r="W290" s="297"/>
      <c r="AA290" s="297"/>
      <c r="AE290" s="297"/>
      <c r="AI290" s="297"/>
      <c r="AM290" s="297"/>
    </row>
    <row r="291" ht="14.25" customHeight="1">
      <c r="B291" s="296"/>
      <c r="C291" s="6"/>
      <c r="D291" s="296"/>
      <c r="G291" s="297"/>
      <c r="K291" s="297"/>
      <c r="L291" s="6"/>
      <c r="M291" s="6"/>
      <c r="N291" s="6"/>
      <c r="O291" s="297"/>
      <c r="S291" s="297"/>
      <c r="W291" s="297"/>
      <c r="AA291" s="297"/>
      <c r="AE291" s="297"/>
      <c r="AI291" s="297"/>
      <c r="AM291" s="297"/>
    </row>
    <row r="292" ht="14.25" customHeight="1">
      <c r="B292" s="296"/>
      <c r="C292" s="6"/>
      <c r="D292" s="296"/>
      <c r="G292" s="297"/>
      <c r="K292" s="297"/>
      <c r="L292" s="6"/>
      <c r="M292" s="6"/>
      <c r="N292" s="6"/>
      <c r="O292" s="297"/>
      <c r="S292" s="297"/>
      <c r="W292" s="297"/>
      <c r="AA292" s="297"/>
      <c r="AE292" s="297"/>
      <c r="AI292" s="297"/>
      <c r="AM292" s="297"/>
    </row>
    <row r="293" ht="14.25" customHeight="1">
      <c r="B293" s="296"/>
      <c r="C293" s="6"/>
      <c r="D293" s="296"/>
      <c r="G293" s="297"/>
      <c r="K293" s="297"/>
      <c r="L293" s="6"/>
      <c r="M293" s="6"/>
      <c r="N293" s="6"/>
      <c r="O293" s="297"/>
      <c r="S293" s="297"/>
      <c r="W293" s="297"/>
      <c r="AA293" s="297"/>
      <c r="AE293" s="297"/>
      <c r="AI293" s="297"/>
      <c r="AM293" s="297"/>
    </row>
    <row r="294" ht="14.25" customHeight="1">
      <c r="B294" s="296"/>
      <c r="C294" s="6"/>
      <c r="D294" s="296"/>
      <c r="G294" s="297"/>
      <c r="K294" s="297"/>
      <c r="L294" s="6"/>
      <c r="M294" s="6"/>
      <c r="N294" s="6"/>
      <c r="O294" s="297"/>
      <c r="S294" s="297"/>
      <c r="W294" s="297"/>
      <c r="AA294" s="297"/>
      <c r="AE294" s="297"/>
      <c r="AI294" s="297"/>
      <c r="AM294" s="297"/>
    </row>
    <row r="295" ht="14.25" customHeight="1">
      <c r="B295" s="296"/>
      <c r="C295" s="6"/>
      <c r="D295" s="296"/>
      <c r="G295" s="297"/>
      <c r="K295" s="297"/>
      <c r="L295" s="6"/>
      <c r="M295" s="6"/>
      <c r="N295" s="6"/>
      <c r="O295" s="297"/>
      <c r="S295" s="297"/>
      <c r="W295" s="297"/>
      <c r="AA295" s="297"/>
      <c r="AE295" s="297"/>
      <c r="AI295" s="297"/>
      <c r="AM295" s="297"/>
    </row>
    <row r="296" ht="14.25" customHeight="1">
      <c r="B296" s="296"/>
      <c r="C296" s="6"/>
      <c r="D296" s="296"/>
      <c r="G296" s="297"/>
      <c r="K296" s="297"/>
      <c r="L296" s="6"/>
      <c r="M296" s="6"/>
      <c r="N296" s="6"/>
      <c r="O296" s="297"/>
      <c r="S296" s="297"/>
      <c r="W296" s="297"/>
      <c r="AA296" s="297"/>
      <c r="AE296" s="297"/>
      <c r="AI296" s="297"/>
      <c r="AM296" s="297"/>
    </row>
    <row r="297" ht="14.25" customHeight="1">
      <c r="B297" s="296"/>
      <c r="C297" s="6"/>
      <c r="D297" s="296"/>
      <c r="G297" s="297"/>
      <c r="K297" s="297"/>
      <c r="L297" s="6"/>
      <c r="M297" s="6"/>
      <c r="N297" s="6"/>
      <c r="O297" s="297"/>
      <c r="S297" s="297"/>
      <c r="W297" s="297"/>
      <c r="AA297" s="297"/>
      <c r="AE297" s="297"/>
      <c r="AI297" s="297"/>
      <c r="AM297" s="297"/>
    </row>
    <row r="298" ht="14.25" customHeight="1">
      <c r="B298" s="296"/>
      <c r="C298" s="6"/>
      <c r="D298" s="296"/>
      <c r="G298" s="297"/>
      <c r="K298" s="297"/>
      <c r="L298" s="6"/>
      <c r="M298" s="6"/>
      <c r="N298" s="6"/>
      <c r="O298" s="297"/>
      <c r="S298" s="297"/>
      <c r="W298" s="297"/>
      <c r="AA298" s="297"/>
      <c r="AE298" s="297"/>
      <c r="AI298" s="297"/>
      <c r="AM298" s="297"/>
    </row>
    <row r="299" ht="14.25" customHeight="1">
      <c r="B299" s="296"/>
      <c r="C299" s="6"/>
      <c r="D299" s="296"/>
      <c r="G299" s="297"/>
      <c r="K299" s="297"/>
      <c r="L299" s="6"/>
      <c r="M299" s="6"/>
      <c r="N299" s="6"/>
      <c r="O299" s="297"/>
      <c r="S299" s="297"/>
      <c r="W299" s="297"/>
      <c r="AA299" s="297"/>
      <c r="AE299" s="297"/>
      <c r="AI299" s="297"/>
      <c r="AM299" s="297"/>
    </row>
    <row r="300" ht="14.25" customHeight="1">
      <c r="B300" s="296"/>
      <c r="C300" s="6"/>
      <c r="D300" s="296"/>
      <c r="G300" s="297"/>
      <c r="K300" s="297"/>
      <c r="L300" s="6"/>
      <c r="M300" s="6"/>
      <c r="N300" s="6"/>
      <c r="O300" s="297"/>
      <c r="S300" s="297"/>
      <c r="W300" s="297"/>
      <c r="AA300" s="297"/>
      <c r="AE300" s="297"/>
      <c r="AI300" s="297"/>
      <c r="AM300" s="297"/>
    </row>
    <row r="301" ht="14.25" customHeight="1">
      <c r="B301" s="296"/>
      <c r="C301" s="6"/>
      <c r="D301" s="296"/>
      <c r="G301" s="297"/>
      <c r="K301" s="297"/>
      <c r="L301" s="6"/>
      <c r="M301" s="6"/>
      <c r="N301" s="6"/>
      <c r="O301" s="297"/>
      <c r="S301" s="297"/>
      <c r="W301" s="297"/>
      <c r="AA301" s="297"/>
      <c r="AE301" s="297"/>
      <c r="AI301" s="297"/>
      <c r="AM301" s="297"/>
    </row>
    <row r="302" ht="14.25" customHeight="1">
      <c r="B302" s="296"/>
      <c r="C302" s="6"/>
      <c r="D302" s="296"/>
      <c r="G302" s="297"/>
      <c r="K302" s="297"/>
      <c r="L302" s="6"/>
      <c r="M302" s="6"/>
      <c r="N302" s="6"/>
      <c r="O302" s="297"/>
      <c r="S302" s="297"/>
      <c r="W302" s="297"/>
      <c r="AA302" s="297"/>
      <c r="AE302" s="297"/>
      <c r="AI302" s="297"/>
      <c r="AM302" s="297"/>
    </row>
    <row r="303" ht="14.25" customHeight="1">
      <c r="B303" s="296"/>
      <c r="C303" s="6"/>
      <c r="D303" s="296"/>
      <c r="G303" s="297"/>
      <c r="K303" s="297"/>
      <c r="L303" s="6"/>
      <c r="M303" s="6"/>
      <c r="N303" s="6"/>
      <c r="O303" s="297"/>
      <c r="S303" s="297"/>
      <c r="W303" s="297"/>
      <c r="AA303" s="297"/>
      <c r="AE303" s="297"/>
      <c r="AI303" s="297"/>
      <c r="AM303" s="297"/>
    </row>
    <row r="304" ht="14.25" customHeight="1">
      <c r="B304" s="296"/>
      <c r="C304" s="6"/>
      <c r="D304" s="296"/>
      <c r="G304" s="297"/>
      <c r="K304" s="297"/>
      <c r="L304" s="6"/>
      <c r="M304" s="6"/>
      <c r="N304" s="6"/>
      <c r="O304" s="297"/>
      <c r="S304" s="297"/>
      <c r="W304" s="297"/>
      <c r="AA304" s="297"/>
      <c r="AE304" s="297"/>
      <c r="AI304" s="297"/>
      <c r="AM304" s="297"/>
    </row>
    <row r="305" ht="14.25" customHeight="1">
      <c r="B305" s="296"/>
      <c r="C305" s="6"/>
      <c r="D305" s="296"/>
      <c r="G305" s="297"/>
      <c r="K305" s="297"/>
      <c r="L305" s="6"/>
      <c r="M305" s="6"/>
      <c r="N305" s="6"/>
      <c r="O305" s="297"/>
      <c r="S305" s="297"/>
      <c r="W305" s="297"/>
      <c r="AA305" s="297"/>
      <c r="AE305" s="297"/>
      <c r="AI305" s="297"/>
      <c r="AM305" s="297"/>
    </row>
    <row r="306" ht="14.25" customHeight="1">
      <c r="B306" s="296"/>
      <c r="C306" s="6"/>
      <c r="D306" s="296"/>
      <c r="G306" s="297"/>
      <c r="K306" s="297"/>
      <c r="L306" s="6"/>
      <c r="M306" s="6"/>
      <c r="N306" s="6"/>
      <c r="O306" s="297"/>
      <c r="S306" s="297"/>
      <c r="W306" s="297"/>
      <c r="AA306" s="297"/>
      <c r="AE306" s="297"/>
      <c r="AI306" s="297"/>
      <c r="AM306" s="297"/>
    </row>
    <row r="307" ht="14.25" customHeight="1">
      <c r="B307" s="296"/>
      <c r="C307" s="6"/>
      <c r="D307" s="296"/>
      <c r="G307" s="297"/>
      <c r="K307" s="297"/>
      <c r="L307" s="6"/>
      <c r="M307" s="6"/>
      <c r="N307" s="6"/>
      <c r="O307" s="297"/>
      <c r="S307" s="297"/>
      <c r="W307" s="297"/>
      <c r="AA307" s="297"/>
      <c r="AE307" s="297"/>
      <c r="AI307" s="297"/>
      <c r="AM307" s="297"/>
    </row>
    <row r="308" ht="14.25" customHeight="1">
      <c r="B308" s="296"/>
      <c r="C308" s="6"/>
      <c r="D308" s="296"/>
      <c r="G308" s="297"/>
      <c r="K308" s="297"/>
      <c r="L308" s="6"/>
      <c r="M308" s="6"/>
      <c r="N308" s="6"/>
      <c r="O308" s="297"/>
      <c r="S308" s="297"/>
      <c r="W308" s="297"/>
      <c r="AA308" s="297"/>
      <c r="AE308" s="297"/>
      <c r="AI308" s="297"/>
      <c r="AM308" s="297"/>
    </row>
    <row r="309" ht="14.25" customHeight="1">
      <c r="B309" s="296"/>
      <c r="C309" s="6"/>
      <c r="D309" s="296"/>
      <c r="G309" s="297"/>
      <c r="K309" s="297"/>
      <c r="L309" s="6"/>
      <c r="M309" s="6"/>
      <c r="N309" s="6"/>
      <c r="O309" s="297"/>
      <c r="S309" s="297"/>
      <c r="W309" s="297"/>
      <c r="AA309" s="297"/>
      <c r="AE309" s="297"/>
      <c r="AI309" s="297"/>
      <c r="AM309" s="297"/>
    </row>
    <row r="310" ht="14.25" customHeight="1">
      <c r="B310" s="296"/>
      <c r="C310" s="6"/>
      <c r="D310" s="296"/>
      <c r="G310" s="297"/>
      <c r="K310" s="297"/>
      <c r="L310" s="6"/>
      <c r="M310" s="6"/>
      <c r="N310" s="6"/>
      <c r="O310" s="297"/>
      <c r="S310" s="297"/>
      <c r="W310" s="297"/>
      <c r="AA310" s="297"/>
      <c r="AE310" s="297"/>
      <c r="AI310" s="297"/>
      <c r="AM310" s="297"/>
    </row>
    <row r="311" ht="14.25" customHeight="1">
      <c r="B311" s="296"/>
      <c r="C311" s="6"/>
      <c r="D311" s="296"/>
      <c r="G311" s="297"/>
      <c r="K311" s="297"/>
      <c r="L311" s="6"/>
      <c r="M311" s="6"/>
      <c r="N311" s="6"/>
      <c r="O311" s="297"/>
      <c r="S311" s="297"/>
      <c r="W311" s="297"/>
      <c r="AA311" s="297"/>
      <c r="AE311" s="297"/>
      <c r="AI311" s="297"/>
      <c r="AM311" s="297"/>
    </row>
    <row r="312" ht="14.25" customHeight="1">
      <c r="B312" s="296"/>
      <c r="C312" s="6"/>
      <c r="D312" s="296"/>
      <c r="G312" s="297"/>
      <c r="K312" s="297"/>
      <c r="L312" s="6"/>
      <c r="M312" s="6"/>
      <c r="N312" s="6"/>
      <c r="O312" s="297"/>
      <c r="S312" s="297"/>
      <c r="W312" s="297"/>
      <c r="AA312" s="297"/>
      <c r="AE312" s="297"/>
      <c r="AI312" s="297"/>
      <c r="AM312" s="297"/>
    </row>
    <row r="313" ht="14.25" customHeight="1">
      <c r="B313" s="296"/>
      <c r="C313" s="6"/>
      <c r="D313" s="296"/>
      <c r="G313" s="297"/>
      <c r="K313" s="297"/>
      <c r="L313" s="6"/>
      <c r="M313" s="6"/>
      <c r="N313" s="6"/>
      <c r="O313" s="297"/>
      <c r="S313" s="297"/>
      <c r="W313" s="297"/>
      <c r="AA313" s="297"/>
      <c r="AE313" s="297"/>
      <c r="AI313" s="297"/>
      <c r="AM313" s="297"/>
    </row>
    <row r="314" ht="14.25" customHeight="1">
      <c r="B314" s="296"/>
      <c r="C314" s="6"/>
      <c r="D314" s="296"/>
      <c r="G314" s="297"/>
      <c r="K314" s="297"/>
      <c r="L314" s="6"/>
      <c r="M314" s="6"/>
      <c r="N314" s="6"/>
      <c r="O314" s="297"/>
      <c r="S314" s="297"/>
      <c r="W314" s="297"/>
      <c r="AA314" s="297"/>
      <c r="AE314" s="297"/>
      <c r="AI314" s="297"/>
      <c r="AM314" s="297"/>
    </row>
    <row r="315" ht="14.25" customHeight="1">
      <c r="B315" s="296"/>
      <c r="C315" s="6"/>
      <c r="D315" s="296"/>
      <c r="G315" s="297"/>
      <c r="K315" s="297"/>
      <c r="L315" s="6"/>
      <c r="M315" s="6"/>
      <c r="N315" s="6"/>
      <c r="O315" s="297"/>
      <c r="S315" s="297"/>
      <c r="W315" s="297"/>
      <c r="AA315" s="297"/>
      <c r="AE315" s="297"/>
      <c r="AI315" s="297"/>
      <c r="AM315" s="297"/>
    </row>
    <row r="316" ht="14.25" customHeight="1">
      <c r="B316" s="296"/>
      <c r="C316" s="6"/>
      <c r="D316" s="296"/>
      <c r="G316" s="297"/>
      <c r="K316" s="297"/>
      <c r="L316" s="6"/>
      <c r="M316" s="6"/>
      <c r="N316" s="6"/>
      <c r="O316" s="297"/>
      <c r="S316" s="297"/>
      <c r="W316" s="297"/>
      <c r="AA316" s="297"/>
      <c r="AE316" s="297"/>
      <c r="AI316" s="297"/>
      <c r="AM316" s="297"/>
    </row>
    <row r="317" ht="14.25" customHeight="1">
      <c r="B317" s="296"/>
      <c r="C317" s="6"/>
      <c r="D317" s="296"/>
      <c r="G317" s="297"/>
      <c r="K317" s="297"/>
      <c r="L317" s="6"/>
      <c r="M317" s="6"/>
      <c r="N317" s="6"/>
      <c r="O317" s="297"/>
      <c r="S317" s="297"/>
      <c r="W317" s="297"/>
      <c r="AA317" s="297"/>
      <c r="AE317" s="297"/>
      <c r="AI317" s="297"/>
      <c r="AM317" s="297"/>
    </row>
    <row r="318" ht="14.25" customHeight="1">
      <c r="B318" s="296"/>
      <c r="C318" s="6"/>
      <c r="D318" s="296"/>
      <c r="G318" s="297"/>
      <c r="K318" s="297"/>
      <c r="L318" s="6"/>
      <c r="M318" s="6"/>
      <c r="N318" s="6"/>
      <c r="O318" s="297"/>
      <c r="S318" s="297"/>
      <c r="W318" s="297"/>
      <c r="AA318" s="297"/>
      <c r="AE318" s="297"/>
      <c r="AI318" s="297"/>
      <c r="AM318" s="297"/>
    </row>
    <row r="319" ht="14.25" customHeight="1">
      <c r="B319" s="296"/>
      <c r="C319" s="6"/>
      <c r="D319" s="296"/>
      <c r="G319" s="297"/>
      <c r="K319" s="297"/>
      <c r="L319" s="6"/>
      <c r="M319" s="6"/>
      <c r="N319" s="6"/>
      <c r="O319" s="297"/>
      <c r="S319" s="297"/>
      <c r="W319" s="297"/>
      <c r="AA319" s="297"/>
      <c r="AE319" s="297"/>
      <c r="AI319" s="297"/>
      <c r="AM319" s="297"/>
    </row>
    <row r="320" ht="14.25" customHeight="1">
      <c r="B320" s="296"/>
      <c r="C320" s="6"/>
      <c r="D320" s="296"/>
      <c r="G320" s="297"/>
      <c r="K320" s="297"/>
      <c r="L320" s="6"/>
      <c r="M320" s="6"/>
      <c r="N320" s="6"/>
      <c r="O320" s="297"/>
      <c r="S320" s="297"/>
      <c r="W320" s="297"/>
      <c r="AA320" s="297"/>
      <c r="AE320" s="297"/>
      <c r="AI320" s="297"/>
      <c r="AM320" s="297"/>
    </row>
    <row r="321" ht="14.25" customHeight="1">
      <c r="B321" s="296"/>
      <c r="C321" s="6"/>
      <c r="D321" s="296"/>
      <c r="G321" s="297"/>
      <c r="K321" s="297"/>
      <c r="L321" s="6"/>
      <c r="M321" s="6"/>
      <c r="N321" s="6"/>
      <c r="O321" s="297"/>
      <c r="S321" s="297"/>
      <c r="W321" s="297"/>
      <c r="AA321" s="297"/>
      <c r="AE321" s="297"/>
      <c r="AI321" s="297"/>
      <c r="AM321" s="297"/>
    </row>
    <row r="322" ht="14.25" customHeight="1">
      <c r="B322" s="296"/>
      <c r="C322" s="6"/>
      <c r="D322" s="296"/>
      <c r="G322" s="297"/>
      <c r="K322" s="297"/>
      <c r="L322" s="6"/>
      <c r="M322" s="6"/>
      <c r="N322" s="6"/>
      <c r="O322" s="297"/>
      <c r="S322" s="297"/>
      <c r="W322" s="297"/>
      <c r="AA322" s="297"/>
      <c r="AE322" s="297"/>
      <c r="AI322" s="297"/>
      <c r="AM322" s="297"/>
    </row>
    <row r="323" ht="14.25" customHeight="1">
      <c r="B323" s="296"/>
      <c r="C323" s="6"/>
      <c r="D323" s="296"/>
      <c r="G323" s="297"/>
      <c r="K323" s="297"/>
      <c r="L323" s="6"/>
      <c r="M323" s="6"/>
      <c r="N323" s="6"/>
      <c r="O323" s="297"/>
      <c r="S323" s="297"/>
      <c r="W323" s="297"/>
      <c r="AA323" s="297"/>
      <c r="AE323" s="297"/>
      <c r="AI323" s="297"/>
      <c r="AM323" s="297"/>
    </row>
    <row r="324" ht="14.25" customHeight="1">
      <c r="B324" s="296"/>
      <c r="C324" s="6"/>
      <c r="D324" s="296"/>
      <c r="G324" s="297"/>
      <c r="K324" s="297"/>
      <c r="L324" s="6"/>
      <c r="M324" s="6"/>
      <c r="N324" s="6"/>
      <c r="O324" s="297"/>
      <c r="S324" s="297"/>
      <c r="W324" s="297"/>
      <c r="AA324" s="297"/>
      <c r="AE324" s="297"/>
      <c r="AI324" s="297"/>
      <c r="AM324" s="297"/>
    </row>
    <row r="325" ht="14.25" customHeight="1">
      <c r="B325" s="296"/>
      <c r="C325" s="6"/>
      <c r="D325" s="296"/>
      <c r="G325" s="297"/>
      <c r="K325" s="297"/>
      <c r="L325" s="6"/>
      <c r="M325" s="6"/>
      <c r="N325" s="6"/>
      <c r="O325" s="297"/>
      <c r="S325" s="297"/>
      <c r="W325" s="297"/>
      <c r="AA325" s="297"/>
      <c r="AE325" s="297"/>
      <c r="AI325" s="297"/>
      <c r="AM325" s="297"/>
    </row>
    <row r="326" ht="14.25" customHeight="1">
      <c r="B326" s="296"/>
      <c r="C326" s="6"/>
      <c r="D326" s="296"/>
      <c r="G326" s="297"/>
      <c r="K326" s="297"/>
      <c r="L326" s="6"/>
      <c r="M326" s="6"/>
      <c r="N326" s="6"/>
      <c r="O326" s="297"/>
      <c r="S326" s="297"/>
      <c r="W326" s="297"/>
      <c r="AA326" s="297"/>
      <c r="AE326" s="297"/>
      <c r="AI326" s="297"/>
      <c r="AM326" s="297"/>
    </row>
    <row r="327" ht="14.25" customHeight="1">
      <c r="B327" s="296"/>
      <c r="C327" s="6"/>
      <c r="D327" s="296"/>
      <c r="G327" s="297"/>
      <c r="K327" s="297"/>
      <c r="L327" s="6"/>
      <c r="M327" s="6"/>
      <c r="N327" s="6"/>
      <c r="O327" s="297"/>
      <c r="S327" s="297"/>
      <c r="W327" s="297"/>
      <c r="AA327" s="297"/>
      <c r="AE327" s="297"/>
      <c r="AI327" s="297"/>
      <c r="AM327" s="297"/>
    </row>
    <row r="328" ht="14.25" customHeight="1">
      <c r="B328" s="296"/>
      <c r="C328" s="6"/>
      <c r="D328" s="296"/>
      <c r="G328" s="297"/>
      <c r="K328" s="297"/>
      <c r="L328" s="6"/>
      <c r="M328" s="6"/>
      <c r="N328" s="6"/>
      <c r="O328" s="297"/>
      <c r="S328" s="297"/>
      <c r="W328" s="297"/>
      <c r="AA328" s="297"/>
      <c r="AE328" s="297"/>
      <c r="AI328" s="297"/>
      <c r="AM328" s="297"/>
    </row>
    <row r="329" ht="14.25" customHeight="1">
      <c r="B329" s="296"/>
      <c r="C329" s="6"/>
      <c r="D329" s="296"/>
      <c r="G329" s="297"/>
      <c r="K329" s="297"/>
      <c r="L329" s="6"/>
      <c r="M329" s="6"/>
      <c r="N329" s="6"/>
      <c r="O329" s="297"/>
      <c r="S329" s="297"/>
      <c r="W329" s="297"/>
      <c r="AA329" s="297"/>
      <c r="AE329" s="297"/>
      <c r="AI329" s="297"/>
      <c r="AM329" s="297"/>
    </row>
    <row r="330" ht="14.25" customHeight="1">
      <c r="B330" s="296"/>
      <c r="C330" s="6"/>
      <c r="D330" s="296"/>
      <c r="G330" s="297"/>
      <c r="K330" s="297"/>
      <c r="L330" s="6"/>
      <c r="M330" s="6"/>
      <c r="N330" s="6"/>
      <c r="O330" s="297"/>
      <c r="S330" s="297"/>
      <c r="W330" s="297"/>
      <c r="AA330" s="297"/>
      <c r="AE330" s="297"/>
      <c r="AI330" s="297"/>
      <c r="AM330" s="297"/>
    </row>
    <row r="331" ht="14.25" customHeight="1">
      <c r="B331" s="296"/>
      <c r="C331" s="6"/>
      <c r="D331" s="296"/>
      <c r="G331" s="297"/>
      <c r="K331" s="297"/>
      <c r="L331" s="6"/>
      <c r="M331" s="6"/>
      <c r="N331" s="6"/>
      <c r="O331" s="297"/>
      <c r="S331" s="297"/>
      <c r="W331" s="297"/>
      <c r="AA331" s="297"/>
      <c r="AE331" s="297"/>
      <c r="AI331" s="297"/>
      <c r="AM331" s="297"/>
    </row>
    <row r="332" ht="14.25" customHeight="1">
      <c r="B332" s="296"/>
      <c r="C332" s="6"/>
      <c r="D332" s="296"/>
      <c r="G332" s="297"/>
      <c r="K332" s="297"/>
      <c r="L332" s="6"/>
      <c r="M332" s="6"/>
      <c r="N332" s="6"/>
      <c r="O332" s="297"/>
      <c r="S332" s="297"/>
      <c r="W332" s="297"/>
      <c r="AA332" s="297"/>
      <c r="AE332" s="297"/>
      <c r="AI332" s="297"/>
      <c r="AM332" s="297"/>
    </row>
    <row r="333" ht="14.25" customHeight="1">
      <c r="B333" s="296"/>
      <c r="C333" s="6"/>
      <c r="D333" s="296"/>
      <c r="G333" s="297"/>
      <c r="K333" s="297"/>
      <c r="L333" s="6"/>
      <c r="M333" s="6"/>
      <c r="N333" s="6"/>
      <c r="O333" s="297"/>
      <c r="S333" s="297"/>
      <c r="W333" s="297"/>
      <c r="AA333" s="297"/>
      <c r="AE333" s="297"/>
      <c r="AI333" s="297"/>
      <c r="AM333" s="297"/>
    </row>
    <row r="334" ht="14.25" customHeight="1">
      <c r="B334" s="296"/>
      <c r="C334" s="6"/>
      <c r="D334" s="296"/>
      <c r="G334" s="297"/>
      <c r="K334" s="297"/>
      <c r="L334" s="6"/>
      <c r="M334" s="6"/>
      <c r="N334" s="6"/>
      <c r="O334" s="297"/>
      <c r="S334" s="297"/>
      <c r="W334" s="297"/>
      <c r="AA334" s="297"/>
      <c r="AE334" s="297"/>
      <c r="AI334" s="297"/>
      <c r="AM334" s="297"/>
    </row>
    <row r="335" ht="14.25" customHeight="1">
      <c r="B335" s="296"/>
      <c r="C335" s="6"/>
      <c r="D335" s="296"/>
      <c r="G335" s="297"/>
      <c r="K335" s="297"/>
      <c r="L335" s="6"/>
      <c r="M335" s="6"/>
      <c r="N335" s="6"/>
      <c r="O335" s="297"/>
      <c r="S335" s="297"/>
      <c r="W335" s="297"/>
      <c r="AA335" s="297"/>
      <c r="AE335" s="297"/>
      <c r="AI335" s="297"/>
      <c r="AM335" s="297"/>
    </row>
    <row r="336" ht="14.25" customHeight="1">
      <c r="B336" s="296"/>
      <c r="C336" s="6"/>
      <c r="D336" s="296"/>
      <c r="G336" s="297"/>
      <c r="K336" s="297"/>
      <c r="L336" s="6"/>
      <c r="M336" s="6"/>
      <c r="N336" s="6"/>
      <c r="O336" s="297"/>
      <c r="S336" s="297"/>
      <c r="W336" s="297"/>
      <c r="AA336" s="297"/>
      <c r="AE336" s="297"/>
      <c r="AI336" s="297"/>
      <c r="AM336" s="297"/>
    </row>
    <row r="337" ht="14.25" customHeight="1">
      <c r="B337" s="296"/>
      <c r="C337" s="6"/>
      <c r="D337" s="296"/>
      <c r="G337" s="297"/>
      <c r="K337" s="297"/>
      <c r="L337" s="6"/>
      <c r="M337" s="6"/>
      <c r="N337" s="6"/>
      <c r="O337" s="297"/>
      <c r="S337" s="297"/>
      <c r="W337" s="297"/>
      <c r="AA337" s="297"/>
      <c r="AE337" s="297"/>
      <c r="AI337" s="297"/>
      <c r="AM337" s="297"/>
    </row>
    <row r="338" ht="14.25" customHeight="1">
      <c r="B338" s="296"/>
      <c r="C338" s="6"/>
      <c r="D338" s="296"/>
      <c r="G338" s="297"/>
      <c r="K338" s="297"/>
      <c r="L338" s="6"/>
      <c r="M338" s="6"/>
      <c r="N338" s="6"/>
      <c r="O338" s="297"/>
      <c r="S338" s="297"/>
      <c r="W338" s="297"/>
      <c r="AA338" s="297"/>
      <c r="AE338" s="297"/>
      <c r="AI338" s="297"/>
      <c r="AM338" s="297"/>
    </row>
    <row r="339" ht="14.25" customHeight="1">
      <c r="B339" s="296"/>
      <c r="C339" s="6"/>
      <c r="D339" s="296"/>
      <c r="G339" s="297"/>
      <c r="K339" s="297"/>
      <c r="L339" s="6"/>
      <c r="M339" s="6"/>
      <c r="N339" s="6"/>
      <c r="O339" s="297"/>
      <c r="S339" s="297"/>
      <c r="W339" s="297"/>
      <c r="AA339" s="297"/>
      <c r="AE339" s="297"/>
      <c r="AI339" s="297"/>
      <c r="AM339" s="297"/>
    </row>
    <row r="340" ht="14.25" customHeight="1">
      <c r="B340" s="296"/>
      <c r="C340" s="6"/>
      <c r="D340" s="296"/>
      <c r="G340" s="297"/>
      <c r="K340" s="297"/>
      <c r="L340" s="6"/>
      <c r="M340" s="6"/>
      <c r="N340" s="6"/>
      <c r="O340" s="297"/>
      <c r="S340" s="297"/>
      <c r="W340" s="297"/>
      <c r="AA340" s="297"/>
      <c r="AE340" s="297"/>
      <c r="AI340" s="297"/>
      <c r="AM340" s="297"/>
    </row>
    <row r="341" ht="14.25" customHeight="1">
      <c r="B341" s="296"/>
      <c r="C341" s="6"/>
      <c r="D341" s="296"/>
      <c r="G341" s="297"/>
      <c r="K341" s="297"/>
      <c r="L341" s="6"/>
      <c r="M341" s="6"/>
      <c r="N341" s="6"/>
      <c r="O341" s="297"/>
      <c r="S341" s="297"/>
      <c r="W341" s="297"/>
      <c r="AA341" s="297"/>
      <c r="AE341" s="297"/>
      <c r="AI341" s="297"/>
      <c r="AM341" s="297"/>
    </row>
    <row r="342" ht="14.25" customHeight="1">
      <c r="B342" s="296"/>
      <c r="C342" s="6"/>
      <c r="D342" s="296"/>
      <c r="G342" s="297"/>
      <c r="K342" s="297"/>
      <c r="L342" s="6"/>
      <c r="M342" s="6"/>
      <c r="N342" s="6"/>
      <c r="O342" s="297"/>
      <c r="S342" s="297"/>
      <c r="W342" s="297"/>
      <c r="AA342" s="297"/>
      <c r="AE342" s="297"/>
      <c r="AI342" s="297"/>
      <c r="AM342" s="297"/>
    </row>
    <row r="343" ht="14.25" customHeight="1">
      <c r="B343" s="296"/>
      <c r="C343" s="6"/>
      <c r="D343" s="296"/>
      <c r="G343" s="297"/>
      <c r="K343" s="297"/>
      <c r="L343" s="6"/>
      <c r="M343" s="6"/>
      <c r="N343" s="6"/>
      <c r="O343" s="297"/>
      <c r="S343" s="297"/>
      <c r="W343" s="297"/>
      <c r="AA343" s="297"/>
      <c r="AE343" s="297"/>
      <c r="AI343" s="297"/>
      <c r="AM343" s="297"/>
    </row>
    <row r="344" ht="14.25" customHeight="1">
      <c r="B344" s="296"/>
      <c r="C344" s="6"/>
      <c r="D344" s="296"/>
      <c r="G344" s="297"/>
      <c r="K344" s="297"/>
      <c r="L344" s="6"/>
      <c r="M344" s="6"/>
      <c r="N344" s="6"/>
      <c r="O344" s="297"/>
      <c r="S344" s="297"/>
      <c r="W344" s="297"/>
      <c r="AA344" s="297"/>
      <c r="AE344" s="297"/>
      <c r="AI344" s="297"/>
      <c r="AM344" s="297"/>
    </row>
    <row r="345" ht="14.25" customHeight="1">
      <c r="B345" s="296"/>
      <c r="C345" s="6"/>
      <c r="D345" s="296"/>
      <c r="G345" s="297"/>
      <c r="K345" s="297"/>
      <c r="L345" s="6"/>
      <c r="M345" s="6"/>
      <c r="N345" s="6"/>
      <c r="O345" s="297"/>
      <c r="S345" s="297"/>
      <c r="W345" s="297"/>
      <c r="AA345" s="297"/>
      <c r="AE345" s="297"/>
      <c r="AI345" s="297"/>
      <c r="AM345" s="297"/>
    </row>
    <row r="346" ht="14.25" customHeight="1">
      <c r="B346" s="296"/>
      <c r="C346" s="6"/>
      <c r="D346" s="296"/>
      <c r="G346" s="297"/>
      <c r="K346" s="297"/>
      <c r="L346" s="6"/>
      <c r="M346" s="6"/>
      <c r="N346" s="6"/>
      <c r="O346" s="297"/>
      <c r="S346" s="297"/>
      <c r="W346" s="297"/>
      <c r="AA346" s="297"/>
      <c r="AE346" s="297"/>
      <c r="AI346" s="297"/>
      <c r="AM346" s="297"/>
    </row>
    <row r="347" ht="14.25" customHeight="1">
      <c r="B347" s="296"/>
      <c r="C347" s="6"/>
      <c r="D347" s="296"/>
      <c r="G347" s="297"/>
      <c r="K347" s="297"/>
      <c r="L347" s="6"/>
      <c r="M347" s="6"/>
      <c r="N347" s="6"/>
      <c r="O347" s="297"/>
      <c r="S347" s="297"/>
      <c r="W347" s="297"/>
      <c r="AA347" s="297"/>
      <c r="AE347" s="297"/>
      <c r="AI347" s="297"/>
      <c r="AM347" s="297"/>
    </row>
    <row r="348" ht="14.25" customHeight="1">
      <c r="B348" s="296"/>
      <c r="C348" s="6"/>
      <c r="D348" s="296"/>
      <c r="G348" s="297"/>
      <c r="K348" s="297"/>
      <c r="L348" s="6"/>
      <c r="M348" s="6"/>
      <c r="N348" s="6"/>
      <c r="O348" s="297"/>
      <c r="S348" s="297"/>
      <c r="W348" s="297"/>
      <c r="AA348" s="297"/>
      <c r="AE348" s="297"/>
      <c r="AI348" s="297"/>
      <c r="AM348" s="297"/>
    </row>
    <row r="349" ht="14.25" customHeight="1">
      <c r="B349" s="296"/>
      <c r="C349" s="6"/>
      <c r="D349" s="296"/>
      <c r="G349" s="297"/>
      <c r="K349" s="297"/>
      <c r="L349" s="6"/>
      <c r="M349" s="6"/>
      <c r="N349" s="6"/>
      <c r="O349" s="297"/>
      <c r="S349" s="297"/>
      <c r="W349" s="297"/>
      <c r="AA349" s="297"/>
      <c r="AE349" s="297"/>
      <c r="AI349" s="297"/>
      <c r="AM349" s="297"/>
    </row>
    <row r="350" ht="14.25" customHeight="1">
      <c r="B350" s="296"/>
      <c r="C350" s="6"/>
      <c r="D350" s="296"/>
      <c r="G350" s="297"/>
      <c r="K350" s="297"/>
      <c r="L350" s="6"/>
      <c r="M350" s="6"/>
      <c r="N350" s="6"/>
      <c r="O350" s="297"/>
      <c r="S350" s="297"/>
      <c r="W350" s="297"/>
      <c r="AA350" s="297"/>
      <c r="AE350" s="297"/>
      <c r="AI350" s="297"/>
      <c r="AM350" s="297"/>
    </row>
    <row r="351" ht="14.25" customHeight="1">
      <c r="B351" s="296"/>
      <c r="C351" s="6"/>
      <c r="D351" s="296"/>
      <c r="G351" s="297"/>
      <c r="K351" s="297"/>
      <c r="L351" s="6"/>
      <c r="M351" s="6"/>
      <c r="N351" s="6"/>
      <c r="O351" s="297"/>
      <c r="S351" s="297"/>
      <c r="W351" s="297"/>
      <c r="AA351" s="297"/>
      <c r="AE351" s="297"/>
      <c r="AI351" s="297"/>
      <c r="AM351" s="297"/>
    </row>
    <row r="352" ht="14.25" customHeight="1">
      <c r="B352" s="296"/>
      <c r="C352" s="6"/>
      <c r="D352" s="296"/>
      <c r="G352" s="297"/>
      <c r="K352" s="297"/>
      <c r="L352" s="6"/>
      <c r="M352" s="6"/>
      <c r="N352" s="6"/>
      <c r="O352" s="297"/>
      <c r="S352" s="297"/>
      <c r="W352" s="297"/>
      <c r="AA352" s="297"/>
      <c r="AE352" s="297"/>
      <c r="AI352" s="297"/>
      <c r="AM352" s="297"/>
    </row>
    <row r="353" ht="14.25" customHeight="1">
      <c r="B353" s="296"/>
      <c r="C353" s="6"/>
      <c r="D353" s="296"/>
      <c r="G353" s="297"/>
      <c r="K353" s="297"/>
      <c r="L353" s="6"/>
      <c r="M353" s="6"/>
      <c r="N353" s="6"/>
      <c r="O353" s="297"/>
      <c r="S353" s="297"/>
      <c r="W353" s="297"/>
      <c r="AA353" s="297"/>
      <c r="AE353" s="297"/>
      <c r="AI353" s="297"/>
      <c r="AM353" s="297"/>
    </row>
    <row r="354" ht="14.25" customHeight="1">
      <c r="B354" s="296"/>
      <c r="C354" s="6"/>
      <c r="D354" s="296"/>
      <c r="G354" s="297"/>
      <c r="K354" s="297"/>
      <c r="L354" s="6"/>
      <c r="M354" s="6"/>
      <c r="N354" s="6"/>
      <c r="O354" s="297"/>
      <c r="S354" s="297"/>
      <c r="W354" s="297"/>
      <c r="AA354" s="297"/>
      <c r="AE354" s="297"/>
      <c r="AI354" s="297"/>
      <c r="AM354" s="297"/>
    </row>
    <row r="355" ht="14.25" customHeight="1">
      <c r="B355" s="296"/>
      <c r="C355" s="6"/>
      <c r="D355" s="296"/>
      <c r="G355" s="297"/>
      <c r="K355" s="297"/>
      <c r="L355" s="6"/>
      <c r="M355" s="6"/>
      <c r="N355" s="6"/>
      <c r="O355" s="297"/>
      <c r="S355" s="297"/>
      <c r="W355" s="297"/>
      <c r="AA355" s="297"/>
      <c r="AE355" s="297"/>
      <c r="AI355" s="297"/>
      <c r="AM355" s="297"/>
    </row>
    <row r="356" ht="14.25" customHeight="1">
      <c r="B356" s="296"/>
      <c r="C356" s="6"/>
      <c r="D356" s="296"/>
      <c r="G356" s="297"/>
      <c r="K356" s="297"/>
      <c r="L356" s="6"/>
      <c r="M356" s="6"/>
      <c r="N356" s="6"/>
      <c r="O356" s="297"/>
      <c r="S356" s="297"/>
      <c r="W356" s="297"/>
      <c r="AA356" s="297"/>
      <c r="AE356" s="297"/>
      <c r="AI356" s="297"/>
      <c r="AM356" s="297"/>
    </row>
    <row r="357" ht="14.25" customHeight="1">
      <c r="B357" s="296"/>
      <c r="C357" s="6"/>
      <c r="D357" s="296"/>
      <c r="G357" s="297"/>
      <c r="K357" s="297"/>
      <c r="L357" s="6"/>
      <c r="M357" s="6"/>
      <c r="N357" s="6"/>
      <c r="O357" s="297"/>
      <c r="S357" s="297"/>
      <c r="W357" s="297"/>
      <c r="AA357" s="297"/>
      <c r="AE357" s="297"/>
      <c r="AI357" s="297"/>
      <c r="AM357" s="297"/>
    </row>
    <row r="358" ht="14.25" customHeight="1">
      <c r="B358" s="296"/>
      <c r="C358" s="6"/>
      <c r="D358" s="296"/>
      <c r="G358" s="297"/>
      <c r="K358" s="297"/>
      <c r="L358" s="6"/>
      <c r="M358" s="6"/>
      <c r="N358" s="6"/>
      <c r="O358" s="297"/>
      <c r="S358" s="297"/>
      <c r="W358" s="297"/>
      <c r="AA358" s="297"/>
      <c r="AE358" s="297"/>
      <c r="AI358" s="297"/>
      <c r="AM358" s="297"/>
    </row>
    <row r="359" ht="14.25" customHeight="1">
      <c r="B359" s="296"/>
      <c r="C359" s="6"/>
      <c r="D359" s="296"/>
      <c r="G359" s="297"/>
      <c r="K359" s="297"/>
      <c r="L359" s="6"/>
      <c r="M359" s="6"/>
      <c r="N359" s="6"/>
      <c r="O359" s="297"/>
      <c r="S359" s="297"/>
      <c r="W359" s="297"/>
      <c r="AA359" s="297"/>
      <c r="AE359" s="297"/>
      <c r="AI359" s="297"/>
      <c r="AM359" s="297"/>
    </row>
    <row r="360" ht="14.25" customHeight="1">
      <c r="B360" s="296"/>
      <c r="C360" s="6"/>
      <c r="D360" s="296"/>
      <c r="G360" s="297"/>
      <c r="K360" s="297"/>
      <c r="L360" s="6"/>
      <c r="M360" s="6"/>
      <c r="N360" s="6"/>
      <c r="O360" s="297"/>
      <c r="S360" s="297"/>
      <c r="W360" s="297"/>
      <c r="AA360" s="297"/>
      <c r="AE360" s="297"/>
      <c r="AI360" s="297"/>
      <c r="AM360" s="297"/>
    </row>
    <row r="361" ht="14.25" customHeight="1">
      <c r="B361" s="296"/>
      <c r="C361" s="6"/>
      <c r="D361" s="296"/>
      <c r="G361" s="297"/>
      <c r="K361" s="297"/>
      <c r="L361" s="6"/>
      <c r="M361" s="6"/>
      <c r="N361" s="6"/>
      <c r="O361" s="297"/>
      <c r="S361" s="297"/>
      <c r="W361" s="297"/>
      <c r="AA361" s="297"/>
      <c r="AE361" s="297"/>
      <c r="AI361" s="297"/>
      <c r="AM361" s="297"/>
    </row>
    <row r="362" ht="14.25" customHeight="1">
      <c r="B362" s="296"/>
      <c r="C362" s="6"/>
      <c r="D362" s="296"/>
      <c r="G362" s="297"/>
      <c r="K362" s="297"/>
      <c r="L362" s="6"/>
      <c r="M362" s="6"/>
      <c r="N362" s="6"/>
      <c r="O362" s="297"/>
      <c r="S362" s="297"/>
      <c r="W362" s="297"/>
      <c r="AA362" s="297"/>
      <c r="AE362" s="297"/>
      <c r="AI362" s="297"/>
      <c r="AM362" s="297"/>
    </row>
    <row r="363" ht="14.25" customHeight="1">
      <c r="B363" s="296"/>
      <c r="C363" s="6"/>
      <c r="D363" s="296"/>
      <c r="G363" s="297"/>
      <c r="K363" s="297"/>
      <c r="L363" s="6"/>
      <c r="M363" s="6"/>
      <c r="N363" s="6"/>
      <c r="O363" s="297"/>
      <c r="S363" s="297"/>
      <c r="W363" s="297"/>
      <c r="AA363" s="297"/>
      <c r="AE363" s="297"/>
      <c r="AI363" s="297"/>
      <c r="AM363" s="297"/>
    </row>
    <row r="364" ht="14.25" customHeight="1">
      <c r="B364" s="296"/>
      <c r="C364" s="6"/>
      <c r="D364" s="296"/>
      <c r="G364" s="297"/>
      <c r="K364" s="297"/>
      <c r="L364" s="6"/>
      <c r="M364" s="6"/>
      <c r="N364" s="6"/>
      <c r="O364" s="297"/>
      <c r="S364" s="297"/>
      <c r="W364" s="297"/>
      <c r="AA364" s="297"/>
      <c r="AE364" s="297"/>
      <c r="AI364" s="297"/>
      <c r="AM364" s="297"/>
    </row>
    <row r="365" ht="14.25" customHeight="1">
      <c r="B365" s="296"/>
      <c r="C365" s="6"/>
      <c r="D365" s="296"/>
      <c r="G365" s="297"/>
      <c r="K365" s="297"/>
      <c r="L365" s="6"/>
      <c r="M365" s="6"/>
      <c r="N365" s="6"/>
      <c r="O365" s="297"/>
      <c r="S365" s="297"/>
      <c r="W365" s="297"/>
      <c r="AA365" s="297"/>
      <c r="AE365" s="297"/>
      <c r="AI365" s="297"/>
      <c r="AM365" s="297"/>
    </row>
    <row r="366" ht="14.25" customHeight="1">
      <c r="B366" s="296"/>
      <c r="C366" s="6"/>
      <c r="D366" s="296"/>
      <c r="G366" s="297"/>
      <c r="K366" s="297"/>
      <c r="L366" s="6"/>
      <c r="M366" s="6"/>
      <c r="N366" s="6"/>
      <c r="O366" s="297"/>
      <c r="S366" s="297"/>
      <c r="W366" s="297"/>
      <c r="AA366" s="297"/>
      <c r="AE366" s="297"/>
      <c r="AI366" s="297"/>
      <c r="AM366" s="297"/>
    </row>
    <row r="367" ht="14.25" customHeight="1">
      <c r="B367" s="296"/>
      <c r="C367" s="6"/>
      <c r="D367" s="296"/>
      <c r="G367" s="297"/>
      <c r="K367" s="297"/>
      <c r="L367" s="6"/>
      <c r="M367" s="6"/>
      <c r="N367" s="6"/>
      <c r="O367" s="297"/>
      <c r="S367" s="297"/>
      <c r="W367" s="297"/>
      <c r="AA367" s="297"/>
      <c r="AE367" s="297"/>
      <c r="AI367" s="297"/>
      <c r="AM367" s="297"/>
    </row>
    <row r="368" ht="14.25" customHeight="1">
      <c r="B368" s="296"/>
      <c r="C368" s="6"/>
      <c r="D368" s="296"/>
      <c r="G368" s="297"/>
      <c r="K368" s="297"/>
      <c r="L368" s="6"/>
      <c r="M368" s="6"/>
      <c r="N368" s="6"/>
      <c r="O368" s="297"/>
      <c r="S368" s="297"/>
      <c r="W368" s="297"/>
      <c r="AA368" s="297"/>
      <c r="AE368" s="297"/>
      <c r="AI368" s="297"/>
      <c r="AM368" s="297"/>
    </row>
    <row r="369" ht="14.25" customHeight="1">
      <c r="B369" s="296"/>
      <c r="C369" s="6"/>
      <c r="D369" s="296"/>
      <c r="G369" s="297"/>
      <c r="K369" s="297"/>
      <c r="L369" s="6"/>
      <c r="M369" s="6"/>
      <c r="N369" s="6"/>
      <c r="O369" s="297"/>
      <c r="S369" s="297"/>
      <c r="W369" s="297"/>
      <c r="AA369" s="297"/>
      <c r="AE369" s="297"/>
      <c r="AI369" s="297"/>
      <c r="AM369" s="297"/>
    </row>
    <row r="370" ht="14.25" customHeight="1">
      <c r="B370" s="296"/>
      <c r="C370" s="6"/>
      <c r="D370" s="296"/>
      <c r="G370" s="297"/>
      <c r="K370" s="297"/>
      <c r="L370" s="6"/>
      <c r="M370" s="6"/>
      <c r="N370" s="6"/>
      <c r="O370" s="297"/>
      <c r="S370" s="297"/>
      <c r="W370" s="297"/>
      <c r="AA370" s="297"/>
      <c r="AE370" s="297"/>
      <c r="AI370" s="297"/>
      <c r="AM370" s="297"/>
    </row>
    <row r="371" ht="14.25" customHeight="1">
      <c r="B371" s="296"/>
      <c r="C371" s="6"/>
      <c r="D371" s="296"/>
      <c r="G371" s="297"/>
      <c r="K371" s="297"/>
      <c r="L371" s="6"/>
      <c r="M371" s="6"/>
      <c r="N371" s="6"/>
      <c r="O371" s="297"/>
      <c r="S371" s="297"/>
      <c r="W371" s="297"/>
      <c r="AA371" s="297"/>
      <c r="AE371" s="297"/>
      <c r="AI371" s="297"/>
      <c r="AM371" s="297"/>
    </row>
    <row r="372" ht="14.25" customHeight="1">
      <c r="B372" s="296"/>
      <c r="C372" s="6"/>
      <c r="D372" s="296"/>
      <c r="G372" s="297"/>
      <c r="K372" s="297"/>
      <c r="L372" s="6"/>
      <c r="M372" s="6"/>
      <c r="N372" s="6"/>
      <c r="O372" s="297"/>
      <c r="S372" s="297"/>
      <c r="W372" s="297"/>
      <c r="AA372" s="297"/>
      <c r="AE372" s="297"/>
      <c r="AI372" s="297"/>
      <c r="AM372" s="297"/>
    </row>
    <row r="373" ht="14.25" customHeight="1">
      <c r="B373" s="296"/>
      <c r="C373" s="6"/>
      <c r="D373" s="296"/>
      <c r="G373" s="297"/>
      <c r="K373" s="297"/>
      <c r="L373" s="6"/>
      <c r="M373" s="6"/>
      <c r="N373" s="6"/>
      <c r="O373" s="297"/>
      <c r="S373" s="297"/>
      <c r="W373" s="297"/>
      <c r="AA373" s="297"/>
      <c r="AE373" s="297"/>
      <c r="AI373" s="297"/>
      <c r="AM373" s="297"/>
    </row>
    <row r="374" ht="14.25" customHeight="1">
      <c r="B374" s="296"/>
      <c r="C374" s="6"/>
      <c r="D374" s="296"/>
      <c r="G374" s="297"/>
      <c r="K374" s="297"/>
      <c r="L374" s="6"/>
      <c r="M374" s="6"/>
      <c r="N374" s="6"/>
      <c r="O374" s="297"/>
      <c r="S374" s="297"/>
      <c r="W374" s="297"/>
      <c r="AA374" s="297"/>
      <c r="AE374" s="297"/>
      <c r="AI374" s="297"/>
      <c r="AM374" s="297"/>
    </row>
    <row r="375" ht="14.25" customHeight="1">
      <c r="B375" s="296"/>
      <c r="C375" s="6"/>
      <c r="D375" s="296"/>
      <c r="G375" s="297"/>
      <c r="K375" s="297"/>
      <c r="L375" s="6"/>
      <c r="M375" s="6"/>
      <c r="N375" s="6"/>
      <c r="O375" s="297"/>
      <c r="S375" s="297"/>
      <c r="W375" s="297"/>
      <c r="AA375" s="297"/>
      <c r="AE375" s="297"/>
      <c r="AI375" s="297"/>
      <c r="AM375" s="297"/>
    </row>
    <row r="376" ht="14.25" customHeight="1">
      <c r="B376" s="296"/>
      <c r="C376" s="6"/>
      <c r="D376" s="296"/>
      <c r="G376" s="297"/>
      <c r="K376" s="297"/>
      <c r="L376" s="6"/>
      <c r="M376" s="6"/>
      <c r="N376" s="6"/>
      <c r="O376" s="297"/>
      <c r="S376" s="297"/>
      <c r="W376" s="297"/>
      <c r="AA376" s="297"/>
      <c r="AE376" s="297"/>
      <c r="AI376" s="297"/>
      <c r="AM376" s="297"/>
    </row>
    <row r="377" ht="14.25" customHeight="1">
      <c r="B377" s="296"/>
      <c r="C377" s="6"/>
      <c r="D377" s="296"/>
      <c r="G377" s="297"/>
      <c r="K377" s="297"/>
      <c r="L377" s="6"/>
      <c r="M377" s="6"/>
      <c r="N377" s="6"/>
      <c r="O377" s="297"/>
      <c r="S377" s="297"/>
      <c r="W377" s="297"/>
      <c r="AA377" s="297"/>
      <c r="AE377" s="297"/>
      <c r="AI377" s="297"/>
      <c r="AM377" s="297"/>
    </row>
    <row r="378" ht="14.25" customHeight="1">
      <c r="B378" s="296"/>
      <c r="C378" s="6"/>
      <c r="D378" s="296"/>
      <c r="G378" s="297"/>
      <c r="K378" s="297"/>
      <c r="L378" s="6"/>
      <c r="M378" s="6"/>
      <c r="N378" s="6"/>
      <c r="O378" s="297"/>
      <c r="S378" s="297"/>
      <c r="W378" s="297"/>
      <c r="AA378" s="297"/>
      <c r="AE378" s="297"/>
      <c r="AI378" s="297"/>
      <c r="AM378" s="297"/>
    </row>
    <row r="379" ht="14.25" customHeight="1">
      <c r="B379" s="296"/>
      <c r="C379" s="6"/>
      <c r="D379" s="296"/>
      <c r="G379" s="297"/>
      <c r="K379" s="297"/>
      <c r="L379" s="6"/>
      <c r="M379" s="6"/>
      <c r="N379" s="6"/>
      <c r="O379" s="297"/>
      <c r="S379" s="297"/>
      <c r="W379" s="297"/>
      <c r="AA379" s="297"/>
      <c r="AE379" s="297"/>
      <c r="AI379" s="297"/>
      <c r="AM379" s="297"/>
    </row>
    <row r="380" ht="14.25" customHeight="1">
      <c r="B380" s="296"/>
      <c r="C380" s="6"/>
      <c r="D380" s="296"/>
      <c r="G380" s="297"/>
      <c r="K380" s="297"/>
      <c r="L380" s="6"/>
      <c r="M380" s="6"/>
      <c r="N380" s="6"/>
      <c r="O380" s="297"/>
      <c r="S380" s="297"/>
      <c r="W380" s="297"/>
      <c r="AA380" s="297"/>
      <c r="AE380" s="297"/>
      <c r="AI380" s="297"/>
      <c r="AM380" s="297"/>
    </row>
    <row r="381" ht="14.25" customHeight="1">
      <c r="B381" s="296"/>
      <c r="C381" s="6"/>
      <c r="D381" s="296"/>
      <c r="G381" s="297"/>
      <c r="K381" s="297"/>
      <c r="L381" s="6"/>
      <c r="M381" s="6"/>
      <c r="N381" s="6"/>
      <c r="O381" s="297"/>
      <c r="S381" s="297"/>
      <c r="W381" s="297"/>
      <c r="AA381" s="297"/>
      <c r="AE381" s="297"/>
      <c r="AI381" s="297"/>
      <c r="AM381" s="297"/>
    </row>
    <row r="382" ht="14.25" customHeight="1">
      <c r="B382" s="296"/>
      <c r="C382" s="6"/>
      <c r="D382" s="296"/>
      <c r="G382" s="297"/>
      <c r="K382" s="297"/>
      <c r="L382" s="6"/>
      <c r="M382" s="6"/>
      <c r="N382" s="6"/>
      <c r="O382" s="297"/>
      <c r="S382" s="297"/>
      <c r="W382" s="297"/>
      <c r="AA382" s="297"/>
      <c r="AE382" s="297"/>
      <c r="AI382" s="297"/>
      <c r="AM382" s="297"/>
    </row>
    <row r="383" ht="14.25" customHeight="1">
      <c r="B383" s="296"/>
      <c r="C383" s="6"/>
      <c r="D383" s="296"/>
      <c r="G383" s="297"/>
      <c r="K383" s="297"/>
      <c r="L383" s="6"/>
      <c r="M383" s="6"/>
      <c r="N383" s="6"/>
      <c r="O383" s="297"/>
      <c r="S383" s="297"/>
      <c r="W383" s="297"/>
      <c r="AA383" s="297"/>
      <c r="AE383" s="297"/>
      <c r="AI383" s="297"/>
      <c r="AM383" s="297"/>
    </row>
    <row r="384" ht="14.25" customHeight="1">
      <c r="B384" s="296"/>
      <c r="C384" s="6"/>
      <c r="D384" s="296"/>
      <c r="G384" s="297"/>
      <c r="K384" s="297"/>
      <c r="L384" s="6"/>
      <c r="M384" s="6"/>
      <c r="N384" s="6"/>
      <c r="O384" s="297"/>
      <c r="S384" s="297"/>
      <c r="W384" s="297"/>
      <c r="AA384" s="297"/>
      <c r="AE384" s="297"/>
      <c r="AI384" s="297"/>
      <c r="AM384" s="297"/>
    </row>
    <row r="385" ht="14.25" customHeight="1">
      <c r="B385" s="296"/>
      <c r="C385" s="6"/>
      <c r="D385" s="296"/>
      <c r="G385" s="297"/>
      <c r="K385" s="297"/>
      <c r="L385" s="6"/>
      <c r="M385" s="6"/>
      <c r="N385" s="6"/>
      <c r="O385" s="297"/>
      <c r="S385" s="297"/>
      <c r="W385" s="297"/>
      <c r="AA385" s="297"/>
      <c r="AE385" s="297"/>
      <c r="AI385" s="297"/>
      <c r="AM385" s="297"/>
    </row>
    <row r="386" ht="14.25" customHeight="1">
      <c r="B386" s="296"/>
      <c r="C386" s="6"/>
      <c r="D386" s="296"/>
      <c r="G386" s="297"/>
      <c r="K386" s="297"/>
      <c r="L386" s="6"/>
      <c r="M386" s="6"/>
      <c r="N386" s="6"/>
      <c r="O386" s="297"/>
      <c r="S386" s="297"/>
      <c r="W386" s="297"/>
      <c r="AA386" s="297"/>
      <c r="AE386" s="297"/>
      <c r="AI386" s="297"/>
      <c r="AM386" s="297"/>
    </row>
    <row r="387" ht="14.25" customHeight="1">
      <c r="B387" s="296"/>
      <c r="C387" s="6"/>
      <c r="D387" s="296"/>
      <c r="G387" s="297"/>
      <c r="K387" s="297"/>
      <c r="L387" s="6"/>
      <c r="M387" s="6"/>
      <c r="N387" s="6"/>
      <c r="O387" s="297"/>
      <c r="S387" s="297"/>
      <c r="W387" s="297"/>
      <c r="AA387" s="297"/>
      <c r="AE387" s="297"/>
      <c r="AI387" s="297"/>
      <c r="AM387" s="297"/>
    </row>
    <row r="388" ht="14.25" customHeight="1">
      <c r="B388" s="296"/>
      <c r="C388" s="6"/>
      <c r="D388" s="296"/>
      <c r="G388" s="297"/>
      <c r="K388" s="297"/>
      <c r="L388" s="6"/>
      <c r="M388" s="6"/>
      <c r="N388" s="6"/>
      <c r="O388" s="297"/>
      <c r="S388" s="297"/>
      <c r="W388" s="297"/>
      <c r="AA388" s="297"/>
      <c r="AE388" s="297"/>
      <c r="AI388" s="297"/>
      <c r="AM388" s="297"/>
    </row>
    <row r="389" ht="14.25" customHeight="1">
      <c r="B389" s="296"/>
      <c r="C389" s="6"/>
      <c r="D389" s="296"/>
      <c r="G389" s="297"/>
      <c r="K389" s="297"/>
      <c r="L389" s="6"/>
      <c r="M389" s="6"/>
      <c r="N389" s="6"/>
      <c r="O389" s="297"/>
      <c r="S389" s="297"/>
      <c r="W389" s="297"/>
      <c r="AA389" s="297"/>
      <c r="AE389" s="297"/>
      <c r="AI389" s="297"/>
      <c r="AM389" s="297"/>
    </row>
    <row r="390" ht="14.25" customHeight="1">
      <c r="B390" s="296"/>
      <c r="C390" s="6"/>
      <c r="D390" s="296"/>
      <c r="G390" s="297"/>
      <c r="K390" s="297"/>
      <c r="L390" s="6"/>
      <c r="M390" s="6"/>
      <c r="N390" s="6"/>
      <c r="O390" s="297"/>
      <c r="S390" s="297"/>
      <c r="W390" s="297"/>
      <c r="AA390" s="297"/>
      <c r="AE390" s="297"/>
      <c r="AI390" s="297"/>
      <c r="AM390" s="297"/>
    </row>
    <row r="391" ht="14.25" customHeight="1">
      <c r="B391" s="296"/>
      <c r="C391" s="6"/>
      <c r="D391" s="296"/>
      <c r="G391" s="297"/>
      <c r="K391" s="297"/>
      <c r="L391" s="6"/>
      <c r="M391" s="6"/>
      <c r="N391" s="6"/>
      <c r="O391" s="297"/>
      <c r="S391" s="297"/>
      <c r="W391" s="297"/>
      <c r="AA391" s="297"/>
      <c r="AE391" s="297"/>
      <c r="AI391" s="297"/>
      <c r="AM391" s="297"/>
    </row>
    <row r="392" ht="14.25" customHeight="1">
      <c r="B392" s="296"/>
      <c r="C392" s="6"/>
      <c r="D392" s="296"/>
      <c r="G392" s="297"/>
      <c r="K392" s="297"/>
      <c r="L392" s="6"/>
      <c r="M392" s="6"/>
      <c r="N392" s="6"/>
      <c r="O392" s="297"/>
      <c r="S392" s="297"/>
      <c r="W392" s="297"/>
      <c r="AA392" s="297"/>
      <c r="AE392" s="297"/>
      <c r="AI392" s="297"/>
      <c r="AM392" s="297"/>
    </row>
    <row r="393" ht="14.25" customHeight="1">
      <c r="B393" s="296"/>
      <c r="C393" s="6"/>
      <c r="D393" s="296"/>
      <c r="G393" s="297"/>
      <c r="K393" s="297"/>
      <c r="L393" s="6"/>
      <c r="M393" s="6"/>
      <c r="N393" s="6"/>
      <c r="O393" s="297"/>
      <c r="S393" s="297"/>
      <c r="W393" s="297"/>
      <c r="AA393" s="297"/>
      <c r="AE393" s="297"/>
      <c r="AI393" s="297"/>
      <c r="AM393" s="297"/>
    </row>
    <row r="394" ht="14.25" customHeight="1">
      <c r="B394" s="296"/>
      <c r="C394" s="6"/>
      <c r="D394" s="296"/>
      <c r="G394" s="297"/>
      <c r="K394" s="297"/>
      <c r="L394" s="6"/>
      <c r="M394" s="6"/>
      <c r="N394" s="6"/>
      <c r="O394" s="297"/>
      <c r="S394" s="297"/>
      <c r="W394" s="297"/>
      <c r="AA394" s="297"/>
      <c r="AE394" s="297"/>
      <c r="AI394" s="297"/>
      <c r="AM394" s="297"/>
    </row>
    <row r="395" ht="14.25" customHeight="1">
      <c r="B395" s="296"/>
      <c r="C395" s="6"/>
      <c r="D395" s="296"/>
      <c r="G395" s="297"/>
      <c r="K395" s="297"/>
      <c r="L395" s="6"/>
      <c r="M395" s="6"/>
      <c r="N395" s="6"/>
      <c r="O395" s="297"/>
      <c r="S395" s="297"/>
      <c r="W395" s="297"/>
      <c r="AA395" s="297"/>
      <c r="AE395" s="297"/>
      <c r="AI395" s="297"/>
      <c r="AM395" s="297"/>
    </row>
    <row r="396" ht="14.25" customHeight="1">
      <c r="B396" s="296"/>
      <c r="C396" s="6"/>
      <c r="D396" s="296"/>
      <c r="G396" s="297"/>
      <c r="K396" s="297"/>
      <c r="L396" s="6"/>
      <c r="M396" s="6"/>
      <c r="N396" s="6"/>
      <c r="O396" s="297"/>
      <c r="S396" s="297"/>
      <c r="W396" s="297"/>
      <c r="AA396" s="297"/>
      <c r="AE396" s="297"/>
      <c r="AI396" s="297"/>
      <c r="AM396" s="297"/>
    </row>
    <row r="397" ht="14.25" customHeight="1">
      <c r="B397" s="296"/>
      <c r="C397" s="6"/>
      <c r="D397" s="296"/>
      <c r="G397" s="297"/>
      <c r="K397" s="297"/>
      <c r="L397" s="6"/>
      <c r="M397" s="6"/>
      <c r="N397" s="6"/>
      <c r="O397" s="297"/>
      <c r="S397" s="297"/>
      <c r="W397" s="297"/>
      <c r="AA397" s="297"/>
      <c r="AE397" s="297"/>
      <c r="AI397" s="297"/>
      <c r="AM397" s="297"/>
    </row>
    <row r="398" ht="14.25" customHeight="1">
      <c r="B398" s="296"/>
      <c r="C398" s="6"/>
      <c r="D398" s="296"/>
      <c r="G398" s="297"/>
      <c r="K398" s="297"/>
      <c r="L398" s="6"/>
      <c r="M398" s="6"/>
      <c r="N398" s="6"/>
      <c r="O398" s="297"/>
      <c r="S398" s="297"/>
      <c r="W398" s="297"/>
      <c r="AA398" s="297"/>
      <c r="AE398" s="297"/>
      <c r="AI398" s="297"/>
      <c r="AM398" s="297"/>
    </row>
    <row r="399" ht="14.25" customHeight="1">
      <c r="B399" s="296"/>
      <c r="C399" s="6"/>
      <c r="D399" s="296"/>
      <c r="G399" s="297"/>
      <c r="K399" s="297"/>
      <c r="L399" s="6"/>
      <c r="M399" s="6"/>
      <c r="N399" s="6"/>
      <c r="O399" s="297"/>
      <c r="S399" s="297"/>
      <c r="W399" s="297"/>
      <c r="AA399" s="297"/>
      <c r="AE399" s="297"/>
      <c r="AI399" s="297"/>
      <c r="AM399" s="297"/>
    </row>
    <row r="400" ht="14.25" customHeight="1">
      <c r="B400" s="296"/>
      <c r="C400" s="6"/>
      <c r="D400" s="296"/>
      <c r="G400" s="297"/>
      <c r="K400" s="297"/>
      <c r="L400" s="6"/>
      <c r="M400" s="6"/>
      <c r="N400" s="6"/>
      <c r="O400" s="297"/>
      <c r="S400" s="297"/>
      <c r="W400" s="297"/>
      <c r="AA400" s="297"/>
      <c r="AE400" s="297"/>
      <c r="AI400" s="297"/>
      <c r="AM400" s="297"/>
    </row>
    <row r="401" ht="14.25" customHeight="1">
      <c r="B401" s="296"/>
      <c r="C401" s="6"/>
      <c r="D401" s="296"/>
      <c r="G401" s="297"/>
      <c r="K401" s="297"/>
      <c r="L401" s="6"/>
      <c r="M401" s="6"/>
      <c r="N401" s="6"/>
      <c r="O401" s="297"/>
      <c r="S401" s="297"/>
      <c r="W401" s="297"/>
      <c r="AA401" s="297"/>
      <c r="AE401" s="297"/>
      <c r="AI401" s="297"/>
      <c r="AM401" s="297"/>
    </row>
    <row r="402" ht="14.25" customHeight="1">
      <c r="B402" s="296"/>
      <c r="C402" s="6"/>
      <c r="D402" s="296"/>
      <c r="G402" s="297"/>
      <c r="K402" s="297"/>
      <c r="L402" s="6"/>
      <c r="M402" s="6"/>
      <c r="N402" s="6"/>
      <c r="O402" s="297"/>
      <c r="S402" s="297"/>
      <c r="W402" s="297"/>
      <c r="AA402" s="297"/>
      <c r="AE402" s="297"/>
      <c r="AI402" s="297"/>
      <c r="AM402" s="297"/>
    </row>
    <row r="403" ht="14.25" customHeight="1">
      <c r="B403" s="296"/>
      <c r="C403" s="6"/>
      <c r="D403" s="296"/>
      <c r="G403" s="297"/>
      <c r="K403" s="297"/>
      <c r="L403" s="6"/>
      <c r="M403" s="6"/>
      <c r="N403" s="6"/>
      <c r="O403" s="297"/>
      <c r="S403" s="297"/>
      <c r="W403" s="297"/>
      <c r="AA403" s="297"/>
      <c r="AE403" s="297"/>
      <c r="AI403" s="297"/>
      <c r="AM403" s="297"/>
    </row>
    <row r="404" ht="14.25" customHeight="1">
      <c r="B404" s="296"/>
      <c r="C404" s="6"/>
      <c r="D404" s="296"/>
      <c r="G404" s="297"/>
      <c r="K404" s="297"/>
      <c r="L404" s="6"/>
      <c r="M404" s="6"/>
      <c r="N404" s="6"/>
      <c r="O404" s="297"/>
      <c r="S404" s="297"/>
      <c r="W404" s="297"/>
      <c r="AA404" s="297"/>
      <c r="AE404" s="297"/>
      <c r="AI404" s="297"/>
      <c r="AM404" s="297"/>
    </row>
    <row r="405" ht="14.25" customHeight="1">
      <c r="B405" s="296"/>
      <c r="C405" s="6"/>
      <c r="D405" s="296"/>
      <c r="G405" s="297"/>
      <c r="K405" s="297"/>
      <c r="L405" s="6"/>
      <c r="M405" s="6"/>
      <c r="N405" s="6"/>
      <c r="O405" s="297"/>
      <c r="S405" s="297"/>
      <c r="W405" s="297"/>
      <c r="AA405" s="297"/>
      <c r="AE405" s="297"/>
      <c r="AI405" s="297"/>
      <c r="AM405" s="297"/>
    </row>
    <row r="406" ht="14.25" customHeight="1">
      <c r="B406" s="296"/>
      <c r="C406" s="6"/>
      <c r="D406" s="296"/>
      <c r="G406" s="297"/>
      <c r="K406" s="297"/>
      <c r="L406" s="6"/>
      <c r="M406" s="6"/>
      <c r="N406" s="6"/>
      <c r="O406" s="297"/>
      <c r="S406" s="297"/>
      <c r="W406" s="297"/>
      <c r="AA406" s="297"/>
      <c r="AE406" s="297"/>
      <c r="AI406" s="297"/>
      <c r="AM406" s="297"/>
    </row>
    <row r="407" ht="14.25" customHeight="1">
      <c r="B407" s="296"/>
      <c r="C407" s="6"/>
      <c r="D407" s="296"/>
      <c r="G407" s="297"/>
      <c r="K407" s="297"/>
      <c r="L407" s="6"/>
      <c r="M407" s="6"/>
      <c r="N407" s="6"/>
      <c r="O407" s="297"/>
      <c r="S407" s="297"/>
      <c r="W407" s="297"/>
      <c r="AA407" s="297"/>
      <c r="AE407" s="297"/>
      <c r="AI407" s="297"/>
      <c r="AM407" s="297"/>
    </row>
    <row r="408" ht="14.25" customHeight="1">
      <c r="B408" s="296"/>
      <c r="C408" s="6"/>
      <c r="D408" s="296"/>
      <c r="G408" s="297"/>
      <c r="K408" s="297"/>
      <c r="L408" s="6"/>
      <c r="M408" s="6"/>
      <c r="N408" s="6"/>
      <c r="O408" s="297"/>
      <c r="S408" s="297"/>
      <c r="W408" s="297"/>
      <c r="AA408" s="297"/>
      <c r="AE408" s="297"/>
      <c r="AI408" s="297"/>
      <c r="AM408" s="297"/>
    </row>
    <row r="409" ht="14.25" customHeight="1">
      <c r="B409" s="296"/>
      <c r="C409" s="6"/>
      <c r="D409" s="296"/>
      <c r="G409" s="297"/>
      <c r="K409" s="297"/>
      <c r="L409" s="6"/>
      <c r="M409" s="6"/>
      <c r="N409" s="6"/>
      <c r="O409" s="297"/>
      <c r="S409" s="297"/>
      <c r="W409" s="297"/>
      <c r="AA409" s="297"/>
      <c r="AE409" s="297"/>
      <c r="AI409" s="297"/>
      <c r="AM409" s="297"/>
    </row>
    <row r="410" ht="14.25" customHeight="1">
      <c r="B410" s="296"/>
      <c r="C410" s="6"/>
      <c r="D410" s="296"/>
      <c r="G410" s="297"/>
      <c r="K410" s="297"/>
      <c r="L410" s="6"/>
      <c r="M410" s="6"/>
      <c r="N410" s="6"/>
      <c r="O410" s="297"/>
      <c r="S410" s="297"/>
      <c r="W410" s="297"/>
      <c r="AA410" s="297"/>
      <c r="AE410" s="297"/>
      <c r="AI410" s="297"/>
      <c r="AM410" s="297"/>
    </row>
    <row r="411" ht="14.25" customHeight="1">
      <c r="B411" s="296"/>
      <c r="C411" s="6"/>
      <c r="D411" s="296"/>
      <c r="G411" s="297"/>
      <c r="K411" s="297"/>
      <c r="L411" s="6"/>
      <c r="M411" s="6"/>
      <c r="N411" s="6"/>
      <c r="O411" s="297"/>
      <c r="S411" s="297"/>
      <c r="W411" s="297"/>
      <c r="AA411" s="297"/>
      <c r="AE411" s="297"/>
      <c r="AI411" s="297"/>
      <c r="AM411" s="297"/>
    </row>
    <row r="412" ht="14.25" customHeight="1">
      <c r="B412" s="296"/>
      <c r="C412" s="6"/>
      <c r="D412" s="296"/>
      <c r="G412" s="297"/>
      <c r="K412" s="297"/>
      <c r="L412" s="6"/>
      <c r="M412" s="6"/>
      <c r="N412" s="6"/>
      <c r="O412" s="297"/>
      <c r="S412" s="297"/>
      <c r="W412" s="297"/>
      <c r="AA412" s="297"/>
      <c r="AE412" s="297"/>
      <c r="AI412" s="297"/>
      <c r="AM412" s="297"/>
    </row>
    <row r="413" ht="14.25" customHeight="1">
      <c r="B413" s="296"/>
      <c r="C413" s="6"/>
      <c r="D413" s="296"/>
      <c r="G413" s="297"/>
      <c r="K413" s="297"/>
      <c r="L413" s="6"/>
      <c r="M413" s="6"/>
      <c r="N413" s="6"/>
      <c r="O413" s="297"/>
      <c r="S413" s="297"/>
      <c r="W413" s="297"/>
      <c r="AA413" s="297"/>
      <c r="AE413" s="297"/>
      <c r="AI413" s="297"/>
      <c r="AM413" s="297"/>
    </row>
    <row r="414" ht="14.25" customHeight="1">
      <c r="B414" s="296"/>
      <c r="C414" s="6"/>
      <c r="D414" s="296"/>
      <c r="G414" s="297"/>
      <c r="K414" s="297"/>
      <c r="L414" s="6"/>
      <c r="M414" s="6"/>
      <c r="N414" s="6"/>
      <c r="O414" s="297"/>
      <c r="S414" s="297"/>
      <c r="W414" s="297"/>
      <c r="AA414" s="297"/>
      <c r="AE414" s="297"/>
      <c r="AI414" s="297"/>
      <c r="AM414" s="297"/>
    </row>
    <row r="415" ht="14.25" customHeight="1">
      <c r="B415" s="296"/>
      <c r="C415" s="6"/>
      <c r="D415" s="296"/>
      <c r="G415" s="297"/>
      <c r="K415" s="297"/>
      <c r="L415" s="6"/>
      <c r="M415" s="6"/>
      <c r="N415" s="6"/>
      <c r="O415" s="297"/>
      <c r="S415" s="297"/>
      <c r="W415" s="297"/>
      <c r="AA415" s="297"/>
      <c r="AE415" s="297"/>
      <c r="AI415" s="297"/>
      <c r="AM415" s="297"/>
    </row>
    <row r="416" ht="14.25" customHeight="1">
      <c r="B416" s="296"/>
      <c r="C416" s="6"/>
      <c r="D416" s="296"/>
      <c r="G416" s="297"/>
      <c r="K416" s="297"/>
      <c r="L416" s="6"/>
      <c r="M416" s="6"/>
      <c r="N416" s="6"/>
      <c r="O416" s="297"/>
      <c r="S416" s="297"/>
      <c r="W416" s="297"/>
      <c r="AA416" s="297"/>
      <c r="AE416" s="297"/>
      <c r="AI416" s="297"/>
      <c r="AM416" s="297"/>
    </row>
    <row r="417" ht="14.25" customHeight="1">
      <c r="B417" s="296"/>
      <c r="C417" s="6"/>
      <c r="D417" s="296"/>
      <c r="G417" s="297"/>
      <c r="K417" s="297"/>
      <c r="L417" s="6"/>
      <c r="M417" s="6"/>
      <c r="N417" s="6"/>
      <c r="O417" s="297"/>
      <c r="S417" s="297"/>
      <c r="W417" s="297"/>
      <c r="AA417" s="297"/>
      <c r="AE417" s="297"/>
      <c r="AI417" s="297"/>
      <c r="AM417" s="297"/>
    </row>
    <row r="418" ht="14.25" customHeight="1">
      <c r="B418" s="296"/>
      <c r="C418" s="6"/>
      <c r="D418" s="296"/>
      <c r="G418" s="297"/>
      <c r="K418" s="297"/>
      <c r="L418" s="6"/>
      <c r="M418" s="6"/>
      <c r="N418" s="6"/>
      <c r="O418" s="297"/>
      <c r="S418" s="297"/>
      <c r="W418" s="297"/>
      <c r="AA418" s="297"/>
      <c r="AE418" s="297"/>
      <c r="AI418" s="297"/>
      <c r="AM418" s="297"/>
    </row>
    <row r="419" ht="14.25" customHeight="1">
      <c r="B419" s="296"/>
      <c r="C419" s="6"/>
      <c r="D419" s="296"/>
      <c r="G419" s="297"/>
      <c r="K419" s="297"/>
      <c r="L419" s="6"/>
      <c r="M419" s="6"/>
      <c r="N419" s="6"/>
      <c r="O419" s="297"/>
      <c r="S419" s="297"/>
      <c r="W419" s="297"/>
      <c r="AA419" s="297"/>
      <c r="AE419" s="297"/>
      <c r="AI419" s="297"/>
      <c r="AM419" s="297"/>
    </row>
    <row r="420" ht="14.25" customHeight="1">
      <c r="B420" s="296"/>
      <c r="C420" s="6"/>
      <c r="D420" s="296"/>
      <c r="G420" s="297"/>
      <c r="K420" s="297"/>
      <c r="L420" s="6"/>
      <c r="M420" s="6"/>
      <c r="N420" s="6"/>
      <c r="O420" s="297"/>
      <c r="S420" s="297"/>
      <c r="W420" s="297"/>
      <c r="AA420" s="297"/>
      <c r="AE420" s="297"/>
      <c r="AI420" s="297"/>
      <c r="AM420" s="297"/>
    </row>
    <row r="421" ht="14.25" customHeight="1">
      <c r="B421" s="296"/>
      <c r="C421" s="6"/>
      <c r="D421" s="296"/>
      <c r="G421" s="297"/>
      <c r="K421" s="297"/>
      <c r="L421" s="6"/>
      <c r="M421" s="6"/>
      <c r="N421" s="6"/>
      <c r="O421" s="297"/>
      <c r="S421" s="297"/>
      <c r="W421" s="297"/>
      <c r="AA421" s="297"/>
      <c r="AE421" s="297"/>
      <c r="AI421" s="297"/>
      <c r="AM421" s="297"/>
    </row>
    <row r="422" ht="14.25" customHeight="1">
      <c r="B422" s="296"/>
      <c r="C422" s="6"/>
      <c r="D422" s="296"/>
      <c r="G422" s="297"/>
      <c r="K422" s="297"/>
      <c r="L422" s="6"/>
      <c r="M422" s="6"/>
      <c r="N422" s="6"/>
      <c r="O422" s="297"/>
      <c r="S422" s="297"/>
      <c r="W422" s="297"/>
      <c r="AA422" s="297"/>
      <c r="AE422" s="297"/>
      <c r="AI422" s="297"/>
      <c r="AM422" s="297"/>
    </row>
    <row r="423" ht="14.25" customHeight="1">
      <c r="B423" s="296"/>
      <c r="C423" s="6"/>
      <c r="D423" s="296"/>
      <c r="G423" s="297"/>
      <c r="K423" s="297"/>
      <c r="L423" s="6"/>
      <c r="M423" s="6"/>
      <c r="N423" s="6"/>
      <c r="O423" s="297"/>
      <c r="S423" s="297"/>
      <c r="W423" s="297"/>
      <c r="AA423" s="297"/>
      <c r="AE423" s="297"/>
      <c r="AI423" s="297"/>
      <c r="AM423" s="297"/>
    </row>
    <row r="424" ht="14.25" customHeight="1">
      <c r="B424" s="296"/>
      <c r="C424" s="6"/>
      <c r="D424" s="296"/>
      <c r="G424" s="297"/>
      <c r="K424" s="297"/>
      <c r="L424" s="6"/>
      <c r="M424" s="6"/>
      <c r="N424" s="6"/>
      <c r="O424" s="297"/>
      <c r="S424" s="297"/>
      <c r="W424" s="297"/>
      <c r="AA424" s="297"/>
      <c r="AE424" s="297"/>
      <c r="AI424" s="297"/>
      <c r="AM424" s="297"/>
    </row>
    <row r="425" ht="14.25" customHeight="1">
      <c r="B425" s="296"/>
      <c r="C425" s="6"/>
      <c r="D425" s="296"/>
      <c r="G425" s="297"/>
      <c r="K425" s="297"/>
      <c r="L425" s="6"/>
      <c r="M425" s="6"/>
      <c r="N425" s="6"/>
      <c r="O425" s="297"/>
      <c r="S425" s="297"/>
      <c r="W425" s="297"/>
      <c r="AA425" s="297"/>
      <c r="AE425" s="297"/>
      <c r="AI425" s="297"/>
      <c r="AM425" s="297"/>
    </row>
    <row r="426" ht="14.25" customHeight="1">
      <c r="B426" s="296"/>
      <c r="C426" s="6"/>
      <c r="D426" s="296"/>
      <c r="G426" s="297"/>
      <c r="K426" s="297"/>
      <c r="L426" s="6"/>
      <c r="M426" s="6"/>
      <c r="N426" s="6"/>
      <c r="O426" s="297"/>
      <c r="S426" s="297"/>
      <c r="W426" s="297"/>
      <c r="AA426" s="297"/>
      <c r="AE426" s="297"/>
      <c r="AI426" s="297"/>
      <c r="AM426" s="297"/>
    </row>
    <row r="427" ht="14.25" customHeight="1">
      <c r="B427" s="296"/>
      <c r="C427" s="6"/>
      <c r="D427" s="296"/>
      <c r="G427" s="297"/>
      <c r="K427" s="297"/>
      <c r="L427" s="6"/>
      <c r="M427" s="6"/>
      <c r="N427" s="6"/>
      <c r="O427" s="297"/>
      <c r="S427" s="297"/>
      <c r="W427" s="297"/>
      <c r="AA427" s="297"/>
      <c r="AE427" s="297"/>
      <c r="AI427" s="297"/>
      <c r="AM427" s="297"/>
    </row>
    <row r="428" ht="14.25" customHeight="1">
      <c r="B428" s="296"/>
      <c r="C428" s="6"/>
      <c r="D428" s="296"/>
      <c r="G428" s="297"/>
      <c r="K428" s="297"/>
      <c r="L428" s="6"/>
      <c r="M428" s="6"/>
      <c r="N428" s="6"/>
      <c r="O428" s="297"/>
      <c r="S428" s="297"/>
      <c r="W428" s="297"/>
      <c r="AA428" s="297"/>
      <c r="AE428" s="297"/>
      <c r="AI428" s="297"/>
      <c r="AM428" s="297"/>
    </row>
    <row r="429" ht="14.25" customHeight="1">
      <c r="B429" s="296"/>
      <c r="C429" s="6"/>
      <c r="D429" s="296"/>
      <c r="G429" s="297"/>
      <c r="K429" s="297"/>
      <c r="L429" s="6"/>
      <c r="M429" s="6"/>
      <c r="N429" s="6"/>
      <c r="O429" s="297"/>
      <c r="S429" s="297"/>
      <c r="W429" s="297"/>
      <c r="AA429" s="297"/>
      <c r="AE429" s="297"/>
      <c r="AI429" s="297"/>
      <c r="AM429" s="297"/>
    </row>
    <row r="430" ht="14.25" customHeight="1">
      <c r="B430" s="296"/>
      <c r="C430" s="6"/>
      <c r="D430" s="296"/>
      <c r="G430" s="297"/>
      <c r="K430" s="297"/>
      <c r="L430" s="6"/>
      <c r="M430" s="6"/>
      <c r="N430" s="6"/>
      <c r="O430" s="297"/>
      <c r="S430" s="297"/>
      <c r="W430" s="297"/>
      <c r="AA430" s="297"/>
      <c r="AE430" s="297"/>
      <c r="AI430" s="297"/>
      <c r="AM430" s="297"/>
    </row>
    <row r="431" ht="14.25" customHeight="1">
      <c r="B431" s="296"/>
      <c r="C431" s="6"/>
      <c r="D431" s="296"/>
      <c r="G431" s="297"/>
      <c r="K431" s="297"/>
      <c r="L431" s="6"/>
      <c r="M431" s="6"/>
      <c r="N431" s="6"/>
      <c r="O431" s="297"/>
      <c r="S431" s="297"/>
      <c r="W431" s="297"/>
      <c r="AA431" s="297"/>
      <c r="AE431" s="297"/>
      <c r="AI431" s="297"/>
      <c r="AM431" s="297"/>
    </row>
    <row r="432" ht="14.25" customHeight="1">
      <c r="B432" s="296"/>
      <c r="C432" s="6"/>
      <c r="D432" s="296"/>
      <c r="G432" s="297"/>
      <c r="K432" s="297"/>
      <c r="L432" s="6"/>
      <c r="M432" s="6"/>
      <c r="N432" s="6"/>
      <c r="O432" s="297"/>
      <c r="S432" s="297"/>
      <c r="W432" s="297"/>
      <c r="AA432" s="297"/>
      <c r="AE432" s="297"/>
      <c r="AI432" s="297"/>
      <c r="AM432" s="297"/>
    </row>
    <row r="433" ht="14.25" customHeight="1">
      <c r="B433" s="296"/>
      <c r="C433" s="6"/>
      <c r="D433" s="296"/>
      <c r="G433" s="297"/>
      <c r="K433" s="297"/>
      <c r="L433" s="6"/>
      <c r="M433" s="6"/>
      <c r="N433" s="6"/>
      <c r="O433" s="297"/>
      <c r="S433" s="297"/>
      <c r="W433" s="297"/>
      <c r="AA433" s="297"/>
      <c r="AE433" s="297"/>
      <c r="AI433" s="297"/>
      <c r="AM433" s="297"/>
    </row>
    <row r="434" ht="14.25" customHeight="1">
      <c r="B434" s="296"/>
      <c r="C434" s="6"/>
      <c r="D434" s="296"/>
      <c r="G434" s="297"/>
      <c r="K434" s="297"/>
      <c r="L434" s="6"/>
      <c r="M434" s="6"/>
      <c r="N434" s="6"/>
      <c r="O434" s="297"/>
      <c r="S434" s="297"/>
      <c r="W434" s="297"/>
      <c r="AA434" s="297"/>
      <c r="AE434" s="297"/>
      <c r="AI434" s="297"/>
      <c r="AM434" s="297"/>
    </row>
    <row r="435" ht="14.25" customHeight="1">
      <c r="B435" s="296"/>
      <c r="C435" s="6"/>
      <c r="D435" s="296"/>
      <c r="G435" s="297"/>
      <c r="K435" s="297"/>
      <c r="L435" s="6"/>
      <c r="M435" s="6"/>
      <c r="N435" s="6"/>
      <c r="O435" s="297"/>
      <c r="S435" s="297"/>
      <c r="W435" s="297"/>
      <c r="AA435" s="297"/>
      <c r="AE435" s="297"/>
      <c r="AI435" s="297"/>
      <c r="AM435" s="297"/>
    </row>
    <row r="436" ht="14.25" customHeight="1">
      <c r="B436" s="296"/>
      <c r="C436" s="6"/>
      <c r="D436" s="296"/>
      <c r="G436" s="297"/>
      <c r="K436" s="297"/>
      <c r="L436" s="6"/>
      <c r="M436" s="6"/>
      <c r="N436" s="6"/>
      <c r="O436" s="297"/>
      <c r="S436" s="297"/>
      <c r="W436" s="297"/>
      <c r="AA436" s="297"/>
      <c r="AE436" s="297"/>
      <c r="AI436" s="297"/>
      <c r="AM436" s="297"/>
    </row>
    <row r="437" ht="14.25" customHeight="1">
      <c r="B437" s="296"/>
      <c r="C437" s="6"/>
      <c r="D437" s="296"/>
      <c r="G437" s="297"/>
      <c r="K437" s="297"/>
      <c r="L437" s="6"/>
      <c r="M437" s="6"/>
      <c r="N437" s="6"/>
      <c r="O437" s="297"/>
      <c r="S437" s="297"/>
      <c r="W437" s="297"/>
      <c r="AA437" s="297"/>
      <c r="AE437" s="297"/>
      <c r="AI437" s="297"/>
      <c r="AM437" s="297"/>
    </row>
    <row r="438" ht="14.25" customHeight="1">
      <c r="B438" s="296"/>
      <c r="C438" s="6"/>
      <c r="D438" s="296"/>
      <c r="G438" s="297"/>
      <c r="K438" s="297"/>
      <c r="L438" s="6"/>
      <c r="M438" s="6"/>
      <c r="N438" s="6"/>
      <c r="O438" s="297"/>
      <c r="S438" s="297"/>
      <c r="W438" s="297"/>
      <c r="AA438" s="297"/>
      <c r="AE438" s="297"/>
      <c r="AI438" s="297"/>
      <c r="AM438" s="297"/>
    </row>
    <row r="439" ht="14.25" customHeight="1">
      <c r="B439" s="296"/>
      <c r="C439" s="6"/>
      <c r="D439" s="296"/>
      <c r="G439" s="297"/>
      <c r="K439" s="297"/>
      <c r="L439" s="6"/>
      <c r="M439" s="6"/>
      <c r="N439" s="6"/>
      <c r="O439" s="297"/>
      <c r="S439" s="297"/>
      <c r="W439" s="297"/>
      <c r="AA439" s="297"/>
      <c r="AE439" s="297"/>
      <c r="AI439" s="297"/>
      <c r="AM439" s="297"/>
    </row>
    <row r="440" ht="14.25" customHeight="1">
      <c r="B440" s="296"/>
      <c r="C440" s="6"/>
      <c r="D440" s="296"/>
      <c r="G440" s="297"/>
      <c r="K440" s="297"/>
      <c r="L440" s="6"/>
      <c r="M440" s="6"/>
      <c r="N440" s="6"/>
      <c r="O440" s="297"/>
      <c r="S440" s="297"/>
      <c r="W440" s="297"/>
      <c r="AA440" s="297"/>
      <c r="AE440" s="297"/>
      <c r="AI440" s="297"/>
      <c r="AM440" s="297"/>
    </row>
    <row r="441" ht="14.25" customHeight="1">
      <c r="B441" s="296"/>
      <c r="C441" s="6"/>
      <c r="D441" s="296"/>
      <c r="G441" s="297"/>
      <c r="K441" s="297"/>
      <c r="L441" s="6"/>
      <c r="M441" s="6"/>
      <c r="N441" s="6"/>
      <c r="O441" s="297"/>
      <c r="S441" s="297"/>
      <c r="W441" s="297"/>
      <c r="AA441" s="297"/>
      <c r="AE441" s="297"/>
      <c r="AI441" s="297"/>
      <c r="AM441" s="297"/>
    </row>
    <row r="442" ht="14.25" customHeight="1">
      <c r="B442" s="296"/>
      <c r="C442" s="6"/>
      <c r="D442" s="296"/>
      <c r="G442" s="297"/>
      <c r="K442" s="297"/>
      <c r="L442" s="6"/>
      <c r="M442" s="6"/>
      <c r="N442" s="6"/>
      <c r="O442" s="297"/>
      <c r="S442" s="297"/>
      <c r="W442" s="297"/>
      <c r="AA442" s="297"/>
      <c r="AE442" s="297"/>
      <c r="AI442" s="297"/>
      <c r="AM442" s="297"/>
    </row>
    <row r="443" ht="14.25" customHeight="1">
      <c r="B443" s="296"/>
      <c r="C443" s="6"/>
      <c r="D443" s="296"/>
      <c r="G443" s="297"/>
      <c r="K443" s="297"/>
      <c r="L443" s="6"/>
      <c r="M443" s="6"/>
      <c r="N443" s="6"/>
      <c r="O443" s="297"/>
      <c r="S443" s="297"/>
      <c r="W443" s="297"/>
      <c r="AA443" s="297"/>
      <c r="AE443" s="297"/>
      <c r="AI443" s="297"/>
      <c r="AM443" s="297"/>
    </row>
    <row r="444" ht="14.25" customHeight="1">
      <c r="B444" s="296"/>
      <c r="C444" s="6"/>
      <c r="D444" s="296"/>
      <c r="G444" s="297"/>
      <c r="K444" s="297"/>
      <c r="L444" s="6"/>
      <c r="M444" s="6"/>
      <c r="N444" s="6"/>
      <c r="O444" s="297"/>
      <c r="S444" s="297"/>
      <c r="W444" s="297"/>
      <c r="AA444" s="297"/>
      <c r="AE444" s="297"/>
      <c r="AI444" s="297"/>
      <c r="AM444" s="297"/>
    </row>
    <row r="445" ht="14.25" customHeight="1">
      <c r="B445" s="296"/>
      <c r="C445" s="6"/>
      <c r="D445" s="296"/>
      <c r="G445" s="297"/>
      <c r="K445" s="297"/>
      <c r="L445" s="6"/>
      <c r="M445" s="6"/>
      <c r="N445" s="6"/>
      <c r="O445" s="297"/>
      <c r="S445" s="297"/>
      <c r="W445" s="297"/>
      <c r="AA445" s="297"/>
      <c r="AE445" s="297"/>
      <c r="AI445" s="297"/>
      <c r="AM445" s="297"/>
    </row>
    <row r="446" ht="14.25" customHeight="1">
      <c r="B446" s="296"/>
      <c r="C446" s="6"/>
      <c r="D446" s="296"/>
      <c r="G446" s="297"/>
      <c r="K446" s="297"/>
      <c r="L446" s="6"/>
      <c r="M446" s="6"/>
      <c r="N446" s="6"/>
      <c r="O446" s="297"/>
      <c r="S446" s="297"/>
      <c r="W446" s="297"/>
      <c r="AA446" s="297"/>
      <c r="AE446" s="297"/>
      <c r="AI446" s="297"/>
      <c r="AM446" s="297"/>
    </row>
    <row r="447" ht="14.25" customHeight="1">
      <c r="B447" s="296"/>
      <c r="C447" s="6"/>
      <c r="D447" s="296"/>
      <c r="G447" s="297"/>
      <c r="K447" s="297"/>
      <c r="L447" s="6"/>
      <c r="M447" s="6"/>
      <c r="N447" s="6"/>
      <c r="O447" s="297"/>
      <c r="S447" s="297"/>
      <c r="W447" s="297"/>
      <c r="AA447" s="297"/>
      <c r="AE447" s="297"/>
      <c r="AI447" s="297"/>
      <c r="AM447" s="297"/>
    </row>
    <row r="448" ht="14.25" customHeight="1">
      <c r="B448" s="296"/>
      <c r="C448" s="6"/>
      <c r="D448" s="296"/>
      <c r="G448" s="297"/>
      <c r="K448" s="297"/>
      <c r="L448" s="6"/>
      <c r="M448" s="6"/>
      <c r="N448" s="6"/>
      <c r="O448" s="297"/>
      <c r="S448" s="297"/>
      <c r="W448" s="297"/>
      <c r="AA448" s="297"/>
      <c r="AE448" s="297"/>
      <c r="AI448" s="297"/>
      <c r="AM448" s="297"/>
    </row>
    <row r="449" ht="14.25" customHeight="1">
      <c r="B449" s="296"/>
      <c r="C449" s="6"/>
      <c r="D449" s="296"/>
      <c r="G449" s="297"/>
      <c r="K449" s="297"/>
      <c r="L449" s="6"/>
      <c r="M449" s="6"/>
      <c r="N449" s="6"/>
      <c r="O449" s="297"/>
      <c r="S449" s="297"/>
      <c r="W449" s="297"/>
      <c r="AA449" s="297"/>
      <c r="AE449" s="297"/>
      <c r="AI449" s="297"/>
      <c r="AM449" s="297"/>
    </row>
    <row r="450" ht="14.25" customHeight="1">
      <c r="B450" s="296"/>
      <c r="C450" s="6"/>
      <c r="D450" s="296"/>
      <c r="G450" s="297"/>
      <c r="K450" s="297"/>
      <c r="L450" s="6"/>
      <c r="M450" s="6"/>
      <c r="N450" s="6"/>
      <c r="O450" s="297"/>
      <c r="S450" s="297"/>
      <c r="W450" s="297"/>
      <c r="AA450" s="297"/>
      <c r="AE450" s="297"/>
      <c r="AI450" s="297"/>
      <c r="AM450" s="297"/>
    </row>
    <row r="451" ht="14.25" customHeight="1">
      <c r="B451" s="296"/>
      <c r="C451" s="6"/>
      <c r="D451" s="296"/>
      <c r="G451" s="297"/>
      <c r="K451" s="297"/>
      <c r="L451" s="6"/>
      <c r="M451" s="6"/>
      <c r="N451" s="6"/>
      <c r="O451" s="297"/>
      <c r="S451" s="297"/>
      <c r="W451" s="297"/>
      <c r="AA451" s="297"/>
      <c r="AE451" s="297"/>
      <c r="AI451" s="297"/>
      <c r="AM451" s="297"/>
    </row>
    <row r="452" ht="14.25" customHeight="1">
      <c r="B452" s="296"/>
      <c r="C452" s="6"/>
      <c r="D452" s="296"/>
      <c r="G452" s="297"/>
      <c r="K452" s="297"/>
      <c r="L452" s="6"/>
      <c r="M452" s="6"/>
      <c r="N452" s="6"/>
      <c r="O452" s="297"/>
      <c r="S452" s="297"/>
      <c r="W452" s="297"/>
      <c r="AA452" s="297"/>
      <c r="AE452" s="297"/>
      <c r="AI452" s="297"/>
      <c r="AM452" s="297"/>
    </row>
    <row r="453" ht="14.25" customHeight="1">
      <c r="B453" s="296"/>
      <c r="C453" s="6"/>
      <c r="D453" s="296"/>
      <c r="G453" s="297"/>
      <c r="K453" s="297"/>
      <c r="L453" s="6"/>
      <c r="M453" s="6"/>
      <c r="N453" s="6"/>
      <c r="O453" s="297"/>
      <c r="S453" s="297"/>
      <c r="W453" s="297"/>
      <c r="AA453" s="297"/>
      <c r="AE453" s="297"/>
      <c r="AI453" s="297"/>
      <c r="AM453" s="297"/>
    </row>
    <row r="454" ht="14.25" customHeight="1">
      <c r="B454" s="296"/>
      <c r="C454" s="6"/>
      <c r="D454" s="296"/>
      <c r="G454" s="297"/>
      <c r="K454" s="297"/>
      <c r="L454" s="6"/>
      <c r="M454" s="6"/>
      <c r="N454" s="6"/>
      <c r="O454" s="297"/>
      <c r="S454" s="297"/>
      <c r="W454" s="297"/>
      <c r="AA454" s="297"/>
      <c r="AE454" s="297"/>
      <c r="AI454" s="297"/>
      <c r="AM454" s="297"/>
    </row>
    <row r="455" ht="14.25" customHeight="1">
      <c r="B455" s="296"/>
      <c r="C455" s="6"/>
      <c r="D455" s="296"/>
      <c r="G455" s="297"/>
      <c r="K455" s="297"/>
      <c r="L455" s="6"/>
      <c r="M455" s="6"/>
      <c r="N455" s="6"/>
      <c r="O455" s="297"/>
      <c r="S455" s="297"/>
      <c r="W455" s="297"/>
      <c r="AA455" s="297"/>
      <c r="AE455" s="297"/>
      <c r="AI455" s="297"/>
      <c r="AM455" s="297"/>
    </row>
    <row r="456" ht="14.25" customHeight="1">
      <c r="B456" s="296"/>
      <c r="C456" s="6"/>
      <c r="D456" s="296"/>
      <c r="G456" s="297"/>
      <c r="K456" s="297"/>
      <c r="L456" s="6"/>
      <c r="M456" s="6"/>
      <c r="N456" s="6"/>
      <c r="O456" s="297"/>
      <c r="S456" s="297"/>
      <c r="W456" s="297"/>
      <c r="AA456" s="297"/>
      <c r="AE456" s="297"/>
      <c r="AI456" s="297"/>
      <c r="AM456" s="297"/>
    </row>
    <row r="457" ht="14.25" customHeight="1">
      <c r="B457" s="296"/>
      <c r="C457" s="6"/>
      <c r="D457" s="296"/>
      <c r="G457" s="297"/>
      <c r="K457" s="297"/>
      <c r="L457" s="6"/>
      <c r="M457" s="6"/>
      <c r="N457" s="6"/>
      <c r="O457" s="297"/>
      <c r="S457" s="297"/>
      <c r="W457" s="297"/>
      <c r="AA457" s="297"/>
      <c r="AE457" s="297"/>
      <c r="AI457" s="297"/>
      <c r="AM457" s="297"/>
    </row>
    <row r="458" ht="14.25" customHeight="1">
      <c r="B458" s="296"/>
      <c r="C458" s="6"/>
      <c r="D458" s="296"/>
      <c r="G458" s="297"/>
      <c r="K458" s="297"/>
      <c r="L458" s="6"/>
      <c r="M458" s="6"/>
      <c r="N458" s="6"/>
      <c r="O458" s="297"/>
      <c r="S458" s="297"/>
      <c r="W458" s="297"/>
      <c r="AA458" s="297"/>
      <c r="AE458" s="297"/>
      <c r="AI458" s="297"/>
      <c r="AM458" s="297"/>
    </row>
    <row r="459" ht="14.25" customHeight="1">
      <c r="B459" s="296"/>
      <c r="C459" s="6"/>
      <c r="D459" s="296"/>
      <c r="G459" s="297"/>
      <c r="K459" s="297"/>
      <c r="L459" s="6"/>
      <c r="M459" s="6"/>
      <c r="N459" s="6"/>
      <c r="O459" s="297"/>
      <c r="S459" s="297"/>
      <c r="W459" s="297"/>
      <c r="AA459" s="297"/>
      <c r="AE459" s="297"/>
      <c r="AI459" s="297"/>
      <c r="AM459" s="297"/>
    </row>
    <row r="460" ht="14.25" customHeight="1">
      <c r="B460" s="296"/>
      <c r="C460" s="6"/>
      <c r="D460" s="296"/>
      <c r="G460" s="297"/>
      <c r="K460" s="297"/>
      <c r="L460" s="6"/>
      <c r="M460" s="6"/>
      <c r="N460" s="6"/>
      <c r="O460" s="297"/>
      <c r="S460" s="297"/>
      <c r="W460" s="297"/>
      <c r="AA460" s="297"/>
      <c r="AE460" s="297"/>
      <c r="AI460" s="297"/>
      <c r="AM460" s="297"/>
    </row>
    <row r="461" ht="14.25" customHeight="1">
      <c r="B461" s="296"/>
      <c r="C461" s="6"/>
      <c r="D461" s="296"/>
      <c r="G461" s="297"/>
      <c r="K461" s="297"/>
      <c r="L461" s="6"/>
      <c r="M461" s="6"/>
      <c r="N461" s="6"/>
      <c r="O461" s="297"/>
      <c r="S461" s="297"/>
      <c r="W461" s="297"/>
      <c r="AA461" s="297"/>
      <c r="AE461" s="297"/>
      <c r="AI461" s="297"/>
      <c r="AM461" s="297"/>
    </row>
    <row r="462" ht="14.25" customHeight="1">
      <c r="B462" s="296"/>
      <c r="C462" s="6"/>
      <c r="D462" s="296"/>
      <c r="G462" s="297"/>
      <c r="K462" s="297"/>
      <c r="L462" s="6"/>
      <c r="M462" s="6"/>
      <c r="N462" s="6"/>
      <c r="O462" s="297"/>
      <c r="S462" s="297"/>
      <c r="W462" s="297"/>
      <c r="AA462" s="297"/>
      <c r="AE462" s="297"/>
      <c r="AI462" s="297"/>
      <c r="AM462" s="297"/>
    </row>
    <row r="463" ht="14.25" customHeight="1">
      <c r="B463" s="296"/>
      <c r="C463" s="6"/>
      <c r="D463" s="296"/>
      <c r="G463" s="297"/>
      <c r="K463" s="297"/>
      <c r="L463" s="6"/>
      <c r="M463" s="6"/>
      <c r="N463" s="6"/>
      <c r="O463" s="297"/>
      <c r="S463" s="297"/>
      <c r="W463" s="297"/>
      <c r="AA463" s="297"/>
      <c r="AE463" s="297"/>
      <c r="AI463" s="297"/>
      <c r="AM463" s="297"/>
    </row>
    <row r="464" ht="14.25" customHeight="1">
      <c r="B464" s="296"/>
      <c r="C464" s="6"/>
      <c r="D464" s="296"/>
      <c r="G464" s="297"/>
      <c r="K464" s="297"/>
      <c r="L464" s="6"/>
      <c r="M464" s="6"/>
      <c r="N464" s="6"/>
      <c r="O464" s="297"/>
      <c r="S464" s="297"/>
      <c r="W464" s="297"/>
      <c r="AA464" s="297"/>
      <c r="AE464" s="297"/>
      <c r="AI464" s="297"/>
      <c r="AM464" s="297"/>
    </row>
    <row r="465" ht="14.25" customHeight="1">
      <c r="B465" s="296"/>
      <c r="C465" s="6"/>
      <c r="D465" s="296"/>
      <c r="G465" s="297"/>
      <c r="K465" s="297"/>
      <c r="L465" s="6"/>
      <c r="M465" s="6"/>
      <c r="N465" s="6"/>
      <c r="O465" s="297"/>
      <c r="S465" s="297"/>
      <c r="W465" s="297"/>
      <c r="AA465" s="297"/>
      <c r="AE465" s="297"/>
      <c r="AI465" s="297"/>
      <c r="AM465" s="297"/>
    </row>
    <row r="466" ht="14.25" customHeight="1">
      <c r="B466" s="296"/>
      <c r="C466" s="6"/>
      <c r="D466" s="296"/>
      <c r="G466" s="297"/>
      <c r="K466" s="297"/>
      <c r="L466" s="6"/>
      <c r="M466" s="6"/>
      <c r="N466" s="6"/>
      <c r="O466" s="297"/>
      <c r="S466" s="297"/>
      <c r="W466" s="297"/>
      <c r="AA466" s="297"/>
      <c r="AE466" s="297"/>
      <c r="AI466" s="297"/>
      <c r="AM466" s="297"/>
    </row>
    <row r="467" ht="14.25" customHeight="1">
      <c r="B467" s="296"/>
      <c r="C467" s="6"/>
      <c r="D467" s="296"/>
      <c r="G467" s="297"/>
      <c r="K467" s="297"/>
      <c r="L467" s="6"/>
      <c r="M467" s="6"/>
      <c r="N467" s="6"/>
      <c r="O467" s="297"/>
      <c r="S467" s="297"/>
      <c r="W467" s="297"/>
      <c r="AA467" s="297"/>
      <c r="AE467" s="297"/>
      <c r="AI467" s="297"/>
      <c r="AM467" s="297"/>
    </row>
    <row r="468" ht="14.25" customHeight="1">
      <c r="B468" s="296"/>
      <c r="C468" s="6"/>
      <c r="D468" s="296"/>
      <c r="G468" s="297"/>
      <c r="K468" s="297"/>
      <c r="L468" s="6"/>
      <c r="M468" s="6"/>
      <c r="N468" s="6"/>
      <c r="O468" s="297"/>
      <c r="S468" s="297"/>
      <c r="W468" s="297"/>
      <c r="AA468" s="297"/>
      <c r="AE468" s="297"/>
      <c r="AI468" s="297"/>
      <c r="AM468" s="297"/>
    </row>
    <row r="469" ht="14.25" customHeight="1">
      <c r="B469" s="296"/>
      <c r="C469" s="6"/>
      <c r="D469" s="296"/>
      <c r="G469" s="297"/>
      <c r="K469" s="297"/>
      <c r="L469" s="6"/>
      <c r="M469" s="6"/>
      <c r="N469" s="6"/>
      <c r="O469" s="297"/>
      <c r="S469" s="297"/>
      <c r="W469" s="297"/>
      <c r="AA469" s="297"/>
      <c r="AE469" s="297"/>
      <c r="AI469" s="297"/>
      <c r="AM469" s="297"/>
    </row>
    <row r="470" ht="14.25" customHeight="1">
      <c r="B470" s="296"/>
      <c r="C470" s="6"/>
      <c r="D470" s="296"/>
      <c r="G470" s="297"/>
      <c r="K470" s="297"/>
      <c r="L470" s="6"/>
      <c r="M470" s="6"/>
      <c r="N470" s="6"/>
      <c r="O470" s="297"/>
      <c r="S470" s="297"/>
      <c r="W470" s="297"/>
      <c r="AA470" s="297"/>
      <c r="AE470" s="297"/>
      <c r="AI470" s="297"/>
      <c r="AM470" s="297"/>
    </row>
    <row r="471" ht="14.25" customHeight="1">
      <c r="B471" s="296"/>
      <c r="C471" s="6"/>
      <c r="D471" s="296"/>
      <c r="G471" s="297"/>
      <c r="K471" s="297"/>
      <c r="L471" s="6"/>
      <c r="M471" s="6"/>
      <c r="N471" s="6"/>
      <c r="O471" s="297"/>
      <c r="S471" s="297"/>
      <c r="W471" s="297"/>
      <c r="AA471" s="297"/>
      <c r="AE471" s="297"/>
      <c r="AI471" s="297"/>
      <c r="AM471" s="297"/>
    </row>
    <row r="472" ht="14.25" customHeight="1">
      <c r="B472" s="296"/>
      <c r="C472" s="6"/>
      <c r="D472" s="296"/>
      <c r="G472" s="297"/>
      <c r="K472" s="297"/>
      <c r="L472" s="6"/>
      <c r="M472" s="6"/>
      <c r="N472" s="6"/>
      <c r="O472" s="297"/>
      <c r="S472" s="297"/>
      <c r="W472" s="297"/>
      <c r="AA472" s="297"/>
      <c r="AE472" s="297"/>
      <c r="AI472" s="297"/>
      <c r="AM472" s="297"/>
    </row>
    <row r="473" ht="14.25" customHeight="1">
      <c r="B473" s="296"/>
      <c r="C473" s="6"/>
      <c r="D473" s="296"/>
      <c r="G473" s="297"/>
      <c r="K473" s="297"/>
      <c r="L473" s="6"/>
      <c r="M473" s="6"/>
      <c r="N473" s="6"/>
      <c r="O473" s="297"/>
      <c r="S473" s="297"/>
      <c r="W473" s="297"/>
      <c r="AA473" s="297"/>
      <c r="AE473" s="297"/>
      <c r="AI473" s="297"/>
      <c r="AM473" s="297"/>
    </row>
    <row r="474" ht="14.25" customHeight="1">
      <c r="B474" s="296"/>
      <c r="C474" s="6"/>
      <c r="D474" s="296"/>
      <c r="G474" s="297"/>
      <c r="K474" s="297"/>
      <c r="L474" s="6"/>
      <c r="M474" s="6"/>
      <c r="N474" s="6"/>
      <c r="O474" s="297"/>
      <c r="S474" s="297"/>
      <c r="W474" s="297"/>
      <c r="AA474" s="297"/>
      <c r="AE474" s="297"/>
      <c r="AI474" s="297"/>
      <c r="AM474" s="297"/>
    </row>
    <row r="475" ht="14.25" customHeight="1">
      <c r="B475" s="296"/>
      <c r="C475" s="6"/>
      <c r="D475" s="296"/>
      <c r="G475" s="297"/>
      <c r="K475" s="297"/>
      <c r="L475" s="6"/>
      <c r="M475" s="6"/>
      <c r="N475" s="6"/>
      <c r="O475" s="297"/>
      <c r="S475" s="297"/>
      <c r="W475" s="297"/>
      <c r="AA475" s="297"/>
      <c r="AE475" s="297"/>
      <c r="AI475" s="297"/>
      <c r="AM475" s="297"/>
    </row>
    <row r="476" ht="14.25" customHeight="1">
      <c r="B476" s="296"/>
      <c r="C476" s="6"/>
      <c r="D476" s="296"/>
      <c r="G476" s="297"/>
      <c r="K476" s="297"/>
      <c r="L476" s="6"/>
      <c r="M476" s="6"/>
      <c r="N476" s="6"/>
      <c r="O476" s="297"/>
      <c r="S476" s="297"/>
      <c r="W476" s="297"/>
      <c r="AA476" s="297"/>
      <c r="AE476" s="297"/>
      <c r="AI476" s="297"/>
      <c r="AM476" s="297"/>
    </row>
    <row r="477" ht="14.25" customHeight="1">
      <c r="B477" s="296"/>
      <c r="C477" s="6"/>
      <c r="D477" s="296"/>
      <c r="G477" s="297"/>
      <c r="K477" s="297"/>
      <c r="L477" s="6"/>
      <c r="M477" s="6"/>
      <c r="N477" s="6"/>
      <c r="O477" s="297"/>
      <c r="S477" s="297"/>
      <c r="W477" s="297"/>
      <c r="AA477" s="297"/>
      <c r="AE477" s="297"/>
      <c r="AI477" s="297"/>
      <c r="AM477" s="297"/>
    </row>
    <row r="478" ht="14.25" customHeight="1">
      <c r="B478" s="296"/>
      <c r="C478" s="6"/>
      <c r="D478" s="296"/>
      <c r="G478" s="297"/>
      <c r="K478" s="297"/>
      <c r="L478" s="6"/>
      <c r="M478" s="6"/>
      <c r="N478" s="6"/>
      <c r="O478" s="297"/>
      <c r="S478" s="297"/>
      <c r="W478" s="297"/>
      <c r="AA478" s="297"/>
      <c r="AE478" s="297"/>
      <c r="AI478" s="297"/>
      <c r="AM478" s="297"/>
    </row>
    <row r="479" ht="14.25" customHeight="1">
      <c r="B479" s="296"/>
      <c r="C479" s="6"/>
      <c r="D479" s="296"/>
      <c r="G479" s="297"/>
      <c r="K479" s="297"/>
      <c r="L479" s="6"/>
      <c r="M479" s="6"/>
      <c r="N479" s="6"/>
      <c r="O479" s="297"/>
      <c r="S479" s="297"/>
      <c r="W479" s="297"/>
      <c r="AA479" s="297"/>
      <c r="AE479" s="297"/>
      <c r="AI479" s="297"/>
      <c r="AM479" s="297"/>
    </row>
    <row r="480" ht="14.25" customHeight="1">
      <c r="B480" s="296"/>
      <c r="C480" s="6"/>
      <c r="D480" s="296"/>
      <c r="G480" s="297"/>
      <c r="K480" s="297"/>
      <c r="L480" s="6"/>
      <c r="M480" s="6"/>
      <c r="N480" s="6"/>
      <c r="O480" s="297"/>
      <c r="S480" s="297"/>
      <c r="W480" s="297"/>
      <c r="AA480" s="297"/>
      <c r="AE480" s="297"/>
      <c r="AI480" s="297"/>
      <c r="AM480" s="297"/>
    </row>
    <row r="481" ht="14.25" customHeight="1">
      <c r="B481" s="296"/>
      <c r="C481" s="6"/>
      <c r="D481" s="296"/>
      <c r="G481" s="297"/>
      <c r="K481" s="297"/>
      <c r="L481" s="6"/>
      <c r="M481" s="6"/>
      <c r="N481" s="6"/>
      <c r="O481" s="297"/>
      <c r="S481" s="297"/>
      <c r="W481" s="297"/>
      <c r="AA481" s="297"/>
      <c r="AE481" s="297"/>
      <c r="AI481" s="297"/>
      <c r="AM481" s="297"/>
    </row>
    <row r="482" ht="14.25" customHeight="1">
      <c r="B482" s="296"/>
      <c r="C482" s="6"/>
      <c r="D482" s="296"/>
      <c r="G482" s="297"/>
      <c r="K482" s="297"/>
      <c r="L482" s="6"/>
      <c r="M482" s="6"/>
      <c r="N482" s="6"/>
      <c r="O482" s="297"/>
      <c r="S482" s="297"/>
      <c r="W482" s="297"/>
      <c r="AA482" s="297"/>
      <c r="AE482" s="297"/>
      <c r="AI482" s="297"/>
      <c r="AM482" s="297"/>
    </row>
    <row r="483" ht="14.25" customHeight="1">
      <c r="B483" s="296"/>
      <c r="C483" s="6"/>
      <c r="D483" s="296"/>
      <c r="G483" s="297"/>
      <c r="K483" s="297"/>
      <c r="L483" s="6"/>
      <c r="M483" s="6"/>
      <c r="N483" s="6"/>
      <c r="O483" s="297"/>
      <c r="S483" s="297"/>
      <c r="W483" s="297"/>
      <c r="AA483" s="297"/>
      <c r="AE483" s="297"/>
      <c r="AI483" s="297"/>
      <c r="AM483" s="297"/>
    </row>
    <row r="484" ht="14.25" customHeight="1">
      <c r="B484" s="296"/>
      <c r="C484" s="6"/>
      <c r="D484" s="296"/>
      <c r="G484" s="297"/>
      <c r="K484" s="297"/>
      <c r="L484" s="6"/>
      <c r="M484" s="6"/>
      <c r="N484" s="6"/>
      <c r="O484" s="297"/>
      <c r="S484" s="297"/>
      <c r="W484" s="297"/>
      <c r="AA484" s="297"/>
      <c r="AE484" s="297"/>
      <c r="AI484" s="297"/>
      <c r="AM484" s="297"/>
    </row>
    <row r="485" ht="14.25" customHeight="1">
      <c r="B485" s="296"/>
      <c r="C485" s="6"/>
      <c r="D485" s="296"/>
      <c r="G485" s="297"/>
      <c r="K485" s="297"/>
      <c r="L485" s="6"/>
      <c r="M485" s="6"/>
      <c r="N485" s="6"/>
      <c r="O485" s="297"/>
      <c r="S485" s="297"/>
      <c r="W485" s="297"/>
      <c r="AA485" s="297"/>
      <c r="AE485" s="297"/>
      <c r="AI485" s="297"/>
      <c r="AM485" s="297"/>
    </row>
    <row r="486" ht="14.25" customHeight="1">
      <c r="B486" s="296"/>
      <c r="C486" s="6"/>
      <c r="D486" s="296"/>
      <c r="G486" s="297"/>
      <c r="K486" s="297"/>
      <c r="L486" s="6"/>
      <c r="M486" s="6"/>
      <c r="N486" s="6"/>
      <c r="O486" s="297"/>
      <c r="S486" s="297"/>
      <c r="W486" s="297"/>
      <c r="AA486" s="297"/>
      <c r="AE486" s="297"/>
      <c r="AI486" s="297"/>
      <c r="AM486" s="297"/>
    </row>
    <row r="487" ht="14.25" customHeight="1">
      <c r="B487" s="296"/>
      <c r="C487" s="6"/>
      <c r="D487" s="296"/>
      <c r="G487" s="297"/>
      <c r="K487" s="297"/>
      <c r="L487" s="6"/>
      <c r="M487" s="6"/>
      <c r="N487" s="6"/>
      <c r="O487" s="297"/>
      <c r="S487" s="297"/>
      <c r="W487" s="297"/>
      <c r="AA487" s="297"/>
      <c r="AE487" s="297"/>
      <c r="AI487" s="297"/>
      <c r="AM487" s="297"/>
    </row>
    <row r="488" ht="14.25" customHeight="1">
      <c r="B488" s="296"/>
      <c r="C488" s="6"/>
      <c r="D488" s="296"/>
      <c r="G488" s="297"/>
      <c r="K488" s="297"/>
      <c r="L488" s="6"/>
      <c r="M488" s="6"/>
      <c r="N488" s="6"/>
      <c r="O488" s="297"/>
      <c r="S488" s="297"/>
      <c r="W488" s="297"/>
      <c r="AA488" s="297"/>
      <c r="AE488" s="297"/>
      <c r="AI488" s="297"/>
      <c r="AM488" s="297"/>
    </row>
    <row r="489" ht="14.25" customHeight="1">
      <c r="B489" s="296"/>
      <c r="C489" s="6"/>
      <c r="D489" s="296"/>
      <c r="G489" s="297"/>
      <c r="K489" s="297"/>
      <c r="L489" s="6"/>
      <c r="M489" s="6"/>
      <c r="N489" s="6"/>
      <c r="O489" s="297"/>
      <c r="S489" s="297"/>
      <c r="W489" s="297"/>
      <c r="AA489" s="297"/>
      <c r="AE489" s="297"/>
      <c r="AI489" s="297"/>
      <c r="AM489" s="297"/>
    </row>
    <row r="490" ht="14.25" customHeight="1">
      <c r="B490" s="296"/>
      <c r="C490" s="6"/>
      <c r="D490" s="296"/>
      <c r="G490" s="297"/>
      <c r="K490" s="297"/>
      <c r="L490" s="6"/>
      <c r="M490" s="6"/>
      <c r="N490" s="6"/>
      <c r="O490" s="297"/>
      <c r="S490" s="297"/>
      <c r="W490" s="297"/>
      <c r="AA490" s="297"/>
      <c r="AE490" s="297"/>
      <c r="AI490" s="297"/>
      <c r="AM490" s="297"/>
    </row>
    <row r="491" ht="14.25" customHeight="1">
      <c r="B491" s="296"/>
      <c r="C491" s="6"/>
      <c r="D491" s="296"/>
      <c r="G491" s="297"/>
      <c r="K491" s="297"/>
      <c r="L491" s="6"/>
      <c r="M491" s="6"/>
      <c r="N491" s="6"/>
      <c r="O491" s="297"/>
      <c r="S491" s="297"/>
      <c r="W491" s="297"/>
      <c r="AA491" s="297"/>
      <c r="AE491" s="297"/>
      <c r="AI491" s="297"/>
      <c r="AM491" s="297"/>
    </row>
    <row r="492" ht="14.25" customHeight="1">
      <c r="B492" s="296"/>
      <c r="C492" s="6"/>
      <c r="D492" s="296"/>
      <c r="G492" s="297"/>
      <c r="K492" s="297"/>
      <c r="L492" s="6"/>
      <c r="M492" s="6"/>
      <c r="N492" s="6"/>
      <c r="O492" s="297"/>
      <c r="S492" s="297"/>
      <c r="W492" s="297"/>
      <c r="AA492" s="297"/>
      <c r="AE492" s="297"/>
      <c r="AI492" s="297"/>
      <c r="AM492" s="297"/>
    </row>
    <row r="493" ht="14.25" customHeight="1">
      <c r="B493" s="296"/>
      <c r="C493" s="6"/>
      <c r="D493" s="296"/>
      <c r="G493" s="297"/>
      <c r="K493" s="297"/>
      <c r="L493" s="6"/>
      <c r="M493" s="6"/>
      <c r="N493" s="6"/>
      <c r="O493" s="297"/>
      <c r="S493" s="297"/>
      <c r="W493" s="297"/>
      <c r="AA493" s="297"/>
      <c r="AE493" s="297"/>
      <c r="AI493" s="297"/>
      <c r="AM493" s="297"/>
    </row>
    <row r="494" ht="14.25" customHeight="1">
      <c r="B494" s="296"/>
      <c r="C494" s="6"/>
      <c r="D494" s="296"/>
      <c r="G494" s="297"/>
      <c r="K494" s="297"/>
      <c r="L494" s="6"/>
      <c r="M494" s="6"/>
      <c r="N494" s="6"/>
      <c r="O494" s="297"/>
      <c r="S494" s="297"/>
      <c r="W494" s="297"/>
      <c r="AA494" s="297"/>
      <c r="AE494" s="297"/>
      <c r="AI494" s="297"/>
      <c r="AM494" s="297"/>
    </row>
    <row r="495" ht="14.25" customHeight="1">
      <c r="B495" s="296"/>
      <c r="C495" s="6"/>
      <c r="D495" s="296"/>
      <c r="G495" s="297"/>
      <c r="K495" s="297"/>
      <c r="L495" s="6"/>
      <c r="M495" s="6"/>
      <c r="N495" s="6"/>
      <c r="O495" s="297"/>
      <c r="S495" s="297"/>
      <c r="W495" s="297"/>
      <c r="AA495" s="297"/>
      <c r="AE495" s="297"/>
      <c r="AI495" s="297"/>
      <c r="AM495" s="297"/>
    </row>
    <row r="496" ht="14.25" customHeight="1">
      <c r="B496" s="296"/>
      <c r="C496" s="6"/>
      <c r="D496" s="296"/>
      <c r="G496" s="297"/>
      <c r="K496" s="297"/>
      <c r="L496" s="6"/>
      <c r="M496" s="6"/>
      <c r="N496" s="6"/>
      <c r="O496" s="297"/>
      <c r="S496" s="297"/>
      <c r="W496" s="297"/>
      <c r="AA496" s="297"/>
      <c r="AE496" s="297"/>
      <c r="AI496" s="297"/>
      <c r="AM496" s="297"/>
    </row>
    <row r="497" ht="14.25" customHeight="1">
      <c r="B497" s="296"/>
      <c r="C497" s="6"/>
      <c r="D497" s="296"/>
      <c r="G497" s="297"/>
      <c r="K497" s="297"/>
      <c r="L497" s="6"/>
      <c r="M497" s="6"/>
      <c r="N497" s="6"/>
      <c r="O497" s="297"/>
      <c r="S497" s="297"/>
      <c r="W497" s="297"/>
      <c r="AA497" s="297"/>
      <c r="AE497" s="297"/>
      <c r="AI497" s="297"/>
      <c r="AM497" s="297"/>
    </row>
    <row r="498" ht="14.25" customHeight="1">
      <c r="B498" s="296"/>
      <c r="C498" s="6"/>
      <c r="D498" s="296"/>
      <c r="G498" s="297"/>
      <c r="K498" s="297"/>
      <c r="L498" s="6"/>
      <c r="M498" s="6"/>
      <c r="N498" s="6"/>
      <c r="O498" s="297"/>
      <c r="S498" s="297"/>
      <c r="W498" s="297"/>
      <c r="AA498" s="297"/>
      <c r="AE498" s="297"/>
      <c r="AI498" s="297"/>
      <c r="AM498" s="297"/>
    </row>
    <row r="499" ht="14.25" customHeight="1">
      <c r="B499" s="296"/>
      <c r="C499" s="6"/>
      <c r="D499" s="296"/>
      <c r="G499" s="297"/>
      <c r="K499" s="297"/>
      <c r="L499" s="6"/>
      <c r="M499" s="6"/>
      <c r="N499" s="6"/>
      <c r="O499" s="297"/>
      <c r="S499" s="297"/>
      <c r="W499" s="297"/>
      <c r="AA499" s="297"/>
      <c r="AE499" s="297"/>
      <c r="AI499" s="297"/>
      <c r="AM499" s="297"/>
    </row>
    <row r="500" ht="14.25" customHeight="1">
      <c r="B500" s="296"/>
      <c r="C500" s="6"/>
      <c r="D500" s="296"/>
      <c r="G500" s="297"/>
      <c r="K500" s="297"/>
      <c r="L500" s="6"/>
      <c r="M500" s="6"/>
      <c r="N500" s="6"/>
      <c r="O500" s="297"/>
      <c r="S500" s="297"/>
      <c r="W500" s="297"/>
      <c r="AA500" s="297"/>
      <c r="AE500" s="297"/>
      <c r="AI500" s="297"/>
      <c r="AM500" s="297"/>
    </row>
    <row r="501" ht="14.25" customHeight="1">
      <c r="B501" s="296"/>
      <c r="C501" s="6"/>
      <c r="D501" s="296"/>
      <c r="G501" s="297"/>
      <c r="K501" s="297"/>
      <c r="L501" s="6"/>
      <c r="M501" s="6"/>
      <c r="N501" s="6"/>
      <c r="O501" s="297"/>
      <c r="S501" s="297"/>
      <c r="W501" s="297"/>
      <c r="AA501" s="297"/>
      <c r="AE501" s="297"/>
      <c r="AI501" s="297"/>
      <c r="AM501" s="297"/>
    </row>
    <row r="502" ht="14.25" customHeight="1">
      <c r="B502" s="296"/>
      <c r="C502" s="6"/>
      <c r="D502" s="296"/>
      <c r="G502" s="297"/>
      <c r="K502" s="297"/>
      <c r="L502" s="6"/>
      <c r="M502" s="6"/>
      <c r="N502" s="6"/>
      <c r="O502" s="297"/>
      <c r="S502" s="297"/>
      <c r="W502" s="297"/>
      <c r="AA502" s="297"/>
      <c r="AE502" s="297"/>
      <c r="AI502" s="297"/>
      <c r="AM502" s="297"/>
    </row>
    <row r="503" ht="14.25" customHeight="1">
      <c r="B503" s="296"/>
      <c r="C503" s="6"/>
      <c r="D503" s="296"/>
      <c r="G503" s="297"/>
      <c r="K503" s="297"/>
      <c r="L503" s="6"/>
      <c r="M503" s="6"/>
      <c r="N503" s="6"/>
      <c r="O503" s="297"/>
      <c r="S503" s="297"/>
      <c r="W503" s="297"/>
      <c r="AA503" s="297"/>
      <c r="AE503" s="297"/>
      <c r="AI503" s="297"/>
      <c r="AM503" s="297"/>
    </row>
    <row r="504" ht="14.25" customHeight="1">
      <c r="B504" s="296"/>
      <c r="C504" s="6"/>
      <c r="D504" s="296"/>
      <c r="G504" s="297"/>
      <c r="K504" s="297"/>
      <c r="L504" s="6"/>
      <c r="M504" s="6"/>
      <c r="N504" s="6"/>
      <c r="O504" s="297"/>
      <c r="S504" s="297"/>
      <c r="W504" s="297"/>
      <c r="AA504" s="297"/>
      <c r="AE504" s="297"/>
      <c r="AI504" s="297"/>
      <c r="AM504" s="297"/>
    </row>
    <row r="505" ht="14.25" customHeight="1">
      <c r="B505" s="296"/>
      <c r="C505" s="6"/>
      <c r="D505" s="296"/>
      <c r="G505" s="297"/>
      <c r="K505" s="297"/>
      <c r="L505" s="6"/>
      <c r="M505" s="6"/>
      <c r="N505" s="6"/>
      <c r="O505" s="297"/>
      <c r="S505" s="297"/>
      <c r="W505" s="297"/>
      <c r="AA505" s="297"/>
      <c r="AE505" s="297"/>
      <c r="AI505" s="297"/>
      <c r="AM505" s="297"/>
    </row>
    <row r="506" ht="14.25" customHeight="1">
      <c r="B506" s="296"/>
      <c r="C506" s="6"/>
      <c r="D506" s="296"/>
      <c r="G506" s="297"/>
      <c r="K506" s="297"/>
      <c r="L506" s="6"/>
      <c r="M506" s="6"/>
      <c r="N506" s="6"/>
      <c r="O506" s="297"/>
      <c r="S506" s="297"/>
      <c r="W506" s="297"/>
      <c r="AA506" s="297"/>
      <c r="AE506" s="297"/>
      <c r="AI506" s="297"/>
      <c r="AM506" s="297"/>
    </row>
    <row r="507" ht="14.25" customHeight="1">
      <c r="B507" s="296"/>
      <c r="C507" s="6"/>
      <c r="D507" s="296"/>
      <c r="G507" s="297"/>
      <c r="K507" s="297"/>
      <c r="L507" s="6"/>
      <c r="M507" s="6"/>
      <c r="N507" s="6"/>
      <c r="O507" s="297"/>
      <c r="S507" s="297"/>
      <c r="W507" s="297"/>
      <c r="AA507" s="297"/>
      <c r="AE507" s="297"/>
      <c r="AI507" s="297"/>
      <c r="AM507" s="297"/>
    </row>
    <row r="508" ht="14.25" customHeight="1">
      <c r="B508" s="296"/>
      <c r="C508" s="6"/>
      <c r="D508" s="296"/>
      <c r="G508" s="297"/>
      <c r="K508" s="297"/>
      <c r="L508" s="6"/>
      <c r="M508" s="6"/>
      <c r="N508" s="6"/>
      <c r="O508" s="297"/>
      <c r="S508" s="297"/>
      <c r="W508" s="297"/>
      <c r="AA508" s="297"/>
      <c r="AE508" s="297"/>
      <c r="AI508" s="297"/>
      <c r="AM508" s="297"/>
    </row>
    <row r="509" ht="14.25" customHeight="1">
      <c r="B509" s="296"/>
      <c r="C509" s="6"/>
      <c r="D509" s="296"/>
      <c r="G509" s="297"/>
      <c r="K509" s="297"/>
      <c r="L509" s="6"/>
      <c r="M509" s="6"/>
      <c r="N509" s="6"/>
      <c r="O509" s="297"/>
      <c r="S509" s="297"/>
      <c r="W509" s="297"/>
      <c r="AA509" s="297"/>
      <c r="AE509" s="297"/>
      <c r="AI509" s="297"/>
      <c r="AM509" s="297"/>
    </row>
    <row r="510" ht="14.25" customHeight="1">
      <c r="B510" s="296"/>
      <c r="C510" s="6"/>
      <c r="D510" s="296"/>
      <c r="G510" s="297"/>
      <c r="K510" s="297"/>
      <c r="L510" s="6"/>
      <c r="M510" s="6"/>
      <c r="N510" s="6"/>
      <c r="O510" s="297"/>
      <c r="S510" s="297"/>
      <c r="W510" s="297"/>
      <c r="AA510" s="297"/>
      <c r="AE510" s="297"/>
      <c r="AI510" s="297"/>
      <c r="AM510" s="297"/>
    </row>
    <row r="511" ht="14.25" customHeight="1">
      <c r="B511" s="296"/>
      <c r="C511" s="6"/>
      <c r="D511" s="296"/>
      <c r="G511" s="297"/>
      <c r="K511" s="297"/>
      <c r="L511" s="6"/>
      <c r="M511" s="6"/>
      <c r="N511" s="6"/>
      <c r="O511" s="297"/>
      <c r="S511" s="297"/>
      <c r="W511" s="297"/>
      <c r="AA511" s="297"/>
      <c r="AE511" s="297"/>
      <c r="AI511" s="297"/>
      <c r="AM511" s="297"/>
    </row>
    <row r="512" ht="14.25" customHeight="1">
      <c r="B512" s="296"/>
      <c r="C512" s="6"/>
      <c r="D512" s="296"/>
      <c r="G512" s="297"/>
      <c r="K512" s="297"/>
      <c r="L512" s="6"/>
      <c r="M512" s="6"/>
      <c r="N512" s="6"/>
      <c r="O512" s="297"/>
      <c r="S512" s="297"/>
      <c r="W512" s="297"/>
      <c r="AA512" s="297"/>
      <c r="AE512" s="297"/>
      <c r="AI512" s="297"/>
      <c r="AM512" s="297"/>
    </row>
    <row r="513" ht="14.25" customHeight="1">
      <c r="B513" s="296"/>
      <c r="C513" s="6"/>
      <c r="D513" s="296"/>
      <c r="G513" s="297"/>
      <c r="K513" s="297"/>
      <c r="L513" s="6"/>
      <c r="M513" s="6"/>
      <c r="N513" s="6"/>
      <c r="O513" s="297"/>
      <c r="S513" s="297"/>
      <c r="W513" s="297"/>
      <c r="AA513" s="297"/>
      <c r="AE513" s="297"/>
      <c r="AI513" s="297"/>
      <c r="AM513" s="297"/>
    </row>
    <row r="514" ht="14.25" customHeight="1">
      <c r="B514" s="296"/>
      <c r="C514" s="6"/>
      <c r="D514" s="296"/>
      <c r="G514" s="297"/>
      <c r="K514" s="297"/>
      <c r="L514" s="6"/>
      <c r="M514" s="6"/>
      <c r="N514" s="6"/>
      <c r="O514" s="297"/>
      <c r="S514" s="297"/>
      <c r="W514" s="297"/>
      <c r="AA514" s="297"/>
      <c r="AE514" s="297"/>
      <c r="AI514" s="297"/>
      <c r="AM514" s="297"/>
    </row>
    <row r="515" ht="14.25" customHeight="1">
      <c r="B515" s="296"/>
      <c r="C515" s="6"/>
      <c r="D515" s="296"/>
      <c r="G515" s="297"/>
      <c r="K515" s="297"/>
      <c r="L515" s="6"/>
      <c r="M515" s="6"/>
      <c r="N515" s="6"/>
      <c r="O515" s="297"/>
      <c r="S515" s="297"/>
      <c r="W515" s="297"/>
      <c r="AA515" s="297"/>
      <c r="AE515" s="297"/>
      <c r="AI515" s="297"/>
      <c r="AM515" s="297"/>
    </row>
    <row r="516" ht="14.25" customHeight="1">
      <c r="B516" s="296"/>
      <c r="C516" s="6"/>
      <c r="D516" s="296"/>
      <c r="G516" s="297"/>
      <c r="K516" s="297"/>
      <c r="L516" s="6"/>
      <c r="M516" s="6"/>
      <c r="N516" s="6"/>
      <c r="O516" s="297"/>
      <c r="S516" s="297"/>
      <c r="W516" s="297"/>
      <c r="AA516" s="297"/>
      <c r="AE516" s="297"/>
      <c r="AI516" s="297"/>
      <c r="AM516" s="297"/>
    </row>
    <row r="517" ht="14.25" customHeight="1">
      <c r="B517" s="296"/>
      <c r="C517" s="6"/>
      <c r="D517" s="296"/>
      <c r="G517" s="297"/>
      <c r="K517" s="297"/>
      <c r="L517" s="6"/>
      <c r="M517" s="6"/>
      <c r="N517" s="6"/>
      <c r="O517" s="297"/>
      <c r="S517" s="297"/>
      <c r="W517" s="297"/>
      <c r="AA517" s="297"/>
      <c r="AE517" s="297"/>
      <c r="AI517" s="297"/>
      <c r="AM517" s="297"/>
    </row>
    <row r="518" ht="14.25" customHeight="1">
      <c r="B518" s="296"/>
      <c r="C518" s="6"/>
      <c r="D518" s="296"/>
      <c r="G518" s="297"/>
      <c r="K518" s="297"/>
      <c r="L518" s="6"/>
      <c r="M518" s="6"/>
      <c r="N518" s="6"/>
      <c r="O518" s="297"/>
      <c r="S518" s="297"/>
      <c r="W518" s="297"/>
      <c r="AA518" s="297"/>
      <c r="AE518" s="297"/>
      <c r="AI518" s="297"/>
      <c r="AM518" s="297"/>
    </row>
    <row r="519" ht="14.25" customHeight="1">
      <c r="B519" s="296"/>
      <c r="C519" s="6"/>
      <c r="D519" s="296"/>
      <c r="G519" s="297"/>
      <c r="K519" s="297"/>
      <c r="L519" s="6"/>
      <c r="M519" s="6"/>
      <c r="N519" s="6"/>
      <c r="O519" s="297"/>
      <c r="S519" s="297"/>
      <c r="W519" s="297"/>
      <c r="AA519" s="297"/>
      <c r="AE519" s="297"/>
      <c r="AI519" s="297"/>
      <c r="AM519" s="297"/>
    </row>
    <row r="520" ht="14.25" customHeight="1">
      <c r="B520" s="296"/>
      <c r="C520" s="6"/>
      <c r="D520" s="296"/>
      <c r="G520" s="297"/>
      <c r="K520" s="297"/>
      <c r="L520" s="6"/>
      <c r="M520" s="6"/>
      <c r="N520" s="6"/>
      <c r="O520" s="297"/>
      <c r="S520" s="297"/>
      <c r="W520" s="297"/>
      <c r="AA520" s="297"/>
      <c r="AE520" s="297"/>
      <c r="AI520" s="297"/>
      <c r="AM520" s="297"/>
    </row>
    <row r="521" ht="14.25" customHeight="1">
      <c r="B521" s="296"/>
      <c r="C521" s="6"/>
      <c r="D521" s="296"/>
      <c r="G521" s="297"/>
      <c r="K521" s="297"/>
      <c r="L521" s="6"/>
      <c r="M521" s="6"/>
      <c r="N521" s="6"/>
      <c r="O521" s="297"/>
      <c r="S521" s="297"/>
      <c r="W521" s="297"/>
      <c r="AA521" s="297"/>
      <c r="AE521" s="297"/>
      <c r="AI521" s="297"/>
      <c r="AM521" s="297"/>
    </row>
    <row r="522" ht="14.25" customHeight="1">
      <c r="B522" s="296"/>
      <c r="C522" s="6"/>
      <c r="D522" s="296"/>
      <c r="G522" s="297"/>
      <c r="K522" s="297"/>
      <c r="L522" s="6"/>
      <c r="M522" s="6"/>
      <c r="N522" s="6"/>
      <c r="O522" s="297"/>
      <c r="S522" s="297"/>
      <c r="W522" s="297"/>
      <c r="AA522" s="297"/>
      <c r="AE522" s="297"/>
      <c r="AI522" s="297"/>
      <c r="AM522" s="297"/>
    </row>
    <row r="523" ht="14.25" customHeight="1">
      <c r="B523" s="296"/>
      <c r="C523" s="6"/>
      <c r="D523" s="296"/>
      <c r="G523" s="297"/>
      <c r="K523" s="297"/>
      <c r="L523" s="6"/>
      <c r="M523" s="6"/>
      <c r="N523" s="6"/>
      <c r="O523" s="297"/>
      <c r="S523" s="297"/>
      <c r="W523" s="297"/>
      <c r="AA523" s="297"/>
      <c r="AE523" s="297"/>
      <c r="AI523" s="297"/>
      <c r="AM523" s="297"/>
    </row>
    <row r="524" ht="14.25" customHeight="1">
      <c r="B524" s="296"/>
      <c r="C524" s="6"/>
      <c r="D524" s="296"/>
      <c r="G524" s="297"/>
      <c r="K524" s="297"/>
      <c r="L524" s="6"/>
      <c r="M524" s="6"/>
      <c r="N524" s="6"/>
      <c r="O524" s="297"/>
      <c r="S524" s="297"/>
      <c r="W524" s="297"/>
      <c r="AA524" s="297"/>
      <c r="AE524" s="297"/>
      <c r="AI524" s="297"/>
      <c r="AM524" s="297"/>
    </row>
    <row r="525" ht="14.25" customHeight="1">
      <c r="B525" s="296"/>
      <c r="C525" s="6"/>
      <c r="D525" s="296"/>
      <c r="G525" s="297"/>
      <c r="K525" s="297"/>
      <c r="L525" s="6"/>
      <c r="M525" s="6"/>
      <c r="N525" s="6"/>
      <c r="O525" s="297"/>
      <c r="S525" s="297"/>
      <c r="W525" s="297"/>
      <c r="AA525" s="297"/>
      <c r="AE525" s="297"/>
      <c r="AI525" s="297"/>
      <c r="AM525" s="297"/>
    </row>
    <row r="526" ht="14.25" customHeight="1">
      <c r="B526" s="296"/>
      <c r="C526" s="6"/>
      <c r="D526" s="296"/>
      <c r="G526" s="297"/>
      <c r="K526" s="297"/>
      <c r="L526" s="6"/>
      <c r="M526" s="6"/>
      <c r="N526" s="6"/>
      <c r="O526" s="297"/>
      <c r="S526" s="297"/>
      <c r="W526" s="297"/>
      <c r="AA526" s="297"/>
      <c r="AE526" s="297"/>
      <c r="AI526" s="297"/>
      <c r="AM526" s="297"/>
    </row>
    <row r="527" ht="14.25" customHeight="1">
      <c r="B527" s="296"/>
      <c r="C527" s="6"/>
      <c r="D527" s="296"/>
      <c r="G527" s="297"/>
      <c r="K527" s="297"/>
      <c r="L527" s="6"/>
      <c r="M527" s="6"/>
      <c r="N527" s="6"/>
      <c r="O527" s="297"/>
      <c r="S527" s="297"/>
      <c r="W527" s="297"/>
      <c r="AA527" s="297"/>
      <c r="AE527" s="297"/>
      <c r="AI527" s="297"/>
      <c r="AM527" s="297"/>
    </row>
    <row r="528" ht="14.25" customHeight="1">
      <c r="B528" s="296"/>
      <c r="C528" s="6"/>
      <c r="D528" s="296"/>
      <c r="G528" s="297"/>
      <c r="K528" s="297"/>
      <c r="L528" s="6"/>
      <c r="M528" s="6"/>
      <c r="N528" s="6"/>
      <c r="O528" s="297"/>
      <c r="S528" s="297"/>
      <c r="W528" s="297"/>
      <c r="AA528" s="297"/>
      <c r="AE528" s="297"/>
      <c r="AI528" s="297"/>
      <c r="AM528" s="297"/>
    </row>
    <row r="529" ht="14.25" customHeight="1">
      <c r="B529" s="296"/>
      <c r="C529" s="6"/>
      <c r="D529" s="296"/>
      <c r="G529" s="297"/>
      <c r="K529" s="297"/>
      <c r="L529" s="6"/>
      <c r="M529" s="6"/>
      <c r="N529" s="6"/>
      <c r="O529" s="297"/>
      <c r="S529" s="297"/>
      <c r="W529" s="297"/>
      <c r="AA529" s="297"/>
      <c r="AE529" s="297"/>
      <c r="AI529" s="297"/>
      <c r="AM529" s="297"/>
    </row>
    <row r="530" ht="14.25" customHeight="1">
      <c r="B530" s="296"/>
      <c r="C530" s="6"/>
      <c r="D530" s="296"/>
      <c r="G530" s="297"/>
      <c r="K530" s="297"/>
      <c r="L530" s="6"/>
      <c r="M530" s="6"/>
      <c r="N530" s="6"/>
      <c r="O530" s="297"/>
      <c r="S530" s="297"/>
      <c r="W530" s="297"/>
      <c r="AA530" s="297"/>
      <c r="AE530" s="297"/>
      <c r="AI530" s="297"/>
      <c r="AM530" s="297"/>
    </row>
    <row r="531" ht="14.25" customHeight="1">
      <c r="B531" s="296"/>
      <c r="C531" s="6"/>
      <c r="D531" s="296"/>
      <c r="G531" s="297"/>
      <c r="K531" s="297"/>
      <c r="L531" s="6"/>
      <c r="M531" s="6"/>
      <c r="N531" s="6"/>
      <c r="O531" s="297"/>
      <c r="S531" s="297"/>
      <c r="W531" s="297"/>
      <c r="AA531" s="297"/>
      <c r="AE531" s="297"/>
      <c r="AI531" s="297"/>
      <c r="AM531" s="297"/>
    </row>
    <row r="532" ht="14.25" customHeight="1">
      <c r="B532" s="296"/>
      <c r="C532" s="6"/>
      <c r="D532" s="296"/>
      <c r="G532" s="297"/>
      <c r="K532" s="297"/>
      <c r="L532" s="6"/>
      <c r="M532" s="6"/>
      <c r="N532" s="6"/>
      <c r="O532" s="297"/>
      <c r="S532" s="297"/>
      <c r="W532" s="297"/>
      <c r="AA532" s="297"/>
      <c r="AE532" s="297"/>
      <c r="AI532" s="297"/>
      <c r="AM532" s="297"/>
    </row>
    <row r="533" ht="14.25" customHeight="1">
      <c r="B533" s="296"/>
      <c r="C533" s="6"/>
      <c r="D533" s="296"/>
      <c r="G533" s="297"/>
      <c r="K533" s="297"/>
      <c r="L533" s="6"/>
      <c r="M533" s="6"/>
      <c r="N533" s="6"/>
      <c r="O533" s="297"/>
      <c r="S533" s="297"/>
      <c r="W533" s="297"/>
      <c r="AA533" s="297"/>
      <c r="AE533" s="297"/>
      <c r="AI533" s="297"/>
      <c r="AM533" s="297"/>
    </row>
    <row r="534" ht="14.25" customHeight="1">
      <c r="B534" s="296"/>
      <c r="C534" s="6"/>
      <c r="D534" s="296"/>
      <c r="G534" s="297"/>
      <c r="K534" s="297"/>
      <c r="L534" s="6"/>
      <c r="M534" s="6"/>
      <c r="N534" s="6"/>
      <c r="O534" s="297"/>
      <c r="S534" s="297"/>
      <c r="W534" s="297"/>
      <c r="AA534" s="297"/>
      <c r="AE534" s="297"/>
      <c r="AI534" s="297"/>
      <c r="AM534" s="297"/>
    </row>
    <row r="535" ht="14.25" customHeight="1">
      <c r="B535" s="296"/>
      <c r="C535" s="6"/>
      <c r="D535" s="296"/>
      <c r="G535" s="297"/>
      <c r="K535" s="297"/>
      <c r="L535" s="6"/>
      <c r="M535" s="6"/>
      <c r="N535" s="6"/>
      <c r="O535" s="297"/>
      <c r="S535" s="297"/>
      <c r="W535" s="297"/>
      <c r="AA535" s="297"/>
      <c r="AE535" s="297"/>
      <c r="AI535" s="297"/>
      <c r="AM535" s="297"/>
    </row>
    <row r="536" ht="14.25" customHeight="1">
      <c r="B536" s="296"/>
      <c r="C536" s="6"/>
      <c r="D536" s="296"/>
      <c r="G536" s="297"/>
      <c r="K536" s="297"/>
      <c r="L536" s="6"/>
      <c r="M536" s="6"/>
      <c r="N536" s="6"/>
      <c r="O536" s="297"/>
      <c r="S536" s="297"/>
      <c r="W536" s="297"/>
      <c r="AA536" s="297"/>
      <c r="AE536" s="297"/>
      <c r="AI536" s="297"/>
      <c r="AM536" s="297"/>
    </row>
    <row r="537" ht="14.25" customHeight="1">
      <c r="B537" s="296"/>
      <c r="C537" s="6"/>
      <c r="D537" s="296"/>
      <c r="G537" s="297"/>
      <c r="K537" s="297"/>
      <c r="L537" s="6"/>
      <c r="M537" s="6"/>
      <c r="N537" s="6"/>
      <c r="O537" s="297"/>
      <c r="S537" s="297"/>
      <c r="W537" s="297"/>
      <c r="AA537" s="297"/>
      <c r="AE537" s="297"/>
      <c r="AI537" s="297"/>
      <c r="AM537" s="297"/>
    </row>
    <row r="538" ht="14.25" customHeight="1">
      <c r="B538" s="296"/>
      <c r="C538" s="6"/>
      <c r="D538" s="296"/>
      <c r="G538" s="297"/>
      <c r="K538" s="297"/>
      <c r="L538" s="6"/>
      <c r="M538" s="6"/>
      <c r="N538" s="6"/>
      <c r="O538" s="297"/>
      <c r="S538" s="297"/>
      <c r="W538" s="297"/>
      <c r="AA538" s="297"/>
      <c r="AE538" s="297"/>
      <c r="AI538" s="297"/>
      <c r="AM538" s="297"/>
    </row>
    <row r="539" ht="14.25" customHeight="1">
      <c r="B539" s="296"/>
      <c r="C539" s="6"/>
      <c r="D539" s="296"/>
      <c r="G539" s="297"/>
      <c r="K539" s="297"/>
      <c r="L539" s="6"/>
      <c r="M539" s="6"/>
      <c r="N539" s="6"/>
      <c r="O539" s="297"/>
      <c r="S539" s="297"/>
      <c r="W539" s="297"/>
      <c r="AA539" s="297"/>
      <c r="AE539" s="297"/>
      <c r="AI539" s="297"/>
      <c r="AM539" s="297"/>
    </row>
    <row r="540" ht="14.25" customHeight="1">
      <c r="B540" s="296"/>
      <c r="C540" s="6"/>
      <c r="D540" s="296"/>
      <c r="G540" s="297"/>
      <c r="K540" s="297"/>
      <c r="L540" s="6"/>
      <c r="M540" s="6"/>
      <c r="N540" s="6"/>
      <c r="O540" s="297"/>
      <c r="S540" s="297"/>
      <c r="W540" s="297"/>
      <c r="AA540" s="297"/>
      <c r="AE540" s="297"/>
      <c r="AI540" s="297"/>
      <c r="AM540" s="297"/>
    </row>
    <row r="541" ht="14.25" customHeight="1">
      <c r="B541" s="296"/>
      <c r="C541" s="6"/>
      <c r="D541" s="296"/>
      <c r="G541" s="297"/>
      <c r="K541" s="297"/>
      <c r="L541" s="6"/>
      <c r="M541" s="6"/>
      <c r="N541" s="6"/>
      <c r="O541" s="297"/>
      <c r="S541" s="297"/>
      <c r="W541" s="297"/>
      <c r="AA541" s="297"/>
      <c r="AE541" s="297"/>
      <c r="AI541" s="297"/>
      <c r="AM541" s="297"/>
    </row>
    <row r="542" ht="14.25" customHeight="1">
      <c r="B542" s="296"/>
      <c r="C542" s="6"/>
      <c r="D542" s="296"/>
      <c r="G542" s="297"/>
      <c r="K542" s="297"/>
      <c r="L542" s="6"/>
      <c r="M542" s="6"/>
      <c r="N542" s="6"/>
      <c r="O542" s="297"/>
      <c r="S542" s="297"/>
      <c r="W542" s="297"/>
      <c r="AA542" s="297"/>
      <c r="AE542" s="297"/>
      <c r="AI542" s="297"/>
      <c r="AM542" s="297"/>
    </row>
    <row r="543" ht="14.25" customHeight="1">
      <c r="B543" s="296"/>
      <c r="C543" s="6"/>
      <c r="D543" s="296"/>
      <c r="G543" s="297"/>
      <c r="K543" s="297"/>
      <c r="L543" s="6"/>
      <c r="M543" s="6"/>
      <c r="N543" s="6"/>
      <c r="O543" s="297"/>
      <c r="S543" s="297"/>
      <c r="W543" s="297"/>
      <c r="AA543" s="297"/>
      <c r="AE543" s="297"/>
      <c r="AI543" s="297"/>
      <c r="AM543" s="297"/>
    </row>
    <row r="544" ht="14.25" customHeight="1">
      <c r="B544" s="296"/>
      <c r="C544" s="6"/>
      <c r="D544" s="296"/>
      <c r="G544" s="297"/>
      <c r="K544" s="297"/>
      <c r="L544" s="6"/>
      <c r="M544" s="6"/>
      <c r="N544" s="6"/>
      <c r="O544" s="297"/>
      <c r="S544" s="297"/>
      <c r="W544" s="297"/>
      <c r="AA544" s="297"/>
      <c r="AE544" s="297"/>
      <c r="AI544" s="297"/>
      <c r="AM544" s="297"/>
    </row>
    <row r="545" ht="14.25" customHeight="1">
      <c r="B545" s="296"/>
      <c r="C545" s="6"/>
      <c r="D545" s="296"/>
      <c r="G545" s="297"/>
      <c r="K545" s="297"/>
      <c r="L545" s="6"/>
      <c r="M545" s="6"/>
      <c r="N545" s="6"/>
      <c r="O545" s="297"/>
      <c r="S545" s="297"/>
      <c r="W545" s="297"/>
      <c r="AA545" s="297"/>
      <c r="AE545" s="297"/>
      <c r="AI545" s="297"/>
      <c r="AM545" s="297"/>
    </row>
    <row r="546" ht="14.25" customHeight="1">
      <c r="B546" s="296"/>
      <c r="C546" s="6"/>
      <c r="D546" s="296"/>
      <c r="G546" s="297"/>
      <c r="K546" s="297"/>
      <c r="L546" s="6"/>
      <c r="M546" s="6"/>
      <c r="N546" s="6"/>
      <c r="O546" s="297"/>
      <c r="S546" s="297"/>
      <c r="W546" s="297"/>
      <c r="AA546" s="297"/>
      <c r="AE546" s="297"/>
      <c r="AI546" s="297"/>
      <c r="AM546" s="297"/>
    </row>
    <row r="547" ht="14.25" customHeight="1">
      <c r="B547" s="296"/>
      <c r="C547" s="6"/>
      <c r="D547" s="296"/>
      <c r="G547" s="297"/>
      <c r="K547" s="297"/>
      <c r="L547" s="6"/>
      <c r="M547" s="6"/>
      <c r="N547" s="6"/>
      <c r="O547" s="297"/>
      <c r="S547" s="297"/>
      <c r="W547" s="297"/>
      <c r="AA547" s="297"/>
      <c r="AE547" s="297"/>
      <c r="AI547" s="297"/>
      <c r="AM547" s="297"/>
    </row>
    <row r="548" ht="14.25" customHeight="1">
      <c r="B548" s="296"/>
      <c r="C548" s="6"/>
      <c r="D548" s="296"/>
      <c r="G548" s="297"/>
      <c r="K548" s="297"/>
      <c r="L548" s="6"/>
      <c r="M548" s="6"/>
      <c r="N548" s="6"/>
      <c r="O548" s="297"/>
      <c r="S548" s="297"/>
      <c r="W548" s="297"/>
      <c r="AA548" s="297"/>
      <c r="AE548" s="297"/>
      <c r="AI548" s="297"/>
      <c r="AM548" s="297"/>
    </row>
    <row r="549" ht="14.25" customHeight="1">
      <c r="B549" s="296"/>
      <c r="C549" s="6"/>
      <c r="D549" s="296"/>
      <c r="G549" s="297"/>
      <c r="K549" s="297"/>
      <c r="L549" s="6"/>
      <c r="M549" s="6"/>
      <c r="N549" s="6"/>
      <c r="O549" s="297"/>
      <c r="S549" s="297"/>
      <c r="W549" s="297"/>
      <c r="AA549" s="297"/>
      <c r="AE549" s="297"/>
      <c r="AI549" s="297"/>
      <c r="AM549" s="297"/>
    </row>
    <row r="550" ht="14.25" customHeight="1">
      <c r="B550" s="296"/>
      <c r="C550" s="6"/>
      <c r="D550" s="296"/>
      <c r="G550" s="297"/>
      <c r="K550" s="297"/>
      <c r="L550" s="6"/>
      <c r="M550" s="6"/>
      <c r="N550" s="6"/>
      <c r="O550" s="297"/>
      <c r="S550" s="297"/>
      <c r="W550" s="297"/>
      <c r="AA550" s="297"/>
      <c r="AE550" s="297"/>
      <c r="AI550" s="297"/>
      <c r="AM550" s="297"/>
    </row>
    <row r="551" ht="14.25" customHeight="1">
      <c r="B551" s="296"/>
      <c r="C551" s="6"/>
      <c r="D551" s="296"/>
      <c r="G551" s="297"/>
      <c r="K551" s="297"/>
      <c r="L551" s="6"/>
      <c r="M551" s="6"/>
      <c r="N551" s="6"/>
      <c r="O551" s="297"/>
      <c r="S551" s="297"/>
      <c r="W551" s="297"/>
      <c r="AA551" s="297"/>
      <c r="AE551" s="297"/>
      <c r="AI551" s="297"/>
      <c r="AM551" s="297"/>
    </row>
    <row r="552" ht="14.25" customHeight="1">
      <c r="B552" s="296"/>
      <c r="C552" s="6"/>
      <c r="D552" s="296"/>
      <c r="G552" s="297"/>
      <c r="K552" s="297"/>
      <c r="L552" s="6"/>
      <c r="M552" s="6"/>
      <c r="N552" s="6"/>
      <c r="O552" s="297"/>
      <c r="S552" s="297"/>
      <c r="W552" s="297"/>
      <c r="AA552" s="297"/>
      <c r="AE552" s="297"/>
      <c r="AI552" s="297"/>
      <c r="AM552" s="297"/>
    </row>
    <row r="553" ht="14.25" customHeight="1">
      <c r="B553" s="296"/>
      <c r="C553" s="6"/>
      <c r="D553" s="296"/>
      <c r="G553" s="297"/>
      <c r="K553" s="297"/>
      <c r="L553" s="6"/>
      <c r="M553" s="6"/>
      <c r="N553" s="6"/>
      <c r="O553" s="297"/>
      <c r="S553" s="297"/>
      <c r="W553" s="297"/>
      <c r="AA553" s="297"/>
      <c r="AE553" s="297"/>
      <c r="AI553" s="297"/>
      <c r="AM553" s="297"/>
    </row>
    <row r="554" ht="14.25" customHeight="1">
      <c r="B554" s="296"/>
      <c r="C554" s="6"/>
      <c r="D554" s="296"/>
      <c r="G554" s="297"/>
      <c r="K554" s="297"/>
      <c r="L554" s="6"/>
      <c r="M554" s="6"/>
      <c r="N554" s="6"/>
      <c r="O554" s="297"/>
      <c r="S554" s="297"/>
      <c r="W554" s="297"/>
      <c r="AA554" s="297"/>
      <c r="AE554" s="297"/>
      <c r="AI554" s="297"/>
      <c r="AM554" s="297"/>
    </row>
    <row r="555" ht="14.25" customHeight="1">
      <c r="B555" s="296"/>
      <c r="C555" s="6"/>
      <c r="D555" s="296"/>
      <c r="G555" s="297"/>
      <c r="K555" s="297"/>
      <c r="L555" s="6"/>
      <c r="M555" s="6"/>
      <c r="N555" s="6"/>
      <c r="O555" s="297"/>
      <c r="S555" s="297"/>
      <c r="W555" s="297"/>
      <c r="AA555" s="297"/>
      <c r="AE555" s="297"/>
      <c r="AI555" s="297"/>
      <c r="AM555" s="297"/>
    </row>
    <row r="556" ht="14.25" customHeight="1">
      <c r="B556" s="296"/>
      <c r="C556" s="6"/>
      <c r="D556" s="296"/>
      <c r="G556" s="297"/>
      <c r="K556" s="297"/>
      <c r="L556" s="6"/>
      <c r="M556" s="6"/>
      <c r="N556" s="6"/>
      <c r="O556" s="297"/>
      <c r="S556" s="297"/>
      <c r="W556" s="297"/>
      <c r="AA556" s="297"/>
      <c r="AE556" s="297"/>
      <c r="AI556" s="297"/>
      <c r="AM556" s="297"/>
    </row>
    <row r="557" ht="14.25" customHeight="1">
      <c r="B557" s="296"/>
      <c r="C557" s="6"/>
      <c r="D557" s="296"/>
      <c r="G557" s="297"/>
      <c r="K557" s="297"/>
      <c r="L557" s="6"/>
      <c r="M557" s="6"/>
      <c r="N557" s="6"/>
      <c r="O557" s="297"/>
      <c r="S557" s="297"/>
      <c r="W557" s="297"/>
      <c r="AA557" s="297"/>
      <c r="AE557" s="297"/>
      <c r="AI557" s="297"/>
      <c r="AM557" s="297"/>
    </row>
    <row r="558" ht="14.25" customHeight="1">
      <c r="B558" s="296"/>
      <c r="C558" s="6"/>
      <c r="D558" s="296"/>
      <c r="G558" s="297"/>
      <c r="K558" s="297"/>
      <c r="L558" s="6"/>
      <c r="M558" s="6"/>
      <c r="N558" s="6"/>
      <c r="O558" s="297"/>
      <c r="S558" s="297"/>
      <c r="W558" s="297"/>
      <c r="AA558" s="297"/>
      <c r="AE558" s="297"/>
      <c r="AI558" s="297"/>
      <c r="AM558" s="297"/>
    </row>
    <row r="559" ht="14.25" customHeight="1">
      <c r="B559" s="296"/>
      <c r="C559" s="6"/>
      <c r="D559" s="296"/>
      <c r="G559" s="297"/>
      <c r="K559" s="297"/>
      <c r="L559" s="6"/>
      <c r="M559" s="6"/>
      <c r="N559" s="6"/>
      <c r="O559" s="297"/>
      <c r="S559" s="297"/>
      <c r="W559" s="297"/>
      <c r="AA559" s="297"/>
      <c r="AE559" s="297"/>
      <c r="AI559" s="297"/>
      <c r="AM559" s="297"/>
    </row>
    <row r="560" ht="14.25" customHeight="1">
      <c r="B560" s="296"/>
      <c r="C560" s="6"/>
      <c r="D560" s="296"/>
      <c r="G560" s="297"/>
      <c r="K560" s="297"/>
      <c r="L560" s="6"/>
      <c r="M560" s="6"/>
      <c r="N560" s="6"/>
      <c r="O560" s="297"/>
      <c r="S560" s="297"/>
      <c r="W560" s="297"/>
      <c r="AA560" s="297"/>
      <c r="AE560" s="297"/>
      <c r="AI560" s="297"/>
      <c r="AM560" s="297"/>
    </row>
    <row r="561" ht="14.25" customHeight="1">
      <c r="B561" s="296"/>
      <c r="C561" s="6"/>
      <c r="D561" s="296"/>
      <c r="G561" s="297"/>
      <c r="K561" s="297"/>
      <c r="L561" s="6"/>
      <c r="M561" s="6"/>
      <c r="N561" s="6"/>
      <c r="O561" s="297"/>
      <c r="S561" s="297"/>
      <c r="W561" s="297"/>
      <c r="AA561" s="297"/>
      <c r="AE561" s="297"/>
      <c r="AI561" s="297"/>
      <c r="AM561" s="297"/>
    </row>
    <row r="562" ht="14.25" customHeight="1">
      <c r="B562" s="296"/>
      <c r="C562" s="6"/>
      <c r="D562" s="296"/>
      <c r="G562" s="297"/>
      <c r="K562" s="297"/>
      <c r="L562" s="6"/>
      <c r="M562" s="6"/>
      <c r="N562" s="6"/>
      <c r="O562" s="297"/>
      <c r="S562" s="297"/>
      <c r="W562" s="297"/>
      <c r="AA562" s="297"/>
      <c r="AE562" s="297"/>
      <c r="AI562" s="297"/>
      <c r="AM562" s="297"/>
    </row>
    <row r="563" ht="14.25" customHeight="1">
      <c r="B563" s="296"/>
      <c r="C563" s="6"/>
      <c r="D563" s="296"/>
      <c r="G563" s="297"/>
      <c r="K563" s="297"/>
      <c r="L563" s="6"/>
      <c r="M563" s="6"/>
      <c r="N563" s="6"/>
      <c r="O563" s="297"/>
      <c r="S563" s="297"/>
      <c r="W563" s="297"/>
      <c r="AA563" s="297"/>
      <c r="AE563" s="297"/>
      <c r="AI563" s="297"/>
      <c r="AM563" s="297"/>
    </row>
    <row r="564" ht="14.25" customHeight="1">
      <c r="B564" s="296"/>
      <c r="C564" s="6"/>
      <c r="D564" s="296"/>
      <c r="G564" s="297"/>
      <c r="K564" s="297"/>
      <c r="L564" s="6"/>
      <c r="M564" s="6"/>
      <c r="N564" s="6"/>
      <c r="O564" s="297"/>
      <c r="S564" s="297"/>
      <c r="W564" s="297"/>
      <c r="AA564" s="297"/>
      <c r="AE564" s="297"/>
      <c r="AI564" s="297"/>
      <c r="AM564" s="297"/>
    </row>
    <row r="565" ht="14.25" customHeight="1">
      <c r="B565" s="296"/>
      <c r="C565" s="6"/>
      <c r="D565" s="296"/>
      <c r="G565" s="297"/>
      <c r="K565" s="297"/>
      <c r="L565" s="6"/>
      <c r="M565" s="6"/>
      <c r="N565" s="6"/>
      <c r="O565" s="297"/>
      <c r="S565" s="297"/>
      <c r="W565" s="297"/>
      <c r="AA565" s="297"/>
      <c r="AE565" s="297"/>
      <c r="AI565" s="297"/>
      <c r="AM565" s="297"/>
    </row>
    <row r="566" ht="14.25" customHeight="1">
      <c r="B566" s="296"/>
      <c r="C566" s="6"/>
      <c r="D566" s="296"/>
      <c r="G566" s="297"/>
      <c r="K566" s="297"/>
      <c r="L566" s="6"/>
      <c r="M566" s="6"/>
      <c r="N566" s="6"/>
      <c r="O566" s="297"/>
      <c r="S566" s="297"/>
      <c r="W566" s="297"/>
      <c r="AA566" s="297"/>
      <c r="AE566" s="297"/>
      <c r="AI566" s="297"/>
      <c r="AM566" s="297"/>
    </row>
    <row r="567" ht="14.25" customHeight="1">
      <c r="B567" s="296"/>
      <c r="C567" s="6"/>
      <c r="D567" s="296"/>
      <c r="G567" s="297"/>
      <c r="K567" s="297"/>
      <c r="L567" s="6"/>
      <c r="M567" s="6"/>
      <c r="N567" s="6"/>
      <c r="O567" s="297"/>
      <c r="S567" s="297"/>
      <c r="W567" s="297"/>
      <c r="AA567" s="297"/>
      <c r="AE567" s="297"/>
      <c r="AI567" s="297"/>
      <c r="AM567" s="297"/>
    </row>
    <row r="568" ht="14.25" customHeight="1">
      <c r="B568" s="296"/>
      <c r="C568" s="6"/>
      <c r="D568" s="296"/>
      <c r="G568" s="297"/>
      <c r="K568" s="297"/>
      <c r="L568" s="6"/>
      <c r="M568" s="6"/>
      <c r="N568" s="6"/>
      <c r="O568" s="297"/>
      <c r="S568" s="297"/>
      <c r="W568" s="297"/>
      <c r="AA568" s="297"/>
      <c r="AE568" s="297"/>
      <c r="AI568" s="297"/>
      <c r="AM568" s="297"/>
    </row>
    <row r="569" ht="14.25" customHeight="1">
      <c r="B569" s="296"/>
      <c r="C569" s="6"/>
      <c r="D569" s="296"/>
      <c r="G569" s="297"/>
      <c r="K569" s="297"/>
      <c r="L569" s="6"/>
      <c r="M569" s="6"/>
      <c r="N569" s="6"/>
      <c r="O569" s="297"/>
      <c r="S569" s="297"/>
      <c r="W569" s="297"/>
      <c r="AA569" s="297"/>
      <c r="AE569" s="297"/>
      <c r="AI569" s="297"/>
      <c r="AM569" s="297"/>
    </row>
    <row r="570" ht="14.25" customHeight="1">
      <c r="B570" s="296"/>
      <c r="C570" s="6"/>
      <c r="D570" s="296"/>
      <c r="G570" s="297"/>
      <c r="K570" s="297"/>
      <c r="L570" s="6"/>
      <c r="M570" s="6"/>
      <c r="N570" s="6"/>
      <c r="O570" s="297"/>
      <c r="S570" s="297"/>
      <c r="W570" s="297"/>
      <c r="AA570" s="297"/>
      <c r="AE570" s="297"/>
      <c r="AI570" s="297"/>
      <c r="AM570" s="297"/>
    </row>
    <row r="571" ht="14.25" customHeight="1">
      <c r="B571" s="296"/>
      <c r="C571" s="6"/>
      <c r="D571" s="296"/>
      <c r="G571" s="297"/>
      <c r="K571" s="297"/>
      <c r="L571" s="6"/>
      <c r="M571" s="6"/>
      <c r="N571" s="6"/>
      <c r="O571" s="297"/>
      <c r="S571" s="297"/>
      <c r="W571" s="297"/>
      <c r="AA571" s="297"/>
      <c r="AE571" s="297"/>
      <c r="AI571" s="297"/>
      <c r="AM571" s="297"/>
    </row>
    <row r="572" ht="14.25" customHeight="1">
      <c r="B572" s="296"/>
      <c r="C572" s="6"/>
      <c r="D572" s="296"/>
      <c r="G572" s="297"/>
      <c r="K572" s="297"/>
      <c r="L572" s="6"/>
      <c r="M572" s="6"/>
      <c r="N572" s="6"/>
      <c r="O572" s="297"/>
      <c r="S572" s="297"/>
      <c r="W572" s="297"/>
      <c r="AA572" s="297"/>
      <c r="AE572" s="297"/>
      <c r="AI572" s="297"/>
      <c r="AM572" s="297"/>
    </row>
    <row r="573" ht="14.25" customHeight="1">
      <c r="B573" s="296"/>
      <c r="C573" s="6"/>
      <c r="D573" s="296"/>
      <c r="G573" s="297"/>
      <c r="K573" s="297"/>
      <c r="L573" s="6"/>
      <c r="M573" s="6"/>
      <c r="N573" s="6"/>
      <c r="O573" s="297"/>
      <c r="S573" s="297"/>
      <c r="W573" s="297"/>
      <c r="AA573" s="297"/>
      <c r="AE573" s="297"/>
      <c r="AI573" s="297"/>
      <c r="AM573" s="297"/>
    </row>
    <row r="574" ht="14.25" customHeight="1">
      <c r="B574" s="296"/>
      <c r="C574" s="6"/>
      <c r="D574" s="296"/>
      <c r="G574" s="297"/>
      <c r="K574" s="297"/>
      <c r="L574" s="6"/>
      <c r="M574" s="6"/>
      <c r="N574" s="6"/>
      <c r="O574" s="297"/>
      <c r="S574" s="297"/>
      <c r="W574" s="297"/>
      <c r="AA574" s="297"/>
      <c r="AE574" s="297"/>
      <c r="AI574" s="297"/>
      <c r="AM574" s="297"/>
    </row>
    <row r="575" ht="14.25" customHeight="1">
      <c r="B575" s="296"/>
      <c r="C575" s="6"/>
      <c r="D575" s="296"/>
      <c r="G575" s="297"/>
      <c r="K575" s="297"/>
      <c r="L575" s="6"/>
      <c r="M575" s="6"/>
      <c r="N575" s="6"/>
      <c r="O575" s="297"/>
      <c r="S575" s="297"/>
      <c r="W575" s="297"/>
      <c r="AA575" s="297"/>
      <c r="AE575" s="297"/>
      <c r="AI575" s="297"/>
      <c r="AM575" s="297"/>
    </row>
    <row r="576" ht="14.25" customHeight="1">
      <c r="B576" s="296"/>
      <c r="C576" s="6"/>
      <c r="D576" s="296"/>
      <c r="G576" s="297"/>
      <c r="K576" s="297"/>
      <c r="L576" s="6"/>
      <c r="M576" s="6"/>
      <c r="N576" s="6"/>
      <c r="O576" s="297"/>
      <c r="S576" s="297"/>
      <c r="W576" s="297"/>
      <c r="AA576" s="297"/>
      <c r="AE576" s="297"/>
      <c r="AI576" s="297"/>
      <c r="AM576" s="297"/>
    </row>
    <row r="577" ht="14.25" customHeight="1">
      <c r="B577" s="296"/>
      <c r="C577" s="6"/>
      <c r="D577" s="296"/>
      <c r="G577" s="297"/>
      <c r="K577" s="297"/>
      <c r="L577" s="6"/>
      <c r="M577" s="6"/>
      <c r="N577" s="6"/>
      <c r="O577" s="297"/>
      <c r="S577" s="297"/>
      <c r="W577" s="297"/>
      <c r="AA577" s="297"/>
      <c r="AE577" s="297"/>
      <c r="AI577" s="297"/>
      <c r="AM577" s="297"/>
    </row>
    <row r="578" ht="14.25" customHeight="1">
      <c r="B578" s="296"/>
      <c r="C578" s="6"/>
      <c r="D578" s="296"/>
      <c r="G578" s="297"/>
      <c r="K578" s="297"/>
      <c r="L578" s="6"/>
      <c r="M578" s="6"/>
      <c r="N578" s="6"/>
      <c r="O578" s="297"/>
      <c r="S578" s="297"/>
      <c r="W578" s="297"/>
      <c r="AA578" s="297"/>
      <c r="AE578" s="297"/>
      <c r="AI578" s="297"/>
      <c r="AM578" s="297"/>
    </row>
    <row r="579" ht="14.25" customHeight="1">
      <c r="B579" s="296"/>
      <c r="C579" s="6"/>
      <c r="D579" s="296"/>
      <c r="G579" s="297"/>
      <c r="K579" s="297"/>
      <c r="L579" s="6"/>
      <c r="M579" s="6"/>
      <c r="N579" s="6"/>
      <c r="O579" s="297"/>
      <c r="S579" s="297"/>
      <c r="W579" s="297"/>
      <c r="AA579" s="297"/>
      <c r="AE579" s="297"/>
      <c r="AI579" s="297"/>
      <c r="AM579" s="297"/>
    </row>
    <row r="580" ht="14.25" customHeight="1">
      <c r="B580" s="296"/>
      <c r="C580" s="6"/>
      <c r="D580" s="296"/>
      <c r="G580" s="297"/>
      <c r="K580" s="297"/>
      <c r="L580" s="6"/>
      <c r="M580" s="6"/>
      <c r="N580" s="6"/>
      <c r="O580" s="297"/>
      <c r="S580" s="297"/>
      <c r="W580" s="297"/>
      <c r="AA580" s="297"/>
      <c r="AE580" s="297"/>
      <c r="AI580" s="297"/>
      <c r="AM580" s="297"/>
    </row>
    <row r="581" ht="14.25" customHeight="1">
      <c r="B581" s="296"/>
      <c r="C581" s="6"/>
      <c r="D581" s="296"/>
      <c r="G581" s="297"/>
      <c r="K581" s="297"/>
      <c r="L581" s="6"/>
      <c r="M581" s="6"/>
      <c r="N581" s="6"/>
      <c r="O581" s="297"/>
      <c r="S581" s="297"/>
      <c r="W581" s="297"/>
      <c r="AA581" s="297"/>
      <c r="AE581" s="297"/>
      <c r="AI581" s="297"/>
      <c r="AM581" s="297"/>
    </row>
    <row r="582" ht="14.25" customHeight="1">
      <c r="B582" s="296"/>
      <c r="C582" s="6"/>
      <c r="D582" s="296"/>
      <c r="G582" s="297"/>
      <c r="K582" s="297"/>
      <c r="L582" s="6"/>
      <c r="M582" s="6"/>
      <c r="N582" s="6"/>
      <c r="O582" s="297"/>
      <c r="S582" s="297"/>
      <c r="W582" s="297"/>
      <c r="AA582" s="297"/>
      <c r="AE582" s="297"/>
      <c r="AI582" s="297"/>
      <c r="AM582" s="297"/>
    </row>
    <row r="583" ht="14.25" customHeight="1">
      <c r="B583" s="296"/>
      <c r="C583" s="6"/>
      <c r="D583" s="296"/>
      <c r="G583" s="297"/>
      <c r="K583" s="297"/>
      <c r="L583" s="6"/>
      <c r="M583" s="6"/>
      <c r="N583" s="6"/>
      <c r="O583" s="297"/>
      <c r="S583" s="297"/>
      <c r="W583" s="297"/>
      <c r="AA583" s="297"/>
      <c r="AE583" s="297"/>
      <c r="AI583" s="297"/>
      <c r="AM583" s="297"/>
    </row>
    <row r="584" ht="14.25" customHeight="1">
      <c r="B584" s="296"/>
      <c r="C584" s="6"/>
      <c r="D584" s="296"/>
      <c r="G584" s="297"/>
      <c r="K584" s="297"/>
      <c r="L584" s="6"/>
      <c r="M584" s="6"/>
      <c r="N584" s="6"/>
      <c r="O584" s="297"/>
      <c r="S584" s="297"/>
      <c r="W584" s="297"/>
      <c r="AA584" s="297"/>
      <c r="AE584" s="297"/>
      <c r="AI584" s="297"/>
      <c r="AM584" s="297"/>
    </row>
    <row r="585" ht="14.25" customHeight="1">
      <c r="B585" s="296"/>
      <c r="C585" s="6"/>
      <c r="D585" s="296"/>
      <c r="G585" s="297"/>
      <c r="K585" s="297"/>
      <c r="L585" s="6"/>
      <c r="M585" s="6"/>
      <c r="N585" s="6"/>
      <c r="O585" s="297"/>
      <c r="S585" s="297"/>
      <c r="W585" s="297"/>
      <c r="AA585" s="297"/>
      <c r="AE585" s="297"/>
      <c r="AI585" s="297"/>
      <c r="AM585" s="297"/>
    </row>
    <row r="586" ht="14.25" customHeight="1">
      <c r="B586" s="296"/>
      <c r="C586" s="6"/>
      <c r="D586" s="296"/>
      <c r="G586" s="297"/>
      <c r="K586" s="297"/>
      <c r="L586" s="6"/>
      <c r="M586" s="6"/>
      <c r="N586" s="6"/>
      <c r="O586" s="297"/>
      <c r="S586" s="297"/>
      <c r="W586" s="297"/>
      <c r="AA586" s="297"/>
      <c r="AE586" s="297"/>
      <c r="AI586" s="297"/>
      <c r="AM586" s="297"/>
    </row>
    <row r="587" ht="14.25" customHeight="1">
      <c r="B587" s="296"/>
      <c r="C587" s="6"/>
      <c r="D587" s="296"/>
      <c r="G587" s="297"/>
      <c r="K587" s="297"/>
      <c r="L587" s="6"/>
      <c r="M587" s="6"/>
      <c r="N587" s="6"/>
      <c r="O587" s="297"/>
      <c r="S587" s="297"/>
      <c r="W587" s="297"/>
      <c r="AA587" s="297"/>
      <c r="AE587" s="297"/>
      <c r="AI587" s="297"/>
      <c r="AM587" s="297"/>
    </row>
    <row r="588" ht="14.25" customHeight="1">
      <c r="B588" s="296"/>
      <c r="C588" s="6"/>
      <c r="D588" s="296"/>
      <c r="G588" s="297"/>
      <c r="K588" s="297"/>
      <c r="L588" s="6"/>
      <c r="M588" s="6"/>
      <c r="N588" s="6"/>
      <c r="O588" s="297"/>
      <c r="S588" s="297"/>
      <c r="W588" s="297"/>
      <c r="AA588" s="297"/>
      <c r="AE588" s="297"/>
      <c r="AI588" s="297"/>
      <c r="AM588" s="297"/>
    </row>
    <row r="589" ht="14.25" customHeight="1">
      <c r="B589" s="296"/>
      <c r="C589" s="6"/>
      <c r="D589" s="296"/>
      <c r="G589" s="297"/>
      <c r="K589" s="297"/>
      <c r="L589" s="6"/>
      <c r="M589" s="6"/>
      <c r="N589" s="6"/>
      <c r="O589" s="297"/>
      <c r="S589" s="297"/>
      <c r="W589" s="297"/>
      <c r="AA589" s="297"/>
      <c r="AE589" s="297"/>
      <c r="AI589" s="297"/>
      <c r="AM589" s="297"/>
    </row>
    <row r="590" ht="14.25" customHeight="1">
      <c r="B590" s="296"/>
      <c r="C590" s="6"/>
      <c r="D590" s="296"/>
      <c r="G590" s="297"/>
      <c r="K590" s="297"/>
      <c r="L590" s="6"/>
      <c r="M590" s="6"/>
      <c r="N590" s="6"/>
      <c r="O590" s="297"/>
      <c r="S590" s="297"/>
      <c r="W590" s="297"/>
      <c r="AA590" s="297"/>
      <c r="AE590" s="297"/>
      <c r="AI590" s="297"/>
      <c r="AM590" s="297"/>
    </row>
    <row r="591" ht="14.25" customHeight="1">
      <c r="B591" s="296"/>
      <c r="C591" s="6"/>
      <c r="D591" s="296"/>
      <c r="G591" s="297"/>
      <c r="K591" s="297"/>
      <c r="L591" s="6"/>
      <c r="M591" s="6"/>
      <c r="N591" s="6"/>
      <c r="O591" s="297"/>
      <c r="S591" s="297"/>
      <c r="W591" s="297"/>
      <c r="AA591" s="297"/>
      <c r="AE591" s="297"/>
      <c r="AI591" s="297"/>
      <c r="AM591" s="297"/>
    </row>
    <row r="592" ht="14.25" customHeight="1">
      <c r="B592" s="296"/>
      <c r="C592" s="6"/>
      <c r="D592" s="296"/>
      <c r="G592" s="297"/>
      <c r="K592" s="297"/>
      <c r="L592" s="6"/>
      <c r="M592" s="6"/>
      <c r="N592" s="6"/>
      <c r="O592" s="297"/>
      <c r="S592" s="297"/>
      <c r="W592" s="297"/>
      <c r="AA592" s="297"/>
      <c r="AE592" s="297"/>
      <c r="AI592" s="297"/>
      <c r="AM592" s="297"/>
    </row>
    <row r="593" ht="14.25" customHeight="1">
      <c r="B593" s="296"/>
      <c r="C593" s="6"/>
      <c r="D593" s="296"/>
      <c r="G593" s="297"/>
      <c r="K593" s="297"/>
      <c r="L593" s="6"/>
      <c r="M593" s="6"/>
      <c r="N593" s="6"/>
      <c r="O593" s="297"/>
      <c r="S593" s="297"/>
      <c r="W593" s="297"/>
      <c r="AA593" s="297"/>
      <c r="AE593" s="297"/>
      <c r="AI593" s="297"/>
      <c r="AM593" s="297"/>
    </row>
    <row r="594" ht="14.25" customHeight="1">
      <c r="B594" s="296"/>
      <c r="C594" s="6"/>
      <c r="D594" s="296"/>
      <c r="G594" s="297"/>
      <c r="K594" s="297"/>
      <c r="L594" s="6"/>
      <c r="M594" s="6"/>
      <c r="N594" s="6"/>
      <c r="O594" s="297"/>
      <c r="S594" s="297"/>
      <c r="W594" s="297"/>
      <c r="AA594" s="297"/>
      <c r="AE594" s="297"/>
      <c r="AI594" s="297"/>
      <c r="AM594" s="297"/>
    </row>
    <row r="595" ht="14.25" customHeight="1">
      <c r="B595" s="296"/>
      <c r="C595" s="6"/>
      <c r="D595" s="296"/>
      <c r="G595" s="297"/>
      <c r="K595" s="297"/>
      <c r="L595" s="6"/>
      <c r="M595" s="6"/>
      <c r="N595" s="6"/>
      <c r="O595" s="297"/>
      <c r="S595" s="297"/>
      <c r="W595" s="297"/>
      <c r="AA595" s="297"/>
      <c r="AE595" s="297"/>
      <c r="AI595" s="297"/>
      <c r="AM595" s="297"/>
    </row>
    <row r="596" ht="14.25" customHeight="1">
      <c r="B596" s="296"/>
      <c r="C596" s="6"/>
      <c r="D596" s="296"/>
      <c r="G596" s="297"/>
      <c r="K596" s="297"/>
      <c r="L596" s="6"/>
      <c r="M596" s="6"/>
      <c r="N596" s="6"/>
      <c r="O596" s="297"/>
      <c r="S596" s="297"/>
      <c r="W596" s="297"/>
      <c r="AA596" s="297"/>
      <c r="AE596" s="297"/>
      <c r="AI596" s="297"/>
      <c r="AM596" s="297"/>
    </row>
    <row r="597" ht="14.25" customHeight="1">
      <c r="B597" s="296"/>
      <c r="C597" s="6"/>
      <c r="D597" s="296"/>
      <c r="G597" s="297"/>
      <c r="K597" s="297"/>
      <c r="L597" s="6"/>
      <c r="M597" s="6"/>
      <c r="N597" s="6"/>
      <c r="O597" s="297"/>
      <c r="S597" s="297"/>
      <c r="W597" s="297"/>
      <c r="AA597" s="297"/>
      <c r="AE597" s="297"/>
      <c r="AI597" s="297"/>
      <c r="AM597" s="297"/>
    </row>
    <row r="598" ht="14.25" customHeight="1">
      <c r="B598" s="296"/>
      <c r="C598" s="6"/>
      <c r="D598" s="296"/>
      <c r="G598" s="297"/>
      <c r="K598" s="297"/>
      <c r="L598" s="6"/>
      <c r="M598" s="6"/>
      <c r="N598" s="6"/>
      <c r="O598" s="297"/>
      <c r="S598" s="297"/>
      <c r="W598" s="297"/>
      <c r="AA598" s="297"/>
      <c r="AE598" s="297"/>
      <c r="AI598" s="297"/>
      <c r="AM598" s="297"/>
    </row>
    <row r="599" ht="14.25" customHeight="1">
      <c r="B599" s="296"/>
      <c r="C599" s="6"/>
      <c r="D599" s="296"/>
      <c r="G599" s="297"/>
      <c r="K599" s="297"/>
      <c r="L599" s="6"/>
      <c r="M599" s="6"/>
      <c r="N599" s="6"/>
      <c r="O599" s="297"/>
      <c r="S599" s="297"/>
      <c r="W599" s="297"/>
      <c r="AA599" s="297"/>
      <c r="AE599" s="297"/>
      <c r="AI599" s="297"/>
      <c r="AM599" s="297"/>
    </row>
    <row r="600" ht="14.25" customHeight="1">
      <c r="B600" s="296"/>
      <c r="C600" s="6"/>
      <c r="D600" s="296"/>
      <c r="G600" s="297"/>
      <c r="K600" s="297"/>
      <c r="L600" s="6"/>
      <c r="M600" s="6"/>
      <c r="N600" s="6"/>
      <c r="O600" s="297"/>
      <c r="S600" s="297"/>
      <c r="W600" s="297"/>
      <c r="AA600" s="297"/>
      <c r="AE600" s="297"/>
      <c r="AI600" s="297"/>
      <c r="AM600" s="297"/>
    </row>
    <row r="601" ht="14.25" customHeight="1">
      <c r="B601" s="296"/>
      <c r="C601" s="6"/>
      <c r="D601" s="296"/>
      <c r="G601" s="297"/>
      <c r="K601" s="297"/>
      <c r="L601" s="6"/>
      <c r="M601" s="6"/>
      <c r="N601" s="6"/>
      <c r="O601" s="297"/>
      <c r="S601" s="297"/>
      <c r="W601" s="297"/>
      <c r="AA601" s="297"/>
      <c r="AE601" s="297"/>
      <c r="AI601" s="297"/>
      <c r="AM601" s="297"/>
    </row>
    <row r="602" ht="14.25" customHeight="1">
      <c r="B602" s="296"/>
      <c r="C602" s="6"/>
      <c r="D602" s="296"/>
      <c r="G602" s="297"/>
      <c r="K602" s="297"/>
      <c r="L602" s="6"/>
      <c r="M602" s="6"/>
      <c r="N602" s="6"/>
      <c r="O602" s="297"/>
      <c r="S602" s="297"/>
      <c r="W602" s="297"/>
      <c r="AA602" s="297"/>
      <c r="AE602" s="297"/>
      <c r="AI602" s="297"/>
      <c r="AM602" s="297"/>
    </row>
    <row r="603" ht="14.25" customHeight="1">
      <c r="B603" s="296"/>
      <c r="C603" s="6"/>
      <c r="D603" s="296"/>
      <c r="G603" s="297"/>
      <c r="K603" s="297"/>
      <c r="L603" s="6"/>
      <c r="M603" s="6"/>
      <c r="N603" s="6"/>
      <c r="O603" s="297"/>
      <c r="S603" s="297"/>
      <c r="W603" s="297"/>
      <c r="AA603" s="297"/>
      <c r="AE603" s="297"/>
      <c r="AI603" s="297"/>
      <c r="AM603" s="297"/>
    </row>
    <row r="604" ht="14.25" customHeight="1">
      <c r="B604" s="296"/>
      <c r="C604" s="6"/>
      <c r="D604" s="296"/>
      <c r="G604" s="297"/>
      <c r="K604" s="297"/>
      <c r="L604" s="6"/>
      <c r="M604" s="6"/>
      <c r="N604" s="6"/>
      <c r="O604" s="297"/>
      <c r="S604" s="297"/>
      <c r="W604" s="297"/>
      <c r="AA604" s="297"/>
      <c r="AE604" s="297"/>
      <c r="AI604" s="297"/>
      <c r="AM604" s="297"/>
    </row>
    <row r="605" ht="14.25" customHeight="1">
      <c r="B605" s="296"/>
      <c r="C605" s="6"/>
      <c r="D605" s="296"/>
      <c r="G605" s="297"/>
      <c r="K605" s="297"/>
      <c r="L605" s="6"/>
      <c r="M605" s="6"/>
      <c r="N605" s="6"/>
      <c r="O605" s="297"/>
      <c r="S605" s="297"/>
      <c r="W605" s="297"/>
      <c r="AA605" s="297"/>
      <c r="AE605" s="297"/>
      <c r="AI605" s="297"/>
      <c r="AM605" s="297"/>
    </row>
    <row r="606" ht="14.25" customHeight="1">
      <c r="B606" s="296"/>
      <c r="C606" s="6"/>
      <c r="D606" s="296"/>
      <c r="G606" s="297"/>
      <c r="K606" s="297"/>
      <c r="L606" s="6"/>
      <c r="M606" s="6"/>
      <c r="N606" s="6"/>
      <c r="O606" s="297"/>
      <c r="S606" s="297"/>
      <c r="W606" s="297"/>
      <c r="AA606" s="297"/>
      <c r="AE606" s="297"/>
      <c r="AI606" s="297"/>
      <c r="AM606" s="297"/>
    </row>
    <row r="607" ht="14.25" customHeight="1">
      <c r="B607" s="296"/>
      <c r="C607" s="6"/>
      <c r="D607" s="296"/>
      <c r="G607" s="297"/>
      <c r="K607" s="297"/>
      <c r="L607" s="6"/>
      <c r="M607" s="6"/>
      <c r="N607" s="6"/>
      <c r="O607" s="297"/>
      <c r="S607" s="297"/>
      <c r="W607" s="297"/>
      <c r="AA607" s="297"/>
      <c r="AE607" s="297"/>
      <c r="AI607" s="297"/>
      <c r="AM607" s="297"/>
    </row>
    <row r="608" ht="14.25" customHeight="1">
      <c r="B608" s="296"/>
      <c r="C608" s="6"/>
      <c r="D608" s="296"/>
      <c r="G608" s="297"/>
      <c r="K608" s="297"/>
      <c r="L608" s="6"/>
      <c r="M608" s="6"/>
      <c r="N608" s="6"/>
      <c r="O608" s="297"/>
      <c r="S608" s="297"/>
      <c r="W608" s="297"/>
      <c r="AA608" s="297"/>
      <c r="AE608" s="297"/>
      <c r="AI608" s="297"/>
      <c r="AM608" s="297"/>
    </row>
    <row r="609" ht="14.25" customHeight="1">
      <c r="B609" s="296"/>
      <c r="C609" s="6"/>
      <c r="D609" s="296"/>
      <c r="G609" s="297"/>
      <c r="K609" s="297"/>
      <c r="L609" s="6"/>
      <c r="M609" s="6"/>
      <c r="N609" s="6"/>
      <c r="O609" s="297"/>
      <c r="S609" s="297"/>
      <c r="W609" s="297"/>
      <c r="AA609" s="297"/>
      <c r="AE609" s="297"/>
      <c r="AI609" s="297"/>
      <c r="AM609" s="297"/>
    </row>
    <row r="610" ht="14.25" customHeight="1">
      <c r="B610" s="296"/>
      <c r="C610" s="6"/>
      <c r="D610" s="296"/>
      <c r="G610" s="297"/>
      <c r="K610" s="297"/>
      <c r="L610" s="6"/>
      <c r="M610" s="6"/>
      <c r="N610" s="6"/>
      <c r="O610" s="297"/>
      <c r="S610" s="297"/>
      <c r="W610" s="297"/>
      <c r="AA610" s="297"/>
      <c r="AE610" s="297"/>
      <c r="AI610" s="297"/>
      <c r="AM610" s="297"/>
    </row>
    <row r="611" ht="14.25" customHeight="1">
      <c r="B611" s="296"/>
      <c r="C611" s="6"/>
      <c r="D611" s="296"/>
      <c r="G611" s="297"/>
      <c r="K611" s="297"/>
      <c r="L611" s="6"/>
      <c r="M611" s="6"/>
      <c r="N611" s="6"/>
      <c r="O611" s="297"/>
      <c r="S611" s="297"/>
      <c r="W611" s="297"/>
      <c r="AA611" s="297"/>
      <c r="AE611" s="297"/>
      <c r="AI611" s="297"/>
      <c r="AM611" s="297"/>
    </row>
    <row r="612" ht="14.25" customHeight="1">
      <c r="B612" s="296"/>
      <c r="C612" s="6"/>
      <c r="D612" s="296"/>
      <c r="G612" s="297"/>
      <c r="K612" s="297"/>
      <c r="L612" s="6"/>
      <c r="M612" s="6"/>
      <c r="N612" s="6"/>
      <c r="O612" s="297"/>
      <c r="S612" s="297"/>
      <c r="W612" s="297"/>
      <c r="AA612" s="297"/>
      <c r="AE612" s="297"/>
      <c r="AI612" s="297"/>
      <c r="AM612" s="297"/>
    </row>
    <row r="613" ht="14.25" customHeight="1">
      <c r="B613" s="296"/>
      <c r="C613" s="6"/>
      <c r="D613" s="296"/>
      <c r="G613" s="297"/>
      <c r="K613" s="297"/>
      <c r="L613" s="6"/>
      <c r="M613" s="6"/>
      <c r="N613" s="6"/>
      <c r="O613" s="297"/>
      <c r="S613" s="297"/>
      <c r="W613" s="297"/>
      <c r="AA613" s="297"/>
      <c r="AE613" s="297"/>
      <c r="AI613" s="297"/>
      <c r="AM613" s="297"/>
    </row>
    <row r="614" ht="14.25" customHeight="1">
      <c r="B614" s="296"/>
      <c r="C614" s="6"/>
      <c r="D614" s="296"/>
      <c r="G614" s="297"/>
      <c r="K614" s="297"/>
      <c r="L614" s="6"/>
      <c r="M614" s="6"/>
      <c r="N614" s="6"/>
      <c r="O614" s="297"/>
      <c r="S614" s="297"/>
      <c r="W614" s="297"/>
      <c r="AA614" s="297"/>
      <c r="AE614" s="297"/>
      <c r="AI614" s="297"/>
      <c r="AM614" s="297"/>
    </row>
    <row r="615" ht="14.25" customHeight="1">
      <c r="B615" s="296"/>
      <c r="C615" s="6"/>
      <c r="D615" s="296"/>
      <c r="G615" s="297"/>
      <c r="K615" s="297"/>
      <c r="L615" s="6"/>
      <c r="M615" s="6"/>
      <c r="N615" s="6"/>
      <c r="O615" s="297"/>
      <c r="S615" s="297"/>
      <c r="W615" s="297"/>
      <c r="AA615" s="297"/>
      <c r="AE615" s="297"/>
      <c r="AI615" s="297"/>
      <c r="AM615" s="297"/>
    </row>
    <row r="616" ht="14.25" customHeight="1">
      <c r="B616" s="296"/>
      <c r="C616" s="6"/>
      <c r="D616" s="296"/>
      <c r="G616" s="297"/>
      <c r="K616" s="297"/>
      <c r="L616" s="6"/>
      <c r="M616" s="6"/>
      <c r="N616" s="6"/>
      <c r="O616" s="297"/>
      <c r="S616" s="297"/>
      <c r="W616" s="297"/>
      <c r="AA616" s="297"/>
      <c r="AE616" s="297"/>
      <c r="AI616" s="297"/>
      <c r="AM616" s="297"/>
    </row>
    <row r="617" ht="14.25" customHeight="1">
      <c r="B617" s="296"/>
      <c r="C617" s="6"/>
      <c r="D617" s="296"/>
      <c r="G617" s="297"/>
      <c r="K617" s="297"/>
      <c r="L617" s="6"/>
      <c r="M617" s="6"/>
      <c r="N617" s="6"/>
      <c r="O617" s="297"/>
      <c r="S617" s="297"/>
      <c r="W617" s="297"/>
      <c r="AA617" s="297"/>
      <c r="AE617" s="297"/>
      <c r="AI617" s="297"/>
      <c r="AM617" s="297"/>
    </row>
    <row r="618" ht="14.25" customHeight="1">
      <c r="B618" s="296"/>
      <c r="C618" s="6"/>
      <c r="D618" s="296"/>
      <c r="G618" s="297"/>
      <c r="K618" s="297"/>
      <c r="L618" s="6"/>
      <c r="M618" s="6"/>
      <c r="N618" s="6"/>
      <c r="O618" s="297"/>
      <c r="S618" s="297"/>
      <c r="W618" s="297"/>
      <c r="AA618" s="297"/>
      <c r="AE618" s="297"/>
      <c r="AI618" s="297"/>
      <c r="AM618" s="297"/>
    </row>
    <row r="619" ht="14.25" customHeight="1">
      <c r="B619" s="296"/>
      <c r="C619" s="6"/>
      <c r="D619" s="296"/>
      <c r="G619" s="297"/>
      <c r="K619" s="297"/>
      <c r="L619" s="6"/>
      <c r="M619" s="6"/>
      <c r="N619" s="6"/>
      <c r="O619" s="297"/>
      <c r="S619" s="297"/>
      <c r="W619" s="297"/>
      <c r="AA619" s="297"/>
      <c r="AE619" s="297"/>
      <c r="AI619" s="297"/>
      <c r="AM619" s="297"/>
    </row>
    <row r="620" ht="14.25" customHeight="1">
      <c r="B620" s="296"/>
      <c r="C620" s="6"/>
      <c r="D620" s="296"/>
      <c r="G620" s="297"/>
      <c r="K620" s="297"/>
      <c r="L620" s="6"/>
      <c r="M620" s="6"/>
      <c r="N620" s="6"/>
      <c r="O620" s="297"/>
      <c r="S620" s="297"/>
      <c r="W620" s="297"/>
      <c r="AA620" s="297"/>
      <c r="AE620" s="297"/>
      <c r="AI620" s="297"/>
      <c r="AM620" s="297"/>
    </row>
    <row r="621" ht="14.25" customHeight="1">
      <c r="B621" s="296"/>
      <c r="C621" s="6"/>
      <c r="D621" s="296"/>
      <c r="G621" s="297"/>
      <c r="K621" s="297"/>
      <c r="L621" s="6"/>
      <c r="M621" s="6"/>
      <c r="N621" s="6"/>
      <c r="O621" s="297"/>
      <c r="S621" s="297"/>
      <c r="W621" s="297"/>
      <c r="AA621" s="297"/>
      <c r="AE621" s="297"/>
      <c r="AI621" s="297"/>
      <c r="AM621" s="297"/>
    </row>
    <row r="622" ht="14.25" customHeight="1">
      <c r="B622" s="296"/>
      <c r="C622" s="6"/>
      <c r="D622" s="296"/>
      <c r="G622" s="297"/>
      <c r="K622" s="297"/>
      <c r="L622" s="6"/>
      <c r="M622" s="6"/>
      <c r="N622" s="6"/>
      <c r="O622" s="297"/>
      <c r="S622" s="297"/>
      <c r="W622" s="297"/>
      <c r="AA622" s="297"/>
      <c r="AE622" s="297"/>
      <c r="AI622" s="297"/>
      <c r="AM622" s="297"/>
    </row>
    <row r="623" ht="14.25" customHeight="1">
      <c r="B623" s="296"/>
      <c r="C623" s="6"/>
      <c r="D623" s="296"/>
      <c r="G623" s="297"/>
      <c r="K623" s="297"/>
      <c r="L623" s="6"/>
      <c r="M623" s="6"/>
      <c r="N623" s="6"/>
      <c r="O623" s="297"/>
      <c r="S623" s="297"/>
      <c r="W623" s="297"/>
      <c r="AA623" s="297"/>
      <c r="AE623" s="297"/>
      <c r="AI623" s="297"/>
      <c r="AM623" s="297"/>
    </row>
    <row r="624" ht="14.25" customHeight="1">
      <c r="B624" s="296"/>
      <c r="C624" s="6"/>
      <c r="D624" s="296"/>
      <c r="G624" s="297"/>
      <c r="K624" s="297"/>
      <c r="L624" s="6"/>
      <c r="M624" s="6"/>
      <c r="N624" s="6"/>
      <c r="O624" s="297"/>
      <c r="S624" s="297"/>
      <c r="W624" s="297"/>
      <c r="AA624" s="297"/>
      <c r="AE624" s="297"/>
      <c r="AI624" s="297"/>
      <c r="AM624" s="297"/>
    </row>
    <row r="625" ht="14.25" customHeight="1">
      <c r="B625" s="296"/>
      <c r="C625" s="6"/>
      <c r="D625" s="296"/>
      <c r="G625" s="297"/>
      <c r="K625" s="297"/>
      <c r="L625" s="6"/>
      <c r="M625" s="6"/>
      <c r="N625" s="6"/>
      <c r="O625" s="297"/>
      <c r="S625" s="297"/>
      <c r="W625" s="297"/>
      <c r="AA625" s="297"/>
      <c r="AE625" s="297"/>
      <c r="AI625" s="297"/>
      <c r="AM625" s="297"/>
    </row>
    <row r="626" ht="14.25" customHeight="1">
      <c r="B626" s="296"/>
      <c r="C626" s="6"/>
      <c r="D626" s="296"/>
      <c r="G626" s="297"/>
      <c r="K626" s="297"/>
      <c r="L626" s="6"/>
      <c r="M626" s="6"/>
      <c r="N626" s="6"/>
      <c r="O626" s="297"/>
      <c r="S626" s="297"/>
      <c r="W626" s="297"/>
      <c r="AA626" s="297"/>
      <c r="AE626" s="297"/>
      <c r="AI626" s="297"/>
      <c r="AM626" s="297"/>
    </row>
    <row r="627" ht="14.25" customHeight="1">
      <c r="B627" s="296"/>
      <c r="C627" s="6"/>
      <c r="D627" s="296"/>
      <c r="G627" s="297"/>
      <c r="K627" s="297"/>
      <c r="L627" s="6"/>
      <c r="M627" s="6"/>
      <c r="N627" s="6"/>
      <c r="O627" s="297"/>
      <c r="S627" s="297"/>
      <c r="W627" s="297"/>
      <c r="AA627" s="297"/>
      <c r="AE627" s="297"/>
      <c r="AI627" s="297"/>
      <c r="AM627" s="297"/>
    </row>
    <row r="628" ht="14.25" customHeight="1">
      <c r="B628" s="296"/>
      <c r="C628" s="6"/>
      <c r="D628" s="296"/>
      <c r="G628" s="297"/>
      <c r="K628" s="297"/>
      <c r="L628" s="6"/>
      <c r="M628" s="6"/>
      <c r="N628" s="6"/>
      <c r="O628" s="297"/>
      <c r="S628" s="297"/>
      <c r="W628" s="297"/>
      <c r="AA628" s="297"/>
      <c r="AE628" s="297"/>
      <c r="AI628" s="297"/>
      <c r="AM628" s="297"/>
    </row>
    <row r="629" ht="14.25" customHeight="1">
      <c r="B629" s="296"/>
      <c r="C629" s="6"/>
      <c r="D629" s="296"/>
      <c r="G629" s="297"/>
      <c r="K629" s="297"/>
      <c r="L629" s="6"/>
      <c r="M629" s="6"/>
      <c r="N629" s="6"/>
      <c r="O629" s="297"/>
      <c r="S629" s="297"/>
      <c r="W629" s="297"/>
      <c r="AA629" s="297"/>
      <c r="AE629" s="297"/>
      <c r="AI629" s="297"/>
      <c r="AM629" s="297"/>
    </row>
    <row r="630" ht="14.25" customHeight="1">
      <c r="B630" s="296"/>
      <c r="C630" s="6"/>
      <c r="D630" s="296"/>
      <c r="G630" s="297"/>
      <c r="K630" s="297"/>
      <c r="L630" s="6"/>
      <c r="M630" s="6"/>
      <c r="N630" s="6"/>
      <c r="O630" s="297"/>
      <c r="S630" s="297"/>
      <c r="W630" s="297"/>
      <c r="AA630" s="297"/>
      <c r="AE630" s="297"/>
      <c r="AI630" s="297"/>
      <c r="AM630" s="297"/>
    </row>
    <row r="631" ht="14.25" customHeight="1">
      <c r="B631" s="296"/>
      <c r="C631" s="6"/>
      <c r="D631" s="296"/>
      <c r="G631" s="297"/>
      <c r="K631" s="297"/>
      <c r="L631" s="6"/>
      <c r="M631" s="6"/>
      <c r="N631" s="6"/>
      <c r="O631" s="297"/>
      <c r="S631" s="297"/>
      <c r="W631" s="297"/>
      <c r="AA631" s="297"/>
      <c r="AE631" s="297"/>
      <c r="AI631" s="297"/>
      <c r="AM631" s="297"/>
    </row>
    <row r="632" ht="14.25" customHeight="1">
      <c r="B632" s="296"/>
      <c r="C632" s="6"/>
      <c r="D632" s="296"/>
      <c r="G632" s="297"/>
      <c r="K632" s="297"/>
      <c r="L632" s="6"/>
      <c r="M632" s="6"/>
      <c r="N632" s="6"/>
      <c r="O632" s="297"/>
      <c r="S632" s="297"/>
      <c r="W632" s="297"/>
      <c r="AA632" s="297"/>
      <c r="AE632" s="297"/>
      <c r="AI632" s="297"/>
      <c r="AM632" s="297"/>
    </row>
    <row r="633" ht="14.25" customHeight="1">
      <c r="B633" s="296"/>
      <c r="C633" s="6"/>
      <c r="D633" s="296"/>
      <c r="G633" s="297"/>
      <c r="K633" s="297"/>
      <c r="L633" s="6"/>
      <c r="M633" s="6"/>
      <c r="N633" s="6"/>
      <c r="O633" s="297"/>
      <c r="S633" s="297"/>
      <c r="W633" s="297"/>
      <c r="AA633" s="297"/>
      <c r="AE633" s="297"/>
      <c r="AI633" s="297"/>
      <c r="AM633" s="297"/>
    </row>
    <row r="634" ht="14.25" customHeight="1">
      <c r="B634" s="296"/>
      <c r="C634" s="6"/>
      <c r="D634" s="296"/>
      <c r="G634" s="297"/>
      <c r="K634" s="297"/>
      <c r="L634" s="6"/>
      <c r="M634" s="6"/>
      <c r="N634" s="6"/>
      <c r="O634" s="297"/>
      <c r="S634" s="297"/>
      <c r="W634" s="297"/>
      <c r="AA634" s="297"/>
      <c r="AE634" s="297"/>
      <c r="AI634" s="297"/>
      <c r="AM634" s="297"/>
    </row>
    <row r="635" ht="14.25" customHeight="1">
      <c r="B635" s="296"/>
      <c r="C635" s="6"/>
      <c r="D635" s="296"/>
      <c r="G635" s="297"/>
      <c r="K635" s="297"/>
      <c r="L635" s="6"/>
      <c r="M635" s="6"/>
      <c r="N635" s="6"/>
      <c r="O635" s="297"/>
      <c r="S635" s="297"/>
      <c r="W635" s="297"/>
      <c r="AA635" s="297"/>
      <c r="AE635" s="297"/>
      <c r="AI635" s="297"/>
      <c r="AM635" s="297"/>
    </row>
    <row r="636" ht="14.25" customHeight="1">
      <c r="B636" s="296"/>
      <c r="C636" s="6"/>
      <c r="D636" s="296"/>
      <c r="G636" s="297"/>
      <c r="K636" s="297"/>
      <c r="L636" s="6"/>
      <c r="M636" s="6"/>
      <c r="N636" s="6"/>
      <c r="O636" s="297"/>
      <c r="S636" s="297"/>
      <c r="W636" s="297"/>
      <c r="AA636" s="297"/>
      <c r="AE636" s="297"/>
      <c r="AI636" s="297"/>
      <c r="AM636" s="297"/>
    </row>
    <row r="637" ht="14.25" customHeight="1">
      <c r="B637" s="296"/>
      <c r="C637" s="6"/>
      <c r="D637" s="296"/>
      <c r="G637" s="297"/>
      <c r="K637" s="297"/>
      <c r="L637" s="6"/>
      <c r="M637" s="6"/>
      <c r="N637" s="6"/>
      <c r="O637" s="297"/>
      <c r="S637" s="297"/>
      <c r="W637" s="297"/>
      <c r="AA637" s="297"/>
      <c r="AE637" s="297"/>
      <c r="AI637" s="297"/>
      <c r="AM637" s="297"/>
    </row>
    <row r="638" ht="14.25" customHeight="1">
      <c r="B638" s="296"/>
      <c r="C638" s="6"/>
      <c r="D638" s="296"/>
      <c r="G638" s="297"/>
      <c r="K638" s="297"/>
      <c r="L638" s="6"/>
      <c r="M638" s="6"/>
      <c r="N638" s="6"/>
      <c r="O638" s="297"/>
      <c r="S638" s="297"/>
      <c r="W638" s="297"/>
      <c r="AA638" s="297"/>
      <c r="AE638" s="297"/>
      <c r="AI638" s="297"/>
      <c r="AM638" s="297"/>
    </row>
    <row r="639" ht="14.25" customHeight="1">
      <c r="B639" s="296"/>
      <c r="C639" s="6"/>
      <c r="D639" s="296"/>
      <c r="G639" s="297"/>
      <c r="K639" s="297"/>
      <c r="L639" s="6"/>
      <c r="M639" s="6"/>
      <c r="N639" s="6"/>
      <c r="O639" s="297"/>
      <c r="S639" s="297"/>
      <c r="W639" s="297"/>
      <c r="AA639" s="297"/>
      <c r="AE639" s="297"/>
      <c r="AI639" s="297"/>
      <c r="AM639" s="297"/>
    </row>
    <row r="640" ht="14.25" customHeight="1">
      <c r="B640" s="296"/>
      <c r="C640" s="6"/>
      <c r="D640" s="296"/>
      <c r="G640" s="297"/>
      <c r="K640" s="297"/>
      <c r="L640" s="6"/>
      <c r="M640" s="6"/>
      <c r="N640" s="6"/>
      <c r="O640" s="297"/>
      <c r="S640" s="297"/>
      <c r="W640" s="297"/>
      <c r="AA640" s="297"/>
      <c r="AE640" s="297"/>
      <c r="AI640" s="297"/>
      <c r="AM640" s="297"/>
    </row>
    <row r="641" ht="14.25" customHeight="1">
      <c r="B641" s="296"/>
      <c r="C641" s="6"/>
      <c r="D641" s="296"/>
      <c r="G641" s="297"/>
      <c r="K641" s="297"/>
      <c r="L641" s="6"/>
      <c r="M641" s="6"/>
      <c r="N641" s="6"/>
      <c r="O641" s="297"/>
      <c r="S641" s="297"/>
      <c r="W641" s="297"/>
      <c r="AA641" s="297"/>
      <c r="AE641" s="297"/>
      <c r="AI641" s="297"/>
      <c r="AM641" s="297"/>
    </row>
    <row r="642" ht="14.25" customHeight="1">
      <c r="B642" s="296"/>
      <c r="C642" s="6"/>
      <c r="D642" s="296"/>
      <c r="G642" s="297"/>
      <c r="K642" s="297"/>
      <c r="L642" s="6"/>
      <c r="M642" s="6"/>
      <c r="N642" s="6"/>
      <c r="O642" s="297"/>
      <c r="S642" s="297"/>
      <c r="W642" s="297"/>
      <c r="AA642" s="297"/>
      <c r="AE642" s="297"/>
      <c r="AI642" s="297"/>
      <c r="AM642" s="297"/>
    </row>
    <row r="643" ht="14.25" customHeight="1">
      <c r="B643" s="296"/>
      <c r="C643" s="6"/>
      <c r="D643" s="296"/>
      <c r="G643" s="297"/>
      <c r="K643" s="297"/>
      <c r="L643" s="6"/>
      <c r="M643" s="6"/>
      <c r="N643" s="6"/>
      <c r="O643" s="297"/>
      <c r="S643" s="297"/>
      <c r="W643" s="297"/>
      <c r="AA643" s="297"/>
      <c r="AE643" s="297"/>
      <c r="AI643" s="297"/>
      <c r="AM643" s="297"/>
    </row>
    <row r="644" ht="14.25" customHeight="1">
      <c r="B644" s="296"/>
      <c r="C644" s="6"/>
      <c r="D644" s="296"/>
      <c r="G644" s="297"/>
      <c r="K644" s="297"/>
      <c r="L644" s="6"/>
      <c r="M644" s="6"/>
      <c r="N644" s="6"/>
      <c r="O644" s="297"/>
      <c r="S644" s="297"/>
      <c r="W644" s="297"/>
      <c r="AA644" s="297"/>
      <c r="AE644" s="297"/>
      <c r="AI644" s="297"/>
      <c r="AM644" s="297"/>
    </row>
    <row r="645" ht="14.25" customHeight="1">
      <c r="B645" s="296"/>
      <c r="C645" s="6"/>
      <c r="D645" s="296"/>
      <c r="G645" s="297"/>
      <c r="K645" s="297"/>
      <c r="L645" s="6"/>
      <c r="M645" s="6"/>
      <c r="N645" s="6"/>
      <c r="O645" s="297"/>
      <c r="S645" s="297"/>
      <c r="W645" s="297"/>
      <c r="AA645" s="297"/>
      <c r="AE645" s="297"/>
      <c r="AI645" s="297"/>
      <c r="AM645" s="297"/>
    </row>
    <row r="646" ht="14.25" customHeight="1">
      <c r="B646" s="296"/>
      <c r="C646" s="6"/>
      <c r="D646" s="296"/>
      <c r="G646" s="297"/>
      <c r="K646" s="297"/>
      <c r="L646" s="6"/>
      <c r="M646" s="6"/>
      <c r="N646" s="6"/>
      <c r="O646" s="297"/>
      <c r="S646" s="297"/>
      <c r="W646" s="297"/>
      <c r="AA646" s="297"/>
      <c r="AE646" s="297"/>
      <c r="AI646" s="297"/>
      <c r="AM646" s="297"/>
    </row>
    <row r="647" ht="14.25" customHeight="1">
      <c r="B647" s="296"/>
      <c r="C647" s="6"/>
      <c r="D647" s="296"/>
      <c r="G647" s="297"/>
      <c r="K647" s="297"/>
      <c r="L647" s="6"/>
      <c r="M647" s="6"/>
      <c r="N647" s="6"/>
      <c r="O647" s="297"/>
      <c r="S647" s="297"/>
      <c r="W647" s="297"/>
      <c r="AA647" s="297"/>
      <c r="AE647" s="297"/>
      <c r="AI647" s="297"/>
      <c r="AM647" s="297"/>
    </row>
    <row r="648" ht="14.25" customHeight="1">
      <c r="B648" s="296"/>
      <c r="C648" s="6"/>
      <c r="D648" s="296"/>
      <c r="G648" s="297"/>
      <c r="K648" s="297"/>
      <c r="L648" s="6"/>
      <c r="M648" s="6"/>
      <c r="N648" s="6"/>
      <c r="O648" s="297"/>
      <c r="S648" s="297"/>
      <c r="W648" s="297"/>
      <c r="AA648" s="297"/>
      <c r="AE648" s="297"/>
      <c r="AI648" s="297"/>
      <c r="AM648" s="297"/>
    </row>
    <row r="649" ht="14.25" customHeight="1">
      <c r="B649" s="296"/>
      <c r="C649" s="6"/>
      <c r="D649" s="296"/>
      <c r="G649" s="297"/>
      <c r="K649" s="297"/>
      <c r="L649" s="6"/>
      <c r="M649" s="6"/>
      <c r="N649" s="6"/>
      <c r="O649" s="297"/>
      <c r="S649" s="297"/>
      <c r="W649" s="297"/>
      <c r="AA649" s="297"/>
      <c r="AE649" s="297"/>
      <c r="AI649" s="297"/>
      <c r="AM649" s="297"/>
    </row>
    <row r="650" ht="14.25" customHeight="1">
      <c r="B650" s="296"/>
      <c r="C650" s="6"/>
      <c r="D650" s="296"/>
      <c r="G650" s="297"/>
      <c r="K650" s="297"/>
      <c r="L650" s="6"/>
      <c r="M650" s="6"/>
      <c r="N650" s="6"/>
      <c r="O650" s="297"/>
      <c r="S650" s="297"/>
      <c r="W650" s="297"/>
      <c r="AA650" s="297"/>
      <c r="AE650" s="297"/>
      <c r="AI650" s="297"/>
      <c r="AM650" s="297"/>
    </row>
    <row r="651" ht="14.25" customHeight="1">
      <c r="B651" s="296"/>
      <c r="C651" s="6"/>
      <c r="D651" s="296"/>
      <c r="G651" s="297"/>
      <c r="K651" s="297"/>
      <c r="L651" s="6"/>
      <c r="M651" s="6"/>
      <c r="N651" s="6"/>
      <c r="O651" s="297"/>
      <c r="S651" s="297"/>
      <c r="W651" s="297"/>
      <c r="AA651" s="297"/>
      <c r="AE651" s="297"/>
      <c r="AI651" s="297"/>
      <c r="AM651" s="297"/>
    </row>
    <row r="652" ht="14.25" customHeight="1">
      <c r="B652" s="296"/>
      <c r="C652" s="6"/>
      <c r="D652" s="296"/>
      <c r="G652" s="297"/>
      <c r="K652" s="297"/>
      <c r="L652" s="6"/>
      <c r="M652" s="6"/>
      <c r="N652" s="6"/>
      <c r="O652" s="297"/>
      <c r="S652" s="297"/>
      <c r="W652" s="297"/>
      <c r="AA652" s="297"/>
      <c r="AE652" s="297"/>
      <c r="AI652" s="297"/>
      <c r="AM652" s="297"/>
    </row>
    <row r="653" ht="14.25" customHeight="1">
      <c r="B653" s="296"/>
      <c r="C653" s="6"/>
      <c r="D653" s="296"/>
      <c r="G653" s="297"/>
      <c r="K653" s="297"/>
      <c r="L653" s="6"/>
      <c r="M653" s="6"/>
      <c r="N653" s="6"/>
      <c r="O653" s="297"/>
      <c r="S653" s="297"/>
      <c r="W653" s="297"/>
      <c r="AA653" s="297"/>
      <c r="AE653" s="297"/>
      <c r="AI653" s="297"/>
      <c r="AM653" s="297"/>
    </row>
    <row r="654" ht="14.25" customHeight="1">
      <c r="B654" s="296"/>
      <c r="C654" s="6"/>
      <c r="D654" s="296"/>
      <c r="G654" s="297"/>
      <c r="K654" s="297"/>
      <c r="L654" s="6"/>
      <c r="M654" s="6"/>
      <c r="N654" s="6"/>
      <c r="O654" s="297"/>
      <c r="S654" s="297"/>
      <c r="W654" s="297"/>
      <c r="AA654" s="297"/>
      <c r="AE654" s="297"/>
      <c r="AI654" s="297"/>
      <c r="AM654" s="297"/>
    </row>
    <row r="655" ht="14.25" customHeight="1">
      <c r="B655" s="296"/>
      <c r="C655" s="6"/>
      <c r="D655" s="296"/>
      <c r="G655" s="297"/>
      <c r="K655" s="297"/>
      <c r="L655" s="6"/>
      <c r="M655" s="6"/>
      <c r="N655" s="6"/>
      <c r="O655" s="297"/>
      <c r="S655" s="297"/>
      <c r="W655" s="297"/>
      <c r="AA655" s="297"/>
      <c r="AE655" s="297"/>
      <c r="AI655" s="297"/>
      <c r="AM655" s="297"/>
    </row>
    <row r="656" ht="14.25" customHeight="1">
      <c r="B656" s="296"/>
      <c r="C656" s="6"/>
      <c r="D656" s="296"/>
      <c r="G656" s="297"/>
      <c r="K656" s="297"/>
      <c r="L656" s="6"/>
      <c r="M656" s="6"/>
      <c r="N656" s="6"/>
      <c r="O656" s="297"/>
      <c r="S656" s="297"/>
      <c r="W656" s="297"/>
      <c r="AA656" s="297"/>
      <c r="AE656" s="297"/>
      <c r="AI656" s="297"/>
      <c r="AM656" s="297"/>
    </row>
    <row r="657" ht="14.25" customHeight="1">
      <c r="B657" s="296"/>
      <c r="C657" s="6"/>
      <c r="D657" s="296"/>
      <c r="G657" s="297"/>
      <c r="K657" s="297"/>
      <c r="L657" s="6"/>
      <c r="M657" s="6"/>
      <c r="N657" s="6"/>
      <c r="O657" s="297"/>
      <c r="S657" s="297"/>
      <c r="W657" s="297"/>
      <c r="AA657" s="297"/>
      <c r="AE657" s="297"/>
      <c r="AI657" s="297"/>
      <c r="AM657" s="297"/>
    </row>
    <row r="658" ht="14.25" customHeight="1">
      <c r="B658" s="296"/>
      <c r="C658" s="6"/>
      <c r="D658" s="296"/>
      <c r="G658" s="297"/>
      <c r="K658" s="297"/>
      <c r="L658" s="6"/>
      <c r="M658" s="6"/>
      <c r="N658" s="6"/>
      <c r="O658" s="297"/>
      <c r="S658" s="297"/>
      <c r="W658" s="297"/>
      <c r="AA658" s="297"/>
      <c r="AE658" s="297"/>
      <c r="AI658" s="297"/>
      <c r="AM658" s="297"/>
    </row>
    <row r="659" ht="14.25" customHeight="1">
      <c r="B659" s="296"/>
      <c r="C659" s="6"/>
      <c r="D659" s="296"/>
      <c r="G659" s="297"/>
      <c r="K659" s="297"/>
      <c r="L659" s="6"/>
      <c r="M659" s="6"/>
      <c r="N659" s="6"/>
      <c r="O659" s="297"/>
      <c r="S659" s="297"/>
      <c r="W659" s="297"/>
      <c r="AA659" s="297"/>
      <c r="AE659" s="297"/>
      <c r="AI659" s="297"/>
      <c r="AM659" s="297"/>
    </row>
    <row r="660" ht="14.25" customHeight="1">
      <c r="B660" s="296"/>
      <c r="C660" s="6"/>
      <c r="D660" s="296"/>
      <c r="G660" s="297"/>
      <c r="K660" s="297"/>
      <c r="L660" s="6"/>
      <c r="M660" s="6"/>
      <c r="N660" s="6"/>
      <c r="O660" s="297"/>
      <c r="S660" s="297"/>
      <c r="W660" s="297"/>
      <c r="AA660" s="297"/>
      <c r="AE660" s="297"/>
      <c r="AI660" s="297"/>
      <c r="AM660" s="297"/>
    </row>
    <row r="661" ht="14.25" customHeight="1">
      <c r="B661" s="296"/>
      <c r="C661" s="6"/>
      <c r="D661" s="296"/>
      <c r="G661" s="297"/>
      <c r="K661" s="297"/>
      <c r="L661" s="6"/>
      <c r="M661" s="6"/>
      <c r="N661" s="6"/>
      <c r="O661" s="297"/>
      <c r="S661" s="297"/>
      <c r="W661" s="297"/>
      <c r="AA661" s="297"/>
      <c r="AE661" s="297"/>
      <c r="AI661" s="297"/>
      <c r="AM661" s="297"/>
    </row>
    <row r="662" ht="14.25" customHeight="1">
      <c r="B662" s="296"/>
      <c r="C662" s="6"/>
      <c r="D662" s="296"/>
      <c r="G662" s="297"/>
      <c r="K662" s="297"/>
      <c r="L662" s="6"/>
      <c r="M662" s="6"/>
      <c r="N662" s="6"/>
      <c r="O662" s="297"/>
      <c r="S662" s="297"/>
      <c r="W662" s="297"/>
      <c r="AA662" s="297"/>
      <c r="AE662" s="297"/>
      <c r="AI662" s="297"/>
      <c r="AM662" s="297"/>
    </row>
    <row r="663" ht="14.25" customHeight="1">
      <c r="B663" s="296"/>
      <c r="C663" s="6"/>
      <c r="D663" s="296"/>
      <c r="G663" s="297"/>
      <c r="K663" s="297"/>
      <c r="L663" s="6"/>
      <c r="M663" s="6"/>
      <c r="N663" s="6"/>
      <c r="O663" s="297"/>
      <c r="S663" s="297"/>
      <c r="W663" s="297"/>
      <c r="AA663" s="297"/>
      <c r="AE663" s="297"/>
      <c r="AI663" s="297"/>
      <c r="AM663" s="297"/>
    </row>
    <row r="664" ht="14.25" customHeight="1">
      <c r="B664" s="296"/>
      <c r="C664" s="6"/>
      <c r="D664" s="296"/>
      <c r="G664" s="297"/>
      <c r="K664" s="297"/>
      <c r="L664" s="6"/>
      <c r="M664" s="6"/>
      <c r="N664" s="6"/>
      <c r="O664" s="297"/>
      <c r="S664" s="297"/>
      <c r="W664" s="297"/>
      <c r="AA664" s="297"/>
      <c r="AE664" s="297"/>
      <c r="AI664" s="297"/>
      <c r="AM664" s="297"/>
    </row>
    <row r="665" ht="14.25" customHeight="1">
      <c r="B665" s="296"/>
      <c r="C665" s="6"/>
      <c r="D665" s="296"/>
      <c r="G665" s="297"/>
      <c r="K665" s="297"/>
      <c r="L665" s="6"/>
      <c r="M665" s="6"/>
      <c r="N665" s="6"/>
      <c r="O665" s="297"/>
      <c r="S665" s="297"/>
      <c r="W665" s="297"/>
      <c r="AA665" s="297"/>
      <c r="AE665" s="297"/>
      <c r="AI665" s="297"/>
      <c r="AM665" s="297"/>
    </row>
    <row r="666" ht="14.25" customHeight="1">
      <c r="B666" s="296"/>
      <c r="C666" s="6"/>
      <c r="D666" s="296"/>
      <c r="G666" s="297"/>
      <c r="K666" s="297"/>
      <c r="L666" s="6"/>
      <c r="M666" s="6"/>
      <c r="N666" s="6"/>
      <c r="O666" s="297"/>
      <c r="S666" s="297"/>
      <c r="W666" s="297"/>
      <c r="AA666" s="297"/>
      <c r="AE666" s="297"/>
      <c r="AI666" s="297"/>
      <c r="AM666" s="297"/>
    </row>
    <row r="667" ht="14.25" customHeight="1">
      <c r="B667" s="296"/>
      <c r="C667" s="6"/>
      <c r="D667" s="296"/>
      <c r="G667" s="297"/>
      <c r="K667" s="297"/>
      <c r="L667" s="6"/>
      <c r="M667" s="6"/>
      <c r="N667" s="6"/>
      <c r="O667" s="297"/>
      <c r="S667" s="297"/>
      <c r="W667" s="297"/>
      <c r="AA667" s="297"/>
      <c r="AE667" s="297"/>
      <c r="AI667" s="297"/>
      <c r="AM667" s="297"/>
    </row>
    <row r="668" ht="14.25" customHeight="1">
      <c r="B668" s="296"/>
      <c r="C668" s="6"/>
      <c r="D668" s="296"/>
      <c r="G668" s="297"/>
      <c r="K668" s="297"/>
      <c r="L668" s="6"/>
      <c r="M668" s="6"/>
      <c r="N668" s="6"/>
      <c r="O668" s="297"/>
      <c r="S668" s="297"/>
      <c r="W668" s="297"/>
      <c r="AA668" s="297"/>
      <c r="AE668" s="297"/>
      <c r="AI668" s="297"/>
      <c r="AM668" s="297"/>
    </row>
    <row r="669" ht="14.25" customHeight="1">
      <c r="B669" s="296"/>
      <c r="C669" s="6"/>
      <c r="D669" s="296"/>
      <c r="G669" s="297"/>
      <c r="K669" s="297"/>
      <c r="L669" s="6"/>
      <c r="M669" s="6"/>
      <c r="N669" s="6"/>
      <c r="O669" s="297"/>
      <c r="S669" s="297"/>
      <c r="W669" s="297"/>
      <c r="AA669" s="297"/>
      <c r="AE669" s="297"/>
      <c r="AI669" s="297"/>
      <c r="AM669" s="297"/>
    </row>
    <row r="670" ht="14.25" customHeight="1">
      <c r="B670" s="296"/>
      <c r="C670" s="6"/>
      <c r="D670" s="296"/>
      <c r="G670" s="297"/>
      <c r="K670" s="297"/>
      <c r="L670" s="6"/>
      <c r="M670" s="6"/>
      <c r="N670" s="6"/>
      <c r="O670" s="297"/>
      <c r="S670" s="297"/>
      <c r="W670" s="297"/>
      <c r="AA670" s="297"/>
      <c r="AE670" s="297"/>
      <c r="AI670" s="297"/>
      <c r="AM670" s="297"/>
    </row>
    <row r="671" ht="14.25" customHeight="1">
      <c r="B671" s="296"/>
      <c r="C671" s="6"/>
      <c r="D671" s="296"/>
      <c r="G671" s="297"/>
      <c r="K671" s="297"/>
      <c r="L671" s="6"/>
      <c r="M671" s="6"/>
      <c r="N671" s="6"/>
      <c r="O671" s="297"/>
      <c r="S671" s="297"/>
      <c r="W671" s="297"/>
      <c r="AA671" s="297"/>
      <c r="AE671" s="297"/>
      <c r="AI671" s="297"/>
      <c r="AM671" s="297"/>
    </row>
    <row r="672" ht="14.25" customHeight="1">
      <c r="B672" s="296"/>
      <c r="C672" s="6"/>
      <c r="D672" s="296"/>
      <c r="G672" s="297"/>
      <c r="K672" s="297"/>
      <c r="L672" s="6"/>
      <c r="M672" s="6"/>
      <c r="N672" s="6"/>
      <c r="O672" s="297"/>
      <c r="S672" s="297"/>
      <c r="W672" s="297"/>
      <c r="AA672" s="297"/>
      <c r="AE672" s="297"/>
      <c r="AI672" s="297"/>
      <c r="AM672" s="297"/>
    </row>
    <row r="673" ht="14.25" customHeight="1">
      <c r="B673" s="296"/>
      <c r="C673" s="6"/>
      <c r="D673" s="296"/>
      <c r="G673" s="297"/>
      <c r="K673" s="297"/>
      <c r="L673" s="6"/>
      <c r="M673" s="6"/>
      <c r="N673" s="6"/>
      <c r="O673" s="297"/>
      <c r="S673" s="297"/>
      <c r="W673" s="297"/>
      <c r="AA673" s="297"/>
      <c r="AE673" s="297"/>
      <c r="AI673" s="297"/>
      <c r="AM673" s="297"/>
    </row>
    <row r="674" ht="14.25" customHeight="1">
      <c r="B674" s="296"/>
      <c r="C674" s="6"/>
      <c r="D674" s="296"/>
      <c r="G674" s="297"/>
      <c r="K674" s="297"/>
      <c r="L674" s="6"/>
      <c r="M674" s="6"/>
      <c r="N674" s="6"/>
      <c r="O674" s="297"/>
      <c r="S674" s="297"/>
      <c r="W674" s="297"/>
      <c r="AA674" s="297"/>
      <c r="AE674" s="297"/>
      <c r="AI674" s="297"/>
      <c r="AM674" s="297"/>
    </row>
    <row r="675" ht="14.25" customHeight="1">
      <c r="B675" s="296"/>
      <c r="C675" s="6"/>
      <c r="D675" s="296"/>
      <c r="G675" s="297"/>
      <c r="K675" s="297"/>
      <c r="L675" s="6"/>
      <c r="M675" s="6"/>
      <c r="N675" s="6"/>
      <c r="O675" s="297"/>
      <c r="S675" s="297"/>
      <c r="W675" s="297"/>
      <c r="AA675" s="297"/>
      <c r="AE675" s="297"/>
      <c r="AI675" s="297"/>
      <c r="AM675" s="297"/>
    </row>
    <row r="676" ht="14.25" customHeight="1">
      <c r="B676" s="296"/>
      <c r="C676" s="6"/>
      <c r="D676" s="296"/>
      <c r="G676" s="297"/>
      <c r="K676" s="297"/>
      <c r="L676" s="6"/>
      <c r="M676" s="6"/>
      <c r="N676" s="6"/>
      <c r="O676" s="297"/>
      <c r="S676" s="297"/>
      <c r="W676" s="297"/>
      <c r="AA676" s="297"/>
      <c r="AE676" s="297"/>
      <c r="AI676" s="297"/>
      <c r="AM676" s="297"/>
    </row>
    <row r="677" ht="14.25" customHeight="1">
      <c r="B677" s="296"/>
      <c r="C677" s="6"/>
      <c r="D677" s="296"/>
      <c r="G677" s="297"/>
      <c r="K677" s="297"/>
      <c r="L677" s="6"/>
      <c r="M677" s="6"/>
      <c r="N677" s="6"/>
      <c r="O677" s="297"/>
      <c r="S677" s="297"/>
      <c r="W677" s="297"/>
      <c r="AA677" s="297"/>
      <c r="AE677" s="297"/>
      <c r="AI677" s="297"/>
      <c r="AM677" s="297"/>
    </row>
    <row r="678" ht="14.25" customHeight="1">
      <c r="B678" s="296"/>
      <c r="C678" s="6"/>
      <c r="D678" s="296"/>
      <c r="G678" s="297"/>
      <c r="K678" s="297"/>
      <c r="L678" s="6"/>
      <c r="M678" s="6"/>
      <c r="N678" s="6"/>
      <c r="O678" s="297"/>
      <c r="S678" s="297"/>
      <c r="W678" s="297"/>
      <c r="AA678" s="297"/>
      <c r="AE678" s="297"/>
      <c r="AI678" s="297"/>
      <c r="AM678" s="297"/>
    </row>
    <row r="679" ht="14.25" customHeight="1">
      <c r="B679" s="296"/>
      <c r="C679" s="6"/>
      <c r="D679" s="296"/>
      <c r="G679" s="297"/>
      <c r="K679" s="297"/>
      <c r="L679" s="6"/>
      <c r="M679" s="6"/>
      <c r="N679" s="6"/>
      <c r="O679" s="297"/>
      <c r="S679" s="297"/>
      <c r="W679" s="297"/>
      <c r="AA679" s="297"/>
      <c r="AE679" s="297"/>
      <c r="AI679" s="297"/>
      <c r="AM679" s="297"/>
    </row>
    <row r="680" ht="14.25" customHeight="1">
      <c r="B680" s="296"/>
      <c r="C680" s="6"/>
      <c r="D680" s="296"/>
      <c r="G680" s="297"/>
      <c r="K680" s="297"/>
      <c r="L680" s="6"/>
      <c r="M680" s="6"/>
      <c r="N680" s="6"/>
      <c r="O680" s="297"/>
      <c r="S680" s="297"/>
      <c r="W680" s="297"/>
      <c r="AA680" s="297"/>
      <c r="AE680" s="297"/>
      <c r="AI680" s="297"/>
      <c r="AM680" s="297"/>
    </row>
    <row r="681" ht="14.25" customHeight="1">
      <c r="B681" s="296"/>
      <c r="C681" s="6"/>
      <c r="D681" s="296"/>
      <c r="G681" s="297"/>
      <c r="K681" s="297"/>
      <c r="L681" s="6"/>
      <c r="M681" s="6"/>
      <c r="N681" s="6"/>
      <c r="O681" s="297"/>
      <c r="S681" s="297"/>
      <c r="W681" s="297"/>
      <c r="AA681" s="297"/>
      <c r="AE681" s="297"/>
      <c r="AI681" s="297"/>
      <c r="AM681" s="297"/>
    </row>
    <row r="682" ht="14.25" customHeight="1">
      <c r="B682" s="296"/>
      <c r="C682" s="6"/>
      <c r="D682" s="296"/>
      <c r="G682" s="297"/>
      <c r="K682" s="297"/>
      <c r="L682" s="6"/>
      <c r="M682" s="6"/>
      <c r="N682" s="6"/>
      <c r="O682" s="297"/>
      <c r="S682" s="297"/>
      <c r="W682" s="297"/>
      <c r="AA682" s="297"/>
      <c r="AE682" s="297"/>
      <c r="AI682" s="297"/>
      <c r="AM682" s="297"/>
    </row>
    <row r="683" ht="14.25" customHeight="1">
      <c r="B683" s="296"/>
      <c r="C683" s="6"/>
      <c r="D683" s="296"/>
      <c r="G683" s="297"/>
      <c r="K683" s="297"/>
      <c r="L683" s="6"/>
      <c r="M683" s="6"/>
      <c r="N683" s="6"/>
      <c r="O683" s="297"/>
      <c r="S683" s="297"/>
      <c r="W683" s="297"/>
      <c r="AA683" s="297"/>
      <c r="AE683" s="297"/>
      <c r="AI683" s="297"/>
      <c r="AM683" s="297"/>
    </row>
    <row r="684" ht="14.25" customHeight="1">
      <c r="B684" s="296"/>
      <c r="C684" s="6"/>
      <c r="D684" s="296"/>
      <c r="G684" s="297"/>
      <c r="K684" s="297"/>
      <c r="L684" s="6"/>
      <c r="M684" s="6"/>
      <c r="N684" s="6"/>
      <c r="O684" s="297"/>
      <c r="S684" s="297"/>
      <c r="W684" s="297"/>
      <c r="AA684" s="297"/>
      <c r="AE684" s="297"/>
      <c r="AI684" s="297"/>
      <c r="AM684" s="297"/>
    </row>
    <row r="685" ht="14.25" customHeight="1">
      <c r="B685" s="296"/>
      <c r="C685" s="6"/>
      <c r="D685" s="296"/>
      <c r="G685" s="297"/>
      <c r="K685" s="297"/>
      <c r="L685" s="6"/>
      <c r="M685" s="6"/>
      <c r="N685" s="6"/>
      <c r="O685" s="297"/>
      <c r="S685" s="297"/>
      <c r="W685" s="297"/>
      <c r="AA685" s="297"/>
      <c r="AE685" s="297"/>
      <c r="AI685" s="297"/>
      <c r="AM685" s="297"/>
    </row>
    <row r="686" ht="14.25" customHeight="1">
      <c r="B686" s="296"/>
      <c r="C686" s="6"/>
      <c r="D686" s="296"/>
      <c r="G686" s="297"/>
      <c r="K686" s="297"/>
      <c r="L686" s="6"/>
      <c r="M686" s="6"/>
      <c r="N686" s="6"/>
      <c r="O686" s="297"/>
      <c r="S686" s="297"/>
      <c r="W686" s="297"/>
      <c r="AA686" s="297"/>
      <c r="AE686" s="297"/>
      <c r="AI686" s="297"/>
      <c r="AM686" s="297"/>
    </row>
    <row r="687" ht="14.25" customHeight="1">
      <c r="B687" s="296"/>
      <c r="C687" s="6"/>
      <c r="D687" s="296"/>
      <c r="G687" s="297"/>
      <c r="K687" s="297"/>
      <c r="L687" s="6"/>
      <c r="M687" s="6"/>
      <c r="N687" s="6"/>
      <c r="O687" s="297"/>
      <c r="S687" s="297"/>
      <c r="W687" s="297"/>
      <c r="AA687" s="297"/>
      <c r="AE687" s="297"/>
      <c r="AI687" s="297"/>
      <c r="AM687" s="297"/>
    </row>
    <row r="688" ht="14.25" customHeight="1">
      <c r="B688" s="296"/>
      <c r="C688" s="6"/>
      <c r="D688" s="296"/>
      <c r="G688" s="297"/>
      <c r="K688" s="297"/>
      <c r="L688" s="6"/>
      <c r="M688" s="6"/>
      <c r="N688" s="6"/>
      <c r="O688" s="297"/>
      <c r="S688" s="297"/>
      <c r="W688" s="297"/>
      <c r="AA688" s="297"/>
      <c r="AE688" s="297"/>
      <c r="AI688" s="297"/>
      <c r="AM688" s="297"/>
    </row>
    <row r="689" ht="14.25" customHeight="1">
      <c r="B689" s="296"/>
      <c r="C689" s="6"/>
      <c r="D689" s="296"/>
      <c r="G689" s="297"/>
      <c r="K689" s="297"/>
      <c r="L689" s="6"/>
      <c r="M689" s="6"/>
      <c r="N689" s="6"/>
      <c r="O689" s="297"/>
      <c r="S689" s="297"/>
      <c r="W689" s="297"/>
      <c r="AA689" s="297"/>
      <c r="AE689" s="297"/>
      <c r="AI689" s="297"/>
      <c r="AM689" s="297"/>
    </row>
    <row r="690" ht="14.25" customHeight="1">
      <c r="B690" s="296"/>
      <c r="C690" s="6"/>
      <c r="D690" s="296"/>
      <c r="G690" s="297"/>
      <c r="K690" s="297"/>
      <c r="L690" s="6"/>
      <c r="M690" s="6"/>
      <c r="N690" s="6"/>
      <c r="O690" s="297"/>
      <c r="S690" s="297"/>
      <c r="W690" s="297"/>
      <c r="AA690" s="297"/>
      <c r="AE690" s="297"/>
      <c r="AI690" s="297"/>
      <c r="AM690" s="297"/>
    </row>
    <row r="691" ht="14.25" customHeight="1">
      <c r="B691" s="296"/>
      <c r="C691" s="6"/>
      <c r="D691" s="296"/>
      <c r="G691" s="297"/>
      <c r="K691" s="297"/>
      <c r="L691" s="6"/>
      <c r="M691" s="6"/>
      <c r="N691" s="6"/>
      <c r="O691" s="297"/>
      <c r="S691" s="297"/>
      <c r="W691" s="297"/>
      <c r="AA691" s="297"/>
      <c r="AE691" s="297"/>
      <c r="AI691" s="297"/>
      <c r="AM691" s="297"/>
    </row>
    <row r="692" ht="14.25" customHeight="1">
      <c r="B692" s="296"/>
      <c r="C692" s="6"/>
      <c r="D692" s="296"/>
      <c r="G692" s="297"/>
      <c r="K692" s="297"/>
      <c r="L692" s="6"/>
      <c r="M692" s="6"/>
      <c r="N692" s="6"/>
      <c r="O692" s="297"/>
      <c r="S692" s="297"/>
      <c r="W692" s="297"/>
      <c r="AA692" s="297"/>
      <c r="AE692" s="297"/>
      <c r="AI692" s="297"/>
      <c r="AM692" s="297"/>
    </row>
    <row r="693" ht="14.25" customHeight="1">
      <c r="B693" s="296"/>
      <c r="C693" s="6"/>
      <c r="D693" s="296"/>
      <c r="G693" s="297"/>
      <c r="K693" s="297"/>
      <c r="L693" s="6"/>
      <c r="M693" s="6"/>
      <c r="N693" s="6"/>
      <c r="O693" s="297"/>
      <c r="S693" s="297"/>
      <c r="W693" s="297"/>
      <c r="AA693" s="297"/>
      <c r="AE693" s="297"/>
      <c r="AI693" s="297"/>
      <c r="AM693" s="297"/>
    </row>
    <row r="694" ht="14.25" customHeight="1">
      <c r="B694" s="296"/>
      <c r="C694" s="6"/>
      <c r="D694" s="296"/>
      <c r="G694" s="297"/>
      <c r="K694" s="297"/>
      <c r="L694" s="6"/>
      <c r="M694" s="6"/>
      <c r="N694" s="6"/>
      <c r="O694" s="297"/>
      <c r="S694" s="297"/>
      <c r="W694" s="297"/>
      <c r="AA694" s="297"/>
      <c r="AE694" s="297"/>
      <c r="AI694" s="297"/>
      <c r="AM694" s="297"/>
    </row>
    <row r="695" ht="14.25" customHeight="1">
      <c r="B695" s="296"/>
      <c r="C695" s="6"/>
      <c r="D695" s="296"/>
      <c r="G695" s="297"/>
      <c r="K695" s="297"/>
      <c r="L695" s="6"/>
      <c r="M695" s="6"/>
      <c r="N695" s="6"/>
      <c r="O695" s="297"/>
      <c r="S695" s="297"/>
      <c r="W695" s="297"/>
      <c r="AA695" s="297"/>
      <c r="AE695" s="297"/>
      <c r="AI695" s="297"/>
      <c r="AM695" s="297"/>
    </row>
    <row r="696" ht="14.25" customHeight="1">
      <c r="B696" s="296"/>
      <c r="C696" s="6"/>
      <c r="D696" s="296"/>
      <c r="G696" s="297"/>
      <c r="K696" s="297"/>
      <c r="L696" s="6"/>
      <c r="M696" s="6"/>
      <c r="N696" s="6"/>
      <c r="O696" s="297"/>
      <c r="S696" s="297"/>
      <c r="W696" s="297"/>
      <c r="AA696" s="297"/>
      <c r="AE696" s="297"/>
      <c r="AI696" s="297"/>
      <c r="AM696" s="297"/>
    </row>
    <row r="697" ht="14.25" customHeight="1">
      <c r="B697" s="296"/>
      <c r="C697" s="6"/>
      <c r="D697" s="296"/>
      <c r="G697" s="297"/>
      <c r="K697" s="297"/>
      <c r="L697" s="6"/>
      <c r="M697" s="6"/>
      <c r="N697" s="6"/>
      <c r="O697" s="297"/>
      <c r="S697" s="297"/>
      <c r="W697" s="297"/>
      <c r="AA697" s="297"/>
      <c r="AE697" s="297"/>
      <c r="AI697" s="297"/>
      <c r="AM697" s="297"/>
    </row>
    <row r="698" ht="14.25" customHeight="1">
      <c r="B698" s="296"/>
      <c r="C698" s="6"/>
      <c r="D698" s="296"/>
      <c r="G698" s="297"/>
      <c r="K698" s="297"/>
      <c r="L698" s="6"/>
      <c r="M698" s="6"/>
      <c r="N698" s="6"/>
      <c r="O698" s="297"/>
      <c r="S698" s="297"/>
      <c r="W698" s="297"/>
      <c r="AA698" s="297"/>
      <c r="AE698" s="297"/>
      <c r="AI698" s="297"/>
      <c r="AM698" s="297"/>
    </row>
    <row r="699" ht="14.25" customHeight="1">
      <c r="B699" s="296"/>
      <c r="C699" s="6"/>
      <c r="D699" s="296"/>
      <c r="G699" s="297"/>
      <c r="K699" s="297"/>
      <c r="L699" s="6"/>
      <c r="M699" s="6"/>
      <c r="N699" s="6"/>
      <c r="O699" s="297"/>
      <c r="S699" s="297"/>
      <c r="W699" s="297"/>
      <c r="AA699" s="297"/>
      <c r="AE699" s="297"/>
      <c r="AI699" s="297"/>
      <c r="AM699" s="297"/>
    </row>
    <row r="700" ht="14.25" customHeight="1">
      <c r="B700" s="296"/>
      <c r="C700" s="6"/>
      <c r="D700" s="296"/>
      <c r="G700" s="297"/>
      <c r="K700" s="297"/>
      <c r="L700" s="6"/>
      <c r="M700" s="6"/>
      <c r="N700" s="6"/>
      <c r="O700" s="297"/>
      <c r="S700" s="297"/>
      <c r="W700" s="297"/>
      <c r="AA700" s="297"/>
      <c r="AE700" s="297"/>
      <c r="AI700" s="297"/>
      <c r="AM700" s="297"/>
    </row>
    <row r="701" ht="14.25" customHeight="1">
      <c r="B701" s="296"/>
      <c r="C701" s="6"/>
      <c r="D701" s="296"/>
      <c r="G701" s="297"/>
      <c r="K701" s="297"/>
      <c r="L701" s="6"/>
      <c r="M701" s="6"/>
      <c r="N701" s="6"/>
      <c r="O701" s="297"/>
      <c r="S701" s="297"/>
      <c r="W701" s="297"/>
      <c r="AA701" s="297"/>
      <c r="AE701" s="297"/>
      <c r="AI701" s="297"/>
      <c r="AM701" s="297"/>
    </row>
    <row r="702" ht="14.25" customHeight="1">
      <c r="B702" s="296"/>
      <c r="C702" s="6"/>
      <c r="D702" s="296"/>
      <c r="G702" s="297"/>
      <c r="K702" s="297"/>
      <c r="L702" s="6"/>
      <c r="M702" s="6"/>
      <c r="N702" s="6"/>
      <c r="O702" s="297"/>
      <c r="S702" s="297"/>
      <c r="W702" s="297"/>
      <c r="AA702" s="297"/>
      <c r="AE702" s="297"/>
      <c r="AI702" s="297"/>
      <c r="AM702" s="297"/>
    </row>
    <row r="703" ht="14.25" customHeight="1">
      <c r="B703" s="296"/>
      <c r="C703" s="6"/>
      <c r="D703" s="296"/>
      <c r="G703" s="297"/>
      <c r="K703" s="297"/>
      <c r="L703" s="6"/>
      <c r="M703" s="6"/>
      <c r="N703" s="6"/>
      <c r="O703" s="297"/>
      <c r="S703" s="297"/>
      <c r="W703" s="297"/>
      <c r="AA703" s="297"/>
      <c r="AE703" s="297"/>
      <c r="AI703" s="297"/>
      <c r="AM703" s="297"/>
    </row>
    <row r="704" ht="14.25" customHeight="1">
      <c r="B704" s="296"/>
      <c r="C704" s="6"/>
      <c r="D704" s="296"/>
      <c r="G704" s="297"/>
      <c r="K704" s="297"/>
      <c r="L704" s="6"/>
      <c r="M704" s="6"/>
      <c r="N704" s="6"/>
      <c r="O704" s="297"/>
      <c r="S704" s="297"/>
      <c r="W704" s="297"/>
      <c r="AA704" s="297"/>
      <c r="AE704" s="297"/>
      <c r="AI704" s="297"/>
      <c r="AM704" s="297"/>
    </row>
    <row r="705" ht="14.25" customHeight="1">
      <c r="B705" s="296"/>
      <c r="C705" s="6"/>
      <c r="D705" s="296"/>
      <c r="G705" s="297"/>
      <c r="K705" s="297"/>
      <c r="L705" s="6"/>
      <c r="M705" s="6"/>
      <c r="N705" s="6"/>
      <c r="O705" s="297"/>
      <c r="S705" s="297"/>
      <c r="W705" s="297"/>
      <c r="AA705" s="297"/>
      <c r="AE705" s="297"/>
      <c r="AI705" s="297"/>
      <c r="AM705" s="297"/>
    </row>
    <row r="706" ht="14.25" customHeight="1">
      <c r="B706" s="296"/>
      <c r="C706" s="6"/>
      <c r="D706" s="296"/>
      <c r="G706" s="297"/>
      <c r="K706" s="297"/>
      <c r="L706" s="6"/>
      <c r="M706" s="6"/>
      <c r="N706" s="6"/>
      <c r="O706" s="297"/>
      <c r="S706" s="297"/>
      <c r="W706" s="297"/>
      <c r="AA706" s="297"/>
      <c r="AE706" s="297"/>
      <c r="AI706" s="297"/>
      <c r="AM706" s="297"/>
    </row>
    <row r="707" ht="14.25" customHeight="1">
      <c r="B707" s="296"/>
      <c r="C707" s="6"/>
      <c r="D707" s="296"/>
      <c r="G707" s="297"/>
      <c r="K707" s="297"/>
      <c r="L707" s="6"/>
      <c r="M707" s="6"/>
      <c r="N707" s="6"/>
      <c r="O707" s="297"/>
      <c r="S707" s="297"/>
      <c r="W707" s="297"/>
      <c r="AA707" s="297"/>
      <c r="AE707" s="297"/>
      <c r="AI707" s="297"/>
      <c r="AM707" s="297"/>
    </row>
    <row r="708" ht="14.25" customHeight="1">
      <c r="B708" s="296"/>
      <c r="C708" s="6"/>
      <c r="D708" s="296"/>
      <c r="G708" s="297"/>
      <c r="K708" s="297"/>
      <c r="L708" s="6"/>
      <c r="M708" s="6"/>
      <c r="N708" s="6"/>
      <c r="O708" s="297"/>
      <c r="S708" s="297"/>
      <c r="W708" s="297"/>
      <c r="AA708" s="297"/>
      <c r="AE708" s="297"/>
      <c r="AI708" s="297"/>
      <c r="AM708" s="297"/>
    </row>
    <row r="709" ht="14.25" customHeight="1">
      <c r="B709" s="296"/>
      <c r="C709" s="6"/>
      <c r="D709" s="296"/>
      <c r="G709" s="297"/>
      <c r="K709" s="297"/>
      <c r="L709" s="6"/>
      <c r="M709" s="6"/>
      <c r="N709" s="6"/>
      <c r="O709" s="297"/>
      <c r="S709" s="297"/>
      <c r="W709" s="297"/>
      <c r="AA709" s="297"/>
      <c r="AE709" s="297"/>
      <c r="AI709" s="297"/>
      <c r="AM709" s="297"/>
    </row>
    <row r="710" ht="14.25" customHeight="1">
      <c r="B710" s="296"/>
      <c r="C710" s="6"/>
      <c r="D710" s="296"/>
      <c r="G710" s="297"/>
      <c r="K710" s="297"/>
      <c r="L710" s="6"/>
      <c r="M710" s="6"/>
      <c r="N710" s="6"/>
      <c r="O710" s="297"/>
      <c r="S710" s="297"/>
      <c r="W710" s="297"/>
      <c r="AA710" s="297"/>
      <c r="AE710" s="297"/>
      <c r="AI710" s="297"/>
      <c r="AM710" s="297"/>
    </row>
    <row r="711" ht="14.25" customHeight="1">
      <c r="B711" s="296"/>
      <c r="C711" s="6"/>
      <c r="D711" s="296"/>
      <c r="G711" s="297"/>
      <c r="K711" s="297"/>
      <c r="L711" s="6"/>
      <c r="M711" s="6"/>
      <c r="N711" s="6"/>
      <c r="O711" s="297"/>
      <c r="S711" s="297"/>
      <c r="W711" s="297"/>
      <c r="AA711" s="297"/>
      <c r="AE711" s="297"/>
      <c r="AI711" s="297"/>
      <c r="AM711" s="297"/>
    </row>
    <row r="712" ht="14.25" customHeight="1">
      <c r="B712" s="296"/>
      <c r="C712" s="6"/>
      <c r="D712" s="296"/>
      <c r="G712" s="297"/>
      <c r="K712" s="297"/>
      <c r="L712" s="6"/>
      <c r="M712" s="6"/>
      <c r="N712" s="6"/>
      <c r="O712" s="297"/>
      <c r="S712" s="297"/>
      <c r="W712" s="297"/>
      <c r="AA712" s="297"/>
      <c r="AE712" s="297"/>
      <c r="AI712" s="297"/>
      <c r="AM712" s="297"/>
    </row>
    <row r="713" ht="14.25" customHeight="1">
      <c r="B713" s="296"/>
      <c r="C713" s="6"/>
      <c r="D713" s="296"/>
      <c r="G713" s="297"/>
      <c r="K713" s="297"/>
      <c r="L713" s="6"/>
      <c r="M713" s="6"/>
      <c r="N713" s="6"/>
      <c r="O713" s="297"/>
      <c r="S713" s="297"/>
      <c r="W713" s="297"/>
      <c r="AA713" s="297"/>
      <c r="AE713" s="297"/>
      <c r="AI713" s="297"/>
      <c r="AM713" s="297"/>
    </row>
    <row r="714" ht="14.25" customHeight="1">
      <c r="B714" s="296"/>
      <c r="C714" s="6"/>
      <c r="D714" s="296"/>
      <c r="G714" s="297"/>
      <c r="K714" s="297"/>
      <c r="L714" s="6"/>
      <c r="M714" s="6"/>
      <c r="N714" s="6"/>
      <c r="O714" s="297"/>
      <c r="S714" s="297"/>
      <c r="W714" s="297"/>
      <c r="AA714" s="297"/>
      <c r="AE714" s="297"/>
      <c r="AI714" s="297"/>
      <c r="AM714" s="297"/>
    </row>
    <row r="715" ht="14.25" customHeight="1">
      <c r="B715" s="296"/>
      <c r="C715" s="6"/>
      <c r="D715" s="296"/>
      <c r="G715" s="297"/>
      <c r="K715" s="297"/>
      <c r="L715" s="6"/>
      <c r="M715" s="6"/>
      <c r="N715" s="6"/>
      <c r="O715" s="297"/>
      <c r="S715" s="297"/>
      <c r="W715" s="297"/>
      <c r="AA715" s="297"/>
      <c r="AE715" s="297"/>
      <c r="AI715" s="297"/>
      <c r="AM715" s="297"/>
    </row>
    <row r="716" ht="14.25" customHeight="1">
      <c r="B716" s="296"/>
      <c r="C716" s="6"/>
      <c r="D716" s="296"/>
      <c r="G716" s="297"/>
      <c r="K716" s="297"/>
      <c r="L716" s="6"/>
      <c r="M716" s="6"/>
      <c r="N716" s="6"/>
      <c r="O716" s="297"/>
      <c r="S716" s="297"/>
      <c r="W716" s="297"/>
      <c r="AA716" s="297"/>
      <c r="AE716" s="297"/>
      <c r="AI716" s="297"/>
      <c r="AM716" s="297"/>
    </row>
    <row r="717" ht="14.25" customHeight="1">
      <c r="B717" s="296"/>
      <c r="C717" s="6"/>
      <c r="D717" s="296"/>
      <c r="G717" s="297"/>
      <c r="K717" s="297"/>
      <c r="L717" s="6"/>
      <c r="M717" s="6"/>
      <c r="N717" s="6"/>
      <c r="O717" s="297"/>
      <c r="S717" s="297"/>
      <c r="W717" s="297"/>
      <c r="AA717" s="297"/>
      <c r="AE717" s="297"/>
      <c r="AI717" s="297"/>
      <c r="AM717" s="297"/>
    </row>
    <row r="718" ht="14.25" customHeight="1">
      <c r="B718" s="296"/>
      <c r="C718" s="6"/>
      <c r="D718" s="296"/>
      <c r="G718" s="297"/>
      <c r="K718" s="297"/>
      <c r="L718" s="6"/>
      <c r="M718" s="6"/>
      <c r="N718" s="6"/>
      <c r="O718" s="297"/>
      <c r="S718" s="297"/>
      <c r="W718" s="297"/>
      <c r="AA718" s="297"/>
      <c r="AE718" s="297"/>
      <c r="AI718" s="297"/>
      <c r="AM718" s="297"/>
    </row>
    <row r="719" ht="14.25" customHeight="1">
      <c r="B719" s="296"/>
      <c r="C719" s="6"/>
      <c r="D719" s="296"/>
      <c r="G719" s="297"/>
      <c r="K719" s="297"/>
      <c r="L719" s="6"/>
      <c r="M719" s="6"/>
      <c r="N719" s="6"/>
      <c r="O719" s="297"/>
      <c r="S719" s="297"/>
      <c r="W719" s="297"/>
      <c r="AA719" s="297"/>
      <c r="AE719" s="297"/>
      <c r="AI719" s="297"/>
      <c r="AM719" s="297"/>
    </row>
    <row r="720" ht="14.25" customHeight="1">
      <c r="B720" s="296"/>
      <c r="C720" s="6"/>
      <c r="D720" s="296"/>
      <c r="G720" s="297"/>
      <c r="K720" s="297"/>
      <c r="L720" s="6"/>
      <c r="M720" s="6"/>
      <c r="N720" s="6"/>
      <c r="O720" s="297"/>
      <c r="S720" s="297"/>
      <c r="W720" s="297"/>
      <c r="AA720" s="297"/>
      <c r="AE720" s="297"/>
      <c r="AI720" s="297"/>
      <c r="AM720" s="297"/>
    </row>
    <row r="721" ht="14.25" customHeight="1">
      <c r="B721" s="296"/>
      <c r="C721" s="6"/>
      <c r="D721" s="296"/>
      <c r="G721" s="297"/>
      <c r="K721" s="297"/>
      <c r="L721" s="6"/>
      <c r="M721" s="6"/>
      <c r="N721" s="6"/>
      <c r="O721" s="297"/>
      <c r="S721" s="297"/>
      <c r="W721" s="297"/>
      <c r="AA721" s="297"/>
      <c r="AE721" s="297"/>
      <c r="AI721" s="297"/>
      <c r="AM721" s="297"/>
    </row>
    <row r="722" ht="14.25" customHeight="1">
      <c r="B722" s="296"/>
      <c r="C722" s="6"/>
      <c r="D722" s="296"/>
      <c r="G722" s="297"/>
      <c r="K722" s="297"/>
      <c r="L722" s="6"/>
      <c r="M722" s="6"/>
      <c r="N722" s="6"/>
      <c r="O722" s="297"/>
      <c r="S722" s="297"/>
      <c r="W722" s="297"/>
      <c r="AA722" s="297"/>
      <c r="AE722" s="297"/>
      <c r="AI722" s="297"/>
      <c r="AM722" s="297"/>
    </row>
    <row r="723" ht="14.25" customHeight="1">
      <c r="B723" s="296"/>
      <c r="C723" s="6"/>
      <c r="D723" s="296"/>
      <c r="G723" s="297"/>
      <c r="K723" s="297"/>
      <c r="L723" s="6"/>
      <c r="M723" s="6"/>
      <c r="N723" s="6"/>
      <c r="O723" s="297"/>
      <c r="S723" s="297"/>
      <c r="W723" s="297"/>
      <c r="AA723" s="297"/>
      <c r="AE723" s="297"/>
      <c r="AI723" s="297"/>
      <c r="AM723" s="297"/>
    </row>
    <row r="724" ht="14.25" customHeight="1">
      <c r="B724" s="296"/>
      <c r="C724" s="6"/>
      <c r="D724" s="296"/>
      <c r="G724" s="297"/>
      <c r="K724" s="297"/>
      <c r="L724" s="6"/>
      <c r="M724" s="6"/>
      <c r="N724" s="6"/>
      <c r="O724" s="297"/>
      <c r="S724" s="297"/>
      <c r="W724" s="297"/>
      <c r="AA724" s="297"/>
      <c r="AE724" s="297"/>
      <c r="AI724" s="297"/>
      <c r="AM724" s="297"/>
    </row>
    <row r="725" ht="14.25" customHeight="1">
      <c r="B725" s="296"/>
      <c r="C725" s="6"/>
      <c r="D725" s="296"/>
      <c r="G725" s="297"/>
      <c r="K725" s="297"/>
      <c r="L725" s="6"/>
      <c r="M725" s="6"/>
      <c r="N725" s="6"/>
      <c r="O725" s="297"/>
      <c r="S725" s="297"/>
      <c r="W725" s="297"/>
      <c r="AA725" s="297"/>
      <c r="AE725" s="297"/>
      <c r="AI725" s="297"/>
      <c r="AM725" s="297"/>
    </row>
    <row r="726" ht="14.25" customHeight="1">
      <c r="B726" s="296"/>
      <c r="C726" s="6"/>
      <c r="D726" s="296"/>
      <c r="G726" s="297"/>
      <c r="K726" s="297"/>
      <c r="L726" s="6"/>
      <c r="M726" s="6"/>
      <c r="N726" s="6"/>
      <c r="O726" s="297"/>
      <c r="S726" s="297"/>
      <c r="W726" s="297"/>
      <c r="AA726" s="297"/>
      <c r="AE726" s="297"/>
      <c r="AI726" s="297"/>
      <c r="AM726" s="297"/>
    </row>
    <row r="727" ht="14.25" customHeight="1">
      <c r="B727" s="296"/>
      <c r="C727" s="6"/>
      <c r="D727" s="296"/>
      <c r="G727" s="297"/>
      <c r="K727" s="297"/>
      <c r="L727" s="6"/>
      <c r="M727" s="6"/>
      <c r="N727" s="6"/>
      <c r="O727" s="297"/>
      <c r="S727" s="297"/>
      <c r="W727" s="297"/>
      <c r="AA727" s="297"/>
      <c r="AE727" s="297"/>
      <c r="AI727" s="297"/>
      <c r="AM727" s="297"/>
    </row>
    <row r="728" ht="14.25" customHeight="1">
      <c r="B728" s="296"/>
      <c r="C728" s="6"/>
      <c r="D728" s="296"/>
      <c r="G728" s="297"/>
      <c r="K728" s="297"/>
      <c r="L728" s="6"/>
      <c r="M728" s="6"/>
      <c r="N728" s="6"/>
      <c r="O728" s="297"/>
      <c r="S728" s="297"/>
      <c r="W728" s="297"/>
      <c r="AA728" s="297"/>
      <c r="AE728" s="297"/>
      <c r="AI728" s="297"/>
      <c r="AM728" s="297"/>
    </row>
    <row r="729" ht="14.25" customHeight="1">
      <c r="B729" s="296"/>
      <c r="C729" s="6"/>
      <c r="D729" s="296"/>
      <c r="G729" s="297"/>
      <c r="K729" s="297"/>
      <c r="L729" s="6"/>
      <c r="M729" s="6"/>
      <c r="N729" s="6"/>
      <c r="O729" s="297"/>
      <c r="S729" s="297"/>
      <c r="W729" s="297"/>
      <c r="AA729" s="297"/>
      <c r="AE729" s="297"/>
      <c r="AI729" s="297"/>
      <c r="AM729" s="297"/>
    </row>
    <row r="730" ht="14.25" customHeight="1">
      <c r="B730" s="296"/>
      <c r="C730" s="6"/>
      <c r="D730" s="296"/>
      <c r="G730" s="297"/>
      <c r="K730" s="297"/>
      <c r="L730" s="6"/>
      <c r="M730" s="6"/>
      <c r="N730" s="6"/>
      <c r="O730" s="297"/>
      <c r="S730" s="297"/>
      <c r="W730" s="297"/>
      <c r="AA730" s="297"/>
      <c r="AE730" s="297"/>
      <c r="AI730" s="297"/>
      <c r="AM730" s="297"/>
    </row>
    <row r="731" ht="14.25" customHeight="1">
      <c r="B731" s="296"/>
      <c r="C731" s="6"/>
      <c r="D731" s="296"/>
      <c r="G731" s="297"/>
      <c r="K731" s="297"/>
      <c r="L731" s="6"/>
      <c r="M731" s="6"/>
      <c r="N731" s="6"/>
      <c r="O731" s="297"/>
      <c r="S731" s="297"/>
      <c r="W731" s="297"/>
      <c r="AA731" s="297"/>
      <c r="AE731" s="297"/>
      <c r="AI731" s="297"/>
      <c r="AM731" s="297"/>
    </row>
    <row r="732" ht="14.25" customHeight="1">
      <c r="B732" s="296"/>
      <c r="C732" s="6"/>
      <c r="D732" s="296"/>
      <c r="G732" s="297"/>
      <c r="K732" s="297"/>
      <c r="L732" s="6"/>
      <c r="M732" s="6"/>
      <c r="N732" s="6"/>
      <c r="O732" s="297"/>
      <c r="S732" s="297"/>
      <c r="W732" s="297"/>
      <c r="AA732" s="297"/>
      <c r="AE732" s="297"/>
      <c r="AI732" s="297"/>
      <c r="AM732" s="297"/>
    </row>
    <row r="733" ht="14.25" customHeight="1">
      <c r="B733" s="296"/>
      <c r="C733" s="6"/>
      <c r="D733" s="296"/>
      <c r="G733" s="297"/>
      <c r="K733" s="297"/>
      <c r="L733" s="6"/>
      <c r="M733" s="6"/>
      <c r="N733" s="6"/>
      <c r="O733" s="297"/>
      <c r="S733" s="297"/>
      <c r="W733" s="297"/>
      <c r="AA733" s="297"/>
      <c r="AE733" s="297"/>
      <c r="AI733" s="297"/>
      <c r="AM733" s="297"/>
    </row>
    <row r="734" ht="14.25" customHeight="1">
      <c r="B734" s="296"/>
      <c r="C734" s="6"/>
      <c r="D734" s="296"/>
      <c r="G734" s="297"/>
      <c r="K734" s="297"/>
      <c r="L734" s="6"/>
      <c r="M734" s="6"/>
      <c r="N734" s="6"/>
      <c r="O734" s="297"/>
      <c r="S734" s="297"/>
      <c r="W734" s="297"/>
      <c r="AA734" s="297"/>
      <c r="AE734" s="297"/>
      <c r="AI734" s="297"/>
      <c r="AM734" s="297"/>
    </row>
    <row r="735" ht="14.25" customHeight="1">
      <c r="B735" s="296"/>
      <c r="C735" s="6"/>
      <c r="D735" s="296"/>
      <c r="G735" s="297"/>
      <c r="K735" s="297"/>
      <c r="L735" s="6"/>
      <c r="M735" s="6"/>
      <c r="N735" s="6"/>
      <c r="O735" s="297"/>
      <c r="S735" s="297"/>
      <c r="W735" s="297"/>
      <c r="AA735" s="297"/>
      <c r="AE735" s="297"/>
      <c r="AI735" s="297"/>
      <c r="AM735" s="297"/>
    </row>
    <row r="736" ht="14.25" customHeight="1">
      <c r="B736" s="296"/>
      <c r="C736" s="6"/>
      <c r="D736" s="296"/>
      <c r="G736" s="297"/>
      <c r="K736" s="297"/>
      <c r="L736" s="6"/>
      <c r="M736" s="6"/>
      <c r="N736" s="6"/>
      <c r="O736" s="297"/>
      <c r="S736" s="297"/>
      <c r="W736" s="297"/>
      <c r="AA736" s="297"/>
      <c r="AE736" s="297"/>
      <c r="AI736" s="297"/>
      <c r="AM736" s="297"/>
    </row>
    <row r="737" ht="14.25" customHeight="1">
      <c r="B737" s="296"/>
      <c r="C737" s="6"/>
      <c r="D737" s="296"/>
      <c r="G737" s="297"/>
      <c r="K737" s="297"/>
      <c r="L737" s="6"/>
      <c r="M737" s="6"/>
      <c r="N737" s="6"/>
      <c r="O737" s="297"/>
      <c r="S737" s="297"/>
      <c r="W737" s="297"/>
      <c r="AA737" s="297"/>
      <c r="AE737" s="297"/>
      <c r="AI737" s="297"/>
      <c r="AM737" s="297"/>
    </row>
    <row r="738" ht="14.25" customHeight="1">
      <c r="B738" s="296"/>
      <c r="C738" s="6"/>
      <c r="D738" s="296"/>
      <c r="G738" s="297"/>
      <c r="K738" s="297"/>
      <c r="L738" s="6"/>
      <c r="M738" s="6"/>
      <c r="N738" s="6"/>
      <c r="O738" s="297"/>
      <c r="S738" s="297"/>
      <c r="W738" s="297"/>
      <c r="AA738" s="297"/>
      <c r="AE738" s="297"/>
      <c r="AI738" s="297"/>
      <c r="AM738" s="297"/>
    </row>
    <row r="739" ht="14.25" customHeight="1">
      <c r="B739" s="296"/>
      <c r="C739" s="6"/>
      <c r="D739" s="296"/>
      <c r="G739" s="297"/>
      <c r="K739" s="297"/>
      <c r="L739" s="6"/>
      <c r="M739" s="6"/>
      <c r="N739" s="6"/>
      <c r="O739" s="297"/>
      <c r="S739" s="297"/>
      <c r="W739" s="297"/>
      <c r="AA739" s="297"/>
      <c r="AE739" s="297"/>
      <c r="AI739" s="297"/>
      <c r="AM739" s="297"/>
    </row>
    <row r="740" ht="14.25" customHeight="1">
      <c r="B740" s="296"/>
      <c r="C740" s="6"/>
      <c r="D740" s="296"/>
      <c r="G740" s="297"/>
      <c r="K740" s="297"/>
      <c r="L740" s="6"/>
      <c r="M740" s="6"/>
      <c r="N740" s="6"/>
      <c r="O740" s="297"/>
      <c r="S740" s="297"/>
      <c r="W740" s="297"/>
      <c r="AA740" s="297"/>
      <c r="AE740" s="297"/>
      <c r="AI740" s="297"/>
      <c r="AM740" s="297"/>
    </row>
    <row r="741" ht="14.25" customHeight="1">
      <c r="B741" s="296"/>
      <c r="C741" s="6"/>
      <c r="D741" s="296"/>
      <c r="G741" s="297"/>
      <c r="K741" s="297"/>
      <c r="L741" s="6"/>
      <c r="M741" s="6"/>
      <c r="N741" s="6"/>
      <c r="O741" s="297"/>
      <c r="S741" s="297"/>
      <c r="W741" s="297"/>
      <c r="AA741" s="297"/>
      <c r="AE741" s="297"/>
      <c r="AI741" s="297"/>
      <c r="AM741" s="297"/>
    </row>
    <row r="742" ht="14.25" customHeight="1">
      <c r="B742" s="296"/>
      <c r="C742" s="6"/>
      <c r="D742" s="296"/>
      <c r="G742" s="297"/>
      <c r="K742" s="297"/>
      <c r="L742" s="6"/>
      <c r="M742" s="6"/>
      <c r="N742" s="6"/>
      <c r="O742" s="297"/>
      <c r="S742" s="297"/>
      <c r="W742" s="297"/>
      <c r="AA742" s="297"/>
      <c r="AE742" s="297"/>
      <c r="AI742" s="297"/>
      <c r="AM742" s="297"/>
    </row>
    <row r="743" ht="14.25" customHeight="1">
      <c r="B743" s="296"/>
      <c r="C743" s="6"/>
      <c r="D743" s="296"/>
      <c r="G743" s="297"/>
      <c r="K743" s="297"/>
      <c r="L743" s="6"/>
      <c r="M743" s="6"/>
      <c r="N743" s="6"/>
      <c r="O743" s="297"/>
      <c r="S743" s="297"/>
      <c r="W743" s="297"/>
      <c r="AA743" s="297"/>
      <c r="AE743" s="297"/>
      <c r="AI743" s="297"/>
      <c r="AM743" s="297"/>
    </row>
    <row r="744" ht="14.25" customHeight="1">
      <c r="B744" s="296"/>
      <c r="C744" s="6"/>
      <c r="D744" s="296"/>
      <c r="G744" s="297"/>
      <c r="K744" s="297"/>
      <c r="L744" s="6"/>
      <c r="M744" s="6"/>
      <c r="N744" s="6"/>
      <c r="O744" s="297"/>
      <c r="S744" s="297"/>
      <c r="W744" s="297"/>
      <c r="AA744" s="297"/>
      <c r="AE744" s="297"/>
      <c r="AI744" s="297"/>
      <c r="AM744" s="297"/>
    </row>
    <row r="745" ht="14.25" customHeight="1">
      <c r="B745" s="296"/>
      <c r="C745" s="6"/>
      <c r="D745" s="296"/>
      <c r="G745" s="297"/>
      <c r="K745" s="297"/>
      <c r="L745" s="6"/>
      <c r="M745" s="6"/>
      <c r="N745" s="6"/>
      <c r="O745" s="297"/>
      <c r="S745" s="297"/>
      <c r="W745" s="297"/>
      <c r="AA745" s="297"/>
      <c r="AE745" s="297"/>
      <c r="AI745" s="297"/>
      <c r="AM745" s="297"/>
    </row>
    <row r="746" ht="14.25" customHeight="1">
      <c r="B746" s="296"/>
      <c r="C746" s="6"/>
      <c r="D746" s="296"/>
      <c r="G746" s="297"/>
      <c r="K746" s="297"/>
      <c r="L746" s="6"/>
      <c r="M746" s="6"/>
      <c r="N746" s="6"/>
      <c r="O746" s="297"/>
      <c r="S746" s="297"/>
      <c r="W746" s="297"/>
      <c r="AA746" s="297"/>
      <c r="AE746" s="297"/>
      <c r="AI746" s="297"/>
      <c r="AM746" s="297"/>
    </row>
    <row r="747" ht="14.25" customHeight="1">
      <c r="B747" s="296"/>
      <c r="C747" s="6"/>
      <c r="D747" s="296"/>
      <c r="G747" s="297"/>
      <c r="K747" s="297"/>
      <c r="L747" s="6"/>
      <c r="M747" s="6"/>
      <c r="N747" s="6"/>
      <c r="O747" s="297"/>
      <c r="S747" s="297"/>
      <c r="W747" s="297"/>
      <c r="AA747" s="297"/>
      <c r="AE747" s="297"/>
      <c r="AI747" s="297"/>
      <c r="AM747" s="297"/>
    </row>
    <row r="748" ht="14.25" customHeight="1">
      <c r="B748" s="296"/>
      <c r="C748" s="6"/>
      <c r="D748" s="296"/>
      <c r="G748" s="297"/>
      <c r="K748" s="297"/>
      <c r="L748" s="6"/>
      <c r="M748" s="6"/>
      <c r="N748" s="6"/>
      <c r="O748" s="297"/>
      <c r="S748" s="297"/>
      <c r="W748" s="297"/>
      <c r="AA748" s="297"/>
      <c r="AE748" s="297"/>
      <c r="AI748" s="297"/>
      <c r="AM748" s="297"/>
    </row>
    <row r="749" ht="14.25" customHeight="1">
      <c r="B749" s="296"/>
      <c r="C749" s="6"/>
      <c r="D749" s="296"/>
      <c r="G749" s="297"/>
      <c r="K749" s="297"/>
      <c r="L749" s="6"/>
      <c r="M749" s="6"/>
      <c r="N749" s="6"/>
      <c r="O749" s="297"/>
      <c r="S749" s="297"/>
      <c r="W749" s="297"/>
      <c r="AA749" s="297"/>
      <c r="AE749" s="297"/>
      <c r="AI749" s="297"/>
      <c r="AM749" s="297"/>
    </row>
    <row r="750" ht="14.25" customHeight="1">
      <c r="B750" s="296"/>
      <c r="C750" s="6"/>
      <c r="D750" s="296"/>
      <c r="G750" s="297"/>
      <c r="K750" s="297"/>
      <c r="L750" s="6"/>
      <c r="M750" s="6"/>
      <c r="N750" s="6"/>
      <c r="O750" s="297"/>
      <c r="S750" s="297"/>
      <c r="W750" s="297"/>
      <c r="AA750" s="297"/>
      <c r="AE750" s="297"/>
      <c r="AI750" s="297"/>
      <c r="AM750" s="297"/>
    </row>
    <row r="751" ht="14.25" customHeight="1">
      <c r="B751" s="296"/>
      <c r="C751" s="6"/>
      <c r="D751" s="296"/>
      <c r="G751" s="297"/>
      <c r="K751" s="297"/>
      <c r="L751" s="6"/>
      <c r="M751" s="6"/>
      <c r="N751" s="6"/>
      <c r="O751" s="297"/>
      <c r="S751" s="297"/>
      <c r="W751" s="297"/>
      <c r="AA751" s="297"/>
      <c r="AE751" s="297"/>
      <c r="AI751" s="297"/>
      <c r="AM751" s="297"/>
    </row>
    <row r="752" ht="14.25" customHeight="1">
      <c r="B752" s="296"/>
      <c r="C752" s="6"/>
      <c r="D752" s="296"/>
      <c r="G752" s="297"/>
      <c r="K752" s="297"/>
      <c r="L752" s="6"/>
      <c r="M752" s="6"/>
      <c r="N752" s="6"/>
      <c r="O752" s="297"/>
      <c r="S752" s="297"/>
      <c r="W752" s="297"/>
      <c r="AA752" s="297"/>
      <c r="AE752" s="297"/>
      <c r="AI752" s="297"/>
      <c r="AM752" s="297"/>
    </row>
    <row r="753" ht="14.25" customHeight="1">
      <c r="B753" s="296"/>
      <c r="C753" s="6"/>
      <c r="D753" s="296"/>
      <c r="G753" s="297"/>
      <c r="K753" s="297"/>
      <c r="L753" s="6"/>
      <c r="M753" s="6"/>
      <c r="N753" s="6"/>
      <c r="O753" s="297"/>
      <c r="S753" s="297"/>
      <c r="W753" s="297"/>
      <c r="AA753" s="297"/>
      <c r="AE753" s="297"/>
      <c r="AI753" s="297"/>
      <c r="AM753" s="297"/>
    </row>
    <row r="754" ht="14.25" customHeight="1">
      <c r="B754" s="296"/>
      <c r="C754" s="6"/>
      <c r="D754" s="296"/>
      <c r="G754" s="297"/>
      <c r="K754" s="297"/>
      <c r="L754" s="6"/>
      <c r="M754" s="6"/>
      <c r="N754" s="6"/>
      <c r="O754" s="297"/>
      <c r="S754" s="297"/>
      <c r="W754" s="297"/>
      <c r="AA754" s="297"/>
      <c r="AE754" s="297"/>
      <c r="AI754" s="297"/>
      <c r="AM754" s="297"/>
    </row>
    <row r="755" ht="14.25" customHeight="1">
      <c r="B755" s="296"/>
      <c r="C755" s="6"/>
      <c r="D755" s="296"/>
      <c r="G755" s="297"/>
      <c r="K755" s="297"/>
      <c r="L755" s="6"/>
      <c r="M755" s="6"/>
      <c r="N755" s="6"/>
      <c r="O755" s="297"/>
      <c r="S755" s="297"/>
      <c r="W755" s="297"/>
      <c r="AA755" s="297"/>
      <c r="AE755" s="297"/>
      <c r="AI755" s="297"/>
      <c r="AM755" s="297"/>
    </row>
    <row r="756" ht="14.25" customHeight="1">
      <c r="B756" s="296"/>
      <c r="C756" s="6"/>
      <c r="D756" s="296"/>
      <c r="G756" s="297"/>
      <c r="K756" s="297"/>
      <c r="L756" s="6"/>
      <c r="M756" s="6"/>
      <c r="N756" s="6"/>
      <c r="O756" s="297"/>
      <c r="S756" s="297"/>
      <c r="W756" s="297"/>
      <c r="AA756" s="297"/>
      <c r="AE756" s="297"/>
      <c r="AI756" s="297"/>
      <c r="AM756" s="297"/>
    </row>
    <row r="757" ht="14.25" customHeight="1">
      <c r="B757" s="296"/>
      <c r="C757" s="6"/>
      <c r="D757" s="296"/>
      <c r="G757" s="297"/>
      <c r="K757" s="297"/>
      <c r="L757" s="6"/>
      <c r="M757" s="6"/>
      <c r="N757" s="6"/>
      <c r="O757" s="297"/>
      <c r="S757" s="297"/>
      <c r="W757" s="297"/>
      <c r="AA757" s="297"/>
      <c r="AE757" s="297"/>
      <c r="AI757" s="297"/>
      <c r="AM757" s="297"/>
    </row>
    <row r="758" ht="14.25" customHeight="1">
      <c r="B758" s="296"/>
      <c r="C758" s="6"/>
      <c r="D758" s="296"/>
      <c r="G758" s="297"/>
      <c r="K758" s="297"/>
      <c r="L758" s="6"/>
      <c r="M758" s="6"/>
      <c r="N758" s="6"/>
      <c r="O758" s="297"/>
      <c r="S758" s="297"/>
      <c r="W758" s="297"/>
      <c r="AA758" s="297"/>
      <c r="AE758" s="297"/>
      <c r="AI758" s="297"/>
      <c r="AM758" s="297"/>
    </row>
    <row r="759" ht="14.25" customHeight="1">
      <c r="B759" s="296"/>
      <c r="C759" s="6"/>
      <c r="D759" s="296"/>
      <c r="G759" s="297"/>
      <c r="K759" s="297"/>
      <c r="L759" s="6"/>
      <c r="M759" s="6"/>
      <c r="N759" s="6"/>
      <c r="O759" s="297"/>
      <c r="S759" s="297"/>
      <c r="W759" s="297"/>
      <c r="AA759" s="297"/>
      <c r="AE759" s="297"/>
      <c r="AI759" s="297"/>
      <c r="AM759" s="297"/>
    </row>
    <row r="760" ht="14.25" customHeight="1">
      <c r="B760" s="296"/>
      <c r="C760" s="6"/>
      <c r="D760" s="296"/>
      <c r="G760" s="297"/>
      <c r="K760" s="297"/>
      <c r="L760" s="6"/>
      <c r="M760" s="6"/>
      <c r="N760" s="6"/>
      <c r="O760" s="297"/>
      <c r="S760" s="297"/>
      <c r="W760" s="297"/>
      <c r="AA760" s="297"/>
      <c r="AE760" s="297"/>
      <c r="AI760" s="297"/>
      <c r="AM760" s="297"/>
    </row>
    <row r="761" ht="14.25" customHeight="1">
      <c r="B761" s="296"/>
      <c r="C761" s="6"/>
      <c r="D761" s="296"/>
      <c r="G761" s="297"/>
      <c r="K761" s="297"/>
      <c r="L761" s="6"/>
      <c r="M761" s="6"/>
      <c r="N761" s="6"/>
      <c r="O761" s="297"/>
      <c r="S761" s="297"/>
      <c r="W761" s="297"/>
      <c r="AA761" s="297"/>
      <c r="AE761" s="297"/>
      <c r="AI761" s="297"/>
      <c r="AM761" s="297"/>
    </row>
    <row r="762" ht="14.25" customHeight="1">
      <c r="B762" s="296"/>
      <c r="C762" s="6"/>
      <c r="D762" s="296"/>
      <c r="G762" s="297"/>
      <c r="K762" s="297"/>
      <c r="L762" s="6"/>
      <c r="M762" s="6"/>
      <c r="N762" s="6"/>
      <c r="O762" s="297"/>
      <c r="S762" s="297"/>
      <c r="W762" s="297"/>
      <c r="AA762" s="297"/>
      <c r="AE762" s="297"/>
      <c r="AI762" s="297"/>
      <c r="AM762" s="297"/>
    </row>
    <row r="763" ht="14.25" customHeight="1">
      <c r="B763" s="296"/>
      <c r="C763" s="6"/>
      <c r="D763" s="296"/>
      <c r="G763" s="297"/>
      <c r="K763" s="297"/>
      <c r="L763" s="6"/>
      <c r="M763" s="6"/>
      <c r="N763" s="6"/>
      <c r="O763" s="297"/>
      <c r="S763" s="297"/>
      <c r="W763" s="297"/>
      <c r="AA763" s="297"/>
      <c r="AE763" s="297"/>
      <c r="AI763" s="297"/>
      <c r="AM763" s="297"/>
    </row>
    <row r="764" ht="14.25" customHeight="1">
      <c r="B764" s="296"/>
      <c r="C764" s="6"/>
      <c r="D764" s="296"/>
      <c r="G764" s="297"/>
      <c r="K764" s="297"/>
      <c r="L764" s="6"/>
      <c r="M764" s="6"/>
      <c r="N764" s="6"/>
      <c r="O764" s="297"/>
      <c r="S764" s="297"/>
      <c r="W764" s="297"/>
      <c r="AA764" s="297"/>
      <c r="AE764" s="297"/>
      <c r="AI764" s="297"/>
      <c r="AM764" s="297"/>
    </row>
    <row r="765" ht="14.25" customHeight="1">
      <c r="B765" s="296"/>
      <c r="C765" s="6"/>
      <c r="D765" s="296"/>
      <c r="G765" s="297"/>
      <c r="K765" s="297"/>
      <c r="L765" s="6"/>
      <c r="M765" s="6"/>
      <c r="N765" s="6"/>
      <c r="O765" s="297"/>
      <c r="S765" s="297"/>
      <c r="W765" s="297"/>
      <c r="AA765" s="297"/>
      <c r="AE765" s="297"/>
      <c r="AI765" s="297"/>
      <c r="AM765" s="297"/>
    </row>
    <row r="766" ht="14.25" customHeight="1">
      <c r="B766" s="296"/>
      <c r="C766" s="6"/>
      <c r="D766" s="296"/>
      <c r="G766" s="297"/>
      <c r="K766" s="297"/>
      <c r="L766" s="6"/>
      <c r="M766" s="6"/>
      <c r="N766" s="6"/>
      <c r="O766" s="297"/>
      <c r="S766" s="297"/>
      <c r="W766" s="297"/>
      <c r="AA766" s="297"/>
      <c r="AE766" s="297"/>
      <c r="AI766" s="297"/>
      <c r="AM766" s="297"/>
    </row>
    <row r="767" ht="14.25" customHeight="1">
      <c r="B767" s="296"/>
      <c r="C767" s="6"/>
      <c r="D767" s="296"/>
      <c r="G767" s="297"/>
      <c r="K767" s="297"/>
      <c r="L767" s="6"/>
      <c r="M767" s="6"/>
      <c r="N767" s="6"/>
      <c r="O767" s="297"/>
      <c r="S767" s="297"/>
      <c r="W767" s="297"/>
      <c r="AA767" s="297"/>
      <c r="AE767" s="297"/>
      <c r="AI767" s="297"/>
      <c r="AM767" s="297"/>
    </row>
    <row r="768" ht="14.25" customHeight="1">
      <c r="B768" s="296"/>
      <c r="C768" s="6"/>
      <c r="D768" s="296"/>
      <c r="G768" s="297"/>
      <c r="K768" s="297"/>
      <c r="L768" s="6"/>
      <c r="M768" s="6"/>
      <c r="N768" s="6"/>
      <c r="O768" s="297"/>
      <c r="S768" s="297"/>
      <c r="W768" s="297"/>
      <c r="AA768" s="297"/>
      <c r="AE768" s="297"/>
      <c r="AI768" s="297"/>
      <c r="AM768" s="297"/>
    </row>
    <row r="769" ht="14.25" customHeight="1">
      <c r="B769" s="296"/>
      <c r="C769" s="6"/>
      <c r="D769" s="296"/>
      <c r="G769" s="297"/>
      <c r="K769" s="297"/>
      <c r="L769" s="6"/>
      <c r="M769" s="6"/>
      <c r="N769" s="6"/>
      <c r="O769" s="297"/>
      <c r="S769" s="297"/>
      <c r="W769" s="297"/>
      <c r="AA769" s="297"/>
      <c r="AE769" s="297"/>
      <c r="AI769" s="297"/>
      <c r="AM769" s="297"/>
    </row>
    <row r="770" ht="14.25" customHeight="1">
      <c r="B770" s="296"/>
      <c r="C770" s="6"/>
      <c r="D770" s="296"/>
      <c r="G770" s="297"/>
      <c r="K770" s="297"/>
      <c r="L770" s="6"/>
      <c r="M770" s="6"/>
      <c r="N770" s="6"/>
      <c r="O770" s="297"/>
      <c r="S770" s="297"/>
      <c r="W770" s="297"/>
      <c r="AA770" s="297"/>
      <c r="AE770" s="297"/>
      <c r="AI770" s="297"/>
      <c r="AM770" s="297"/>
    </row>
    <row r="771" ht="14.25" customHeight="1">
      <c r="B771" s="296"/>
      <c r="C771" s="6"/>
      <c r="D771" s="296"/>
      <c r="G771" s="297"/>
      <c r="K771" s="297"/>
      <c r="L771" s="6"/>
      <c r="M771" s="6"/>
      <c r="N771" s="6"/>
      <c r="O771" s="297"/>
      <c r="S771" s="297"/>
      <c r="W771" s="297"/>
      <c r="AA771" s="297"/>
      <c r="AE771" s="297"/>
      <c r="AI771" s="297"/>
      <c r="AM771" s="297"/>
    </row>
    <row r="772" ht="14.25" customHeight="1">
      <c r="B772" s="296"/>
      <c r="C772" s="6"/>
      <c r="D772" s="296"/>
      <c r="G772" s="297"/>
      <c r="K772" s="297"/>
      <c r="L772" s="6"/>
      <c r="M772" s="6"/>
      <c r="N772" s="6"/>
      <c r="O772" s="297"/>
      <c r="S772" s="297"/>
      <c r="W772" s="297"/>
      <c r="AA772" s="297"/>
      <c r="AE772" s="297"/>
      <c r="AI772" s="297"/>
      <c r="AM772" s="297"/>
    </row>
    <row r="773" ht="14.25" customHeight="1">
      <c r="B773" s="296"/>
      <c r="C773" s="6"/>
      <c r="D773" s="296"/>
      <c r="G773" s="297"/>
      <c r="K773" s="297"/>
      <c r="L773" s="6"/>
      <c r="M773" s="6"/>
      <c r="N773" s="6"/>
      <c r="O773" s="297"/>
      <c r="S773" s="297"/>
      <c r="W773" s="297"/>
      <c r="AA773" s="297"/>
      <c r="AE773" s="297"/>
      <c r="AI773" s="297"/>
      <c r="AM773" s="297"/>
    </row>
    <row r="774" ht="14.25" customHeight="1">
      <c r="B774" s="296"/>
      <c r="C774" s="6"/>
      <c r="D774" s="296"/>
      <c r="G774" s="297"/>
      <c r="K774" s="297"/>
      <c r="L774" s="6"/>
      <c r="M774" s="6"/>
      <c r="N774" s="6"/>
      <c r="O774" s="297"/>
      <c r="S774" s="297"/>
      <c r="W774" s="297"/>
      <c r="AA774" s="297"/>
      <c r="AE774" s="297"/>
      <c r="AI774" s="297"/>
      <c r="AM774" s="297"/>
    </row>
    <row r="775" ht="14.25" customHeight="1">
      <c r="B775" s="296"/>
      <c r="C775" s="6"/>
      <c r="D775" s="296"/>
      <c r="G775" s="297"/>
      <c r="K775" s="297"/>
      <c r="L775" s="6"/>
      <c r="M775" s="6"/>
      <c r="N775" s="6"/>
      <c r="O775" s="297"/>
      <c r="S775" s="297"/>
      <c r="W775" s="297"/>
      <c r="AA775" s="297"/>
      <c r="AE775" s="297"/>
      <c r="AI775" s="297"/>
      <c r="AM775" s="297"/>
    </row>
    <row r="776" ht="14.25" customHeight="1">
      <c r="B776" s="296"/>
      <c r="C776" s="6"/>
      <c r="D776" s="296"/>
      <c r="G776" s="297"/>
      <c r="K776" s="297"/>
      <c r="L776" s="6"/>
      <c r="M776" s="6"/>
      <c r="N776" s="6"/>
      <c r="O776" s="297"/>
      <c r="S776" s="297"/>
      <c r="W776" s="297"/>
      <c r="AA776" s="297"/>
      <c r="AE776" s="297"/>
      <c r="AI776" s="297"/>
      <c r="AM776" s="297"/>
    </row>
    <row r="777" ht="14.25" customHeight="1">
      <c r="B777" s="296"/>
      <c r="C777" s="6"/>
      <c r="D777" s="296"/>
      <c r="G777" s="297"/>
      <c r="K777" s="297"/>
      <c r="L777" s="6"/>
      <c r="M777" s="6"/>
      <c r="N777" s="6"/>
      <c r="O777" s="297"/>
      <c r="S777" s="297"/>
      <c r="W777" s="297"/>
      <c r="AA777" s="297"/>
      <c r="AE777" s="297"/>
      <c r="AI777" s="297"/>
      <c r="AM777" s="297"/>
    </row>
    <row r="778" ht="14.25" customHeight="1">
      <c r="B778" s="296"/>
      <c r="C778" s="6"/>
      <c r="D778" s="296"/>
      <c r="G778" s="297"/>
      <c r="K778" s="297"/>
      <c r="L778" s="6"/>
      <c r="M778" s="6"/>
      <c r="N778" s="6"/>
      <c r="O778" s="297"/>
      <c r="S778" s="297"/>
      <c r="W778" s="297"/>
      <c r="AA778" s="297"/>
      <c r="AE778" s="297"/>
      <c r="AI778" s="297"/>
      <c r="AM778" s="297"/>
    </row>
    <row r="779" ht="14.25" customHeight="1">
      <c r="B779" s="296"/>
      <c r="C779" s="6"/>
      <c r="D779" s="296"/>
      <c r="G779" s="297"/>
      <c r="K779" s="297"/>
      <c r="L779" s="6"/>
      <c r="M779" s="6"/>
      <c r="N779" s="6"/>
      <c r="O779" s="297"/>
      <c r="S779" s="297"/>
      <c r="W779" s="297"/>
      <c r="AA779" s="297"/>
      <c r="AE779" s="297"/>
      <c r="AI779" s="297"/>
      <c r="AM779" s="297"/>
    </row>
    <row r="780" ht="14.25" customHeight="1">
      <c r="B780" s="296"/>
      <c r="C780" s="6"/>
      <c r="D780" s="296"/>
      <c r="G780" s="297"/>
      <c r="K780" s="297"/>
      <c r="L780" s="6"/>
      <c r="M780" s="6"/>
      <c r="N780" s="6"/>
      <c r="O780" s="297"/>
      <c r="S780" s="297"/>
      <c r="W780" s="297"/>
      <c r="AA780" s="297"/>
      <c r="AE780" s="297"/>
      <c r="AI780" s="297"/>
      <c r="AM780" s="297"/>
    </row>
    <row r="781" ht="14.25" customHeight="1">
      <c r="B781" s="296"/>
      <c r="C781" s="6"/>
      <c r="D781" s="296"/>
      <c r="G781" s="297"/>
      <c r="K781" s="297"/>
      <c r="L781" s="6"/>
      <c r="M781" s="6"/>
      <c r="N781" s="6"/>
      <c r="O781" s="297"/>
      <c r="S781" s="297"/>
      <c r="W781" s="297"/>
      <c r="AA781" s="297"/>
      <c r="AE781" s="297"/>
      <c r="AI781" s="297"/>
      <c r="AM781" s="297"/>
    </row>
    <row r="782" ht="14.25" customHeight="1">
      <c r="B782" s="296"/>
      <c r="C782" s="6"/>
      <c r="D782" s="296"/>
      <c r="G782" s="297"/>
      <c r="K782" s="297"/>
      <c r="L782" s="6"/>
      <c r="M782" s="6"/>
      <c r="N782" s="6"/>
      <c r="O782" s="297"/>
      <c r="S782" s="297"/>
      <c r="W782" s="297"/>
      <c r="AA782" s="297"/>
      <c r="AE782" s="297"/>
      <c r="AI782" s="297"/>
      <c r="AM782" s="297"/>
    </row>
    <row r="783" ht="14.25" customHeight="1">
      <c r="B783" s="296"/>
      <c r="C783" s="6"/>
      <c r="D783" s="296"/>
      <c r="G783" s="297"/>
      <c r="K783" s="297"/>
      <c r="L783" s="6"/>
      <c r="M783" s="6"/>
      <c r="N783" s="6"/>
      <c r="O783" s="297"/>
      <c r="S783" s="297"/>
      <c r="W783" s="297"/>
      <c r="AA783" s="297"/>
      <c r="AE783" s="297"/>
      <c r="AI783" s="297"/>
      <c r="AM783" s="297"/>
    </row>
    <row r="784" ht="14.25" customHeight="1">
      <c r="B784" s="296"/>
      <c r="C784" s="6"/>
      <c r="D784" s="296"/>
      <c r="G784" s="297"/>
      <c r="K784" s="297"/>
      <c r="L784" s="6"/>
      <c r="M784" s="6"/>
      <c r="N784" s="6"/>
      <c r="O784" s="297"/>
      <c r="S784" s="297"/>
      <c r="W784" s="297"/>
      <c r="AA784" s="297"/>
      <c r="AE784" s="297"/>
      <c r="AI784" s="297"/>
      <c r="AM784" s="297"/>
    </row>
    <row r="785" ht="14.25" customHeight="1">
      <c r="B785" s="296"/>
      <c r="C785" s="6"/>
      <c r="D785" s="296"/>
      <c r="G785" s="297"/>
      <c r="K785" s="297"/>
      <c r="L785" s="6"/>
      <c r="M785" s="6"/>
      <c r="N785" s="6"/>
      <c r="O785" s="297"/>
      <c r="S785" s="297"/>
      <c r="W785" s="297"/>
      <c r="AA785" s="297"/>
      <c r="AE785" s="297"/>
      <c r="AI785" s="297"/>
      <c r="AM785" s="297"/>
    </row>
    <row r="786" ht="14.25" customHeight="1">
      <c r="B786" s="296"/>
      <c r="C786" s="6"/>
      <c r="D786" s="296"/>
      <c r="G786" s="297"/>
      <c r="K786" s="297"/>
      <c r="L786" s="6"/>
      <c r="M786" s="6"/>
      <c r="N786" s="6"/>
      <c r="O786" s="297"/>
      <c r="S786" s="297"/>
      <c r="W786" s="297"/>
      <c r="AA786" s="297"/>
      <c r="AE786" s="297"/>
      <c r="AI786" s="297"/>
      <c r="AM786" s="297"/>
    </row>
    <row r="787" ht="14.25" customHeight="1">
      <c r="B787" s="296"/>
      <c r="C787" s="6"/>
      <c r="D787" s="296"/>
      <c r="G787" s="297"/>
      <c r="K787" s="297"/>
      <c r="L787" s="6"/>
      <c r="M787" s="6"/>
      <c r="N787" s="6"/>
      <c r="O787" s="297"/>
      <c r="S787" s="297"/>
      <c r="W787" s="297"/>
      <c r="AA787" s="297"/>
      <c r="AE787" s="297"/>
      <c r="AI787" s="297"/>
      <c r="AM787" s="297"/>
    </row>
    <row r="788" ht="14.25" customHeight="1">
      <c r="B788" s="296"/>
      <c r="C788" s="6"/>
      <c r="D788" s="296"/>
      <c r="G788" s="297"/>
      <c r="K788" s="297"/>
      <c r="L788" s="6"/>
      <c r="M788" s="6"/>
      <c r="N788" s="6"/>
      <c r="O788" s="297"/>
      <c r="S788" s="297"/>
      <c r="W788" s="297"/>
      <c r="AA788" s="297"/>
      <c r="AE788" s="297"/>
      <c r="AI788" s="297"/>
      <c r="AM788" s="297"/>
    </row>
    <row r="789" ht="14.25" customHeight="1">
      <c r="B789" s="296"/>
      <c r="C789" s="6"/>
      <c r="D789" s="296"/>
      <c r="G789" s="297"/>
      <c r="K789" s="297"/>
      <c r="L789" s="6"/>
      <c r="M789" s="6"/>
      <c r="N789" s="6"/>
      <c r="O789" s="297"/>
      <c r="S789" s="297"/>
      <c r="W789" s="297"/>
      <c r="AA789" s="297"/>
      <c r="AE789" s="297"/>
      <c r="AI789" s="297"/>
      <c r="AM789" s="297"/>
    </row>
    <row r="790" ht="14.25" customHeight="1">
      <c r="B790" s="296"/>
      <c r="C790" s="6"/>
      <c r="D790" s="296"/>
      <c r="G790" s="297"/>
      <c r="K790" s="297"/>
      <c r="L790" s="6"/>
      <c r="M790" s="6"/>
      <c r="N790" s="6"/>
      <c r="O790" s="297"/>
      <c r="S790" s="297"/>
      <c r="W790" s="297"/>
      <c r="AA790" s="297"/>
      <c r="AE790" s="297"/>
      <c r="AI790" s="297"/>
      <c r="AM790" s="297"/>
    </row>
    <row r="791" ht="14.25" customHeight="1">
      <c r="B791" s="296"/>
      <c r="C791" s="6"/>
      <c r="D791" s="296"/>
      <c r="G791" s="297"/>
      <c r="K791" s="297"/>
      <c r="L791" s="6"/>
      <c r="M791" s="6"/>
      <c r="N791" s="6"/>
      <c r="O791" s="297"/>
      <c r="S791" s="297"/>
      <c r="W791" s="297"/>
      <c r="AA791" s="297"/>
      <c r="AE791" s="297"/>
      <c r="AI791" s="297"/>
      <c r="AM791" s="297"/>
    </row>
    <row r="792" ht="14.25" customHeight="1">
      <c r="B792" s="296"/>
      <c r="C792" s="6"/>
      <c r="D792" s="296"/>
      <c r="G792" s="297"/>
      <c r="K792" s="297"/>
      <c r="L792" s="6"/>
      <c r="M792" s="6"/>
      <c r="N792" s="6"/>
      <c r="O792" s="297"/>
      <c r="S792" s="297"/>
      <c r="W792" s="297"/>
      <c r="AA792" s="297"/>
      <c r="AE792" s="297"/>
      <c r="AI792" s="297"/>
      <c r="AM792" s="297"/>
    </row>
    <row r="793" ht="14.25" customHeight="1">
      <c r="B793" s="296"/>
      <c r="C793" s="6"/>
      <c r="D793" s="296"/>
      <c r="G793" s="297"/>
      <c r="K793" s="297"/>
      <c r="L793" s="6"/>
      <c r="M793" s="6"/>
      <c r="N793" s="6"/>
      <c r="O793" s="297"/>
      <c r="S793" s="297"/>
      <c r="W793" s="297"/>
      <c r="AA793" s="297"/>
      <c r="AE793" s="297"/>
      <c r="AI793" s="297"/>
      <c r="AM793" s="297"/>
    </row>
    <row r="794" ht="14.25" customHeight="1">
      <c r="B794" s="296"/>
      <c r="C794" s="6"/>
      <c r="D794" s="296"/>
      <c r="G794" s="297"/>
      <c r="K794" s="297"/>
      <c r="L794" s="6"/>
      <c r="M794" s="6"/>
      <c r="N794" s="6"/>
      <c r="O794" s="297"/>
      <c r="S794" s="297"/>
      <c r="W794" s="297"/>
      <c r="AA794" s="297"/>
      <c r="AE794" s="297"/>
      <c r="AI794" s="297"/>
      <c r="AM794" s="297"/>
    </row>
    <row r="795" ht="14.25" customHeight="1">
      <c r="B795" s="296"/>
      <c r="C795" s="6"/>
      <c r="D795" s="296"/>
      <c r="G795" s="297"/>
      <c r="K795" s="297"/>
      <c r="L795" s="6"/>
      <c r="M795" s="6"/>
      <c r="N795" s="6"/>
      <c r="O795" s="297"/>
      <c r="S795" s="297"/>
      <c r="W795" s="297"/>
      <c r="AA795" s="297"/>
      <c r="AE795" s="297"/>
      <c r="AI795" s="297"/>
      <c r="AM795" s="297"/>
    </row>
    <row r="796" ht="14.25" customHeight="1">
      <c r="B796" s="296"/>
      <c r="C796" s="6"/>
      <c r="D796" s="296"/>
      <c r="G796" s="297"/>
      <c r="K796" s="297"/>
      <c r="L796" s="6"/>
      <c r="M796" s="6"/>
      <c r="N796" s="6"/>
      <c r="O796" s="297"/>
      <c r="S796" s="297"/>
      <c r="W796" s="297"/>
      <c r="AA796" s="297"/>
      <c r="AE796" s="297"/>
      <c r="AI796" s="297"/>
      <c r="AM796" s="297"/>
    </row>
    <row r="797" ht="14.25" customHeight="1">
      <c r="B797" s="296"/>
      <c r="C797" s="6"/>
      <c r="D797" s="296"/>
      <c r="G797" s="297"/>
      <c r="K797" s="297"/>
      <c r="L797" s="6"/>
      <c r="M797" s="6"/>
      <c r="N797" s="6"/>
      <c r="O797" s="297"/>
      <c r="S797" s="297"/>
      <c r="W797" s="297"/>
      <c r="AA797" s="297"/>
      <c r="AE797" s="297"/>
      <c r="AI797" s="297"/>
      <c r="AM797" s="297"/>
    </row>
    <row r="798" ht="14.25" customHeight="1">
      <c r="B798" s="296"/>
      <c r="C798" s="6"/>
      <c r="D798" s="296"/>
      <c r="G798" s="297"/>
      <c r="K798" s="297"/>
      <c r="L798" s="6"/>
      <c r="M798" s="6"/>
      <c r="N798" s="6"/>
      <c r="O798" s="297"/>
      <c r="S798" s="297"/>
      <c r="W798" s="297"/>
      <c r="AA798" s="297"/>
      <c r="AE798" s="297"/>
      <c r="AI798" s="297"/>
      <c r="AM798" s="297"/>
    </row>
    <row r="799" ht="14.25" customHeight="1">
      <c r="B799" s="296"/>
      <c r="C799" s="6"/>
      <c r="D799" s="296"/>
      <c r="G799" s="297"/>
      <c r="K799" s="297"/>
      <c r="L799" s="6"/>
      <c r="M799" s="6"/>
      <c r="N799" s="6"/>
      <c r="O799" s="297"/>
      <c r="S799" s="297"/>
      <c r="W799" s="297"/>
      <c r="AA799" s="297"/>
      <c r="AE799" s="297"/>
      <c r="AI799" s="297"/>
      <c r="AM799" s="297"/>
    </row>
    <row r="800" ht="14.25" customHeight="1">
      <c r="B800" s="296"/>
      <c r="C800" s="6"/>
      <c r="D800" s="296"/>
      <c r="G800" s="297"/>
      <c r="K800" s="297"/>
      <c r="L800" s="6"/>
      <c r="M800" s="6"/>
      <c r="N800" s="6"/>
      <c r="O800" s="297"/>
      <c r="S800" s="297"/>
      <c r="W800" s="297"/>
      <c r="AA800" s="297"/>
      <c r="AE800" s="297"/>
      <c r="AI800" s="297"/>
      <c r="AM800" s="297"/>
    </row>
    <row r="801" ht="14.25" customHeight="1">
      <c r="B801" s="296"/>
      <c r="C801" s="6"/>
      <c r="D801" s="296"/>
      <c r="G801" s="297"/>
      <c r="K801" s="297"/>
      <c r="L801" s="6"/>
      <c r="M801" s="6"/>
      <c r="N801" s="6"/>
      <c r="O801" s="297"/>
      <c r="S801" s="297"/>
      <c r="W801" s="297"/>
      <c r="AA801" s="297"/>
      <c r="AE801" s="297"/>
      <c r="AI801" s="297"/>
      <c r="AM801" s="297"/>
    </row>
    <row r="802" ht="14.25" customHeight="1">
      <c r="B802" s="296"/>
      <c r="C802" s="6"/>
      <c r="D802" s="296"/>
      <c r="G802" s="297"/>
      <c r="K802" s="297"/>
      <c r="L802" s="6"/>
      <c r="M802" s="6"/>
      <c r="N802" s="6"/>
      <c r="O802" s="297"/>
      <c r="S802" s="297"/>
      <c r="W802" s="297"/>
      <c r="AA802" s="297"/>
      <c r="AE802" s="297"/>
      <c r="AI802" s="297"/>
      <c r="AM802" s="297"/>
    </row>
    <row r="803" ht="14.25" customHeight="1">
      <c r="B803" s="296"/>
      <c r="C803" s="6"/>
      <c r="D803" s="296"/>
      <c r="G803" s="297"/>
      <c r="K803" s="297"/>
      <c r="L803" s="6"/>
      <c r="M803" s="6"/>
      <c r="N803" s="6"/>
      <c r="O803" s="297"/>
      <c r="S803" s="297"/>
      <c r="W803" s="297"/>
      <c r="AA803" s="297"/>
      <c r="AE803" s="297"/>
      <c r="AI803" s="297"/>
      <c r="AM803" s="297"/>
    </row>
    <row r="804" ht="14.25" customHeight="1">
      <c r="B804" s="296"/>
      <c r="C804" s="6"/>
      <c r="D804" s="296"/>
      <c r="G804" s="297"/>
      <c r="K804" s="297"/>
      <c r="L804" s="6"/>
      <c r="M804" s="6"/>
      <c r="N804" s="6"/>
      <c r="O804" s="297"/>
      <c r="S804" s="297"/>
      <c r="W804" s="297"/>
      <c r="AA804" s="297"/>
      <c r="AE804" s="297"/>
      <c r="AI804" s="297"/>
      <c r="AM804" s="297"/>
    </row>
    <row r="805" ht="14.25" customHeight="1">
      <c r="B805" s="296"/>
      <c r="C805" s="6"/>
      <c r="D805" s="296"/>
      <c r="G805" s="297"/>
      <c r="K805" s="297"/>
      <c r="L805" s="6"/>
      <c r="M805" s="6"/>
      <c r="N805" s="6"/>
      <c r="O805" s="297"/>
      <c r="S805" s="297"/>
      <c r="W805" s="297"/>
      <c r="AA805" s="297"/>
      <c r="AE805" s="297"/>
      <c r="AI805" s="297"/>
      <c r="AM805" s="297"/>
    </row>
    <row r="806" ht="14.25" customHeight="1">
      <c r="B806" s="296"/>
      <c r="C806" s="6"/>
      <c r="D806" s="296"/>
      <c r="G806" s="297"/>
      <c r="K806" s="297"/>
      <c r="L806" s="6"/>
      <c r="M806" s="6"/>
      <c r="N806" s="6"/>
      <c r="O806" s="297"/>
      <c r="S806" s="297"/>
      <c r="W806" s="297"/>
      <c r="AA806" s="297"/>
      <c r="AE806" s="297"/>
      <c r="AI806" s="297"/>
      <c r="AM806" s="297"/>
    </row>
    <row r="807" ht="14.25" customHeight="1">
      <c r="B807" s="296"/>
      <c r="C807" s="6"/>
      <c r="D807" s="296"/>
      <c r="G807" s="297"/>
      <c r="K807" s="297"/>
      <c r="L807" s="6"/>
      <c r="M807" s="6"/>
      <c r="N807" s="6"/>
      <c r="O807" s="297"/>
      <c r="S807" s="297"/>
      <c r="W807" s="297"/>
      <c r="AA807" s="297"/>
      <c r="AE807" s="297"/>
      <c r="AI807" s="297"/>
      <c r="AM807" s="297"/>
    </row>
    <row r="808" ht="14.25" customHeight="1">
      <c r="B808" s="296"/>
      <c r="C808" s="6"/>
      <c r="D808" s="296"/>
      <c r="G808" s="297"/>
      <c r="K808" s="297"/>
      <c r="L808" s="6"/>
      <c r="M808" s="6"/>
      <c r="N808" s="6"/>
      <c r="O808" s="297"/>
      <c r="S808" s="297"/>
      <c r="W808" s="297"/>
      <c r="AA808" s="297"/>
      <c r="AE808" s="297"/>
      <c r="AI808" s="297"/>
      <c r="AM808" s="297"/>
    </row>
    <row r="809" ht="14.25" customHeight="1">
      <c r="B809" s="296"/>
      <c r="C809" s="6"/>
      <c r="D809" s="296"/>
      <c r="G809" s="297"/>
      <c r="K809" s="297"/>
      <c r="L809" s="6"/>
      <c r="M809" s="6"/>
      <c r="N809" s="6"/>
      <c r="O809" s="297"/>
      <c r="S809" s="297"/>
      <c r="W809" s="297"/>
      <c r="AA809" s="297"/>
      <c r="AE809" s="297"/>
      <c r="AI809" s="297"/>
      <c r="AM809" s="297"/>
    </row>
    <row r="810" ht="14.25" customHeight="1">
      <c r="B810" s="296"/>
      <c r="C810" s="6"/>
      <c r="D810" s="296"/>
      <c r="G810" s="297"/>
      <c r="K810" s="297"/>
      <c r="L810" s="6"/>
      <c r="M810" s="6"/>
      <c r="N810" s="6"/>
      <c r="O810" s="297"/>
      <c r="S810" s="297"/>
      <c r="W810" s="297"/>
      <c r="AA810" s="297"/>
      <c r="AE810" s="297"/>
      <c r="AI810" s="297"/>
      <c r="AM810" s="297"/>
    </row>
    <row r="811" ht="14.25" customHeight="1">
      <c r="B811" s="296"/>
      <c r="C811" s="6"/>
      <c r="D811" s="296"/>
      <c r="G811" s="297"/>
      <c r="K811" s="297"/>
      <c r="L811" s="6"/>
      <c r="M811" s="6"/>
      <c r="N811" s="6"/>
      <c r="O811" s="297"/>
      <c r="S811" s="297"/>
      <c r="W811" s="297"/>
      <c r="AA811" s="297"/>
      <c r="AE811" s="297"/>
      <c r="AI811" s="297"/>
      <c r="AM811" s="297"/>
    </row>
    <row r="812" ht="14.25" customHeight="1">
      <c r="B812" s="296"/>
      <c r="C812" s="6"/>
      <c r="D812" s="296"/>
      <c r="G812" s="297"/>
      <c r="K812" s="297"/>
      <c r="L812" s="6"/>
      <c r="M812" s="6"/>
      <c r="N812" s="6"/>
      <c r="O812" s="297"/>
      <c r="S812" s="297"/>
      <c r="W812" s="297"/>
      <c r="AA812" s="297"/>
      <c r="AE812" s="297"/>
      <c r="AI812" s="297"/>
      <c r="AM812" s="297"/>
    </row>
    <row r="813" ht="14.25" customHeight="1">
      <c r="B813" s="296"/>
      <c r="C813" s="6"/>
      <c r="D813" s="296"/>
      <c r="G813" s="297"/>
      <c r="K813" s="297"/>
      <c r="L813" s="6"/>
      <c r="M813" s="6"/>
      <c r="N813" s="6"/>
      <c r="O813" s="297"/>
      <c r="S813" s="297"/>
      <c r="W813" s="297"/>
      <c r="AA813" s="297"/>
      <c r="AE813" s="297"/>
      <c r="AI813" s="297"/>
      <c r="AM813" s="297"/>
    </row>
    <row r="814" ht="14.25" customHeight="1">
      <c r="B814" s="296"/>
      <c r="C814" s="6"/>
      <c r="D814" s="296"/>
      <c r="G814" s="297"/>
      <c r="K814" s="297"/>
      <c r="L814" s="6"/>
      <c r="M814" s="6"/>
      <c r="N814" s="6"/>
      <c r="O814" s="297"/>
      <c r="S814" s="297"/>
      <c r="W814" s="297"/>
      <c r="AA814" s="297"/>
      <c r="AE814" s="297"/>
      <c r="AI814" s="297"/>
      <c r="AM814" s="297"/>
    </row>
    <row r="815" ht="14.25" customHeight="1">
      <c r="B815" s="296"/>
      <c r="C815" s="6"/>
      <c r="D815" s="296"/>
      <c r="G815" s="297"/>
      <c r="K815" s="297"/>
      <c r="L815" s="6"/>
      <c r="M815" s="6"/>
      <c r="N815" s="6"/>
      <c r="O815" s="297"/>
      <c r="S815" s="297"/>
      <c r="W815" s="297"/>
      <c r="AA815" s="297"/>
      <c r="AE815" s="297"/>
      <c r="AI815" s="297"/>
      <c r="AM815" s="297"/>
    </row>
    <row r="816" ht="14.25" customHeight="1">
      <c r="B816" s="296"/>
      <c r="C816" s="6"/>
      <c r="D816" s="296"/>
      <c r="G816" s="297"/>
      <c r="K816" s="297"/>
      <c r="L816" s="6"/>
      <c r="M816" s="6"/>
      <c r="N816" s="6"/>
      <c r="O816" s="297"/>
      <c r="S816" s="297"/>
      <c r="W816" s="297"/>
      <c r="AA816" s="297"/>
      <c r="AE816" s="297"/>
      <c r="AI816" s="297"/>
      <c r="AM816" s="297"/>
    </row>
    <row r="817" ht="14.25" customHeight="1">
      <c r="B817" s="296"/>
      <c r="C817" s="6"/>
      <c r="D817" s="296"/>
      <c r="G817" s="297"/>
      <c r="K817" s="297"/>
      <c r="L817" s="6"/>
      <c r="M817" s="6"/>
      <c r="N817" s="6"/>
      <c r="O817" s="297"/>
      <c r="S817" s="297"/>
      <c r="W817" s="297"/>
      <c r="AA817" s="297"/>
      <c r="AE817" s="297"/>
      <c r="AI817" s="297"/>
      <c r="AM817" s="297"/>
    </row>
    <row r="818" ht="14.25" customHeight="1">
      <c r="B818" s="296"/>
      <c r="C818" s="6"/>
      <c r="D818" s="296"/>
      <c r="G818" s="297"/>
      <c r="K818" s="297"/>
      <c r="L818" s="6"/>
      <c r="M818" s="6"/>
      <c r="N818" s="6"/>
      <c r="O818" s="297"/>
      <c r="S818" s="297"/>
      <c r="W818" s="297"/>
      <c r="AA818" s="297"/>
      <c r="AE818" s="297"/>
      <c r="AI818" s="297"/>
      <c r="AM818" s="297"/>
    </row>
    <row r="819" ht="14.25" customHeight="1">
      <c r="B819" s="296"/>
      <c r="C819" s="6"/>
      <c r="D819" s="296"/>
      <c r="G819" s="297"/>
      <c r="K819" s="297"/>
      <c r="L819" s="6"/>
      <c r="M819" s="6"/>
      <c r="N819" s="6"/>
      <c r="O819" s="297"/>
      <c r="S819" s="297"/>
      <c r="W819" s="297"/>
      <c r="AA819" s="297"/>
      <c r="AE819" s="297"/>
      <c r="AI819" s="297"/>
      <c r="AM819" s="297"/>
    </row>
    <row r="820" ht="14.25" customHeight="1">
      <c r="B820" s="296"/>
      <c r="C820" s="6"/>
      <c r="D820" s="296"/>
      <c r="G820" s="297"/>
      <c r="K820" s="297"/>
      <c r="L820" s="6"/>
      <c r="M820" s="6"/>
      <c r="N820" s="6"/>
      <c r="O820" s="297"/>
      <c r="S820" s="297"/>
      <c r="W820" s="297"/>
      <c r="AA820" s="297"/>
      <c r="AE820" s="297"/>
      <c r="AI820" s="297"/>
      <c r="AM820" s="297"/>
    </row>
    <row r="821" ht="14.25" customHeight="1">
      <c r="B821" s="296"/>
      <c r="C821" s="6"/>
      <c r="D821" s="296"/>
      <c r="G821" s="297"/>
      <c r="K821" s="297"/>
      <c r="L821" s="6"/>
      <c r="M821" s="6"/>
      <c r="N821" s="6"/>
      <c r="O821" s="297"/>
      <c r="S821" s="297"/>
      <c r="W821" s="297"/>
      <c r="AA821" s="297"/>
      <c r="AE821" s="297"/>
      <c r="AI821" s="297"/>
      <c r="AM821" s="297"/>
    </row>
    <row r="822" ht="14.25" customHeight="1">
      <c r="B822" s="296"/>
      <c r="C822" s="6"/>
      <c r="D822" s="296"/>
      <c r="G822" s="297"/>
      <c r="K822" s="297"/>
      <c r="L822" s="6"/>
      <c r="M822" s="6"/>
      <c r="N822" s="6"/>
      <c r="O822" s="297"/>
      <c r="S822" s="297"/>
      <c r="W822" s="297"/>
      <c r="AA822" s="297"/>
      <c r="AE822" s="297"/>
      <c r="AI822" s="297"/>
      <c r="AM822" s="297"/>
    </row>
    <row r="823" ht="14.25" customHeight="1">
      <c r="B823" s="296"/>
      <c r="C823" s="6"/>
      <c r="D823" s="296"/>
      <c r="G823" s="297"/>
      <c r="K823" s="297"/>
      <c r="L823" s="6"/>
      <c r="M823" s="6"/>
      <c r="N823" s="6"/>
      <c r="O823" s="297"/>
      <c r="S823" s="297"/>
      <c r="W823" s="297"/>
      <c r="AA823" s="297"/>
      <c r="AE823" s="297"/>
      <c r="AI823" s="297"/>
      <c r="AM823" s="297"/>
    </row>
    <row r="824" ht="14.25" customHeight="1">
      <c r="B824" s="296"/>
      <c r="C824" s="6"/>
      <c r="D824" s="296"/>
      <c r="G824" s="297"/>
      <c r="K824" s="297"/>
      <c r="L824" s="6"/>
      <c r="M824" s="6"/>
      <c r="N824" s="6"/>
      <c r="O824" s="297"/>
      <c r="S824" s="297"/>
      <c r="W824" s="297"/>
      <c r="AA824" s="297"/>
      <c r="AE824" s="297"/>
      <c r="AI824" s="297"/>
      <c r="AM824" s="297"/>
    </row>
    <row r="825" ht="14.25" customHeight="1">
      <c r="B825" s="296"/>
      <c r="C825" s="6"/>
      <c r="D825" s="296"/>
      <c r="G825" s="297"/>
      <c r="K825" s="297"/>
      <c r="L825" s="6"/>
      <c r="M825" s="6"/>
      <c r="N825" s="6"/>
      <c r="O825" s="297"/>
      <c r="S825" s="297"/>
      <c r="W825" s="297"/>
      <c r="AA825" s="297"/>
      <c r="AE825" s="297"/>
      <c r="AI825" s="297"/>
      <c r="AM825" s="297"/>
    </row>
    <row r="826" ht="14.25" customHeight="1">
      <c r="B826" s="296"/>
      <c r="C826" s="6"/>
      <c r="D826" s="296"/>
      <c r="G826" s="297"/>
      <c r="K826" s="297"/>
      <c r="L826" s="6"/>
      <c r="M826" s="6"/>
      <c r="N826" s="6"/>
      <c r="O826" s="297"/>
      <c r="S826" s="297"/>
      <c r="W826" s="297"/>
      <c r="AA826" s="297"/>
      <c r="AE826" s="297"/>
      <c r="AI826" s="297"/>
      <c r="AM826" s="297"/>
    </row>
    <row r="827" ht="14.25" customHeight="1">
      <c r="B827" s="296"/>
      <c r="C827" s="6"/>
      <c r="D827" s="296"/>
      <c r="G827" s="297"/>
      <c r="K827" s="297"/>
      <c r="L827" s="6"/>
      <c r="M827" s="6"/>
      <c r="N827" s="6"/>
      <c r="O827" s="297"/>
      <c r="S827" s="297"/>
      <c r="W827" s="297"/>
      <c r="AA827" s="297"/>
      <c r="AE827" s="297"/>
      <c r="AI827" s="297"/>
      <c r="AM827" s="297"/>
    </row>
    <row r="828" ht="14.25" customHeight="1">
      <c r="B828" s="296"/>
      <c r="C828" s="6"/>
      <c r="D828" s="296"/>
      <c r="G828" s="297"/>
      <c r="K828" s="297"/>
      <c r="L828" s="6"/>
      <c r="M828" s="6"/>
      <c r="N828" s="6"/>
      <c r="O828" s="297"/>
      <c r="S828" s="297"/>
      <c r="W828" s="297"/>
      <c r="AA828" s="297"/>
      <c r="AE828" s="297"/>
      <c r="AI828" s="297"/>
      <c r="AM828" s="297"/>
    </row>
    <row r="829" ht="14.25" customHeight="1">
      <c r="B829" s="296"/>
      <c r="C829" s="6"/>
      <c r="D829" s="296"/>
      <c r="G829" s="297"/>
      <c r="K829" s="297"/>
      <c r="L829" s="6"/>
      <c r="M829" s="6"/>
      <c r="N829" s="6"/>
      <c r="O829" s="297"/>
      <c r="S829" s="297"/>
      <c r="W829" s="297"/>
      <c r="AA829" s="297"/>
      <c r="AE829" s="297"/>
      <c r="AI829" s="297"/>
      <c r="AM829" s="297"/>
    </row>
    <row r="830" ht="14.25" customHeight="1">
      <c r="B830" s="296"/>
      <c r="C830" s="6"/>
      <c r="D830" s="296"/>
      <c r="G830" s="297"/>
      <c r="K830" s="297"/>
      <c r="L830" s="6"/>
      <c r="M830" s="6"/>
      <c r="N830" s="6"/>
      <c r="O830" s="297"/>
      <c r="S830" s="297"/>
      <c r="W830" s="297"/>
      <c r="AA830" s="297"/>
      <c r="AE830" s="297"/>
      <c r="AI830" s="297"/>
      <c r="AM830" s="297"/>
    </row>
    <row r="831" ht="14.25" customHeight="1">
      <c r="B831" s="296"/>
      <c r="C831" s="6"/>
      <c r="D831" s="296"/>
      <c r="G831" s="297"/>
      <c r="K831" s="297"/>
      <c r="L831" s="6"/>
      <c r="M831" s="6"/>
      <c r="N831" s="6"/>
      <c r="O831" s="297"/>
      <c r="S831" s="297"/>
      <c r="W831" s="297"/>
      <c r="AA831" s="297"/>
      <c r="AE831" s="297"/>
      <c r="AI831" s="297"/>
      <c r="AM831" s="297"/>
    </row>
    <row r="832" ht="14.25" customHeight="1">
      <c r="B832" s="296"/>
      <c r="C832" s="6"/>
      <c r="D832" s="296"/>
      <c r="G832" s="297"/>
      <c r="K832" s="297"/>
      <c r="L832" s="6"/>
      <c r="M832" s="6"/>
      <c r="N832" s="6"/>
      <c r="O832" s="297"/>
      <c r="S832" s="297"/>
      <c r="W832" s="297"/>
      <c r="AA832" s="297"/>
      <c r="AE832" s="297"/>
      <c r="AI832" s="297"/>
      <c r="AM832" s="297"/>
    </row>
    <row r="833" ht="14.25" customHeight="1">
      <c r="B833" s="296"/>
      <c r="C833" s="6"/>
      <c r="D833" s="296"/>
      <c r="G833" s="297"/>
      <c r="K833" s="297"/>
      <c r="L833" s="6"/>
      <c r="M833" s="6"/>
      <c r="N833" s="6"/>
      <c r="O833" s="297"/>
      <c r="S833" s="297"/>
      <c r="W833" s="297"/>
      <c r="AA833" s="297"/>
      <c r="AE833" s="297"/>
      <c r="AI833" s="297"/>
      <c r="AM833" s="297"/>
    </row>
    <row r="834" ht="14.25" customHeight="1">
      <c r="B834" s="296"/>
      <c r="C834" s="6"/>
      <c r="D834" s="296"/>
      <c r="G834" s="297"/>
      <c r="K834" s="297"/>
      <c r="L834" s="6"/>
      <c r="M834" s="6"/>
      <c r="N834" s="6"/>
      <c r="O834" s="297"/>
      <c r="S834" s="297"/>
      <c r="W834" s="297"/>
      <c r="AA834" s="297"/>
      <c r="AE834" s="297"/>
      <c r="AI834" s="297"/>
      <c r="AM834" s="297"/>
    </row>
    <row r="835" ht="14.25" customHeight="1">
      <c r="B835" s="296"/>
      <c r="C835" s="6"/>
      <c r="D835" s="296"/>
      <c r="G835" s="297"/>
      <c r="K835" s="297"/>
      <c r="L835" s="6"/>
      <c r="M835" s="6"/>
      <c r="N835" s="6"/>
      <c r="O835" s="297"/>
      <c r="S835" s="297"/>
      <c r="W835" s="297"/>
      <c r="AA835" s="297"/>
      <c r="AE835" s="297"/>
      <c r="AI835" s="297"/>
      <c r="AM835" s="297"/>
    </row>
    <row r="836" ht="14.25" customHeight="1">
      <c r="B836" s="296"/>
      <c r="C836" s="6"/>
      <c r="D836" s="296"/>
      <c r="G836" s="297"/>
      <c r="K836" s="297"/>
      <c r="L836" s="6"/>
      <c r="M836" s="6"/>
      <c r="N836" s="6"/>
      <c r="O836" s="297"/>
      <c r="S836" s="297"/>
      <c r="W836" s="297"/>
      <c r="AA836" s="297"/>
      <c r="AE836" s="297"/>
      <c r="AI836" s="297"/>
      <c r="AM836" s="297"/>
    </row>
    <row r="837" ht="14.25" customHeight="1">
      <c r="B837" s="296"/>
      <c r="C837" s="6"/>
      <c r="D837" s="296"/>
      <c r="G837" s="297"/>
      <c r="K837" s="297"/>
      <c r="L837" s="6"/>
      <c r="M837" s="6"/>
      <c r="N837" s="6"/>
      <c r="O837" s="297"/>
      <c r="S837" s="297"/>
      <c r="W837" s="297"/>
      <c r="AA837" s="297"/>
      <c r="AE837" s="297"/>
      <c r="AI837" s="297"/>
      <c r="AM837" s="297"/>
    </row>
    <row r="838" ht="14.25" customHeight="1">
      <c r="B838" s="296"/>
      <c r="C838" s="6"/>
      <c r="D838" s="296"/>
      <c r="G838" s="297"/>
      <c r="K838" s="297"/>
      <c r="L838" s="6"/>
      <c r="M838" s="6"/>
      <c r="N838" s="6"/>
      <c r="O838" s="297"/>
      <c r="S838" s="297"/>
      <c r="W838" s="297"/>
      <c r="AA838" s="297"/>
      <c r="AE838" s="297"/>
      <c r="AI838" s="297"/>
      <c r="AM838" s="297"/>
    </row>
    <row r="839" ht="14.25" customHeight="1">
      <c r="B839" s="296"/>
      <c r="C839" s="6"/>
      <c r="D839" s="296"/>
      <c r="G839" s="297"/>
      <c r="K839" s="297"/>
      <c r="L839" s="6"/>
      <c r="M839" s="6"/>
      <c r="N839" s="6"/>
      <c r="O839" s="297"/>
      <c r="S839" s="297"/>
      <c r="W839" s="297"/>
      <c r="AA839" s="297"/>
      <c r="AE839" s="297"/>
      <c r="AI839" s="297"/>
      <c r="AM839" s="297"/>
    </row>
    <row r="840" ht="14.25" customHeight="1">
      <c r="B840" s="296"/>
      <c r="C840" s="6"/>
      <c r="D840" s="296"/>
      <c r="G840" s="297"/>
      <c r="K840" s="297"/>
      <c r="L840" s="6"/>
      <c r="M840" s="6"/>
      <c r="N840" s="6"/>
      <c r="O840" s="297"/>
      <c r="S840" s="297"/>
      <c r="W840" s="297"/>
      <c r="AA840" s="297"/>
      <c r="AE840" s="297"/>
      <c r="AI840" s="297"/>
      <c r="AM840" s="297"/>
    </row>
    <row r="841" ht="14.25" customHeight="1">
      <c r="B841" s="296"/>
      <c r="C841" s="6"/>
      <c r="D841" s="296"/>
      <c r="G841" s="297"/>
      <c r="K841" s="297"/>
      <c r="L841" s="6"/>
      <c r="M841" s="6"/>
      <c r="N841" s="6"/>
      <c r="O841" s="297"/>
      <c r="S841" s="297"/>
      <c r="W841" s="297"/>
      <c r="AA841" s="297"/>
      <c r="AE841" s="297"/>
      <c r="AI841" s="297"/>
      <c r="AM841" s="297"/>
    </row>
    <row r="842" ht="14.25" customHeight="1">
      <c r="B842" s="296"/>
      <c r="C842" s="6"/>
      <c r="D842" s="296"/>
      <c r="G842" s="297"/>
      <c r="K842" s="297"/>
      <c r="L842" s="6"/>
      <c r="M842" s="6"/>
      <c r="N842" s="6"/>
      <c r="O842" s="297"/>
      <c r="S842" s="297"/>
      <c r="W842" s="297"/>
      <c r="AA842" s="297"/>
      <c r="AE842" s="297"/>
      <c r="AI842" s="297"/>
      <c r="AM842" s="297"/>
    </row>
    <row r="843" ht="14.25" customHeight="1">
      <c r="B843" s="296"/>
      <c r="C843" s="6"/>
      <c r="D843" s="296"/>
      <c r="G843" s="297"/>
      <c r="K843" s="297"/>
      <c r="L843" s="6"/>
      <c r="M843" s="6"/>
      <c r="N843" s="6"/>
      <c r="O843" s="297"/>
      <c r="S843" s="297"/>
      <c r="W843" s="297"/>
      <c r="AA843" s="297"/>
      <c r="AE843" s="297"/>
      <c r="AI843" s="297"/>
      <c r="AM843" s="297"/>
    </row>
    <row r="844" ht="14.25" customHeight="1">
      <c r="B844" s="296"/>
      <c r="C844" s="6"/>
      <c r="D844" s="296"/>
      <c r="G844" s="297"/>
      <c r="K844" s="297"/>
      <c r="L844" s="6"/>
      <c r="M844" s="6"/>
      <c r="N844" s="6"/>
      <c r="O844" s="297"/>
      <c r="S844" s="297"/>
      <c r="W844" s="297"/>
      <c r="AA844" s="297"/>
      <c r="AE844" s="297"/>
      <c r="AI844" s="297"/>
      <c r="AM844" s="297"/>
    </row>
    <row r="845" ht="14.25" customHeight="1">
      <c r="B845" s="296"/>
      <c r="C845" s="6"/>
      <c r="D845" s="296"/>
      <c r="G845" s="297"/>
      <c r="K845" s="297"/>
      <c r="L845" s="6"/>
      <c r="M845" s="6"/>
      <c r="N845" s="6"/>
      <c r="O845" s="297"/>
      <c r="S845" s="297"/>
      <c r="W845" s="297"/>
      <c r="AA845" s="297"/>
      <c r="AE845" s="297"/>
      <c r="AI845" s="297"/>
      <c r="AM845" s="297"/>
    </row>
    <row r="846" ht="14.25" customHeight="1">
      <c r="B846" s="296"/>
      <c r="C846" s="6"/>
      <c r="D846" s="296"/>
      <c r="G846" s="297"/>
      <c r="K846" s="297"/>
      <c r="L846" s="6"/>
      <c r="M846" s="6"/>
      <c r="N846" s="6"/>
      <c r="O846" s="297"/>
      <c r="S846" s="297"/>
      <c r="W846" s="297"/>
      <c r="AA846" s="297"/>
      <c r="AE846" s="297"/>
      <c r="AI846" s="297"/>
      <c r="AM846" s="297"/>
    </row>
    <row r="847" ht="14.25" customHeight="1">
      <c r="B847" s="296"/>
      <c r="C847" s="6"/>
      <c r="D847" s="296"/>
      <c r="G847" s="297"/>
      <c r="K847" s="297"/>
      <c r="L847" s="6"/>
      <c r="M847" s="6"/>
      <c r="N847" s="6"/>
      <c r="O847" s="297"/>
      <c r="S847" s="297"/>
      <c r="W847" s="297"/>
      <c r="AA847" s="297"/>
      <c r="AE847" s="297"/>
      <c r="AI847" s="297"/>
      <c r="AM847" s="297"/>
    </row>
    <row r="848" ht="14.25" customHeight="1">
      <c r="B848" s="296"/>
      <c r="C848" s="6"/>
      <c r="D848" s="296"/>
      <c r="G848" s="297"/>
      <c r="K848" s="297"/>
      <c r="L848" s="6"/>
      <c r="M848" s="6"/>
      <c r="N848" s="6"/>
      <c r="O848" s="297"/>
      <c r="S848" s="297"/>
      <c r="W848" s="297"/>
      <c r="AA848" s="297"/>
      <c r="AE848" s="297"/>
      <c r="AI848" s="297"/>
      <c r="AM848" s="297"/>
    </row>
    <row r="849" ht="14.25" customHeight="1">
      <c r="B849" s="296"/>
      <c r="C849" s="6"/>
      <c r="D849" s="296"/>
      <c r="G849" s="297"/>
      <c r="K849" s="297"/>
      <c r="L849" s="6"/>
      <c r="M849" s="6"/>
      <c r="N849" s="6"/>
      <c r="O849" s="297"/>
      <c r="S849" s="297"/>
      <c r="W849" s="297"/>
      <c r="AA849" s="297"/>
      <c r="AE849" s="297"/>
      <c r="AI849" s="297"/>
      <c r="AM849" s="297"/>
    </row>
    <row r="850" ht="14.25" customHeight="1">
      <c r="B850" s="296"/>
      <c r="C850" s="6"/>
      <c r="D850" s="296"/>
      <c r="G850" s="297"/>
      <c r="K850" s="297"/>
      <c r="L850" s="6"/>
      <c r="M850" s="6"/>
      <c r="N850" s="6"/>
      <c r="O850" s="297"/>
      <c r="S850" s="297"/>
      <c r="W850" s="297"/>
      <c r="AA850" s="297"/>
      <c r="AE850" s="297"/>
      <c r="AI850" s="297"/>
      <c r="AM850" s="297"/>
    </row>
    <row r="851" ht="14.25" customHeight="1">
      <c r="B851" s="296"/>
      <c r="C851" s="6"/>
      <c r="D851" s="296"/>
      <c r="G851" s="297"/>
      <c r="K851" s="297"/>
      <c r="L851" s="6"/>
      <c r="M851" s="6"/>
      <c r="N851" s="6"/>
      <c r="O851" s="297"/>
      <c r="S851" s="297"/>
      <c r="W851" s="297"/>
      <c r="AA851" s="297"/>
      <c r="AE851" s="297"/>
      <c r="AI851" s="297"/>
      <c r="AM851" s="297"/>
    </row>
    <row r="852" ht="14.25" customHeight="1">
      <c r="B852" s="296"/>
      <c r="C852" s="6"/>
      <c r="D852" s="296"/>
      <c r="G852" s="297"/>
      <c r="K852" s="297"/>
      <c r="L852" s="6"/>
      <c r="M852" s="6"/>
      <c r="N852" s="6"/>
      <c r="O852" s="297"/>
      <c r="S852" s="297"/>
      <c r="W852" s="297"/>
      <c r="AA852" s="297"/>
      <c r="AE852" s="297"/>
      <c r="AI852" s="297"/>
      <c r="AM852" s="297"/>
    </row>
    <row r="853" ht="14.25" customHeight="1">
      <c r="B853" s="296"/>
      <c r="C853" s="6"/>
      <c r="D853" s="296"/>
      <c r="G853" s="297"/>
      <c r="K853" s="297"/>
      <c r="L853" s="6"/>
      <c r="M853" s="6"/>
      <c r="N853" s="6"/>
      <c r="O853" s="297"/>
      <c r="S853" s="297"/>
      <c r="W853" s="297"/>
      <c r="AA853" s="297"/>
      <c r="AE853" s="297"/>
      <c r="AI853" s="297"/>
      <c r="AM853" s="297"/>
    </row>
    <row r="854" ht="14.25" customHeight="1">
      <c r="B854" s="296"/>
      <c r="C854" s="6"/>
      <c r="D854" s="296"/>
      <c r="G854" s="297"/>
      <c r="K854" s="297"/>
      <c r="L854" s="6"/>
      <c r="M854" s="6"/>
      <c r="N854" s="6"/>
      <c r="O854" s="297"/>
      <c r="S854" s="297"/>
      <c r="W854" s="297"/>
      <c r="AA854" s="297"/>
      <c r="AE854" s="297"/>
      <c r="AI854" s="297"/>
      <c r="AM854" s="297"/>
    </row>
    <row r="855" ht="14.25" customHeight="1">
      <c r="B855" s="296"/>
      <c r="C855" s="6"/>
      <c r="D855" s="296"/>
      <c r="G855" s="297"/>
      <c r="K855" s="297"/>
      <c r="L855" s="6"/>
      <c r="M855" s="6"/>
      <c r="N855" s="6"/>
      <c r="O855" s="297"/>
      <c r="S855" s="297"/>
      <c r="W855" s="297"/>
      <c r="AA855" s="297"/>
      <c r="AE855" s="297"/>
      <c r="AI855" s="297"/>
      <c r="AM855" s="297"/>
    </row>
    <row r="856" ht="14.25" customHeight="1">
      <c r="B856" s="296"/>
      <c r="C856" s="6"/>
      <c r="D856" s="296"/>
      <c r="G856" s="297"/>
      <c r="K856" s="297"/>
      <c r="L856" s="6"/>
      <c r="M856" s="6"/>
      <c r="N856" s="6"/>
      <c r="O856" s="297"/>
      <c r="S856" s="297"/>
      <c r="W856" s="297"/>
      <c r="AA856" s="297"/>
      <c r="AE856" s="297"/>
      <c r="AI856" s="297"/>
      <c r="AM856" s="297"/>
    </row>
    <row r="857" ht="14.25" customHeight="1">
      <c r="B857" s="296"/>
      <c r="C857" s="6"/>
      <c r="D857" s="296"/>
      <c r="G857" s="297"/>
      <c r="K857" s="297"/>
      <c r="L857" s="6"/>
      <c r="M857" s="6"/>
      <c r="N857" s="6"/>
      <c r="O857" s="297"/>
      <c r="S857" s="297"/>
      <c r="W857" s="297"/>
      <c r="AA857" s="297"/>
      <c r="AE857" s="297"/>
      <c r="AI857" s="297"/>
      <c r="AM857" s="297"/>
    </row>
    <row r="858" ht="14.25" customHeight="1">
      <c r="B858" s="296"/>
      <c r="C858" s="6"/>
      <c r="D858" s="296"/>
      <c r="G858" s="297"/>
      <c r="K858" s="297"/>
      <c r="L858" s="6"/>
      <c r="M858" s="6"/>
      <c r="N858" s="6"/>
      <c r="O858" s="297"/>
      <c r="S858" s="297"/>
      <c r="W858" s="297"/>
      <c r="AA858" s="297"/>
      <c r="AE858" s="297"/>
      <c r="AI858" s="297"/>
      <c r="AM858" s="297"/>
    </row>
    <row r="859" ht="14.25" customHeight="1">
      <c r="B859" s="296"/>
      <c r="C859" s="6"/>
      <c r="D859" s="296"/>
      <c r="G859" s="297"/>
      <c r="K859" s="297"/>
      <c r="L859" s="6"/>
      <c r="M859" s="6"/>
      <c r="N859" s="6"/>
      <c r="O859" s="297"/>
      <c r="S859" s="297"/>
      <c r="W859" s="297"/>
      <c r="AA859" s="297"/>
      <c r="AE859" s="297"/>
      <c r="AI859" s="297"/>
      <c r="AM859" s="297"/>
    </row>
    <row r="860" ht="14.25" customHeight="1">
      <c r="B860" s="296"/>
      <c r="C860" s="6"/>
      <c r="D860" s="296"/>
      <c r="G860" s="297"/>
      <c r="K860" s="297"/>
      <c r="L860" s="6"/>
      <c r="M860" s="6"/>
      <c r="N860" s="6"/>
      <c r="O860" s="297"/>
      <c r="S860" s="297"/>
      <c r="W860" s="297"/>
      <c r="AA860" s="297"/>
      <c r="AE860" s="297"/>
      <c r="AI860" s="297"/>
      <c r="AM860" s="297"/>
    </row>
    <row r="861" ht="14.25" customHeight="1">
      <c r="B861" s="296"/>
      <c r="C861" s="6"/>
      <c r="D861" s="296"/>
      <c r="G861" s="297"/>
      <c r="K861" s="297"/>
      <c r="L861" s="6"/>
      <c r="M861" s="6"/>
      <c r="N861" s="6"/>
      <c r="O861" s="297"/>
      <c r="S861" s="297"/>
      <c r="W861" s="297"/>
      <c r="AA861" s="297"/>
      <c r="AE861" s="297"/>
      <c r="AI861" s="297"/>
      <c r="AM861" s="297"/>
    </row>
    <row r="862" ht="14.25" customHeight="1">
      <c r="B862" s="296"/>
      <c r="C862" s="6"/>
      <c r="D862" s="296"/>
      <c r="G862" s="297"/>
      <c r="K862" s="297"/>
      <c r="L862" s="6"/>
      <c r="M862" s="6"/>
      <c r="N862" s="6"/>
      <c r="O862" s="297"/>
      <c r="S862" s="297"/>
      <c r="W862" s="297"/>
      <c r="AA862" s="297"/>
      <c r="AE862" s="297"/>
      <c r="AI862" s="297"/>
      <c r="AM862" s="297"/>
    </row>
    <row r="863" ht="14.25" customHeight="1">
      <c r="B863" s="296"/>
      <c r="C863" s="6"/>
      <c r="D863" s="296"/>
      <c r="G863" s="297"/>
      <c r="K863" s="297"/>
      <c r="L863" s="6"/>
      <c r="M863" s="6"/>
      <c r="N863" s="6"/>
      <c r="O863" s="297"/>
      <c r="S863" s="297"/>
      <c r="W863" s="297"/>
      <c r="AA863" s="297"/>
      <c r="AE863" s="297"/>
      <c r="AI863" s="297"/>
      <c r="AM863" s="297"/>
    </row>
    <row r="864" ht="14.25" customHeight="1">
      <c r="B864" s="296"/>
      <c r="C864" s="6"/>
      <c r="D864" s="296"/>
      <c r="G864" s="297"/>
      <c r="K864" s="297"/>
      <c r="L864" s="6"/>
      <c r="M864" s="6"/>
      <c r="N864" s="6"/>
      <c r="O864" s="297"/>
      <c r="S864" s="297"/>
      <c r="W864" s="297"/>
      <c r="AA864" s="297"/>
      <c r="AE864" s="297"/>
      <c r="AI864" s="297"/>
      <c r="AM864" s="297"/>
    </row>
    <row r="865" ht="14.25" customHeight="1">
      <c r="B865" s="296"/>
      <c r="C865" s="6"/>
      <c r="D865" s="296"/>
      <c r="G865" s="297"/>
      <c r="K865" s="297"/>
      <c r="L865" s="6"/>
      <c r="M865" s="6"/>
      <c r="N865" s="6"/>
      <c r="O865" s="297"/>
      <c r="S865" s="297"/>
      <c r="W865" s="297"/>
      <c r="AA865" s="297"/>
      <c r="AE865" s="297"/>
      <c r="AI865" s="297"/>
      <c r="AM865" s="297"/>
    </row>
    <row r="866" ht="14.25" customHeight="1">
      <c r="B866" s="296"/>
      <c r="C866" s="6"/>
      <c r="D866" s="296"/>
      <c r="G866" s="297"/>
      <c r="K866" s="297"/>
      <c r="L866" s="6"/>
      <c r="M866" s="6"/>
      <c r="N866" s="6"/>
      <c r="O866" s="297"/>
      <c r="S866" s="297"/>
      <c r="W866" s="297"/>
      <c r="AA866" s="297"/>
      <c r="AE866" s="297"/>
      <c r="AI866" s="297"/>
      <c r="AM866" s="297"/>
    </row>
    <row r="867" ht="14.25" customHeight="1">
      <c r="B867" s="296"/>
      <c r="C867" s="6"/>
      <c r="D867" s="296"/>
      <c r="G867" s="297"/>
      <c r="K867" s="297"/>
      <c r="L867" s="6"/>
      <c r="M867" s="6"/>
      <c r="N867" s="6"/>
      <c r="O867" s="297"/>
      <c r="S867" s="297"/>
      <c r="W867" s="297"/>
      <c r="AA867" s="297"/>
      <c r="AE867" s="297"/>
      <c r="AI867" s="297"/>
      <c r="AM867" s="297"/>
    </row>
    <row r="868" ht="14.25" customHeight="1">
      <c r="B868" s="296"/>
      <c r="C868" s="6"/>
      <c r="D868" s="296"/>
      <c r="G868" s="297"/>
      <c r="K868" s="297"/>
      <c r="L868" s="6"/>
      <c r="M868" s="6"/>
      <c r="N868" s="6"/>
      <c r="O868" s="297"/>
      <c r="S868" s="297"/>
      <c r="W868" s="297"/>
      <c r="AA868" s="297"/>
      <c r="AE868" s="297"/>
      <c r="AI868" s="297"/>
      <c r="AM868" s="297"/>
    </row>
    <row r="869" ht="14.25" customHeight="1">
      <c r="B869" s="296"/>
      <c r="C869" s="6"/>
      <c r="D869" s="296"/>
      <c r="G869" s="297"/>
      <c r="K869" s="297"/>
      <c r="L869" s="6"/>
      <c r="M869" s="6"/>
      <c r="N869" s="6"/>
      <c r="O869" s="297"/>
      <c r="S869" s="297"/>
      <c r="W869" s="297"/>
      <c r="AA869" s="297"/>
      <c r="AE869" s="297"/>
      <c r="AI869" s="297"/>
      <c r="AM869" s="297"/>
    </row>
    <row r="870" ht="14.25" customHeight="1">
      <c r="B870" s="296"/>
      <c r="C870" s="6"/>
      <c r="D870" s="296"/>
      <c r="G870" s="297"/>
      <c r="K870" s="297"/>
      <c r="L870" s="6"/>
      <c r="M870" s="6"/>
      <c r="N870" s="6"/>
      <c r="O870" s="297"/>
      <c r="S870" s="297"/>
      <c r="W870" s="297"/>
      <c r="AA870" s="297"/>
      <c r="AE870" s="297"/>
      <c r="AI870" s="297"/>
      <c r="AM870" s="297"/>
    </row>
    <row r="871" ht="14.25" customHeight="1">
      <c r="B871" s="296"/>
      <c r="C871" s="6"/>
      <c r="D871" s="296"/>
      <c r="G871" s="297"/>
      <c r="K871" s="297"/>
      <c r="L871" s="6"/>
      <c r="M871" s="6"/>
      <c r="N871" s="6"/>
      <c r="O871" s="297"/>
      <c r="S871" s="297"/>
      <c r="W871" s="297"/>
      <c r="AA871" s="297"/>
      <c r="AE871" s="297"/>
      <c r="AI871" s="297"/>
      <c r="AM871" s="297"/>
    </row>
    <row r="872" ht="14.25" customHeight="1">
      <c r="B872" s="296"/>
      <c r="C872" s="6"/>
      <c r="D872" s="296"/>
      <c r="G872" s="297"/>
      <c r="K872" s="297"/>
      <c r="L872" s="6"/>
      <c r="M872" s="6"/>
      <c r="N872" s="6"/>
      <c r="O872" s="297"/>
      <c r="S872" s="297"/>
      <c r="W872" s="297"/>
      <c r="AA872" s="297"/>
      <c r="AE872" s="297"/>
      <c r="AI872" s="297"/>
      <c r="AM872" s="297"/>
    </row>
    <row r="873" ht="14.25" customHeight="1">
      <c r="B873" s="296"/>
      <c r="C873" s="6"/>
      <c r="D873" s="296"/>
      <c r="G873" s="297"/>
      <c r="K873" s="297"/>
      <c r="L873" s="6"/>
      <c r="M873" s="6"/>
      <c r="N873" s="6"/>
      <c r="O873" s="297"/>
      <c r="S873" s="297"/>
      <c r="W873" s="297"/>
      <c r="AA873" s="297"/>
      <c r="AE873" s="297"/>
      <c r="AI873" s="297"/>
      <c r="AM873" s="297"/>
    </row>
    <row r="874" ht="14.25" customHeight="1">
      <c r="B874" s="296"/>
      <c r="C874" s="6"/>
      <c r="D874" s="296"/>
      <c r="G874" s="297"/>
      <c r="K874" s="297"/>
      <c r="L874" s="6"/>
      <c r="M874" s="6"/>
      <c r="N874" s="6"/>
      <c r="O874" s="297"/>
      <c r="S874" s="297"/>
      <c r="W874" s="297"/>
      <c r="AA874" s="297"/>
      <c r="AE874" s="297"/>
      <c r="AI874" s="297"/>
      <c r="AM874" s="297"/>
    </row>
    <row r="875" ht="14.25" customHeight="1">
      <c r="B875" s="296"/>
      <c r="C875" s="6"/>
      <c r="D875" s="296"/>
      <c r="G875" s="297"/>
      <c r="K875" s="297"/>
      <c r="L875" s="6"/>
      <c r="M875" s="6"/>
      <c r="N875" s="6"/>
      <c r="O875" s="297"/>
      <c r="S875" s="297"/>
      <c r="W875" s="297"/>
      <c r="AA875" s="297"/>
      <c r="AE875" s="297"/>
      <c r="AI875" s="297"/>
      <c r="AM875" s="297"/>
    </row>
    <row r="876" ht="14.25" customHeight="1">
      <c r="B876" s="296"/>
      <c r="C876" s="6"/>
      <c r="D876" s="296"/>
      <c r="G876" s="297"/>
      <c r="K876" s="297"/>
      <c r="L876" s="6"/>
      <c r="M876" s="6"/>
      <c r="N876" s="6"/>
      <c r="O876" s="297"/>
      <c r="S876" s="297"/>
      <c r="W876" s="297"/>
      <c r="AA876" s="297"/>
      <c r="AE876" s="297"/>
      <c r="AI876" s="297"/>
      <c r="AM876" s="297"/>
    </row>
    <row r="877" ht="14.25" customHeight="1">
      <c r="B877" s="296"/>
      <c r="C877" s="6"/>
      <c r="D877" s="296"/>
      <c r="G877" s="297"/>
      <c r="K877" s="297"/>
      <c r="L877" s="6"/>
      <c r="M877" s="6"/>
      <c r="N877" s="6"/>
      <c r="O877" s="297"/>
      <c r="S877" s="297"/>
      <c r="W877" s="297"/>
      <c r="AA877" s="297"/>
      <c r="AE877" s="297"/>
      <c r="AI877" s="297"/>
      <c r="AM877" s="297"/>
    </row>
    <row r="878" ht="14.25" customHeight="1">
      <c r="B878" s="296"/>
      <c r="C878" s="6"/>
      <c r="D878" s="296"/>
      <c r="G878" s="297"/>
      <c r="K878" s="297"/>
      <c r="L878" s="6"/>
      <c r="M878" s="6"/>
      <c r="N878" s="6"/>
      <c r="O878" s="297"/>
      <c r="S878" s="297"/>
      <c r="W878" s="297"/>
      <c r="AA878" s="297"/>
      <c r="AE878" s="297"/>
      <c r="AI878" s="297"/>
      <c r="AM878" s="297"/>
    </row>
    <row r="879" ht="14.25" customHeight="1">
      <c r="B879" s="296"/>
      <c r="C879" s="6"/>
      <c r="D879" s="296"/>
      <c r="G879" s="297"/>
      <c r="K879" s="297"/>
      <c r="L879" s="6"/>
      <c r="M879" s="6"/>
      <c r="N879" s="6"/>
      <c r="O879" s="297"/>
      <c r="S879" s="297"/>
      <c r="W879" s="297"/>
      <c r="AA879" s="297"/>
      <c r="AE879" s="297"/>
      <c r="AI879" s="297"/>
      <c r="AM879" s="297"/>
    </row>
    <row r="880" ht="14.25" customHeight="1">
      <c r="B880" s="296"/>
      <c r="C880" s="6"/>
      <c r="D880" s="296"/>
      <c r="G880" s="297"/>
      <c r="K880" s="297"/>
      <c r="L880" s="6"/>
      <c r="M880" s="6"/>
      <c r="N880" s="6"/>
      <c r="O880" s="297"/>
      <c r="S880" s="297"/>
      <c r="W880" s="297"/>
      <c r="AA880" s="297"/>
      <c r="AE880" s="297"/>
      <c r="AI880" s="297"/>
      <c r="AM880" s="297"/>
    </row>
    <row r="881" ht="14.25" customHeight="1">
      <c r="B881" s="296"/>
      <c r="C881" s="6"/>
      <c r="D881" s="296"/>
      <c r="G881" s="297"/>
      <c r="K881" s="297"/>
      <c r="L881" s="6"/>
      <c r="M881" s="6"/>
      <c r="N881" s="6"/>
      <c r="O881" s="297"/>
      <c r="S881" s="297"/>
      <c r="W881" s="297"/>
      <c r="AA881" s="297"/>
      <c r="AE881" s="297"/>
      <c r="AI881" s="297"/>
      <c r="AM881" s="297"/>
    </row>
    <row r="882" ht="14.25" customHeight="1">
      <c r="B882" s="296"/>
      <c r="C882" s="6"/>
      <c r="D882" s="296"/>
      <c r="G882" s="297"/>
      <c r="K882" s="297"/>
      <c r="L882" s="6"/>
      <c r="M882" s="6"/>
      <c r="N882" s="6"/>
      <c r="O882" s="297"/>
      <c r="S882" s="297"/>
      <c r="W882" s="297"/>
      <c r="AA882" s="297"/>
      <c r="AE882" s="297"/>
      <c r="AI882" s="297"/>
      <c r="AM882" s="297"/>
    </row>
    <row r="883" ht="14.25" customHeight="1">
      <c r="B883" s="296"/>
      <c r="C883" s="6"/>
      <c r="D883" s="296"/>
      <c r="G883" s="297"/>
      <c r="K883" s="297"/>
      <c r="L883" s="6"/>
      <c r="M883" s="6"/>
      <c r="N883" s="6"/>
      <c r="O883" s="297"/>
      <c r="S883" s="297"/>
      <c r="W883" s="297"/>
      <c r="AA883" s="297"/>
      <c r="AE883" s="297"/>
      <c r="AI883" s="297"/>
      <c r="AM883" s="297"/>
    </row>
    <row r="884" ht="14.25" customHeight="1">
      <c r="B884" s="296"/>
      <c r="C884" s="6"/>
      <c r="D884" s="296"/>
      <c r="G884" s="297"/>
      <c r="K884" s="297"/>
      <c r="L884" s="6"/>
      <c r="M884" s="6"/>
      <c r="N884" s="6"/>
      <c r="O884" s="297"/>
      <c r="S884" s="297"/>
      <c r="W884" s="297"/>
      <c r="AA884" s="297"/>
      <c r="AE884" s="297"/>
      <c r="AI884" s="297"/>
      <c r="AM884" s="297"/>
    </row>
    <row r="885" ht="14.25" customHeight="1">
      <c r="B885" s="296"/>
      <c r="C885" s="6"/>
      <c r="D885" s="296"/>
      <c r="G885" s="297"/>
      <c r="K885" s="297"/>
      <c r="L885" s="6"/>
      <c r="M885" s="6"/>
      <c r="N885" s="6"/>
      <c r="O885" s="297"/>
      <c r="S885" s="297"/>
      <c r="W885" s="297"/>
      <c r="AA885" s="297"/>
      <c r="AE885" s="297"/>
      <c r="AI885" s="297"/>
      <c r="AM885" s="297"/>
    </row>
    <row r="886" ht="14.25" customHeight="1">
      <c r="B886" s="296"/>
      <c r="C886" s="6"/>
      <c r="D886" s="296"/>
      <c r="G886" s="297"/>
      <c r="K886" s="297"/>
      <c r="L886" s="6"/>
      <c r="M886" s="6"/>
      <c r="N886" s="6"/>
      <c r="O886" s="297"/>
      <c r="S886" s="297"/>
      <c r="W886" s="297"/>
      <c r="AA886" s="297"/>
      <c r="AE886" s="297"/>
      <c r="AI886" s="297"/>
      <c r="AM886" s="297"/>
    </row>
    <row r="887" ht="14.25" customHeight="1">
      <c r="B887" s="296"/>
      <c r="C887" s="6"/>
      <c r="D887" s="296"/>
      <c r="G887" s="297"/>
      <c r="K887" s="297"/>
      <c r="L887" s="6"/>
      <c r="M887" s="6"/>
      <c r="N887" s="6"/>
      <c r="O887" s="297"/>
      <c r="S887" s="297"/>
      <c r="W887" s="297"/>
      <c r="AA887" s="297"/>
      <c r="AE887" s="297"/>
      <c r="AI887" s="297"/>
      <c r="AM887" s="297"/>
    </row>
    <row r="888" ht="14.25" customHeight="1">
      <c r="B888" s="296"/>
      <c r="C888" s="6"/>
      <c r="D888" s="296"/>
      <c r="G888" s="297"/>
      <c r="K888" s="297"/>
      <c r="L888" s="6"/>
      <c r="M888" s="6"/>
      <c r="N888" s="6"/>
      <c r="O888" s="297"/>
      <c r="S888" s="297"/>
      <c r="W888" s="297"/>
      <c r="AA888" s="297"/>
      <c r="AE888" s="297"/>
      <c r="AI888" s="297"/>
      <c r="AM888" s="297"/>
    </row>
    <row r="889" ht="14.25" customHeight="1">
      <c r="B889" s="296"/>
      <c r="C889" s="6"/>
      <c r="D889" s="296"/>
      <c r="G889" s="297"/>
      <c r="K889" s="297"/>
      <c r="L889" s="6"/>
      <c r="M889" s="6"/>
      <c r="N889" s="6"/>
      <c r="O889" s="297"/>
      <c r="S889" s="297"/>
      <c r="W889" s="297"/>
      <c r="AA889" s="297"/>
      <c r="AE889" s="297"/>
      <c r="AI889" s="297"/>
      <c r="AM889" s="297"/>
    </row>
    <row r="890" ht="14.25" customHeight="1">
      <c r="B890" s="296"/>
      <c r="C890" s="6"/>
      <c r="D890" s="296"/>
      <c r="G890" s="297"/>
      <c r="K890" s="297"/>
      <c r="L890" s="6"/>
      <c r="M890" s="6"/>
      <c r="N890" s="6"/>
      <c r="O890" s="297"/>
      <c r="S890" s="297"/>
      <c r="W890" s="297"/>
      <c r="AA890" s="297"/>
      <c r="AE890" s="297"/>
      <c r="AI890" s="297"/>
      <c r="AM890" s="297"/>
    </row>
    <row r="891" ht="14.25" customHeight="1">
      <c r="B891" s="296"/>
      <c r="C891" s="6"/>
      <c r="D891" s="296"/>
      <c r="G891" s="297"/>
      <c r="K891" s="297"/>
      <c r="L891" s="6"/>
      <c r="M891" s="6"/>
      <c r="N891" s="6"/>
      <c r="O891" s="297"/>
      <c r="S891" s="297"/>
      <c r="W891" s="297"/>
      <c r="AA891" s="297"/>
      <c r="AE891" s="297"/>
      <c r="AI891" s="297"/>
      <c r="AM891" s="297"/>
    </row>
    <row r="892" ht="14.25" customHeight="1">
      <c r="B892" s="296"/>
      <c r="C892" s="6"/>
      <c r="D892" s="296"/>
      <c r="G892" s="297"/>
      <c r="K892" s="297"/>
      <c r="L892" s="6"/>
      <c r="M892" s="6"/>
      <c r="N892" s="6"/>
      <c r="O892" s="297"/>
      <c r="S892" s="297"/>
      <c r="W892" s="297"/>
      <c r="AA892" s="297"/>
      <c r="AE892" s="297"/>
      <c r="AI892" s="297"/>
      <c r="AM892" s="297"/>
    </row>
    <row r="893" ht="14.25" customHeight="1">
      <c r="B893" s="296"/>
      <c r="C893" s="6"/>
      <c r="D893" s="296"/>
      <c r="G893" s="297"/>
      <c r="K893" s="297"/>
      <c r="L893" s="6"/>
      <c r="M893" s="6"/>
      <c r="N893" s="6"/>
      <c r="O893" s="297"/>
      <c r="S893" s="297"/>
      <c r="W893" s="297"/>
      <c r="AA893" s="297"/>
      <c r="AE893" s="297"/>
      <c r="AI893" s="297"/>
      <c r="AM893" s="297"/>
    </row>
    <row r="894" ht="14.25" customHeight="1">
      <c r="B894" s="296"/>
      <c r="C894" s="6"/>
      <c r="D894" s="296"/>
      <c r="G894" s="297"/>
      <c r="K894" s="297"/>
      <c r="L894" s="6"/>
      <c r="M894" s="6"/>
      <c r="N894" s="6"/>
      <c r="O894" s="297"/>
      <c r="S894" s="297"/>
      <c r="W894" s="297"/>
      <c r="AA894" s="297"/>
      <c r="AE894" s="297"/>
      <c r="AI894" s="297"/>
      <c r="AM894" s="297"/>
    </row>
    <row r="895" ht="14.25" customHeight="1">
      <c r="B895" s="296"/>
      <c r="C895" s="6"/>
      <c r="D895" s="296"/>
      <c r="G895" s="297"/>
      <c r="K895" s="297"/>
      <c r="L895" s="6"/>
      <c r="M895" s="6"/>
      <c r="N895" s="6"/>
      <c r="O895" s="297"/>
      <c r="S895" s="297"/>
      <c r="W895" s="297"/>
      <c r="AA895" s="297"/>
      <c r="AE895" s="297"/>
      <c r="AI895" s="297"/>
      <c r="AM895" s="297"/>
    </row>
    <row r="896" ht="14.25" customHeight="1">
      <c r="B896" s="296"/>
      <c r="C896" s="6"/>
      <c r="D896" s="296"/>
      <c r="G896" s="297"/>
      <c r="K896" s="297"/>
      <c r="L896" s="6"/>
      <c r="M896" s="6"/>
      <c r="N896" s="6"/>
      <c r="O896" s="297"/>
      <c r="S896" s="297"/>
      <c r="W896" s="297"/>
      <c r="AA896" s="297"/>
      <c r="AE896" s="297"/>
      <c r="AI896" s="297"/>
      <c r="AM896" s="297"/>
    </row>
    <row r="897" ht="14.25" customHeight="1">
      <c r="B897" s="296"/>
      <c r="C897" s="6"/>
      <c r="D897" s="296"/>
      <c r="G897" s="297"/>
      <c r="K897" s="297"/>
      <c r="L897" s="6"/>
      <c r="M897" s="6"/>
      <c r="N897" s="6"/>
      <c r="O897" s="297"/>
      <c r="S897" s="297"/>
      <c r="W897" s="297"/>
      <c r="AA897" s="297"/>
      <c r="AE897" s="297"/>
      <c r="AI897" s="297"/>
      <c r="AM897" s="297"/>
    </row>
    <row r="898" ht="14.25" customHeight="1">
      <c r="B898" s="296"/>
      <c r="C898" s="6"/>
      <c r="D898" s="296"/>
      <c r="G898" s="297"/>
      <c r="K898" s="297"/>
      <c r="L898" s="6"/>
      <c r="M898" s="6"/>
      <c r="N898" s="6"/>
      <c r="O898" s="297"/>
      <c r="S898" s="297"/>
      <c r="W898" s="297"/>
      <c r="AA898" s="297"/>
      <c r="AE898" s="297"/>
      <c r="AI898" s="297"/>
      <c r="AM898" s="297"/>
    </row>
    <row r="899" ht="14.25" customHeight="1">
      <c r="B899" s="296"/>
      <c r="C899" s="6"/>
      <c r="D899" s="296"/>
      <c r="G899" s="297"/>
      <c r="K899" s="297"/>
      <c r="L899" s="6"/>
      <c r="M899" s="6"/>
      <c r="N899" s="6"/>
      <c r="O899" s="297"/>
      <c r="S899" s="297"/>
      <c r="W899" s="297"/>
      <c r="AA899" s="297"/>
      <c r="AE899" s="297"/>
      <c r="AI899" s="297"/>
      <c r="AM899" s="297"/>
    </row>
    <row r="900" ht="14.25" customHeight="1">
      <c r="B900" s="296"/>
      <c r="C900" s="6"/>
      <c r="D900" s="296"/>
      <c r="G900" s="297"/>
      <c r="K900" s="297"/>
      <c r="L900" s="6"/>
      <c r="M900" s="6"/>
      <c r="N900" s="6"/>
      <c r="O900" s="297"/>
      <c r="S900" s="297"/>
      <c r="W900" s="297"/>
      <c r="AA900" s="297"/>
      <c r="AE900" s="297"/>
      <c r="AI900" s="297"/>
      <c r="AM900" s="297"/>
    </row>
    <row r="901" ht="14.25" customHeight="1">
      <c r="B901" s="296"/>
      <c r="C901" s="6"/>
      <c r="D901" s="296"/>
      <c r="G901" s="297"/>
      <c r="K901" s="297"/>
      <c r="L901" s="6"/>
      <c r="M901" s="6"/>
      <c r="N901" s="6"/>
      <c r="O901" s="297"/>
      <c r="S901" s="297"/>
      <c r="W901" s="297"/>
      <c r="AA901" s="297"/>
      <c r="AE901" s="297"/>
      <c r="AI901" s="297"/>
      <c r="AM901" s="297"/>
    </row>
    <row r="902" ht="14.25" customHeight="1">
      <c r="B902" s="296"/>
      <c r="C902" s="6"/>
      <c r="D902" s="296"/>
      <c r="G902" s="297"/>
      <c r="K902" s="297"/>
      <c r="L902" s="6"/>
      <c r="M902" s="6"/>
      <c r="N902" s="6"/>
      <c r="O902" s="297"/>
      <c r="S902" s="297"/>
      <c r="W902" s="297"/>
      <c r="AA902" s="297"/>
      <c r="AE902" s="297"/>
      <c r="AI902" s="297"/>
      <c r="AM902" s="297"/>
    </row>
    <row r="903" ht="14.25" customHeight="1">
      <c r="B903" s="296"/>
      <c r="C903" s="6"/>
      <c r="D903" s="296"/>
      <c r="G903" s="297"/>
      <c r="K903" s="297"/>
      <c r="L903" s="6"/>
      <c r="M903" s="6"/>
      <c r="N903" s="6"/>
      <c r="O903" s="297"/>
      <c r="S903" s="297"/>
      <c r="W903" s="297"/>
      <c r="AA903" s="297"/>
      <c r="AE903" s="297"/>
      <c r="AI903" s="297"/>
      <c r="AM903" s="297"/>
    </row>
    <row r="904" ht="14.25" customHeight="1">
      <c r="B904" s="296"/>
      <c r="C904" s="6"/>
      <c r="D904" s="296"/>
      <c r="G904" s="297"/>
      <c r="K904" s="297"/>
      <c r="L904" s="6"/>
      <c r="M904" s="6"/>
      <c r="N904" s="6"/>
      <c r="O904" s="297"/>
      <c r="S904" s="297"/>
      <c r="W904" s="297"/>
      <c r="AA904" s="297"/>
      <c r="AE904" s="297"/>
      <c r="AI904" s="297"/>
      <c r="AM904" s="297"/>
    </row>
    <row r="905" ht="14.25" customHeight="1">
      <c r="B905" s="296"/>
      <c r="C905" s="6"/>
      <c r="D905" s="296"/>
      <c r="G905" s="297"/>
      <c r="K905" s="297"/>
      <c r="L905" s="6"/>
      <c r="M905" s="6"/>
      <c r="N905" s="6"/>
      <c r="O905" s="297"/>
      <c r="S905" s="297"/>
      <c r="W905" s="297"/>
      <c r="AA905" s="297"/>
      <c r="AE905" s="297"/>
      <c r="AI905" s="297"/>
      <c r="AM905" s="297"/>
    </row>
    <row r="906" ht="14.25" customHeight="1">
      <c r="B906" s="296"/>
      <c r="C906" s="6"/>
      <c r="D906" s="296"/>
      <c r="G906" s="297"/>
      <c r="K906" s="297"/>
      <c r="L906" s="6"/>
      <c r="M906" s="6"/>
      <c r="N906" s="6"/>
      <c r="O906" s="297"/>
      <c r="S906" s="297"/>
      <c r="W906" s="297"/>
      <c r="AA906" s="297"/>
      <c r="AE906" s="297"/>
      <c r="AI906" s="297"/>
      <c r="AM906" s="297"/>
    </row>
    <row r="907" ht="14.25" customHeight="1">
      <c r="B907" s="296"/>
      <c r="C907" s="6"/>
      <c r="D907" s="296"/>
      <c r="G907" s="297"/>
      <c r="K907" s="297"/>
      <c r="L907" s="6"/>
      <c r="M907" s="6"/>
      <c r="N907" s="6"/>
      <c r="O907" s="297"/>
      <c r="S907" s="297"/>
      <c r="W907" s="297"/>
      <c r="AA907" s="297"/>
      <c r="AE907" s="297"/>
      <c r="AI907" s="297"/>
      <c r="AM907" s="297"/>
    </row>
    <row r="908" ht="14.25" customHeight="1">
      <c r="B908" s="296"/>
      <c r="C908" s="6"/>
      <c r="D908" s="296"/>
      <c r="G908" s="297"/>
      <c r="K908" s="297"/>
      <c r="L908" s="6"/>
      <c r="M908" s="6"/>
      <c r="N908" s="6"/>
      <c r="O908" s="297"/>
      <c r="S908" s="297"/>
      <c r="W908" s="297"/>
      <c r="AA908" s="297"/>
      <c r="AE908" s="297"/>
      <c r="AI908" s="297"/>
      <c r="AM908" s="297"/>
    </row>
    <row r="909" ht="14.25" customHeight="1">
      <c r="B909" s="296"/>
      <c r="C909" s="6"/>
      <c r="D909" s="296"/>
      <c r="G909" s="297"/>
      <c r="K909" s="297"/>
      <c r="L909" s="6"/>
      <c r="M909" s="6"/>
      <c r="N909" s="6"/>
      <c r="O909" s="297"/>
      <c r="S909" s="297"/>
      <c r="W909" s="297"/>
      <c r="AA909" s="297"/>
      <c r="AE909" s="297"/>
      <c r="AI909" s="297"/>
      <c r="AM909" s="297"/>
    </row>
    <row r="910" ht="14.25" customHeight="1">
      <c r="B910" s="296"/>
      <c r="C910" s="6"/>
      <c r="D910" s="296"/>
      <c r="G910" s="297"/>
      <c r="K910" s="297"/>
      <c r="L910" s="6"/>
      <c r="M910" s="6"/>
      <c r="N910" s="6"/>
      <c r="O910" s="297"/>
      <c r="S910" s="297"/>
      <c r="W910" s="297"/>
      <c r="AA910" s="297"/>
      <c r="AE910" s="297"/>
      <c r="AI910" s="297"/>
      <c r="AM910" s="297"/>
    </row>
    <row r="911" ht="14.25" customHeight="1">
      <c r="B911" s="296"/>
      <c r="C911" s="6"/>
      <c r="D911" s="296"/>
      <c r="G911" s="297"/>
      <c r="K911" s="297"/>
      <c r="L911" s="6"/>
      <c r="M911" s="6"/>
      <c r="N911" s="6"/>
      <c r="O911" s="297"/>
      <c r="S911" s="297"/>
      <c r="W911" s="297"/>
      <c r="AA911" s="297"/>
      <c r="AE911" s="297"/>
      <c r="AI911" s="297"/>
      <c r="AM911" s="297"/>
    </row>
    <row r="912" ht="14.25" customHeight="1">
      <c r="B912" s="296"/>
      <c r="C912" s="6"/>
      <c r="D912" s="296"/>
      <c r="G912" s="297"/>
      <c r="K912" s="297"/>
      <c r="L912" s="6"/>
      <c r="M912" s="6"/>
      <c r="N912" s="6"/>
      <c r="O912" s="297"/>
      <c r="S912" s="297"/>
      <c r="W912" s="297"/>
      <c r="AA912" s="297"/>
      <c r="AE912" s="297"/>
      <c r="AI912" s="297"/>
      <c r="AM912" s="297"/>
    </row>
    <row r="913" ht="14.25" customHeight="1">
      <c r="B913" s="296"/>
      <c r="C913" s="6"/>
      <c r="D913" s="296"/>
      <c r="G913" s="297"/>
      <c r="K913" s="297"/>
      <c r="L913" s="6"/>
      <c r="M913" s="6"/>
      <c r="N913" s="6"/>
      <c r="O913" s="297"/>
      <c r="S913" s="297"/>
      <c r="W913" s="297"/>
      <c r="AA913" s="297"/>
      <c r="AE913" s="297"/>
      <c r="AI913" s="297"/>
      <c r="AM913" s="297"/>
    </row>
    <row r="914" ht="14.25" customHeight="1">
      <c r="B914" s="296"/>
      <c r="C914" s="6"/>
      <c r="D914" s="296"/>
      <c r="G914" s="297"/>
      <c r="K914" s="297"/>
      <c r="L914" s="6"/>
      <c r="M914" s="6"/>
      <c r="N914" s="6"/>
      <c r="O914" s="297"/>
      <c r="S914" s="297"/>
      <c r="W914" s="297"/>
      <c r="AA914" s="297"/>
      <c r="AE914" s="297"/>
      <c r="AI914" s="297"/>
      <c r="AM914" s="297"/>
    </row>
    <row r="915" ht="14.25" customHeight="1">
      <c r="B915" s="296"/>
      <c r="C915" s="6"/>
      <c r="D915" s="296"/>
      <c r="G915" s="297"/>
      <c r="K915" s="297"/>
      <c r="L915" s="6"/>
      <c r="M915" s="6"/>
      <c r="N915" s="6"/>
      <c r="O915" s="297"/>
      <c r="S915" s="297"/>
      <c r="W915" s="297"/>
      <c r="AA915" s="297"/>
      <c r="AE915" s="297"/>
      <c r="AI915" s="297"/>
      <c r="AM915" s="297"/>
    </row>
    <row r="916" ht="14.25" customHeight="1">
      <c r="B916" s="296"/>
      <c r="C916" s="6"/>
      <c r="D916" s="296"/>
      <c r="G916" s="297"/>
      <c r="K916" s="297"/>
      <c r="L916" s="6"/>
      <c r="M916" s="6"/>
      <c r="N916" s="6"/>
      <c r="O916" s="297"/>
      <c r="S916" s="297"/>
      <c r="W916" s="297"/>
      <c r="AA916" s="297"/>
      <c r="AE916" s="297"/>
      <c r="AI916" s="297"/>
      <c r="AM916" s="297"/>
    </row>
    <row r="917" ht="14.25" customHeight="1">
      <c r="B917" s="296"/>
      <c r="C917" s="6"/>
      <c r="D917" s="296"/>
      <c r="G917" s="297"/>
      <c r="K917" s="297"/>
      <c r="L917" s="6"/>
      <c r="M917" s="6"/>
      <c r="N917" s="6"/>
      <c r="O917" s="297"/>
      <c r="S917" s="297"/>
      <c r="W917" s="297"/>
      <c r="AA917" s="297"/>
      <c r="AE917" s="297"/>
      <c r="AI917" s="297"/>
      <c r="AM917" s="297"/>
    </row>
    <row r="918" ht="14.25" customHeight="1">
      <c r="B918" s="296"/>
      <c r="C918" s="6"/>
      <c r="D918" s="296"/>
      <c r="G918" s="297"/>
      <c r="K918" s="297"/>
      <c r="L918" s="6"/>
      <c r="M918" s="6"/>
      <c r="N918" s="6"/>
      <c r="O918" s="297"/>
      <c r="S918" s="297"/>
      <c r="W918" s="297"/>
      <c r="AA918" s="297"/>
      <c r="AE918" s="297"/>
      <c r="AI918" s="297"/>
      <c r="AM918" s="297"/>
    </row>
    <row r="919" ht="14.25" customHeight="1">
      <c r="B919" s="296"/>
      <c r="C919" s="6"/>
      <c r="D919" s="296"/>
      <c r="G919" s="297"/>
      <c r="K919" s="297"/>
      <c r="L919" s="6"/>
      <c r="M919" s="6"/>
      <c r="N919" s="6"/>
      <c r="O919" s="297"/>
      <c r="S919" s="297"/>
      <c r="W919" s="297"/>
      <c r="AA919" s="297"/>
      <c r="AE919" s="297"/>
      <c r="AI919" s="297"/>
      <c r="AM919" s="297"/>
    </row>
    <row r="920" ht="14.25" customHeight="1">
      <c r="B920" s="296"/>
      <c r="C920" s="6"/>
      <c r="D920" s="296"/>
      <c r="G920" s="297"/>
      <c r="K920" s="297"/>
      <c r="L920" s="6"/>
      <c r="M920" s="6"/>
      <c r="N920" s="6"/>
      <c r="O920" s="297"/>
      <c r="S920" s="297"/>
      <c r="W920" s="297"/>
      <c r="AA920" s="297"/>
      <c r="AE920" s="297"/>
      <c r="AI920" s="297"/>
      <c r="AM920" s="297"/>
    </row>
    <row r="921" ht="14.25" customHeight="1">
      <c r="B921" s="296"/>
      <c r="C921" s="6"/>
      <c r="D921" s="296"/>
      <c r="G921" s="297"/>
      <c r="K921" s="297"/>
      <c r="L921" s="6"/>
      <c r="M921" s="6"/>
      <c r="N921" s="6"/>
      <c r="O921" s="297"/>
      <c r="S921" s="297"/>
      <c r="W921" s="297"/>
      <c r="AA921" s="297"/>
      <c r="AE921" s="297"/>
      <c r="AI921" s="297"/>
      <c r="AM921" s="297"/>
    </row>
    <row r="922" ht="14.25" customHeight="1">
      <c r="B922" s="296"/>
      <c r="C922" s="6"/>
      <c r="D922" s="296"/>
      <c r="G922" s="297"/>
      <c r="K922" s="297"/>
      <c r="L922" s="6"/>
      <c r="M922" s="6"/>
      <c r="N922" s="6"/>
      <c r="O922" s="297"/>
      <c r="S922" s="297"/>
      <c r="W922" s="297"/>
      <c r="AA922" s="297"/>
      <c r="AE922" s="297"/>
      <c r="AI922" s="297"/>
      <c r="AM922" s="297"/>
    </row>
    <row r="923" ht="14.25" customHeight="1">
      <c r="B923" s="296"/>
      <c r="C923" s="6"/>
      <c r="D923" s="296"/>
      <c r="G923" s="297"/>
      <c r="K923" s="297"/>
      <c r="L923" s="6"/>
      <c r="M923" s="6"/>
      <c r="N923" s="6"/>
      <c r="O923" s="297"/>
      <c r="S923" s="297"/>
      <c r="W923" s="297"/>
      <c r="AA923" s="297"/>
      <c r="AE923" s="297"/>
      <c r="AI923" s="297"/>
      <c r="AM923" s="297"/>
    </row>
    <row r="924" ht="14.25" customHeight="1">
      <c r="B924" s="296"/>
      <c r="C924" s="6"/>
      <c r="D924" s="296"/>
      <c r="G924" s="297"/>
      <c r="K924" s="297"/>
      <c r="L924" s="6"/>
      <c r="M924" s="6"/>
      <c r="N924" s="6"/>
      <c r="O924" s="297"/>
      <c r="S924" s="297"/>
      <c r="W924" s="297"/>
      <c r="AA924" s="297"/>
      <c r="AE924" s="297"/>
      <c r="AI924" s="297"/>
      <c r="AM924" s="297"/>
    </row>
    <row r="925" ht="14.25" customHeight="1">
      <c r="B925" s="296"/>
      <c r="C925" s="6"/>
      <c r="D925" s="296"/>
      <c r="G925" s="297"/>
      <c r="K925" s="297"/>
      <c r="L925" s="6"/>
      <c r="M925" s="6"/>
      <c r="N925" s="6"/>
      <c r="O925" s="297"/>
      <c r="S925" s="297"/>
      <c r="W925" s="297"/>
      <c r="AA925" s="297"/>
      <c r="AE925" s="297"/>
      <c r="AI925" s="297"/>
      <c r="AM925" s="297"/>
    </row>
    <row r="926" ht="14.25" customHeight="1">
      <c r="B926" s="296"/>
      <c r="C926" s="6"/>
      <c r="D926" s="296"/>
      <c r="G926" s="297"/>
      <c r="K926" s="297"/>
      <c r="L926" s="6"/>
      <c r="M926" s="6"/>
      <c r="N926" s="6"/>
      <c r="O926" s="297"/>
      <c r="S926" s="297"/>
      <c r="W926" s="297"/>
      <c r="AA926" s="297"/>
      <c r="AE926" s="297"/>
      <c r="AI926" s="297"/>
      <c r="AM926" s="297"/>
    </row>
    <row r="927" ht="14.25" customHeight="1">
      <c r="B927" s="296"/>
      <c r="C927" s="6"/>
      <c r="D927" s="296"/>
      <c r="G927" s="297"/>
      <c r="K927" s="297"/>
      <c r="L927" s="6"/>
      <c r="M927" s="6"/>
      <c r="N927" s="6"/>
      <c r="O927" s="297"/>
      <c r="S927" s="297"/>
      <c r="W927" s="297"/>
      <c r="AA927" s="297"/>
      <c r="AE927" s="297"/>
      <c r="AI927" s="297"/>
      <c r="AM927" s="297"/>
    </row>
    <row r="928" ht="14.25" customHeight="1">
      <c r="B928" s="296"/>
      <c r="C928" s="6"/>
      <c r="D928" s="296"/>
      <c r="G928" s="297"/>
      <c r="K928" s="297"/>
      <c r="L928" s="6"/>
      <c r="M928" s="6"/>
      <c r="N928" s="6"/>
      <c r="O928" s="297"/>
      <c r="S928" s="297"/>
      <c r="W928" s="297"/>
      <c r="AA928" s="297"/>
      <c r="AE928" s="297"/>
      <c r="AI928" s="297"/>
      <c r="AM928" s="297"/>
    </row>
    <row r="929" ht="14.25" customHeight="1">
      <c r="B929" s="296"/>
      <c r="C929" s="6"/>
      <c r="D929" s="296"/>
      <c r="G929" s="297"/>
      <c r="K929" s="297"/>
      <c r="L929" s="6"/>
      <c r="M929" s="6"/>
      <c r="N929" s="6"/>
      <c r="O929" s="297"/>
      <c r="S929" s="297"/>
      <c r="W929" s="297"/>
      <c r="AA929" s="297"/>
      <c r="AE929" s="297"/>
      <c r="AI929" s="297"/>
      <c r="AM929" s="297"/>
    </row>
    <row r="930" ht="14.25" customHeight="1">
      <c r="B930" s="296"/>
      <c r="C930" s="6"/>
      <c r="D930" s="296"/>
      <c r="G930" s="297"/>
      <c r="K930" s="297"/>
      <c r="L930" s="6"/>
      <c r="M930" s="6"/>
      <c r="N930" s="6"/>
      <c r="O930" s="297"/>
      <c r="S930" s="297"/>
      <c r="W930" s="297"/>
      <c r="AA930" s="297"/>
      <c r="AE930" s="297"/>
      <c r="AI930" s="297"/>
      <c r="AM930" s="297"/>
    </row>
    <row r="931" ht="14.25" customHeight="1">
      <c r="B931" s="296"/>
      <c r="C931" s="6"/>
      <c r="D931" s="296"/>
      <c r="G931" s="297"/>
      <c r="K931" s="297"/>
      <c r="L931" s="6"/>
      <c r="M931" s="6"/>
      <c r="N931" s="6"/>
      <c r="O931" s="297"/>
      <c r="S931" s="297"/>
      <c r="W931" s="297"/>
      <c r="AA931" s="297"/>
      <c r="AE931" s="297"/>
      <c r="AI931" s="297"/>
      <c r="AM931" s="297"/>
    </row>
    <row r="932" ht="14.25" customHeight="1">
      <c r="B932" s="296"/>
      <c r="C932" s="6"/>
      <c r="D932" s="296"/>
      <c r="G932" s="297"/>
      <c r="K932" s="297"/>
      <c r="L932" s="6"/>
      <c r="M932" s="6"/>
      <c r="N932" s="6"/>
      <c r="O932" s="297"/>
      <c r="S932" s="297"/>
      <c r="W932" s="297"/>
      <c r="AA932" s="297"/>
      <c r="AE932" s="297"/>
      <c r="AI932" s="297"/>
      <c r="AM932" s="297"/>
    </row>
    <row r="933" ht="14.25" customHeight="1">
      <c r="B933" s="296"/>
      <c r="C933" s="6"/>
      <c r="D933" s="296"/>
      <c r="G933" s="297"/>
      <c r="K933" s="297"/>
      <c r="L933" s="6"/>
      <c r="M933" s="6"/>
      <c r="N933" s="6"/>
      <c r="O933" s="297"/>
      <c r="S933" s="297"/>
      <c r="W933" s="297"/>
      <c r="AA933" s="297"/>
      <c r="AE933" s="297"/>
      <c r="AI933" s="297"/>
      <c r="AM933" s="297"/>
    </row>
    <row r="934" ht="14.25" customHeight="1">
      <c r="B934" s="296"/>
      <c r="C934" s="6"/>
      <c r="D934" s="296"/>
      <c r="G934" s="297"/>
      <c r="K934" s="297"/>
      <c r="L934" s="6"/>
      <c r="M934" s="6"/>
      <c r="N934" s="6"/>
      <c r="O934" s="297"/>
      <c r="S934" s="297"/>
      <c r="W934" s="297"/>
      <c r="AA934" s="297"/>
      <c r="AE934" s="297"/>
      <c r="AI934" s="297"/>
      <c r="AM934" s="297"/>
    </row>
    <row r="935" ht="14.25" customHeight="1">
      <c r="B935" s="296"/>
      <c r="C935" s="6"/>
      <c r="D935" s="296"/>
      <c r="G935" s="297"/>
      <c r="K935" s="297"/>
      <c r="L935" s="6"/>
      <c r="M935" s="6"/>
      <c r="N935" s="6"/>
      <c r="O935" s="297"/>
      <c r="S935" s="297"/>
      <c r="W935" s="297"/>
      <c r="AA935" s="297"/>
      <c r="AE935" s="297"/>
      <c r="AI935" s="297"/>
      <c r="AM935" s="297"/>
    </row>
    <row r="936" ht="14.25" customHeight="1">
      <c r="B936" s="296"/>
      <c r="C936" s="6"/>
      <c r="D936" s="296"/>
      <c r="G936" s="297"/>
      <c r="K936" s="297"/>
      <c r="L936" s="6"/>
      <c r="M936" s="6"/>
      <c r="N936" s="6"/>
      <c r="O936" s="297"/>
      <c r="S936" s="297"/>
      <c r="W936" s="297"/>
      <c r="AA936" s="297"/>
      <c r="AE936" s="297"/>
      <c r="AI936" s="297"/>
      <c r="AM936" s="297"/>
    </row>
    <row r="937" ht="14.25" customHeight="1">
      <c r="B937" s="296"/>
      <c r="C937" s="6"/>
      <c r="D937" s="296"/>
      <c r="G937" s="297"/>
      <c r="K937" s="297"/>
      <c r="L937" s="6"/>
      <c r="M937" s="6"/>
      <c r="N937" s="6"/>
      <c r="O937" s="297"/>
      <c r="S937" s="297"/>
      <c r="W937" s="297"/>
      <c r="AA937" s="297"/>
      <c r="AE937" s="297"/>
      <c r="AI937" s="297"/>
      <c r="AM937" s="297"/>
    </row>
    <row r="938" ht="14.25" customHeight="1">
      <c r="B938" s="296"/>
      <c r="C938" s="6"/>
      <c r="D938" s="296"/>
      <c r="G938" s="297"/>
      <c r="K938" s="297"/>
      <c r="L938" s="6"/>
      <c r="M938" s="6"/>
      <c r="N938" s="6"/>
      <c r="O938" s="297"/>
      <c r="S938" s="297"/>
      <c r="W938" s="297"/>
      <c r="AA938" s="297"/>
      <c r="AE938" s="297"/>
      <c r="AI938" s="297"/>
      <c r="AM938" s="297"/>
    </row>
    <row r="939" ht="14.25" customHeight="1">
      <c r="B939" s="296"/>
      <c r="C939" s="6"/>
      <c r="D939" s="296"/>
      <c r="G939" s="297"/>
      <c r="K939" s="297"/>
      <c r="L939" s="6"/>
      <c r="M939" s="6"/>
      <c r="N939" s="6"/>
      <c r="O939" s="297"/>
      <c r="S939" s="297"/>
      <c r="W939" s="297"/>
      <c r="AA939" s="297"/>
      <c r="AE939" s="297"/>
      <c r="AI939" s="297"/>
      <c r="AM939" s="297"/>
    </row>
    <row r="940" ht="14.25" customHeight="1">
      <c r="B940" s="296"/>
      <c r="C940" s="6"/>
      <c r="D940" s="296"/>
      <c r="G940" s="297"/>
      <c r="K940" s="297"/>
      <c r="L940" s="6"/>
      <c r="M940" s="6"/>
      <c r="N940" s="6"/>
      <c r="O940" s="297"/>
      <c r="S940" s="297"/>
      <c r="W940" s="297"/>
      <c r="AA940" s="297"/>
      <c r="AE940" s="297"/>
      <c r="AI940" s="297"/>
      <c r="AM940" s="297"/>
    </row>
    <row r="941" ht="14.25" customHeight="1">
      <c r="B941" s="296"/>
      <c r="C941" s="6"/>
      <c r="D941" s="296"/>
      <c r="G941" s="297"/>
      <c r="K941" s="297"/>
      <c r="L941" s="6"/>
      <c r="M941" s="6"/>
      <c r="N941" s="6"/>
      <c r="O941" s="297"/>
      <c r="S941" s="297"/>
      <c r="W941" s="297"/>
      <c r="AA941" s="297"/>
      <c r="AE941" s="297"/>
      <c r="AI941" s="297"/>
      <c r="AM941" s="297"/>
    </row>
    <row r="942" ht="14.25" customHeight="1">
      <c r="B942" s="296"/>
      <c r="C942" s="6"/>
      <c r="D942" s="296"/>
      <c r="G942" s="297"/>
      <c r="K942" s="297"/>
      <c r="L942" s="6"/>
      <c r="M942" s="6"/>
      <c r="N942" s="6"/>
      <c r="O942" s="297"/>
      <c r="S942" s="297"/>
      <c r="W942" s="297"/>
      <c r="AA942" s="297"/>
      <c r="AE942" s="297"/>
      <c r="AI942" s="297"/>
      <c r="AM942" s="297"/>
    </row>
    <row r="943" ht="14.25" customHeight="1">
      <c r="B943" s="296"/>
      <c r="C943" s="6"/>
      <c r="D943" s="296"/>
      <c r="G943" s="297"/>
      <c r="K943" s="297"/>
      <c r="L943" s="6"/>
      <c r="M943" s="6"/>
      <c r="N943" s="6"/>
      <c r="O943" s="297"/>
      <c r="S943" s="297"/>
      <c r="W943" s="297"/>
      <c r="AA943" s="297"/>
      <c r="AE943" s="297"/>
      <c r="AI943" s="297"/>
      <c r="AM943" s="297"/>
    </row>
    <row r="944" ht="14.25" customHeight="1">
      <c r="B944" s="296"/>
      <c r="C944" s="6"/>
      <c r="D944" s="296"/>
      <c r="G944" s="297"/>
      <c r="K944" s="297"/>
      <c r="L944" s="6"/>
      <c r="M944" s="6"/>
      <c r="N944" s="6"/>
      <c r="O944" s="297"/>
      <c r="S944" s="297"/>
      <c r="W944" s="297"/>
      <c r="AA944" s="297"/>
      <c r="AE944" s="297"/>
      <c r="AI944" s="297"/>
      <c r="AM944" s="297"/>
    </row>
    <row r="945" ht="14.25" customHeight="1">
      <c r="B945" s="296"/>
      <c r="C945" s="6"/>
      <c r="D945" s="296"/>
      <c r="G945" s="297"/>
      <c r="K945" s="297"/>
      <c r="L945" s="6"/>
      <c r="M945" s="6"/>
      <c r="N945" s="6"/>
      <c r="O945" s="297"/>
      <c r="S945" s="297"/>
      <c r="W945" s="297"/>
      <c r="AA945" s="297"/>
      <c r="AE945" s="297"/>
      <c r="AI945" s="297"/>
      <c r="AM945" s="297"/>
    </row>
    <row r="946" ht="14.25" customHeight="1">
      <c r="B946" s="296"/>
      <c r="C946" s="6"/>
      <c r="D946" s="296"/>
      <c r="G946" s="297"/>
      <c r="K946" s="297"/>
      <c r="L946" s="6"/>
      <c r="M946" s="6"/>
      <c r="N946" s="6"/>
      <c r="O946" s="297"/>
      <c r="S946" s="297"/>
      <c r="W946" s="297"/>
      <c r="AA946" s="297"/>
      <c r="AE946" s="297"/>
      <c r="AI946" s="297"/>
      <c r="AM946" s="297"/>
    </row>
    <row r="947" ht="14.25" customHeight="1">
      <c r="B947" s="296"/>
      <c r="C947" s="6"/>
      <c r="D947" s="296"/>
      <c r="G947" s="297"/>
      <c r="K947" s="297"/>
      <c r="L947" s="6"/>
      <c r="M947" s="6"/>
      <c r="N947" s="6"/>
      <c r="O947" s="297"/>
      <c r="S947" s="297"/>
      <c r="W947" s="297"/>
      <c r="AA947" s="297"/>
      <c r="AE947" s="297"/>
      <c r="AI947" s="297"/>
      <c r="AM947" s="297"/>
    </row>
    <row r="948" ht="14.25" customHeight="1">
      <c r="B948" s="296"/>
      <c r="C948" s="6"/>
      <c r="D948" s="296"/>
      <c r="G948" s="297"/>
      <c r="K948" s="297"/>
      <c r="L948" s="6"/>
      <c r="M948" s="6"/>
      <c r="N948" s="6"/>
      <c r="O948" s="297"/>
      <c r="S948" s="297"/>
      <c r="W948" s="297"/>
      <c r="AA948" s="297"/>
      <c r="AE948" s="297"/>
      <c r="AI948" s="297"/>
      <c r="AM948" s="297"/>
    </row>
    <row r="949" ht="14.25" customHeight="1">
      <c r="B949" s="296"/>
      <c r="C949" s="6"/>
      <c r="D949" s="296"/>
      <c r="G949" s="297"/>
      <c r="K949" s="297"/>
      <c r="L949" s="6"/>
      <c r="M949" s="6"/>
      <c r="N949" s="6"/>
      <c r="O949" s="297"/>
      <c r="S949" s="297"/>
      <c r="W949" s="297"/>
      <c r="AA949" s="297"/>
      <c r="AE949" s="297"/>
      <c r="AI949" s="297"/>
      <c r="AM949" s="297"/>
    </row>
    <row r="950" ht="14.25" customHeight="1">
      <c r="B950" s="296"/>
      <c r="C950" s="6"/>
      <c r="D950" s="296"/>
      <c r="G950" s="297"/>
      <c r="K950" s="297"/>
      <c r="L950" s="6"/>
      <c r="M950" s="6"/>
      <c r="N950" s="6"/>
      <c r="O950" s="297"/>
      <c r="S950" s="297"/>
      <c r="W950" s="297"/>
      <c r="AA950" s="297"/>
      <c r="AE950" s="297"/>
      <c r="AI950" s="297"/>
      <c r="AM950" s="297"/>
    </row>
    <row r="951" ht="14.25" customHeight="1">
      <c r="B951" s="296"/>
      <c r="C951" s="6"/>
      <c r="D951" s="296"/>
      <c r="G951" s="297"/>
      <c r="K951" s="297"/>
      <c r="L951" s="6"/>
      <c r="M951" s="6"/>
      <c r="N951" s="6"/>
      <c r="O951" s="297"/>
      <c r="S951" s="297"/>
      <c r="W951" s="297"/>
      <c r="AA951" s="297"/>
      <c r="AE951" s="297"/>
      <c r="AI951" s="297"/>
      <c r="AM951" s="297"/>
    </row>
    <row r="952" ht="14.25" customHeight="1">
      <c r="B952" s="296"/>
      <c r="C952" s="6"/>
      <c r="D952" s="296"/>
      <c r="G952" s="297"/>
      <c r="K952" s="297"/>
      <c r="L952" s="6"/>
      <c r="M952" s="6"/>
      <c r="N952" s="6"/>
      <c r="O952" s="297"/>
      <c r="S952" s="297"/>
      <c r="W952" s="297"/>
      <c r="AA952" s="297"/>
      <c r="AE952" s="297"/>
      <c r="AI952" s="297"/>
      <c r="AM952" s="297"/>
    </row>
    <row r="953" ht="14.25" customHeight="1">
      <c r="B953" s="296"/>
      <c r="C953" s="6"/>
      <c r="D953" s="296"/>
      <c r="G953" s="297"/>
      <c r="K953" s="297"/>
      <c r="L953" s="6"/>
      <c r="M953" s="6"/>
      <c r="N953" s="6"/>
      <c r="O953" s="297"/>
      <c r="S953" s="297"/>
      <c r="W953" s="297"/>
      <c r="AA953" s="297"/>
      <c r="AE953" s="297"/>
      <c r="AI953" s="297"/>
      <c r="AM953" s="297"/>
    </row>
    <row r="954" ht="14.25" customHeight="1">
      <c r="B954" s="296"/>
      <c r="C954" s="6"/>
      <c r="D954" s="296"/>
      <c r="G954" s="297"/>
      <c r="K954" s="297"/>
      <c r="L954" s="6"/>
      <c r="M954" s="6"/>
      <c r="N954" s="6"/>
      <c r="O954" s="297"/>
      <c r="S954" s="297"/>
      <c r="W954" s="297"/>
      <c r="AA954" s="297"/>
      <c r="AE954" s="297"/>
      <c r="AI954" s="297"/>
      <c r="AM954" s="297"/>
    </row>
    <row r="955" ht="14.25" customHeight="1">
      <c r="B955" s="296"/>
      <c r="C955" s="6"/>
      <c r="D955" s="296"/>
      <c r="G955" s="297"/>
      <c r="K955" s="297"/>
      <c r="L955" s="6"/>
      <c r="M955" s="6"/>
      <c r="N955" s="6"/>
      <c r="O955" s="297"/>
      <c r="S955" s="297"/>
      <c r="W955" s="297"/>
      <c r="AA955" s="297"/>
      <c r="AE955" s="297"/>
      <c r="AI955" s="297"/>
      <c r="AM955" s="297"/>
    </row>
    <row r="956" ht="14.25" customHeight="1">
      <c r="B956" s="296"/>
      <c r="C956" s="6"/>
      <c r="D956" s="296"/>
      <c r="G956" s="297"/>
      <c r="K956" s="297"/>
      <c r="L956" s="6"/>
      <c r="M956" s="6"/>
      <c r="N956" s="6"/>
      <c r="O956" s="297"/>
      <c r="S956" s="297"/>
      <c r="W956" s="297"/>
      <c r="AA956" s="297"/>
      <c r="AE956" s="297"/>
      <c r="AI956" s="297"/>
      <c r="AM956" s="297"/>
    </row>
    <row r="957" ht="14.25" customHeight="1">
      <c r="B957" s="296"/>
      <c r="C957" s="6"/>
      <c r="D957" s="296"/>
      <c r="G957" s="297"/>
      <c r="K957" s="297"/>
      <c r="L957" s="6"/>
      <c r="M957" s="6"/>
      <c r="N957" s="6"/>
      <c r="O957" s="297"/>
      <c r="S957" s="297"/>
      <c r="W957" s="297"/>
      <c r="AA957" s="297"/>
      <c r="AE957" s="297"/>
      <c r="AI957" s="297"/>
      <c r="AM957" s="297"/>
    </row>
    <row r="958" ht="14.25" customHeight="1">
      <c r="B958" s="296"/>
      <c r="C958" s="6"/>
      <c r="D958" s="296"/>
      <c r="G958" s="297"/>
      <c r="K958" s="297"/>
      <c r="L958" s="6"/>
      <c r="M958" s="6"/>
      <c r="N958" s="6"/>
      <c r="O958" s="297"/>
      <c r="S958" s="297"/>
      <c r="W958" s="297"/>
      <c r="AA958" s="297"/>
      <c r="AE958" s="297"/>
      <c r="AI958" s="297"/>
      <c r="AM958" s="297"/>
    </row>
    <row r="959" ht="14.25" customHeight="1">
      <c r="B959" s="296"/>
      <c r="C959" s="6"/>
      <c r="D959" s="296"/>
      <c r="G959" s="297"/>
      <c r="K959" s="297"/>
      <c r="L959" s="6"/>
      <c r="M959" s="6"/>
      <c r="N959" s="6"/>
      <c r="O959" s="297"/>
      <c r="S959" s="297"/>
      <c r="W959" s="297"/>
      <c r="AA959" s="297"/>
      <c r="AE959" s="297"/>
      <c r="AI959" s="297"/>
      <c r="AM959" s="297"/>
    </row>
    <row r="960" ht="14.25" customHeight="1">
      <c r="B960" s="296"/>
      <c r="C960" s="6"/>
      <c r="D960" s="296"/>
      <c r="G960" s="297"/>
      <c r="K960" s="297"/>
      <c r="L960" s="6"/>
      <c r="M960" s="6"/>
      <c r="N960" s="6"/>
      <c r="O960" s="297"/>
      <c r="S960" s="297"/>
      <c r="W960" s="297"/>
      <c r="AA960" s="297"/>
      <c r="AE960" s="297"/>
      <c r="AI960" s="297"/>
      <c r="AM960" s="297"/>
    </row>
    <row r="961" ht="14.25" customHeight="1">
      <c r="B961" s="296"/>
      <c r="C961" s="6"/>
      <c r="D961" s="296"/>
      <c r="G961" s="297"/>
      <c r="K961" s="297"/>
      <c r="L961" s="6"/>
      <c r="M961" s="6"/>
      <c r="N961" s="6"/>
      <c r="O961" s="297"/>
      <c r="S961" s="297"/>
      <c r="W961" s="297"/>
      <c r="AA961" s="297"/>
      <c r="AE961" s="297"/>
      <c r="AI961" s="297"/>
      <c r="AM961" s="297"/>
    </row>
    <row r="962" ht="14.25" customHeight="1">
      <c r="B962" s="296"/>
      <c r="C962" s="6"/>
      <c r="D962" s="296"/>
      <c r="G962" s="297"/>
      <c r="K962" s="297"/>
      <c r="L962" s="6"/>
      <c r="M962" s="6"/>
      <c r="N962" s="6"/>
      <c r="O962" s="297"/>
      <c r="S962" s="297"/>
      <c r="W962" s="297"/>
      <c r="AA962" s="297"/>
      <c r="AE962" s="297"/>
      <c r="AI962" s="297"/>
      <c r="AM962" s="297"/>
    </row>
    <row r="963" ht="14.25" customHeight="1">
      <c r="B963" s="296"/>
      <c r="C963" s="6"/>
      <c r="D963" s="296"/>
      <c r="G963" s="297"/>
      <c r="K963" s="297"/>
      <c r="L963" s="6"/>
      <c r="M963" s="6"/>
      <c r="N963" s="6"/>
      <c r="O963" s="297"/>
      <c r="S963" s="297"/>
      <c r="W963" s="297"/>
      <c r="AA963" s="297"/>
      <c r="AE963" s="297"/>
      <c r="AI963" s="297"/>
      <c r="AM963" s="297"/>
    </row>
    <row r="964" ht="14.25" customHeight="1">
      <c r="B964" s="296"/>
      <c r="C964" s="6"/>
      <c r="D964" s="296"/>
      <c r="G964" s="297"/>
      <c r="K964" s="297"/>
      <c r="L964" s="6"/>
      <c r="M964" s="6"/>
      <c r="N964" s="6"/>
      <c r="O964" s="297"/>
      <c r="S964" s="297"/>
      <c r="W964" s="297"/>
      <c r="AA964" s="297"/>
      <c r="AE964" s="297"/>
      <c r="AI964" s="297"/>
      <c r="AM964" s="297"/>
    </row>
    <row r="965" ht="14.25" customHeight="1">
      <c r="B965" s="296"/>
      <c r="C965" s="6"/>
      <c r="D965" s="296"/>
      <c r="G965" s="297"/>
      <c r="K965" s="297"/>
      <c r="L965" s="6"/>
      <c r="M965" s="6"/>
      <c r="N965" s="6"/>
      <c r="O965" s="297"/>
      <c r="S965" s="297"/>
      <c r="W965" s="297"/>
      <c r="AA965" s="297"/>
      <c r="AE965" s="297"/>
      <c r="AI965" s="297"/>
      <c r="AM965" s="297"/>
    </row>
    <row r="966" ht="14.25" customHeight="1">
      <c r="B966" s="296"/>
      <c r="C966" s="6"/>
      <c r="D966" s="296"/>
      <c r="G966" s="297"/>
      <c r="K966" s="297"/>
      <c r="L966" s="6"/>
      <c r="M966" s="6"/>
      <c r="N966" s="6"/>
      <c r="O966" s="297"/>
      <c r="S966" s="297"/>
      <c r="W966" s="297"/>
      <c r="AA966" s="297"/>
      <c r="AE966" s="297"/>
      <c r="AI966" s="297"/>
      <c r="AM966" s="297"/>
    </row>
    <row r="967" ht="14.25" customHeight="1">
      <c r="B967" s="296"/>
      <c r="C967" s="6"/>
      <c r="D967" s="296"/>
      <c r="G967" s="297"/>
      <c r="K967" s="297"/>
      <c r="L967" s="6"/>
      <c r="M967" s="6"/>
      <c r="N967" s="6"/>
      <c r="O967" s="297"/>
      <c r="S967" s="297"/>
      <c r="W967" s="297"/>
      <c r="AA967" s="297"/>
      <c r="AE967" s="297"/>
      <c r="AI967" s="297"/>
      <c r="AM967" s="297"/>
    </row>
    <row r="968" ht="14.25" customHeight="1">
      <c r="B968" s="296"/>
      <c r="C968" s="6"/>
      <c r="D968" s="296"/>
      <c r="G968" s="297"/>
      <c r="K968" s="297"/>
      <c r="L968" s="6"/>
      <c r="M968" s="6"/>
      <c r="N968" s="6"/>
      <c r="O968" s="297"/>
      <c r="S968" s="297"/>
      <c r="W968" s="297"/>
      <c r="AA968" s="297"/>
      <c r="AE968" s="297"/>
      <c r="AI968" s="297"/>
      <c r="AM968" s="297"/>
    </row>
    <row r="969" ht="14.25" customHeight="1">
      <c r="B969" s="296"/>
      <c r="C969" s="6"/>
      <c r="D969" s="296"/>
      <c r="G969" s="297"/>
      <c r="K969" s="297"/>
      <c r="L969" s="6"/>
      <c r="M969" s="6"/>
      <c r="N969" s="6"/>
      <c r="O969" s="297"/>
      <c r="S969" s="297"/>
      <c r="W969" s="297"/>
      <c r="AA969" s="297"/>
      <c r="AE969" s="297"/>
      <c r="AI969" s="297"/>
      <c r="AM969" s="297"/>
    </row>
    <row r="970" ht="14.25" customHeight="1">
      <c r="B970" s="296"/>
      <c r="C970" s="6"/>
      <c r="D970" s="296"/>
      <c r="G970" s="297"/>
      <c r="K970" s="297"/>
      <c r="L970" s="6"/>
      <c r="M970" s="6"/>
      <c r="N970" s="6"/>
      <c r="O970" s="297"/>
      <c r="S970" s="297"/>
      <c r="W970" s="297"/>
      <c r="AA970" s="297"/>
      <c r="AE970" s="297"/>
      <c r="AI970" s="297"/>
      <c r="AM970" s="297"/>
    </row>
    <row r="971" ht="14.25" customHeight="1">
      <c r="B971" s="296"/>
      <c r="C971" s="6"/>
      <c r="D971" s="296"/>
      <c r="G971" s="297"/>
      <c r="K971" s="297"/>
      <c r="L971" s="6"/>
      <c r="M971" s="6"/>
      <c r="N971" s="6"/>
      <c r="O971" s="297"/>
      <c r="S971" s="297"/>
      <c r="W971" s="297"/>
      <c r="AA971" s="297"/>
      <c r="AE971" s="297"/>
      <c r="AI971" s="297"/>
      <c r="AM971" s="297"/>
    </row>
    <row r="972" ht="14.25" customHeight="1">
      <c r="B972" s="296"/>
      <c r="C972" s="6"/>
      <c r="D972" s="296"/>
      <c r="G972" s="297"/>
      <c r="K972" s="297"/>
      <c r="L972" s="6"/>
      <c r="M972" s="6"/>
      <c r="N972" s="6"/>
      <c r="O972" s="297"/>
      <c r="S972" s="297"/>
      <c r="W972" s="297"/>
      <c r="AA972" s="297"/>
      <c r="AE972" s="297"/>
      <c r="AI972" s="297"/>
      <c r="AM972" s="297"/>
    </row>
    <row r="973" ht="14.25" customHeight="1">
      <c r="B973" s="296"/>
      <c r="C973" s="6"/>
      <c r="D973" s="296"/>
      <c r="G973" s="297"/>
      <c r="K973" s="297"/>
      <c r="L973" s="6"/>
      <c r="M973" s="6"/>
      <c r="N973" s="6"/>
      <c r="O973" s="297"/>
      <c r="S973" s="297"/>
      <c r="W973" s="297"/>
      <c r="AA973" s="297"/>
      <c r="AE973" s="297"/>
      <c r="AI973" s="297"/>
      <c r="AM973" s="297"/>
    </row>
    <row r="974" ht="14.25" customHeight="1">
      <c r="B974" s="296"/>
      <c r="C974" s="6"/>
      <c r="D974" s="296"/>
      <c r="G974" s="297"/>
      <c r="K974" s="297"/>
      <c r="L974" s="6"/>
      <c r="M974" s="6"/>
      <c r="N974" s="6"/>
      <c r="O974" s="297"/>
      <c r="S974" s="297"/>
      <c r="W974" s="297"/>
      <c r="AA974" s="297"/>
      <c r="AE974" s="297"/>
      <c r="AI974" s="297"/>
      <c r="AM974" s="297"/>
    </row>
    <row r="975" ht="14.25" customHeight="1">
      <c r="B975" s="296"/>
      <c r="C975" s="6"/>
      <c r="D975" s="296"/>
      <c r="G975" s="297"/>
      <c r="K975" s="297"/>
      <c r="L975" s="6"/>
      <c r="M975" s="6"/>
      <c r="N975" s="6"/>
      <c r="O975" s="297"/>
      <c r="S975" s="297"/>
      <c r="W975" s="297"/>
      <c r="AA975" s="297"/>
      <c r="AE975" s="297"/>
      <c r="AI975" s="297"/>
      <c r="AM975" s="297"/>
    </row>
    <row r="976" ht="14.25" customHeight="1">
      <c r="B976" s="296"/>
      <c r="C976" s="6"/>
      <c r="D976" s="296"/>
      <c r="G976" s="297"/>
      <c r="K976" s="297"/>
      <c r="L976" s="6"/>
      <c r="M976" s="6"/>
      <c r="N976" s="6"/>
      <c r="O976" s="297"/>
      <c r="S976" s="297"/>
      <c r="W976" s="297"/>
      <c r="AA976" s="297"/>
      <c r="AE976" s="297"/>
      <c r="AI976" s="297"/>
      <c r="AM976" s="297"/>
    </row>
    <row r="977" ht="14.25" customHeight="1">
      <c r="B977" s="296"/>
      <c r="C977" s="6"/>
      <c r="D977" s="296"/>
      <c r="G977" s="297"/>
      <c r="K977" s="297"/>
      <c r="L977" s="6"/>
      <c r="M977" s="6"/>
      <c r="N977" s="6"/>
      <c r="O977" s="297"/>
      <c r="S977" s="297"/>
      <c r="W977" s="297"/>
      <c r="AA977" s="297"/>
      <c r="AE977" s="297"/>
      <c r="AI977" s="297"/>
      <c r="AM977" s="297"/>
    </row>
    <row r="978" ht="14.25" customHeight="1">
      <c r="B978" s="296"/>
      <c r="C978" s="6"/>
      <c r="D978" s="296"/>
      <c r="G978" s="297"/>
      <c r="K978" s="297"/>
      <c r="L978" s="6"/>
      <c r="M978" s="6"/>
      <c r="N978" s="6"/>
      <c r="O978" s="297"/>
      <c r="S978" s="297"/>
      <c r="W978" s="297"/>
      <c r="AA978" s="297"/>
      <c r="AE978" s="297"/>
      <c r="AI978" s="297"/>
      <c r="AM978" s="297"/>
    </row>
    <row r="979" ht="14.25" customHeight="1">
      <c r="B979" s="296"/>
      <c r="C979" s="6"/>
      <c r="D979" s="296"/>
      <c r="G979" s="297"/>
      <c r="K979" s="297"/>
      <c r="L979" s="6"/>
      <c r="M979" s="6"/>
      <c r="N979" s="6"/>
      <c r="O979" s="297"/>
      <c r="S979" s="297"/>
      <c r="W979" s="297"/>
      <c r="AA979" s="297"/>
      <c r="AE979" s="297"/>
      <c r="AI979" s="297"/>
      <c r="AM979" s="297"/>
    </row>
    <row r="980" ht="14.25" customHeight="1">
      <c r="B980" s="296"/>
      <c r="C980" s="6"/>
      <c r="D980" s="296"/>
      <c r="G980" s="297"/>
      <c r="K980" s="297"/>
      <c r="L980" s="6"/>
      <c r="M980" s="6"/>
      <c r="N980" s="6"/>
      <c r="O980" s="297"/>
      <c r="S980" s="297"/>
      <c r="W980" s="297"/>
      <c r="AA980" s="297"/>
      <c r="AE980" s="297"/>
      <c r="AI980" s="297"/>
      <c r="AM980" s="297"/>
    </row>
    <row r="981" ht="14.25" customHeight="1">
      <c r="B981" s="296"/>
      <c r="C981" s="6"/>
      <c r="D981" s="296"/>
      <c r="G981" s="297"/>
      <c r="K981" s="297"/>
      <c r="L981" s="6"/>
      <c r="M981" s="6"/>
      <c r="N981" s="6"/>
      <c r="O981" s="297"/>
      <c r="S981" s="297"/>
      <c r="W981" s="297"/>
      <c r="AA981" s="297"/>
      <c r="AE981" s="297"/>
      <c r="AI981" s="297"/>
      <c r="AM981" s="297"/>
    </row>
    <row r="982" ht="14.25" customHeight="1">
      <c r="B982" s="296"/>
      <c r="C982" s="6"/>
      <c r="D982" s="296"/>
      <c r="G982" s="297"/>
      <c r="K982" s="297"/>
      <c r="L982" s="6"/>
      <c r="M982" s="6"/>
      <c r="N982" s="6"/>
      <c r="O982" s="297"/>
      <c r="S982" s="297"/>
      <c r="W982" s="297"/>
      <c r="AA982" s="297"/>
      <c r="AE982" s="297"/>
      <c r="AI982" s="297"/>
      <c r="AM982" s="297"/>
    </row>
    <row r="983" ht="14.25" customHeight="1">
      <c r="B983" s="296"/>
      <c r="C983" s="6"/>
      <c r="D983" s="296"/>
      <c r="G983" s="297"/>
      <c r="K983" s="297"/>
      <c r="L983" s="6"/>
      <c r="M983" s="6"/>
      <c r="N983" s="6"/>
      <c r="O983" s="297"/>
      <c r="S983" s="297"/>
      <c r="W983" s="297"/>
      <c r="AA983" s="297"/>
      <c r="AE983" s="297"/>
      <c r="AI983" s="297"/>
      <c r="AM983" s="297"/>
    </row>
    <row r="984" ht="14.25" customHeight="1">
      <c r="B984" s="296"/>
      <c r="C984" s="6"/>
      <c r="D984" s="296"/>
      <c r="G984" s="297"/>
      <c r="K984" s="297"/>
      <c r="L984" s="6"/>
      <c r="M984" s="6"/>
      <c r="N984" s="6"/>
      <c r="O984" s="297"/>
      <c r="S984" s="297"/>
      <c r="W984" s="297"/>
      <c r="AA984" s="297"/>
      <c r="AE984" s="297"/>
      <c r="AI984" s="297"/>
      <c r="AM984" s="297"/>
    </row>
    <row r="985" ht="14.25" customHeight="1">
      <c r="B985" s="296"/>
      <c r="C985" s="6"/>
      <c r="D985" s="296"/>
      <c r="G985" s="297"/>
      <c r="K985" s="297"/>
      <c r="L985" s="6"/>
      <c r="M985" s="6"/>
      <c r="N985" s="6"/>
      <c r="O985" s="297"/>
      <c r="S985" s="297"/>
      <c r="W985" s="297"/>
      <c r="AA985" s="297"/>
      <c r="AE985" s="297"/>
      <c r="AI985" s="297"/>
      <c r="AM985" s="297"/>
    </row>
    <row r="986" ht="14.25" customHeight="1">
      <c r="B986" s="296"/>
      <c r="C986" s="6"/>
      <c r="D986" s="296"/>
      <c r="G986" s="297"/>
      <c r="K986" s="297"/>
      <c r="L986" s="6"/>
      <c r="M986" s="6"/>
      <c r="N986" s="6"/>
      <c r="O986" s="297"/>
      <c r="S986" s="297"/>
      <c r="W986" s="297"/>
      <c r="AA986" s="297"/>
      <c r="AE986" s="297"/>
      <c r="AI986" s="297"/>
      <c r="AM986" s="297"/>
    </row>
    <row r="987" ht="14.25" customHeight="1">
      <c r="B987" s="296"/>
      <c r="C987" s="6"/>
      <c r="D987" s="296"/>
      <c r="G987" s="297"/>
      <c r="K987" s="297"/>
      <c r="L987" s="6"/>
      <c r="M987" s="6"/>
      <c r="N987" s="6"/>
      <c r="O987" s="297"/>
      <c r="S987" s="297"/>
      <c r="W987" s="297"/>
      <c r="AA987" s="297"/>
      <c r="AE987" s="297"/>
      <c r="AI987" s="297"/>
      <c r="AM987" s="297"/>
    </row>
    <row r="988" ht="14.25" customHeight="1">
      <c r="B988" s="296"/>
      <c r="C988" s="6"/>
      <c r="D988" s="296"/>
      <c r="G988" s="297"/>
      <c r="K988" s="297"/>
      <c r="L988" s="6"/>
      <c r="M988" s="6"/>
      <c r="N988" s="6"/>
      <c r="O988" s="297"/>
      <c r="S988" s="297"/>
      <c r="W988" s="297"/>
      <c r="AA988" s="297"/>
      <c r="AE988" s="297"/>
      <c r="AI988" s="297"/>
      <c r="AM988" s="297"/>
    </row>
    <row r="989" ht="14.25" customHeight="1">
      <c r="B989" s="296"/>
      <c r="C989" s="6"/>
      <c r="D989" s="296"/>
      <c r="G989" s="297"/>
      <c r="K989" s="297"/>
      <c r="L989" s="6"/>
      <c r="M989" s="6"/>
      <c r="N989" s="6"/>
      <c r="O989" s="297"/>
      <c r="S989" s="297"/>
      <c r="W989" s="297"/>
      <c r="AA989" s="297"/>
      <c r="AE989" s="297"/>
      <c r="AI989" s="297"/>
      <c r="AM989" s="297"/>
    </row>
    <row r="990" ht="14.25" customHeight="1">
      <c r="B990" s="296"/>
      <c r="C990" s="6"/>
      <c r="D990" s="296"/>
      <c r="G990" s="297"/>
      <c r="K990" s="297"/>
      <c r="L990" s="6"/>
      <c r="M990" s="6"/>
      <c r="N990" s="6"/>
      <c r="O990" s="297"/>
      <c r="S990" s="297"/>
      <c r="W990" s="297"/>
      <c r="AA990" s="297"/>
      <c r="AE990" s="297"/>
      <c r="AI990" s="297"/>
      <c r="AM990" s="297"/>
    </row>
    <row r="991" ht="14.25" customHeight="1">
      <c r="B991" s="296"/>
      <c r="C991" s="6"/>
      <c r="D991" s="296"/>
      <c r="G991" s="297"/>
      <c r="K991" s="297"/>
      <c r="L991" s="6"/>
      <c r="M991" s="6"/>
      <c r="N991" s="6"/>
      <c r="O991" s="297"/>
      <c r="S991" s="297"/>
      <c r="W991" s="297"/>
      <c r="AA991" s="297"/>
      <c r="AE991" s="297"/>
      <c r="AI991" s="297"/>
      <c r="AM991" s="297"/>
    </row>
    <row r="992" ht="14.25" customHeight="1">
      <c r="B992" s="296"/>
      <c r="C992" s="6"/>
      <c r="D992" s="296"/>
      <c r="G992" s="297"/>
      <c r="K992" s="297"/>
      <c r="L992" s="6"/>
      <c r="M992" s="6"/>
      <c r="N992" s="6"/>
      <c r="O992" s="297"/>
      <c r="S992" s="297"/>
      <c r="W992" s="297"/>
      <c r="AA992" s="297"/>
      <c r="AE992" s="297"/>
      <c r="AI992" s="297"/>
      <c r="AM992" s="297"/>
    </row>
    <row r="993" ht="14.25" customHeight="1">
      <c r="B993" s="296"/>
      <c r="C993" s="6"/>
      <c r="D993" s="296"/>
      <c r="G993" s="297"/>
      <c r="K993" s="297"/>
      <c r="L993" s="6"/>
      <c r="M993" s="6"/>
      <c r="N993" s="6"/>
      <c r="O993" s="297"/>
      <c r="S993" s="297"/>
      <c r="W993" s="297"/>
      <c r="AA993" s="297"/>
      <c r="AE993" s="297"/>
      <c r="AI993" s="297"/>
      <c r="AM993" s="297"/>
    </row>
    <row r="994" ht="14.25" customHeight="1">
      <c r="B994" s="296"/>
      <c r="C994" s="6"/>
      <c r="D994" s="296"/>
      <c r="G994" s="297"/>
      <c r="K994" s="297"/>
      <c r="L994" s="6"/>
      <c r="M994" s="6"/>
      <c r="N994" s="6"/>
      <c r="O994" s="297"/>
      <c r="S994" s="297"/>
      <c r="W994" s="297"/>
      <c r="AA994" s="297"/>
      <c r="AE994" s="297"/>
      <c r="AI994" s="297"/>
      <c r="AM994" s="297"/>
    </row>
    <row r="995" ht="14.25" customHeight="1">
      <c r="B995" s="296"/>
      <c r="C995" s="6"/>
      <c r="D995" s="296"/>
      <c r="G995" s="297"/>
      <c r="K995" s="297"/>
      <c r="L995" s="6"/>
      <c r="M995" s="6"/>
      <c r="N995" s="6"/>
      <c r="O995" s="297"/>
      <c r="S995" s="297"/>
      <c r="W995" s="297"/>
      <c r="AA995" s="297"/>
      <c r="AE995" s="297"/>
      <c r="AI995" s="297"/>
      <c r="AM995" s="297"/>
    </row>
    <row r="996" ht="14.25" customHeight="1">
      <c r="B996" s="296"/>
      <c r="C996" s="6"/>
      <c r="D996" s="296"/>
      <c r="G996" s="297"/>
      <c r="K996" s="297"/>
      <c r="L996" s="6"/>
      <c r="M996" s="6"/>
      <c r="N996" s="6"/>
      <c r="O996" s="297"/>
      <c r="S996" s="297"/>
      <c r="W996" s="297"/>
      <c r="AA996" s="297"/>
      <c r="AE996" s="297"/>
      <c r="AI996" s="297"/>
      <c r="AM996" s="297"/>
    </row>
    <row r="997" ht="14.25" customHeight="1">
      <c r="B997" s="296"/>
      <c r="C997" s="6"/>
      <c r="D997" s="296"/>
      <c r="G997" s="297"/>
      <c r="K997" s="297"/>
      <c r="L997" s="6"/>
      <c r="M997" s="6"/>
      <c r="N997" s="6"/>
      <c r="O997" s="297"/>
      <c r="S997" s="297"/>
      <c r="W997" s="297"/>
      <c r="AA997" s="297"/>
      <c r="AE997" s="297"/>
      <c r="AI997" s="297"/>
      <c r="AM997" s="297"/>
    </row>
    <row r="998" ht="14.25" customHeight="1">
      <c r="B998" s="296"/>
      <c r="C998" s="6"/>
      <c r="D998" s="296"/>
      <c r="G998" s="297"/>
      <c r="K998" s="297"/>
      <c r="L998" s="6"/>
      <c r="M998" s="6"/>
      <c r="N998" s="6"/>
      <c r="O998" s="297"/>
      <c r="S998" s="297"/>
      <c r="W998" s="297"/>
      <c r="AA998" s="297"/>
      <c r="AE998" s="297"/>
      <c r="AI998" s="297"/>
      <c r="AM998" s="297"/>
    </row>
    <row r="999" ht="14.25" customHeight="1">
      <c r="B999" s="296"/>
      <c r="C999" s="6"/>
      <c r="D999" s="296"/>
      <c r="G999" s="297"/>
      <c r="K999" s="297"/>
      <c r="L999" s="6"/>
      <c r="M999" s="6"/>
      <c r="N999" s="6"/>
      <c r="O999" s="297"/>
      <c r="S999" s="297"/>
      <c r="W999" s="297"/>
      <c r="AA999" s="297"/>
      <c r="AE999" s="297"/>
      <c r="AI999" s="297"/>
      <c r="AM999" s="297"/>
    </row>
    <row r="1000" ht="14.25" customHeight="1">
      <c r="B1000" s="296"/>
      <c r="C1000" s="6"/>
      <c r="D1000" s="296"/>
      <c r="G1000" s="297"/>
      <c r="K1000" s="297"/>
      <c r="L1000" s="6"/>
      <c r="M1000" s="6"/>
      <c r="N1000" s="6"/>
      <c r="O1000" s="297"/>
      <c r="S1000" s="297"/>
      <c r="W1000" s="297"/>
      <c r="AA1000" s="297"/>
      <c r="AE1000" s="297"/>
      <c r="AI1000" s="297"/>
      <c r="AM1000" s="297"/>
    </row>
  </sheetData>
  <printOptions/>
  <pageMargins bottom="0.75" footer="0.0" header="0.0" left="0.7" right="0.7" top="0.75"/>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fitToPage="1"/>
  </sheetPr>
  <sheetViews>
    <sheetView workbookViewId="0"/>
  </sheetViews>
  <sheetFormatPr customHeight="1" defaultColWidth="14.43" defaultRowHeight="15.0"/>
  <cols>
    <col customWidth="1" min="1" max="1" width="23.0"/>
    <col customWidth="1" min="2" max="2" width="16.86"/>
    <col customWidth="1" min="3" max="3" width="21.43"/>
    <col customWidth="1" min="4" max="4" width="83.43"/>
    <col customWidth="1" min="5" max="5" width="48.0"/>
    <col customWidth="1" min="6" max="6" width="18.14"/>
    <col customWidth="1" min="7" max="7" width="32.43"/>
    <col customWidth="1" min="8" max="8" width="15.43"/>
    <col customWidth="1" min="9" max="9" width="14.29"/>
    <col customWidth="1" min="10" max="10" width="33.57"/>
    <col customWidth="1" min="11" max="11" width="12.14"/>
    <col customWidth="1" min="12" max="12" width="16.86"/>
    <col customWidth="1" min="13" max="13" width="28.29"/>
    <col customWidth="1" min="14" max="14" width="12.29"/>
    <col customWidth="1" min="15" max="26" width="9.14"/>
  </cols>
  <sheetData>
    <row r="1" ht="14.25" customHeight="1">
      <c r="A1" s="298" t="s">
        <v>758</v>
      </c>
      <c r="B1" s="298" t="s">
        <v>759</v>
      </c>
      <c r="C1" s="293" t="s">
        <v>760</v>
      </c>
      <c r="D1" s="298" t="s">
        <v>761</v>
      </c>
      <c r="E1" s="298" t="s">
        <v>762</v>
      </c>
      <c r="F1" s="298" t="s">
        <v>763</v>
      </c>
      <c r="G1" s="298" t="s">
        <v>764</v>
      </c>
      <c r="H1" s="298" t="s">
        <v>765</v>
      </c>
      <c r="I1" s="298" t="s">
        <v>766</v>
      </c>
      <c r="J1" s="6"/>
      <c r="K1" s="6"/>
      <c r="L1" s="6"/>
      <c r="M1" s="6"/>
      <c r="N1" s="6"/>
      <c r="O1" s="6"/>
      <c r="P1" s="6"/>
      <c r="Q1" s="6"/>
      <c r="R1" s="6"/>
      <c r="S1" s="6"/>
      <c r="T1" s="6"/>
      <c r="U1" s="6"/>
      <c r="V1" s="6"/>
      <c r="W1" s="6"/>
      <c r="X1" s="6"/>
      <c r="Y1" s="6"/>
      <c r="Z1" s="6"/>
    </row>
    <row r="2" ht="14.25" customHeight="1">
      <c r="A2" s="299" t="s">
        <v>85</v>
      </c>
      <c r="B2" s="299"/>
      <c r="C2" s="299" t="s">
        <v>108</v>
      </c>
      <c r="D2" s="300"/>
      <c r="E2" s="299"/>
      <c r="F2" s="299"/>
      <c r="G2" s="6"/>
      <c r="H2" s="299"/>
      <c r="I2" s="6"/>
      <c r="J2" s="299"/>
      <c r="K2" s="6"/>
      <c r="L2" s="299"/>
      <c r="M2" s="6"/>
      <c r="N2" s="299"/>
      <c r="O2" s="6"/>
      <c r="P2" s="6"/>
      <c r="Q2" s="6"/>
      <c r="R2" s="6"/>
      <c r="S2" s="6"/>
      <c r="T2" s="6"/>
      <c r="U2" s="6"/>
      <c r="V2" s="6"/>
      <c r="W2" s="6"/>
      <c r="X2" s="6"/>
      <c r="Y2" s="6"/>
      <c r="Z2" s="6"/>
    </row>
    <row r="3" ht="14.25" customHeight="1">
      <c r="A3" s="299" t="s">
        <v>87</v>
      </c>
      <c r="B3" s="299"/>
      <c r="C3" s="299" t="s">
        <v>767</v>
      </c>
      <c r="D3" s="300"/>
      <c r="E3" s="299"/>
      <c r="F3" s="299"/>
      <c r="G3" s="6"/>
      <c r="H3" s="299"/>
      <c r="I3" s="6"/>
      <c r="J3" s="299"/>
      <c r="K3" s="6"/>
      <c r="L3" s="299"/>
      <c r="M3" s="6"/>
      <c r="N3" s="299"/>
      <c r="O3" s="6"/>
      <c r="P3" s="6"/>
      <c r="Q3" s="6"/>
      <c r="R3" s="6"/>
      <c r="S3" s="6"/>
      <c r="T3" s="6"/>
      <c r="U3" s="6"/>
      <c r="V3" s="6"/>
      <c r="W3" s="6"/>
      <c r="X3" s="6"/>
      <c r="Y3" s="6"/>
      <c r="Z3" s="6"/>
    </row>
    <row r="4" ht="14.25" customHeight="1">
      <c r="A4" s="299" t="s">
        <v>768</v>
      </c>
      <c r="B4" s="299" t="s">
        <v>769</v>
      </c>
      <c r="C4" s="299" t="s">
        <v>108</v>
      </c>
      <c r="D4" s="300" t="s">
        <v>770</v>
      </c>
      <c r="E4" s="299" t="s">
        <v>771</v>
      </c>
      <c r="F4" s="6"/>
      <c r="G4" s="6" t="s">
        <v>772</v>
      </c>
      <c r="H4" s="299" t="s">
        <v>773</v>
      </c>
      <c r="I4" s="6" t="s">
        <v>774</v>
      </c>
      <c r="J4" s="299"/>
      <c r="K4" s="6"/>
      <c r="L4" s="299"/>
      <c r="M4" s="6"/>
      <c r="N4" s="299"/>
      <c r="O4" s="6"/>
      <c r="P4" s="6"/>
      <c r="Q4" s="6"/>
      <c r="R4" s="6"/>
      <c r="S4" s="6"/>
      <c r="T4" s="6"/>
      <c r="U4" s="6"/>
      <c r="V4" s="6"/>
      <c r="W4" s="6"/>
      <c r="X4" s="6"/>
      <c r="Y4" s="6"/>
      <c r="Z4" s="6"/>
    </row>
    <row r="5" ht="14.25" customHeight="1">
      <c r="A5" s="299" t="s">
        <v>775</v>
      </c>
      <c r="B5" s="299" t="s">
        <v>769</v>
      </c>
      <c r="C5" s="299" t="s">
        <v>767</v>
      </c>
      <c r="D5" s="300" t="s">
        <v>776</v>
      </c>
      <c r="E5" s="299" t="s">
        <v>777</v>
      </c>
      <c r="F5" s="6"/>
      <c r="G5" s="6" t="s">
        <v>772</v>
      </c>
      <c r="H5" s="299" t="s">
        <v>773</v>
      </c>
      <c r="I5" s="6" t="s">
        <v>774</v>
      </c>
      <c r="J5" s="299"/>
      <c r="K5" s="6"/>
      <c r="L5" s="299"/>
      <c r="M5" s="6"/>
      <c r="N5" s="299"/>
      <c r="O5" s="6"/>
      <c r="P5" s="6"/>
      <c r="Q5" s="6"/>
      <c r="R5" s="6"/>
      <c r="S5" s="6"/>
      <c r="T5" s="6"/>
      <c r="U5" s="6"/>
      <c r="V5" s="6"/>
      <c r="W5" s="6"/>
      <c r="X5" s="6"/>
      <c r="Y5" s="6"/>
      <c r="Z5" s="6"/>
    </row>
    <row r="6" ht="14.25" customHeight="1">
      <c r="A6" s="299" t="s">
        <v>778</v>
      </c>
      <c r="B6" s="299" t="s">
        <v>779</v>
      </c>
      <c r="C6" s="299" t="s">
        <v>108</v>
      </c>
      <c r="D6" s="300" t="s">
        <v>780</v>
      </c>
      <c r="E6" s="299" t="s">
        <v>781</v>
      </c>
      <c r="F6" s="299"/>
      <c r="G6" s="6"/>
      <c r="H6" s="299"/>
      <c r="I6" s="6" t="s">
        <v>774</v>
      </c>
      <c r="J6" s="299"/>
      <c r="K6" s="6"/>
      <c r="L6" s="299"/>
      <c r="M6" s="6"/>
      <c r="N6" s="299"/>
      <c r="O6" s="6"/>
      <c r="P6" s="6"/>
      <c r="Q6" s="6"/>
      <c r="R6" s="6"/>
      <c r="S6" s="6"/>
      <c r="T6" s="6"/>
      <c r="U6" s="6"/>
      <c r="V6" s="6"/>
      <c r="W6" s="6"/>
      <c r="X6" s="6"/>
      <c r="Y6" s="6"/>
      <c r="Z6" s="6"/>
    </row>
    <row r="7" ht="14.25" customHeight="1">
      <c r="A7" s="299" t="s">
        <v>782</v>
      </c>
      <c r="B7" s="299" t="s">
        <v>779</v>
      </c>
      <c r="C7" s="299" t="s">
        <v>767</v>
      </c>
      <c r="D7" s="300" t="s">
        <v>783</v>
      </c>
      <c r="E7" s="299" t="s">
        <v>781</v>
      </c>
      <c r="F7" s="299"/>
      <c r="G7" s="6"/>
      <c r="H7" s="299"/>
      <c r="I7" s="6" t="s">
        <v>784</v>
      </c>
      <c r="J7" s="299"/>
      <c r="K7" s="6"/>
      <c r="L7" s="299"/>
      <c r="M7" s="6"/>
      <c r="N7" s="299"/>
      <c r="O7" s="6"/>
      <c r="P7" s="6"/>
      <c r="Q7" s="6"/>
      <c r="R7" s="6"/>
      <c r="S7" s="6"/>
      <c r="T7" s="6"/>
      <c r="U7" s="6"/>
      <c r="V7" s="6"/>
      <c r="W7" s="6"/>
      <c r="X7" s="6"/>
      <c r="Y7" s="6"/>
      <c r="Z7" s="6"/>
    </row>
    <row r="8" ht="14.25" customHeight="1">
      <c r="A8" s="299" t="s">
        <v>785</v>
      </c>
      <c r="B8" s="299" t="s">
        <v>769</v>
      </c>
      <c r="C8" s="299" t="s">
        <v>108</v>
      </c>
      <c r="D8" s="300" t="s">
        <v>786</v>
      </c>
      <c r="E8" s="299" t="s">
        <v>787</v>
      </c>
      <c r="F8" s="6"/>
      <c r="G8" s="6"/>
      <c r="H8" s="299"/>
      <c r="I8" s="6" t="s">
        <v>788</v>
      </c>
      <c r="J8" s="6"/>
      <c r="K8" s="6"/>
      <c r="L8" s="6"/>
      <c r="M8" s="6"/>
      <c r="N8" s="6"/>
      <c r="O8" s="6"/>
      <c r="P8" s="6"/>
      <c r="Q8" s="6"/>
      <c r="R8" s="6"/>
      <c r="S8" s="6"/>
      <c r="T8" s="6"/>
      <c r="U8" s="6"/>
      <c r="V8" s="6"/>
      <c r="W8" s="6"/>
      <c r="X8" s="6"/>
      <c r="Y8" s="6"/>
      <c r="Z8" s="6"/>
    </row>
    <row r="9" ht="14.25" customHeight="1">
      <c r="A9" s="299" t="s">
        <v>789</v>
      </c>
      <c r="B9" s="299" t="s">
        <v>769</v>
      </c>
      <c r="C9" s="299" t="s">
        <v>767</v>
      </c>
      <c r="D9" s="300" t="s">
        <v>790</v>
      </c>
      <c r="E9" s="299" t="s">
        <v>787</v>
      </c>
      <c r="F9" s="6"/>
      <c r="G9" s="6"/>
      <c r="H9" s="299"/>
      <c r="I9" s="6" t="s">
        <v>784</v>
      </c>
      <c r="J9" s="6"/>
      <c r="K9" s="6"/>
      <c r="L9" s="6"/>
      <c r="M9" s="6"/>
      <c r="N9" s="6"/>
      <c r="O9" s="6"/>
      <c r="P9" s="6"/>
      <c r="Q9" s="6"/>
      <c r="R9" s="6"/>
      <c r="S9" s="6"/>
      <c r="T9" s="6"/>
      <c r="U9" s="6"/>
      <c r="V9" s="6"/>
      <c r="W9" s="6"/>
      <c r="X9" s="6"/>
      <c r="Y9" s="6"/>
      <c r="Z9" s="6"/>
    </row>
    <row r="10" ht="14.25" customHeight="1">
      <c r="A10" s="299" t="s">
        <v>791</v>
      </c>
      <c r="B10" s="299" t="s">
        <v>769</v>
      </c>
      <c r="C10" s="299" t="s">
        <v>108</v>
      </c>
      <c r="D10" s="300" t="s">
        <v>786</v>
      </c>
      <c r="E10" s="299" t="s">
        <v>787</v>
      </c>
      <c r="F10" s="6"/>
      <c r="G10" s="6"/>
      <c r="H10" s="299"/>
      <c r="I10" s="6" t="s">
        <v>788</v>
      </c>
      <c r="J10" s="6"/>
      <c r="K10" s="6"/>
      <c r="L10" s="6"/>
      <c r="M10" s="6"/>
      <c r="N10" s="6"/>
      <c r="O10" s="6"/>
      <c r="P10" s="6"/>
      <c r="Q10" s="6"/>
      <c r="R10" s="6"/>
      <c r="S10" s="6"/>
      <c r="T10" s="6"/>
      <c r="U10" s="6"/>
      <c r="V10" s="6"/>
      <c r="W10" s="6"/>
      <c r="X10" s="6"/>
      <c r="Y10" s="6"/>
      <c r="Z10" s="6"/>
    </row>
    <row r="11" ht="14.25" customHeight="1">
      <c r="A11" s="299" t="s">
        <v>792</v>
      </c>
      <c r="B11" s="299" t="s">
        <v>769</v>
      </c>
      <c r="C11" s="299" t="s">
        <v>767</v>
      </c>
      <c r="D11" s="300" t="s">
        <v>790</v>
      </c>
      <c r="E11" s="299" t="s">
        <v>787</v>
      </c>
      <c r="F11" s="6"/>
      <c r="G11" s="6"/>
      <c r="H11" s="299"/>
      <c r="I11" s="6" t="s">
        <v>784</v>
      </c>
      <c r="J11" s="6"/>
      <c r="K11" s="6"/>
      <c r="L11" s="6"/>
      <c r="M11" s="6"/>
      <c r="N11" s="6"/>
      <c r="O11" s="6"/>
      <c r="P11" s="6"/>
      <c r="Q11" s="6"/>
      <c r="R11" s="6"/>
      <c r="S11" s="6"/>
      <c r="T11" s="6"/>
      <c r="U11" s="6"/>
      <c r="V11" s="6"/>
      <c r="W11" s="6"/>
      <c r="X11" s="6"/>
      <c r="Y11" s="6"/>
      <c r="Z11" s="6"/>
    </row>
    <row r="12" ht="14.25" customHeight="1">
      <c r="A12" s="299" t="s">
        <v>793</v>
      </c>
      <c r="B12" s="299" t="s">
        <v>769</v>
      </c>
      <c r="C12" s="299" t="s">
        <v>108</v>
      </c>
      <c r="D12" s="300" t="s">
        <v>794</v>
      </c>
      <c r="E12" s="299" t="s">
        <v>795</v>
      </c>
      <c r="F12" s="6"/>
      <c r="G12" s="6"/>
      <c r="H12" s="6" t="s">
        <v>796</v>
      </c>
      <c r="I12" s="6" t="s">
        <v>797</v>
      </c>
      <c r="J12" s="6"/>
      <c r="K12" s="6"/>
      <c r="L12" s="6"/>
      <c r="M12" s="6"/>
      <c r="N12" s="6"/>
      <c r="O12" s="6"/>
      <c r="P12" s="6"/>
      <c r="Q12" s="6"/>
      <c r="R12" s="6"/>
      <c r="S12" s="6"/>
      <c r="T12" s="6"/>
      <c r="U12" s="6"/>
      <c r="V12" s="6"/>
      <c r="W12" s="6"/>
      <c r="X12" s="6"/>
      <c r="Y12" s="6"/>
      <c r="Z12" s="6"/>
    </row>
    <row r="13" ht="14.25" customHeight="1">
      <c r="A13" s="299" t="s">
        <v>798</v>
      </c>
      <c r="B13" s="299" t="s">
        <v>769</v>
      </c>
      <c r="C13" s="299" t="s">
        <v>767</v>
      </c>
      <c r="D13" s="300" t="s">
        <v>799</v>
      </c>
      <c r="E13" s="299" t="s">
        <v>795</v>
      </c>
      <c r="F13" s="299"/>
      <c r="G13" s="6"/>
      <c r="H13" s="299" t="s">
        <v>796</v>
      </c>
      <c r="I13" s="6" t="s">
        <v>797</v>
      </c>
      <c r="J13" s="299"/>
      <c r="K13" s="6"/>
      <c r="L13" s="299"/>
      <c r="M13" s="6"/>
      <c r="N13" s="299"/>
      <c r="O13" s="6"/>
      <c r="P13" s="6"/>
      <c r="Q13" s="6"/>
      <c r="R13" s="6"/>
      <c r="S13" s="6"/>
      <c r="T13" s="6"/>
      <c r="U13" s="6"/>
      <c r="V13" s="6"/>
      <c r="W13" s="6"/>
      <c r="X13" s="6"/>
      <c r="Y13" s="6"/>
      <c r="Z13" s="6"/>
    </row>
    <row r="14" ht="14.25" customHeight="1">
      <c r="A14" s="299" t="s">
        <v>800</v>
      </c>
      <c r="B14" s="299" t="s">
        <v>801</v>
      </c>
      <c r="C14" s="299" t="s">
        <v>108</v>
      </c>
      <c r="D14" s="300" t="s">
        <v>802</v>
      </c>
      <c r="E14" s="299" t="s">
        <v>803</v>
      </c>
      <c r="F14" s="6"/>
      <c r="G14" s="6"/>
      <c r="H14" s="299" t="s">
        <v>804</v>
      </c>
      <c r="I14" s="6" t="s">
        <v>805</v>
      </c>
      <c r="J14" s="299"/>
      <c r="K14" s="6"/>
      <c r="L14" s="299"/>
      <c r="M14" s="6"/>
      <c r="N14" s="299"/>
      <c r="O14" s="6"/>
      <c r="P14" s="6"/>
      <c r="Q14" s="6"/>
      <c r="R14" s="6"/>
      <c r="S14" s="6"/>
      <c r="T14" s="6"/>
      <c r="U14" s="6"/>
      <c r="V14" s="6"/>
      <c r="W14" s="6"/>
      <c r="X14" s="6"/>
      <c r="Y14" s="6"/>
      <c r="Z14" s="6"/>
    </row>
    <row r="15" ht="14.25" customHeight="1">
      <c r="A15" s="299" t="s">
        <v>806</v>
      </c>
      <c r="B15" s="299" t="s">
        <v>801</v>
      </c>
      <c r="C15" s="299" t="s">
        <v>767</v>
      </c>
      <c r="D15" s="300" t="s">
        <v>807</v>
      </c>
      <c r="E15" s="299" t="s">
        <v>803</v>
      </c>
      <c r="F15" s="6"/>
      <c r="G15" s="6"/>
      <c r="H15" s="299" t="s">
        <v>804</v>
      </c>
      <c r="I15" s="6" t="s">
        <v>805</v>
      </c>
      <c r="J15" s="6"/>
      <c r="K15" s="6"/>
      <c r="L15" s="6"/>
      <c r="M15" s="6"/>
      <c r="N15" s="6"/>
      <c r="O15" s="6"/>
      <c r="P15" s="6"/>
      <c r="Q15" s="6"/>
      <c r="R15" s="6"/>
      <c r="S15" s="6"/>
      <c r="T15" s="6"/>
      <c r="U15" s="6"/>
      <c r="V15" s="6"/>
      <c r="W15" s="6"/>
      <c r="X15" s="6"/>
      <c r="Y15" s="6"/>
      <c r="Z15" s="6"/>
    </row>
    <row r="16" ht="14.25" customHeight="1">
      <c r="A16" s="299" t="s">
        <v>808</v>
      </c>
      <c r="B16" s="299" t="s">
        <v>154</v>
      </c>
      <c r="C16" s="299" t="s">
        <v>108</v>
      </c>
      <c r="D16" s="300" t="s">
        <v>809</v>
      </c>
      <c r="E16" s="299" t="s">
        <v>810</v>
      </c>
      <c r="F16" s="6"/>
      <c r="G16" s="6"/>
      <c r="H16" s="299" t="s">
        <v>811</v>
      </c>
      <c r="I16" s="6" t="s">
        <v>812</v>
      </c>
      <c r="J16" s="6"/>
      <c r="K16" s="6"/>
      <c r="L16" s="6"/>
      <c r="M16" s="6"/>
      <c r="N16" s="6"/>
      <c r="O16" s="6"/>
      <c r="P16" s="6"/>
      <c r="Q16" s="6"/>
      <c r="R16" s="6"/>
      <c r="S16" s="6"/>
      <c r="T16" s="6"/>
      <c r="U16" s="6"/>
      <c r="V16" s="6"/>
      <c r="W16" s="6"/>
      <c r="X16" s="6"/>
      <c r="Y16" s="6"/>
      <c r="Z16" s="6"/>
    </row>
    <row r="17" ht="14.25" customHeight="1">
      <c r="A17" s="6" t="s">
        <v>813</v>
      </c>
      <c r="B17" s="299" t="s">
        <v>154</v>
      </c>
      <c r="C17" s="299" t="s">
        <v>767</v>
      </c>
      <c r="D17" s="301" t="s">
        <v>814</v>
      </c>
      <c r="E17" s="6" t="s">
        <v>810</v>
      </c>
      <c r="F17" s="6"/>
      <c r="G17" s="6"/>
      <c r="H17" s="299" t="s">
        <v>811</v>
      </c>
      <c r="I17" s="6" t="s">
        <v>815</v>
      </c>
      <c r="J17" s="6"/>
      <c r="K17" s="6"/>
      <c r="L17" s="6"/>
      <c r="M17" s="6"/>
      <c r="N17" s="6"/>
      <c r="O17" s="6"/>
      <c r="P17" s="6"/>
      <c r="Q17" s="6"/>
      <c r="R17" s="6"/>
      <c r="S17" s="6"/>
      <c r="T17" s="6"/>
      <c r="U17" s="6"/>
      <c r="V17" s="6"/>
      <c r="W17" s="6"/>
      <c r="X17" s="6"/>
      <c r="Y17" s="6"/>
      <c r="Z17" s="6"/>
    </row>
    <row r="18" ht="14.25" customHeight="1">
      <c r="A18" s="6" t="s">
        <v>816</v>
      </c>
      <c r="B18" s="6" t="s">
        <v>769</v>
      </c>
      <c r="C18" s="6" t="s">
        <v>108</v>
      </c>
      <c r="D18" s="301" t="s">
        <v>817</v>
      </c>
      <c r="E18" s="6" t="s">
        <v>771</v>
      </c>
      <c r="F18" s="6"/>
      <c r="G18" s="6"/>
      <c r="H18" s="6" t="s">
        <v>773</v>
      </c>
      <c r="I18" s="6" t="s">
        <v>818</v>
      </c>
      <c r="J18" s="6"/>
      <c r="K18" s="6"/>
      <c r="L18" s="6"/>
      <c r="M18" s="6"/>
      <c r="N18" s="6"/>
      <c r="O18" s="6"/>
      <c r="P18" s="6"/>
      <c r="Q18" s="6"/>
      <c r="R18" s="6"/>
      <c r="S18" s="6"/>
      <c r="T18" s="6"/>
      <c r="U18" s="6"/>
      <c r="V18" s="6"/>
      <c r="W18" s="6"/>
      <c r="X18" s="6"/>
      <c r="Y18" s="6"/>
      <c r="Z18" s="6"/>
    </row>
    <row r="19" ht="14.25" customHeight="1">
      <c r="A19" s="6" t="s">
        <v>819</v>
      </c>
      <c r="B19" s="299" t="s">
        <v>769</v>
      </c>
      <c r="C19" s="299" t="s">
        <v>767</v>
      </c>
      <c r="D19" s="300" t="s">
        <v>820</v>
      </c>
      <c r="E19" s="299" t="s">
        <v>771</v>
      </c>
      <c r="F19" s="6"/>
      <c r="G19" s="6"/>
      <c r="H19" s="299" t="s">
        <v>773</v>
      </c>
      <c r="I19" s="6" t="s">
        <v>821</v>
      </c>
      <c r="J19" s="6"/>
      <c r="K19" s="6"/>
      <c r="L19" s="6"/>
      <c r="M19" s="6"/>
      <c r="N19" s="6"/>
      <c r="O19" s="6"/>
      <c r="P19" s="6"/>
      <c r="Q19" s="6"/>
      <c r="R19" s="6"/>
      <c r="S19" s="6"/>
      <c r="T19" s="6"/>
      <c r="U19" s="6"/>
      <c r="V19" s="6"/>
      <c r="W19" s="6"/>
      <c r="X19" s="6"/>
      <c r="Y19" s="6"/>
      <c r="Z19" s="6"/>
    </row>
    <row r="20" ht="14.25" customHeight="1">
      <c r="A20" s="6" t="s">
        <v>822</v>
      </c>
      <c r="B20" s="299" t="s">
        <v>801</v>
      </c>
      <c r="C20" s="299" t="s">
        <v>108</v>
      </c>
      <c r="D20" s="300" t="s">
        <v>823</v>
      </c>
      <c r="E20" s="299" t="s">
        <v>803</v>
      </c>
      <c r="F20" s="6"/>
      <c r="G20" s="6"/>
      <c r="H20" s="299" t="s">
        <v>804</v>
      </c>
      <c r="I20" s="299" t="s">
        <v>824</v>
      </c>
      <c r="J20" s="6"/>
      <c r="K20" s="6"/>
      <c r="L20" s="6"/>
      <c r="M20" s="6"/>
      <c r="N20" s="6"/>
      <c r="O20" s="6"/>
      <c r="P20" s="6"/>
      <c r="Q20" s="6"/>
      <c r="R20" s="6"/>
      <c r="S20" s="6"/>
      <c r="T20" s="6"/>
      <c r="U20" s="6"/>
      <c r="V20" s="6"/>
      <c r="W20" s="6"/>
      <c r="X20" s="6"/>
      <c r="Y20" s="6"/>
      <c r="Z20" s="6"/>
    </row>
    <row r="21" ht="14.25" customHeight="1">
      <c r="A21" s="6" t="s">
        <v>825</v>
      </c>
      <c r="B21" s="299" t="s">
        <v>801</v>
      </c>
      <c r="C21" s="299" t="s">
        <v>767</v>
      </c>
      <c r="D21" s="300" t="s">
        <v>826</v>
      </c>
      <c r="E21" s="6" t="s">
        <v>803</v>
      </c>
      <c r="F21" s="6"/>
      <c r="G21" s="299"/>
      <c r="H21" s="299" t="s">
        <v>804</v>
      </c>
      <c r="I21" s="6" t="s">
        <v>827</v>
      </c>
      <c r="J21" s="6"/>
      <c r="K21" s="6"/>
      <c r="L21" s="6"/>
      <c r="M21" s="6"/>
      <c r="N21" s="6"/>
      <c r="O21" s="6"/>
      <c r="P21" s="6"/>
      <c r="Q21" s="6"/>
      <c r="R21" s="6"/>
      <c r="S21" s="6"/>
      <c r="T21" s="6"/>
      <c r="U21" s="6"/>
      <c r="V21" s="6"/>
      <c r="W21" s="6"/>
      <c r="X21" s="6"/>
      <c r="Y21" s="6"/>
      <c r="Z21" s="6"/>
    </row>
    <row r="22" ht="14.25" customHeight="1">
      <c r="A22" s="6" t="s">
        <v>828</v>
      </c>
      <c r="B22" s="299"/>
      <c r="C22" s="6"/>
      <c r="D22" s="300"/>
      <c r="E22" s="6"/>
      <c r="F22" s="299"/>
      <c r="G22" s="299"/>
      <c r="H22" s="6"/>
      <c r="I22" s="6"/>
      <c r="J22" s="299"/>
      <c r="K22" s="6"/>
      <c r="L22" s="299"/>
      <c r="M22" s="6"/>
      <c r="N22" s="299"/>
      <c r="O22" s="6"/>
      <c r="P22" s="6"/>
      <c r="Q22" s="6"/>
      <c r="R22" s="6"/>
      <c r="S22" s="6"/>
      <c r="T22" s="6"/>
      <c r="U22" s="6"/>
      <c r="V22" s="6"/>
      <c r="W22" s="6"/>
      <c r="X22" s="6"/>
      <c r="Y22" s="6"/>
      <c r="Z22" s="6"/>
    </row>
    <row r="23" ht="14.25" customHeight="1">
      <c r="A23" s="6" t="s">
        <v>829</v>
      </c>
      <c r="B23" s="299"/>
      <c r="C23" s="6"/>
      <c r="D23" s="300"/>
      <c r="E23" s="6"/>
      <c r="F23" s="299"/>
      <c r="G23" s="299"/>
      <c r="H23" s="6"/>
      <c r="I23" s="6"/>
      <c r="J23" s="299"/>
      <c r="K23" s="6"/>
      <c r="L23" s="299"/>
      <c r="M23" s="6"/>
      <c r="N23" s="299"/>
      <c r="O23" s="6"/>
      <c r="P23" s="6"/>
      <c r="Q23" s="6"/>
      <c r="R23" s="6"/>
      <c r="S23" s="6"/>
      <c r="T23" s="6"/>
      <c r="U23" s="6"/>
      <c r="V23" s="6"/>
      <c r="W23" s="6"/>
      <c r="X23" s="6"/>
      <c r="Y23" s="6"/>
      <c r="Z23" s="6"/>
    </row>
    <row r="24" ht="14.25" customHeight="1">
      <c r="A24" s="6" t="s">
        <v>830</v>
      </c>
      <c r="B24" s="299"/>
      <c r="C24" s="6"/>
      <c r="D24" s="300"/>
      <c r="E24" s="6"/>
      <c r="F24" s="6"/>
      <c r="G24" s="299"/>
      <c r="H24" s="299"/>
      <c r="I24" s="6"/>
      <c r="J24" s="299"/>
      <c r="K24" s="6"/>
      <c r="L24" s="299"/>
      <c r="M24" s="6"/>
      <c r="N24" s="299"/>
      <c r="O24" s="6"/>
      <c r="P24" s="6"/>
      <c r="Q24" s="6"/>
      <c r="R24" s="6"/>
      <c r="S24" s="6"/>
      <c r="T24" s="6"/>
      <c r="U24" s="6"/>
      <c r="V24" s="6"/>
      <c r="W24" s="6"/>
      <c r="X24" s="6"/>
      <c r="Y24" s="6"/>
      <c r="Z24" s="6"/>
    </row>
    <row r="25" ht="14.25" customHeight="1">
      <c r="A25" s="299" t="s">
        <v>831</v>
      </c>
      <c r="B25" s="299"/>
      <c r="C25" s="299"/>
      <c r="D25" s="300"/>
      <c r="E25" s="299"/>
      <c r="F25" s="6"/>
      <c r="G25" s="299"/>
      <c r="H25" s="6"/>
      <c r="I25" s="6"/>
      <c r="J25" s="6"/>
      <c r="K25" s="6"/>
      <c r="L25" s="6"/>
      <c r="M25" s="6"/>
      <c r="N25" s="6"/>
      <c r="O25" s="6"/>
      <c r="P25" s="6"/>
      <c r="Q25" s="6"/>
      <c r="R25" s="6"/>
      <c r="S25" s="6"/>
      <c r="T25" s="6"/>
      <c r="U25" s="6"/>
      <c r="V25" s="6"/>
      <c r="W25" s="6"/>
      <c r="X25" s="6"/>
      <c r="Y25" s="6"/>
      <c r="Z25" s="6"/>
    </row>
    <row r="26" ht="14.25" customHeight="1">
      <c r="A26" s="299" t="s">
        <v>832</v>
      </c>
      <c r="B26" s="299"/>
      <c r="C26" s="299"/>
      <c r="D26" s="300"/>
      <c r="E26" s="299"/>
      <c r="F26" s="6"/>
      <c r="G26" s="6"/>
      <c r="H26" s="6"/>
      <c r="I26" s="6"/>
      <c r="J26" s="6"/>
      <c r="K26" s="6"/>
      <c r="L26" s="6"/>
      <c r="M26" s="6"/>
      <c r="N26" s="6"/>
      <c r="O26" s="6"/>
      <c r="P26" s="6"/>
      <c r="Q26" s="6"/>
      <c r="R26" s="6"/>
      <c r="S26" s="6"/>
      <c r="T26" s="6"/>
      <c r="U26" s="6"/>
      <c r="V26" s="6"/>
      <c r="W26" s="6"/>
      <c r="X26" s="6"/>
      <c r="Y26" s="6"/>
      <c r="Z26" s="6"/>
    </row>
    <row r="27" ht="14.25" customHeight="1">
      <c r="A27" s="299" t="s">
        <v>833</v>
      </c>
      <c r="B27" s="299"/>
      <c r="C27" s="299"/>
      <c r="D27" s="300"/>
      <c r="E27" s="299"/>
      <c r="F27" s="6"/>
      <c r="G27" s="299"/>
      <c r="H27" s="6"/>
      <c r="I27" s="6"/>
      <c r="J27" s="6"/>
      <c r="K27" s="6"/>
      <c r="L27" s="6"/>
      <c r="M27" s="6"/>
      <c r="N27" s="6"/>
      <c r="O27" s="6"/>
      <c r="P27" s="6"/>
      <c r="Q27" s="6"/>
      <c r="R27" s="6"/>
      <c r="S27" s="6"/>
      <c r="T27" s="6"/>
      <c r="U27" s="6"/>
      <c r="V27" s="6"/>
      <c r="W27" s="6"/>
      <c r="X27" s="6"/>
      <c r="Y27" s="6"/>
      <c r="Z27" s="6"/>
    </row>
    <row r="28" ht="14.25" customHeight="1">
      <c r="A28" s="299" t="s">
        <v>834</v>
      </c>
      <c r="B28" s="299"/>
      <c r="C28" s="299"/>
      <c r="D28" s="300"/>
      <c r="E28" s="299"/>
      <c r="F28" s="6"/>
      <c r="G28" s="299"/>
      <c r="H28" s="6"/>
      <c r="I28" s="6"/>
      <c r="J28" s="6"/>
      <c r="K28" s="6"/>
      <c r="L28" s="6"/>
      <c r="M28" s="6"/>
      <c r="N28" s="6"/>
      <c r="O28" s="6"/>
      <c r="P28" s="6"/>
      <c r="Q28" s="6"/>
      <c r="R28" s="6"/>
      <c r="S28" s="6"/>
      <c r="T28" s="6"/>
      <c r="U28" s="6"/>
      <c r="V28" s="6"/>
      <c r="W28" s="6"/>
      <c r="X28" s="6"/>
      <c r="Y28" s="6"/>
      <c r="Z28" s="6"/>
    </row>
    <row r="29" ht="14.25" customHeight="1">
      <c r="A29" s="299" t="s">
        <v>835</v>
      </c>
      <c r="B29" s="299"/>
      <c r="C29" s="299"/>
      <c r="D29" s="300"/>
      <c r="E29" s="299"/>
      <c r="F29" s="6"/>
      <c r="G29" s="6"/>
      <c r="H29" s="299"/>
      <c r="I29" s="6"/>
      <c r="J29" s="6"/>
      <c r="K29" s="299"/>
      <c r="L29" s="6"/>
      <c r="M29" s="6"/>
      <c r="N29" s="6"/>
      <c r="O29" s="6"/>
      <c r="P29" s="6"/>
      <c r="Q29" s="6"/>
      <c r="R29" s="6"/>
      <c r="S29" s="6"/>
      <c r="T29" s="6"/>
      <c r="U29" s="6"/>
      <c r="V29" s="6"/>
      <c r="W29" s="6"/>
      <c r="X29" s="6"/>
      <c r="Y29" s="6"/>
      <c r="Z29" s="6"/>
    </row>
    <row r="30" ht="14.25" customHeight="1">
      <c r="A30" s="299" t="s">
        <v>836</v>
      </c>
      <c r="B30" s="299"/>
      <c r="C30" s="299"/>
      <c r="D30" s="300"/>
      <c r="E30" s="299"/>
      <c r="F30" s="6"/>
      <c r="G30" s="6"/>
      <c r="H30" s="299"/>
      <c r="I30" s="6"/>
      <c r="J30" s="6"/>
      <c r="K30" s="6"/>
      <c r="L30" s="6"/>
      <c r="M30" s="6"/>
      <c r="N30" s="6"/>
      <c r="O30" s="6"/>
      <c r="P30" s="6"/>
      <c r="Q30" s="6"/>
      <c r="R30" s="6"/>
      <c r="S30" s="6"/>
      <c r="T30" s="6"/>
      <c r="U30" s="6"/>
      <c r="V30" s="6"/>
      <c r="W30" s="6"/>
      <c r="X30" s="6"/>
      <c r="Y30" s="6"/>
      <c r="Z30" s="6"/>
    </row>
    <row r="31" ht="14.25" customHeight="1">
      <c r="A31" s="302" t="s">
        <v>837</v>
      </c>
      <c r="B31" s="302"/>
      <c r="C31" s="302"/>
      <c r="D31" s="303"/>
      <c r="E31" s="302"/>
      <c r="F31" s="304"/>
      <c r="G31" s="304"/>
      <c r="H31" s="302"/>
      <c r="I31" s="304"/>
      <c r="J31" s="304"/>
      <c r="K31" s="302"/>
      <c r="L31" s="304"/>
      <c r="M31" s="304"/>
      <c r="N31" s="304"/>
      <c r="O31" s="304"/>
      <c r="P31" s="304"/>
      <c r="Q31" s="304"/>
      <c r="R31" s="304"/>
      <c r="S31" s="304"/>
      <c r="T31" s="304"/>
      <c r="U31" s="304"/>
      <c r="V31" s="304"/>
      <c r="W31" s="304"/>
      <c r="X31" s="304"/>
      <c r="Y31" s="304"/>
      <c r="Z31" s="304"/>
    </row>
    <row r="32" ht="14.25" customHeight="1">
      <c r="A32" s="299"/>
      <c r="B32" s="299"/>
      <c r="C32" s="299"/>
      <c r="D32" s="300"/>
      <c r="E32" s="299"/>
      <c r="F32" s="6"/>
      <c r="G32" s="6"/>
      <c r="H32" s="299"/>
      <c r="I32" s="6"/>
      <c r="J32" s="6"/>
      <c r="K32" s="6"/>
      <c r="L32" s="6"/>
      <c r="M32" s="6"/>
      <c r="N32" s="6"/>
      <c r="O32" s="6"/>
      <c r="P32" s="6"/>
      <c r="Q32" s="6"/>
      <c r="R32" s="6"/>
      <c r="S32" s="6"/>
      <c r="T32" s="6"/>
      <c r="U32" s="6"/>
      <c r="V32" s="6"/>
      <c r="W32" s="6"/>
      <c r="X32" s="6"/>
      <c r="Y32" s="6"/>
      <c r="Z32" s="6"/>
    </row>
    <row r="33" ht="14.25" customHeight="1">
      <c r="A33" s="6" t="s">
        <v>838</v>
      </c>
      <c r="B33" s="6" t="s">
        <v>839</v>
      </c>
      <c r="C33" s="6" t="s">
        <v>767</v>
      </c>
      <c r="D33" s="305" t="s">
        <v>840</v>
      </c>
      <c r="E33" s="6"/>
      <c r="F33" s="6"/>
      <c r="G33" s="6" t="s">
        <v>841</v>
      </c>
      <c r="H33" s="6"/>
      <c r="I33" s="6"/>
      <c r="J33" s="6"/>
      <c r="K33" s="6"/>
      <c r="L33" s="6"/>
      <c r="M33" s="6"/>
      <c r="N33" s="6"/>
      <c r="O33" s="6"/>
      <c r="P33" s="6"/>
      <c r="Q33" s="6"/>
      <c r="R33" s="6"/>
      <c r="S33" s="6"/>
      <c r="T33" s="6"/>
      <c r="U33" s="6"/>
      <c r="V33" s="6"/>
      <c r="W33" s="6"/>
      <c r="X33" s="6"/>
      <c r="Y33" s="6"/>
      <c r="Z33" s="6"/>
    </row>
    <row r="34" ht="14.25" customHeight="1">
      <c r="A34" s="6"/>
      <c r="B34" s="6"/>
      <c r="C34" s="6"/>
      <c r="D34" s="301"/>
      <c r="E34" s="6"/>
      <c r="F34" s="6"/>
      <c r="G34" s="6"/>
      <c r="H34" s="6"/>
      <c r="I34" s="6"/>
      <c r="J34" s="6"/>
      <c r="K34" s="6"/>
      <c r="L34" s="6"/>
      <c r="M34" s="6"/>
      <c r="N34" s="6"/>
      <c r="O34" s="6"/>
      <c r="P34" s="6"/>
      <c r="Q34" s="6"/>
      <c r="R34" s="6"/>
      <c r="S34" s="6"/>
      <c r="T34" s="6"/>
      <c r="U34" s="6"/>
      <c r="V34" s="6"/>
      <c r="W34" s="6"/>
      <c r="X34" s="6"/>
      <c r="Y34" s="6"/>
      <c r="Z34" s="6"/>
    </row>
    <row r="35" ht="14.25" customHeight="1">
      <c r="A35" s="299" t="s">
        <v>842</v>
      </c>
      <c r="B35" s="6" t="s">
        <v>843</v>
      </c>
      <c r="C35" s="6" t="s">
        <v>108</v>
      </c>
      <c r="D35" s="306" t="s">
        <v>844</v>
      </c>
      <c r="E35" s="6"/>
      <c r="F35" s="6"/>
      <c r="G35" s="6"/>
      <c r="H35" s="6"/>
      <c r="I35" s="6"/>
      <c r="J35" s="6"/>
      <c r="K35" s="6"/>
      <c r="L35" s="6"/>
      <c r="M35" s="6"/>
      <c r="N35" s="6"/>
      <c r="O35" s="6"/>
      <c r="P35" s="6"/>
      <c r="Q35" s="6"/>
      <c r="R35" s="6"/>
      <c r="S35" s="6"/>
      <c r="T35" s="6"/>
      <c r="U35" s="6"/>
      <c r="V35" s="6"/>
      <c r="W35" s="6"/>
      <c r="X35" s="6"/>
      <c r="Y35" s="6"/>
      <c r="Z35" s="6"/>
    </row>
    <row r="36" ht="14.25" customHeight="1">
      <c r="A36" s="299" t="s">
        <v>845</v>
      </c>
      <c r="B36" s="6" t="s">
        <v>843</v>
      </c>
      <c r="C36" s="6" t="s">
        <v>767</v>
      </c>
      <c r="D36" s="306" t="s">
        <v>846</v>
      </c>
      <c r="E36" s="6"/>
      <c r="F36" s="6"/>
      <c r="G36" s="6"/>
      <c r="H36" s="6"/>
      <c r="I36" s="6"/>
      <c r="J36" s="6"/>
      <c r="K36" s="6"/>
      <c r="L36" s="6"/>
      <c r="M36" s="6"/>
      <c r="N36" s="6"/>
      <c r="O36" s="6"/>
      <c r="P36" s="6"/>
      <c r="Q36" s="6"/>
      <c r="R36" s="6"/>
      <c r="S36" s="6"/>
      <c r="T36" s="6"/>
      <c r="U36" s="6"/>
      <c r="V36" s="6"/>
      <c r="W36" s="6"/>
      <c r="X36" s="6"/>
      <c r="Y36" s="6"/>
      <c r="Z36" s="6"/>
    </row>
    <row r="37" ht="14.25" customHeight="1">
      <c r="A37" s="6"/>
      <c r="B37" s="6"/>
      <c r="C37" s="6"/>
      <c r="D37" s="301"/>
      <c r="E37" s="6"/>
      <c r="F37" s="6"/>
      <c r="G37" s="6"/>
      <c r="H37" s="6"/>
      <c r="I37" s="6"/>
      <c r="J37" s="6"/>
      <c r="K37" s="6"/>
      <c r="L37" s="6"/>
      <c r="M37" s="6"/>
      <c r="N37" s="6"/>
      <c r="O37" s="6"/>
      <c r="P37" s="6"/>
      <c r="Q37" s="6"/>
      <c r="R37" s="6"/>
      <c r="S37" s="6"/>
      <c r="T37" s="6"/>
      <c r="U37" s="6"/>
      <c r="V37" s="6"/>
      <c r="W37" s="6"/>
      <c r="X37" s="6"/>
      <c r="Y37" s="6"/>
      <c r="Z37" s="6"/>
    </row>
    <row r="38" ht="14.25" customHeight="1">
      <c r="A38" s="6" t="s">
        <v>847</v>
      </c>
      <c r="B38" s="6" t="s">
        <v>848</v>
      </c>
      <c r="C38" s="6" t="s">
        <v>108</v>
      </c>
      <c r="D38" s="305" t="s">
        <v>849</v>
      </c>
      <c r="E38" s="6" t="s">
        <v>850</v>
      </c>
      <c r="F38" s="6"/>
      <c r="G38" s="6" t="s">
        <v>851</v>
      </c>
      <c r="H38" s="6"/>
      <c r="I38" s="6"/>
      <c r="J38" s="6"/>
      <c r="K38" s="6"/>
      <c r="L38" s="6"/>
      <c r="M38" s="6"/>
      <c r="N38" s="6"/>
      <c r="O38" s="6"/>
      <c r="P38" s="6"/>
      <c r="Q38" s="6"/>
      <c r="R38" s="6"/>
      <c r="S38" s="6"/>
      <c r="T38" s="6"/>
      <c r="U38" s="6"/>
      <c r="V38" s="6"/>
      <c r="W38" s="6"/>
      <c r="X38" s="6"/>
      <c r="Y38" s="6"/>
      <c r="Z38" s="6"/>
    </row>
    <row r="39" ht="14.25" customHeight="1">
      <c r="A39" s="6" t="s">
        <v>852</v>
      </c>
      <c r="B39" s="6" t="s">
        <v>848</v>
      </c>
      <c r="C39" s="6" t="s">
        <v>767</v>
      </c>
      <c r="D39" s="305" t="s">
        <v>853</v>
      </c>
      <c r="E39" s="6" t="s">
        <v>850</v>
      </c>
      <c r="F39" s="6"/>
      <c r="G39" s="6" t="s">
        <v>851</v>
      </c>
      <c r="H39" s="6"/>
      <c r="I39" s="6"/>
      <c r="J39" s="6"/>
      <c r="K39" s="6"/>
      <c r="L39" s="6"/>
      <c r="M39" s="6"/>
      <c r="N39" s="6"/>
      <c r="O39" s="6"/>
      <c r="P39" s="6"/>
      <c r="Q39" s="6"/>
      <c r="R39" s="6"/>
      <c r="S39" s="6"/>
      <c r="T39" s="6"/>
      <c r="U39" s="6"/>
      <c r="V39" s="6"/>
      <c r="W39" s="6"/>
      <c r="X39" s="6"/>
      <c r="Y39" s="6"/>
      <c r="Z39" s="6"/>
    </row>
    <row r="40" ht="14.25" customHeight="1">
      <c r="A40" s="6"/>
      <c r="B40" s="6"/>
      <c r="C40" s="6"/>
      <c r="D40" s="305"/>
      <c r="E40" s="6"/>
      <c r="F40" s="6"/>
      <c r="G40" s="6"/>
      <c r="H40" s="6"/>
      <c r="I40" s="6"/>
      <c r="J40" s="6"/>
      <c r="K40" s="6"/>
      <c r="L40" s="6"/>
      <c r="M40" s="6"/>
      <c r="N40" s="6"/>
      <c r="O40" s="6"/>
      <c r="P40" s="6"/>
      <c r="Q40" s="6"/>
      <c r="R40" s="6"/>
      <c r="S40" s="6"/>
      <c r="T40" s="6"/>
      <c r="U40" s="6"/>
      <c r="V40" s="6"/>
      <c r="W40" s="6"/>
      <c r="X40" s="6"/>
      <c r="Y40" s="6"/>
      <c r="Z40" s="6"/>
    </row>
    <row r="41" ht="14.25" customHeight="1">
      <c r="A41" s="6" t="s">
        <v>854</v>
      </c>
      <c r="B41" s="6" t="s">
        <v>769</v>
      </c>
      <c r="C41" s="6" t="s">
        <v>108</v>
      </c>
      <c r="D41" s="301" t="s">
        <v>770</v>
      </c>
      <c r="E41" s="6" t="s">
        <v>771</v>
      </c>
      <c r="F41" s="6"/>
      <c r="G41" s="6" t="s">
        <v>772</v>
      </c>
      <c r="H41" s="6" t="s">
        <v>773</v>
      </c>
      <c r="I41" s="6"/>
      <c r="J41" s="6"/>
      <c r="K41" s="6"/>
      <c r="L41" s="6"/>
      <c r="M41" s="6"/>
      <c r="N41" s="6"/>
      <c r="O41" s="6"/>
      <c r="P41" s="6"/>
      <c r="Q41" s="6"/>
      <c r="R41" s="6"/>
      <c r="S41" s="6"/>
      <c r="T41" s="6"/>
      <c r="U41" s="6"/>
      <c r="V41" s="6"/>
      <c r="W41" s="6"/>
      <c r="X41" s="6"/>
      <c r="Y41" s="6"/>
      <c r="Z41" s="6"/>
    </row>
    <row r="42" ht="14.25" customHeight="1">
      <c r="A42" s="6" t="s">
        <v>855</v>
      </c>
      <c r="B42" s="6" t="s">
        <v>769</v>
      </c>
      <c r="C42" s="6" t="s">
        <v>767</v>
      </c>
      <c r="D42" s="301" t="s">
        <v>856</v>
      </c>
      <c r="E42" s="6" t="s">
        <v>771</v>
      </c>
      <c r="F42" s="6"/>
      <c r="G42" s="6" t="s">
        <v>857</v>
      </c>
      <c r="H42" s="6" t="s">
        <v>858</v>
      </c>
      <c r="I42" s="6"/>
      <c r="J42" s="6"/>
      <c r="K42" s="6"/>
      <c r="L42" s="6"/>
      <c r="M42" s="6"/>
      <c r="N42" s="6"/>
      <c r="O42" s="6"/>
      <c r="P42" s="6"/>
      <c r="Q42" s="6"/>
      <c r="R42" s="6"/>
      <c r="S42" s="6"/>
      <c r="T42" s="6"/>
      <c r="U42" s="6"/>
      <c r="V42" s="6"/>
      <c r="W42" s="6"/>
      <c r="X42" s="6"/>
      <c r="Y42" s="6"/>
      <c r="Z42" s="6"/>
    </row>
    <row r="43" ht="14.25" customHeight="1">
      <c r="A43" s="6" t="s">
        <v>859</v>
      </c>
      <c r="B43" s="6" t="s">
        <v>779</v>
      </c>
      <c r="C43" s="6" t="s">
        <v>108</v>
      </c>
      <c r="D43" s="301" t="s">
        <v>780</v>
      </c>
      <c r="E43" s="6" t="s">
        <v>781</v>
      </c>
      <c r="F43" s="6"/>
      <c r="G43" s="6"/>
      <c r="H43" s="6"/>
      <c r="I43" s="6"/>
      <c r="J43" s="6"/>
      <c r="K43" s="6"/>
      <c r="L43" s="6"/>
      <c r="M43" s="6"/>
      <c r="N43" s="6"/>
      <c r="O43" s="6"/>
      <c r="P43" s="6"/>
      <c r="Q43" s="6"/>
      <c r="R43" s="6"/>
      <c r="S43" s="6"/>
      <c r="T43" s="6"/>
      <c r="U43" s="6"/>
      <c r="V43" s="6"/>
      <c r="W43" s="6"/>
      <c r="X43" s="6"/>
      <c r="Y43" s="6"/>
      <c r="Z43" s="6"/>
    </row>
    <row r="44" ht="14.25" customHeight="1">
      <c r="A44" s="6" t="s">
        <v>860</v>
      </c>
      <c r="B44" s="6" t="s">
        <v>779</v>
      </c>
      <c r="C44" s="6" t="s">
        <v>767</v>
      </c>
      <c r="D44" s="301" t="s">
        <v>783</v>
      </c>
      <c r="E44" s="6" t="s">
        <v>781</v>
      </c>
      <c r="F44" s="6"/>
      <c r="G44" s="6"/>
      <c r="H44" s="6"/>
      <c r="I44" s="6"/>
      <c r="J44" s="6"/>
      <c r="K44" s="6"/>
      <c r="L44" s="6"/>
      <c r="M44" s="6"/>
      <c r="N44" s="6"/>
      <c r="O44" s="6"/>
      <c r="P44" s="6"/>
      <c r="Q44" s="6"/>
      <c r="R44" s="6"/>
      <c r="S44" s="6"/>
      <c r="T44" s="6"/>
      <c r="U44" s="6"/>
      <c r="V44" s="6"/>
      <c r="W44" s="6"/>
      <c r="X44" s="6"/>
      <c r="Y44" s="6"/>
      <c r="Z44" s="6"/>
    </row>
    <row r="45" ht="14.25" customHeight="1">
      <c r="A45" s="6" t="s">
        <v>861</v>
      </c>
      <c r="B45" s="6" t="s">
        <v>769</v>
      </c>
      <c r="C45" s="6" t="s">
        <v>108</v>
      </c>
      <c r="D45" s="301" t="s">
        <v>786</v>
      </c>
      <c r="E45" s="6" t="s">
        <v>787</v>
      </c>
      <c r="F45" s="6"/>
      <c r="G45" s="6"/>
      <c r="H45" s="6"/>
      <c r="I45" s="6"/>
      <c r="J45" s="6"/>
      <c r="K45" s="6"/>
      <c r="L45" s="6"/>
      <c r="M45" s="6"/>
      <c r="N45" s="6"/>
      <c r="O45" s="6"/>
      <c r="P45" s="6"/>
      <c r="Q45" s="6"/>
      <c r="R45" s="6"/>
      <c r="S45" s="6"/>
      <c r="T45" s="6"/>
      <c r="U45" s="6"/>
      <c r="V45" s="6"/>
      <c r="W45" s="6"/>
      <c r="X45" s="6"/>
      <c r="Y45" s="6"/>
      <c r="Z45" s="6"/>
    </row>
    <row r="46" ht="14.25" customHeight="1">
      <c r="A46" s="6" t="s">
        <v>862</v>
      </c>
      <c r="B46" s="6" t="s">
        <v>769</v>
      </c>
      <c r="C46" s="6" t="s">
        <v>767</v>
      </c>
      <c r="D46" s="301" t="s">
        <v>790</v>
      </c>
      <c r="E46" s="6" t="s">
        <v>787</v>
      </c>
      <c r="F46" s="6"/>
      <c r="G46" s="6"/>
      <c r="H46" s="6"/>
      <c r="I46" s="6"/>
      <c r="J46" s="6"/>
      <c r="K46" s="6"/>
      <c r="L46" s="6"/>
      <c r="M46" s="6"/>
      <c r="N46" s="6"/>
      <c r="O46" s="6"/>
      <c r="P46" s="6"/>
      <c r="Q46" s="6"/>
      <c r="R46" s="6"/>
      <c r="S46" s="6"/>
      <c r="T46" s="6"/>
      <c r="U46" s="6"/>
      <c r="V46" s="6"/>
      <c r="W46" s="6"/>
      <c r="X46" s="6"/>
      <c r="Y46" s="6"/>
      <c r="Z46" s="6"/>
    </row>
    <row r="47" ht="14.25" customHeight="1">
      <c r="A47" s="6" t="s">
        <v>793</v>
      </c>
      <c r="B47" s="6" t="s">
        <v>769</v>
      </c>
      <c r="C47" s="6" t="s">
        <v>108</v>
      </c>
      <c r="D47" s="301" t="s">
        <v>794</v>
      </c>
      <c r="E47" s="6" t="s">
        <v>795</v>
      </c>
      <c r="F47" s="6"/>
      <c r="G47" s="6"/>
      <c r="H47" s="6" t="s">
        <v>796</v>
      </c>
      <c r="I47" s="6"/>
      <c r="J47" s="6"/>
      <c r="K47" s="6"/>
      <c r="L47" s="6"/>
      <c r="M47" s="6"/>
      <c r="N47" s="6"/>
      <c r="O47" s="6"/>
      <c r="P47" s="6"/>
      <c r="Q47" s="6"/>
      <c r="R47" s="6"/>
      <c r="S47" s="6"/>
      <c r="T47" s="6"/>
      <c r="U47" s="6"/>
      <c r="V47" s="6"/>
      <c r="W47" s="6"/>
      <c r="X47" s="6"/>
      <c r="Y47" s="6"/>
      <c r="Z47" s="6"/>
    </row>
    <row r="48" ht="14.25" customHeight="1">
      <c r="A48" s="6" t="s">
        <v>798</v>
      </c>
      <c r="B48" s="6" t="s">
        <v>769</v>
      </c>
      <c r="C48" s="6" t="s">
        <v>767</v>
      </c>
      <c r="D48" s="301" t="s">
        <v>799</v>
      </c>
      <c r="E48" s="6" t="s">
        <v>795</v>
      </c>
      <c r="F48" s="6"/>
      <c r="G48" s="6"/>
      <c r="H48" s="6" t="s">
        <v>796</v>
      </c>
      <c r="I48" s="6"/>
      <c r="J48" s="6"/>
      <c r="K48" s="6"/>
      <c r="L48" s="6"/>
      <c r="M48" s="6"/>
      <c r="N48" s="6"/>
      <c r="O48" s="6"/>
      <c r="P48" s="6"/>
      <c r="Q48" s="6"/>
      <c r="R48" s="6"/>
      <c r="S48" s="6"/>
      <c r="T48" s="6"/>
      <c r="U48" s="6"/>
      <c r="V48" s="6"/>
      <c r="W48" s="6"/>
      <c r="X48" s="6"/>
      <c r="Y48" s="6"/>
      <c r="Z48" s="6"/>
    </row>
    <row r="49" ht="14.25" customHeight="1">
      <c r="A49" s="6" t="s">
        <v>863</v>
      </c>
      <c r="B49" s="6" t="s">
        <v>769</v>
      </c>
      <c r="C49" s="6" t="s">
        <v>108</v>
      </c>
      <c r="D49" s="301" t="s">
        <v>864</v>
      </c>
      <c r="E49" s="6" t="s">
        <v>865</v>
      </c>
      <c r="F49" s="6"/>
      <c r="G49" s="6"/>
      <c r="H49" s="6"/>
      <c r="I49" s="6"/>
      <c r="J49" s="6"/>
      <c r="K49" s="6"/>
      <c r="L49" s="6"/>
      <c r="M49" s="6"/>
      <c r="N49" s="6"/>
      <c r="O49" s="6"/>
      <c r="P49" s="6"/>
      <c r="Q49" s="6"/>
      <c r="R49" s="6"/>
      <c r="S49" s="6"/>
      <c r="T49" s="6"/>
      <c r="U49" s="6"/>
      <c r="V49" s="6"/>
      <c r="W49" s="6"/>
      <c r="X49" s="6"/>
      <c r="Y49" s="6"/>
      <c r="Z49" s="6"/>
    </row>
    <row r="50" ht="14.25" customHeight="1">
      <c r="A50" s="6" t="s">
        <v>866</v>
      </c>
      <c r="B50" s="6" t="s">
        <v>769</v>
      </c>
      <c r="C50" s="6" t="s">
        <v>767</v>
      </c>
      <c r="D50" s="301" t="s">
        <v>867</v>
      </c>
      <c r="E50" s="6" t="s">
        <v>865</v>
      </c>
      <c r="F50" s="6"/>
      <c r="G50" s="6"/>
      <c r="H50" s="6"/>
      <c r="I50" s="6"/>
      <c r="J50" s="6"/>
      <c r="K50" s="6"/>
      <c r="L50" s="6"/>
      <c r="M50" s="6"/>
      <c r="N50" s="6"/>
      <c r="O50" s="6"/>
      <c r="P50" s="6"/>
      <c r="Q50" s="6"/>
      <c r="R50" s="6"/>
      <c r="S50" s="6"/>
      <c r="T50" s="6"/>
      <c r="U50" s="6"/>
      <c r="V50" s="6"/>
      <c r="W50" s="6"/>
      <c r="X50" s="6"/>
      <c r="Y50" s="6"/>
      <c r="Z50" s="6"/>
    </row>
    <row r="51" ht="14.25" customHeight="1">
      <c r="A51" s="6" t="s">
        <v>868</v>
      </c>
      <c r="B51" s="6" t="s">
        <v>769</v>
      </c>
      <c r="C51" s="6" t="s">
        <v>108</v>
      </c>
      <c r="D51" s="301" t="s">
        <v>869</v>
      </c>
      <c r="E51" s="6" t="s">
        <v>870</v>
      </c>
      <c r="F51" s="6"/>
      <c r="G51" s="6"/>
      <c r="H51" s="6"/>
      <c r="I51" s="6"/>
      <c r="J51" s="6"/>
      <c r="K51" s="6"/>
      <c r="L51" s="6"/>
      <c r="M51" s="6"/>
      <c r="N51" s="6"/>
      <c r="O51" s="6"/>
      <c r="P51" s="6"/>
      <c r="Q51" s="6"/>
      <c r="R51" s="6"/>
      <c r="S51" s="6"/>
      <c r="T51" s="6"/>
      <c r="U51" s="6"/>
      <c r="V51" s="6"/>
      <c r="W51" s="6"/>
      <c r="X51" s="6"/>
      <c r="Y51" s="6"/>
      <c r="Z51" s="6"/>
    </row>
    <row r="52" ht="14.25" customHeight="1">
      <c r="A52" s="6" t="s">
        <v>871</v>
      </c>
      <c r="B52" s="6" t="s">
        <v>769</v>
      </c>
      <c r="C52" s="6" t="s">
        <v>767</v>
      </c>
      <c r="D52" s="301" t="s">
        <v>872</v>
      </c>
      <c r="E52" s="6" t="s">
        <v>870</v>
      </c>
      <c r="F52" s="6"/>
      <c r="G52" s="6"/>
      <c r="H52" s="6"/>
      <c r="I52" s="6"/>
      <c r="J52" s="6"/>
      <c r="K52" s="6"/>
      <c r="L52" s="6"/>
      <c r="M52" s="6"/>
      <c r="N52" s="6"/>
      <c r="O52" s="6"/>
      <c r="P52" s="6"/>
      <c r="Q52" s="6"/>
      <c r="R52" s="6"/>
      <c r="S52" s="6"/>
      <c r="T52" s="6"/>
      <c r="U52" s="6"/>
      <c r="V52" s="6"/>
      <c r="W52" s="6"/>
      <c r="X52" s="6"/>
      <c r="Y52" s="6"/>
      <c r="Z52" s="6"/>
    </row>
    <row r="53" ht="14.25" customHeight="1">
      <c r="A53" s="6" t="s">
        <v>873</v>
      </c>
      <c r="B53" s="6" t="s">
        <v>769</v>
      </c>
      <c r="C53" s="6" t="s">
        <v>108</v>
      </c>
      <c r="D53" s="301" t="s">
        <v>874</v>
      </c>
      <c r="E53" s="6" t="s">
        <v>777</v>
      </c>
      <c r="F53" s="6"/>
      <c r="G53" s="6"/>
      <c r="H53" s="6"/>
      <c r="I53" s="6"/>
      <c r="J53" s="6"/>
      <c r="K53" s="6"/>
      <c r="L53" s="6"/>
      <c r="M53" s="6"/>
      <c r="N53" s="6"/>
      <c r="O53" s="6"/>
      <c r="P53" s="6"/>
      <c r="Q53" s="6"/>
      <c r="R53" s="6"/>
      <c r="S53" s="6"/>
      <c r="T53" s="6"/>
      <c r="U53" s="6"/>
      <c r="V53" s="6"/>
      <c r="W53" s="6"/>
      <c r="X53" s="6"/>
      <c r="Y53" s="6"/>
      <c r="Z53" s="6"/>
    </row>
    <row r="54" ht="14.25" customHeight="1">
      <c r="A54" s="6" t="s">
        <v>875</v>
      </c>
      <c r="B54" s="6" t="s">
        <v>769</v>
      </c>
      <c r="C54" s="6" t="s">
        <v>767</v>
      </c>
      <c r="D54" s="301" t="s">
        <v>776</v>
      </c>
      <c r="E54" s="6" t="s">
        <v>777</v>
      </c>
      <c r="F54" s="6"/>
      <c r="G54" s="6"/>
      <c r="H54" s="6"/>
      <c r="I54" s="6"/>
      <c r="J54" s="6"/>
      <c r="K54" s="6"/>
      <c r="L54" s="6"/>
      <c r="M54" s="6"/>
      <c r="N54" s="6"/>
      <c r="O54" s="6"/>
      <c r="P54" s="6"/>
      <c r="Q54" s="6"/>
      <c r="R54" s="6"/>
      <c r="S54" s="6"/>
      <c r="T54" s="6"/>
      <c r="U54" s="6"/>
      <c r="V54" s="6"/>
      <c r="W54" s="6"/>
      <c r="X54" s="6"/>
      <c r="Y54" s="6"/>
      <c r="Z54" s="6"/>
    </row>
    <row r="55" ht="14.25" customHeight="1">
      <c r="A55" s="6"/>
      <c r="B55" s="6"/>
      <c r="C55" s="6"/>
      <c r="D55" s="301"/>
      <c r="E55" s="6"/>
      <c r="F55" s="6"/>
      <c r="G55" s="6"/>
      <c r="H55" s="6"/>
      <c r="I55" s="6"/>
      <c r="J55" s="6"/>
      <c r="K55" s="6"/>
      <c r="L55" s="6"/>
      <c r="M55" s="6"/>
      <c r="N55" s="6"/>
      <c r="O55" s="6"/>
      <c r="P55" s="6"/>
      <c r="Q55" s="6"/>
      <c r="R55" s="6"/>
      <c r="S55" s="6"/>
      <c r="T55" s="6"/>
      <c r="U55" s="6"/>
      <c r="V55" s="6"/>
      <c r="W55" s="6"/>
      <c r="X55" s="6"/>
      <c r="Y55" s="6"/>
      <c r="Z55" s="6"/>
    </row>
    <row r="56" ht="14.25" customHeight="1">
      <c r="A56" s="6" t="s">
        <v>876</v>
      </c>
      <c r="B56" s="6" t="s">
        <v>779</v>
      </c>
      <c r="C56" s="6" t="s">
        <v>108</v>
      </c>
      <c r="D56" s="301" t="s">
        <v>877</v>
      </c>
      <c r="E56" s="6" t="s">
        <v>781</v>
      </c>
      <c r="F56" s="6"/>
      <c r="G56" s="6"/>
      <c r="H56" s="6"/>
      <c r="I56" s="6"/>
      <c r="J56" s="6"/>
      <c r="K56" s="6"/>
      <c r="L56" s="6"/>
      <c r="M56" s="6"/>
      <c r="N56" s="6"/>
      <c r="O56" s="6"/>
      <c r="P56" s="6"/>
      <c r="Q56" s="6"/>
      <c r="R56" s="6"/>
      <c r="S56" s="6"/>
      <c r="T56" s="6"/>
      <c r="U56" s="6"/>
      <c r="V56" s="6"/>
      <c r="W56" s="6"/>
      <c r="X56" s="6"/>
      <c r="Y56" s="6"/>
      <c r="Z56" s="6"/>
    </row>
    <row r="57" ht="14.25" customHeight="1">
      <c r="A57" s="6" t="s">
        <v>878</v>
      </c>
      <c r="B57" s="6" t="s">
        <v>779</v>
      </c>
      <c r="C57" s="6" t="s">
        <v>767</v>
      </c>
      <c r="D57" s="301" t="s">
        <v>879</v>
      </c>
      <c r="E57" s="6" t="s">
        <v>781</v>
      </c>
      <c r="F57" s="6"/>
      <c r="G57" s="6"/>
      <c r="H57" s="6"/>
      <c r="I57" s="6"/>
      <c r="J57" s="6"/>
      <c r="K57" s="6"/>
      <c r="L57" s="6"/>
      <c r="M57" s="6"/>
      <c r="N57" s="6"/>
      <c r="O57" s="6"/>
      <c r="P57" s="6"/>
      <c r="Q57" s="6"/>
      <c r="R57" s="6"/>
      <c r="S57" s="6"/>
      <c r="T57" s="6"/>
      <c r="U57" s="6"/>
      <c r="V57" s="6"/>
      <c r="W57" s="6"/>
      <c r="X57" s="6"/>
      <c r="Y57" s="6"/>
      <c r="Z57" s="6"/>
    </row>
    <row r="58" ht="14.25" customHeight="1">
      <c r="A58" s="6" t="s">
        <v>880</v>
      </c>
      <c r="B58" s="6" t="s">
        <v>769</v>
      </c>
      <c r="C58" s="6" t="s">
        <v>108</v>
      </c>
      <c r="D58" s="301" t="s">
        <v>881</v>
      </c>
      <c r="E58" s="6" t="s">
        <v>865</v>
      </c>
      <c r="F58" s="6"/>
      <c r="G58" s="6"/>
      <c r="H58" s="6"/>
      <c r="I58" s="6"/>
      <c r="J58" s="6"/>
      <c r="K58" s="6"/>
      <c r="L58" s="6"/>
      <c r="M58" s="6"/>
      <c r="N58" s="6"/>
      <c r="O58" s="6"/>
      <c r="P58" s="6"/>
      <c r="Q58" s="6"/>
      <c r="R58" s="6"/>
      <c r="S58" s="6"/>
      <c r="T58" s="6"/>
      <c r="U58" s="6"/>
      <c r="V58" s="6"/>
      <c r="W58" s="6"/>
      <c r="X58" s="6"/>
      <c r="Y58" s="6"/>
      <c r="Z58" s="6"/>
    </row>
    <row r="59" ht="14.25" customHeight="1">
      <c r="A59" s="6" t="s">
        <v>882</v>
      </c>
      <c r="B59" s="6" t="s">
        <v>769</v>
      </c>
      <c r="C59" s="6" t="s">
        <v>767</v>
      </c>
      <c r="D59" s="301" t="s">
        <v>883</v>
      </c>
      <c r="E59" s="6" t="s">
        <v>865</v>
      </c>
      <c r="F59" s="6"/>
      <c r="G59" s="6"/>
      <c r="H59" s="6"/>
      <c r="I59" s="6"/>
      <c r="J59" s="6"/>
      <c r="K59" s="6"/>
      <c r="L59" s="6"/>
      <c r="M59" s="6"/>
      <c r="N59" s="6"/>
      <c r="O59" s="6"/>
      <c r="P59" s="6"/>
      <c r="Q59" s="6"/>
      <c r="R59" s="6"/>
      <c r="S59" s="6"/>
      <c r="T59" s="6"/>
      <c r="U59" s="6"/>
      <c r="V59" s="6"/>
      <c r="W59" s="6"/>
      <c r="X59" s="6"/>
      <c r="Y59" s="6"/>
      <c r="Z59" s="6"/>
    </row>
    <row r="60" ht="14.25" customHeight="1">
      <c r="A60" s="6" t="s">
        <v>884</v>
      </c>
      <c r="B60" s="6" t="s">
        <v>769</v>
      </c>
      <c r="C60" s="6" t="s">
        <v>108</v>
      </c>
      <c r="D60" s="301" t="s">
        <v>885</v>
      </c>
      <c r="E60" s="6" t="s">
        <v>870</v>
      </c>
      <c r="F60" s="6"/>
      <c r="G60" s="6"/>
      <c r="H60" s="6"/>
      <c r="I60" s="6"/>
      <c r="J60" s="6"/>
      <c r="K60" s="6"/>
      <c r="L60" s="6"/>
      <c r="M60" s="6"/>
      <c r="N60" s="6"/>
      <c r="O60" s="6"/>
      <c r="P60" s="6"/>
      <c r="Q60" s="6"/>
      <c r="R60" s="6"/>
      <c r="S60" s="6"/>
      <c r="T60" s="6"/>
      <c r="U60" s="6"/>
      <c r="V60" s="6"/>
      <c r="W60" s="6"/>
      <c r="X60" s="6"/>
      <c r="Y60" s="6"/>
      <c r="Z60" s="6"/>
    </row>
    <row r="61" ht="14.25" customHeight="1">
      <c r="A61" s="6" t="s">
        <v>886</v>
      </c>
      <c r="B61" s="6" t="s">
        <v>769</v>
      </c>
      <c r="C61" s="6" t="s">
        <v>767</v>
      </c>
      <c r="D61" s="301" t="s">
        <v>887</v>
      </c>
      <c r="E61" s="6" t="s">
        <v>870</v>
      </c>
      <c r="F61" s="6"/>
      <c r="G61" s="6"/>
      <c r="H61" s="6"/>
      <c r="I61" s="6"/>
      <c r="J61" s="6"/>
      <c r="K61" s="6"/>
      <c r="L61" s="6"/>
      <c r="M61" s="6"/>
      <c r="N61" s="6"/>
      <c r="O61" s="6"/>
      <c r="P61" s="6"/>
      <c r="Q61" s="6"/>
      <c r="R61" s="6"/>
      <c r="S61" s="6"/>
      <c r="T61" s="6"/>
      <c r="U61" s="6"/>
      <c r="V61" s="6"/>
      <c r="W61" s="6"/>
      <c r="X61" s="6"/>
      <c r="Y61" s="6"/>
      <c r="Z61" s="6"/>
    </row>
    <row r="62" ht="14.25" customHeight="1">
      <c r="A62" s="6" t="s">
        <v>888</v>
      </c>
      <c r="B62" s="6" t="s">
        <v>769</v>
      </c>
      <c r="C62" s="6" t="s">
        <v>108</v>
      </c>
      <c r="D62" s="301" t="s">
        <v>889</v>
      </c>
      <c r="E62" s="6" t="s">
        <v>777</v>
      </c>
      <c r="F62" s="6"/>
      <c r="G62" s="6"/>
      <c r="H62" s="6"/>
      <c r="I62" s="6"/>
      <c r="J62" s="6"/>
      <c r="K62" s="6"/>
      <c r="L62" s="6"/>
      <c r="M62" s="6"/>
      <c r="N62" s="6"/>
      <c r="O62" s="6"/>
      <c r="P62" s="6"/>
      <c r="Q62" s="6"/>
      <c r="R62" s="6"/>
      <c r="S62" s="6"/>
      <c r="T62" s="6"/>
      <c r="U62" s="6"/>
      <c r="V62" s="6"/>
      <c r="W62" s="6"/>
      <c r="X62" s="6"/>
      <c r="Y62" s="6"/>
      <c r="Z62" s="6"/>
    </row>
    <row r="63" ht="14.25" customHeight="1">
      <c r="A63" s="6" t="s">
        <v>890</v>
      </c>
      <c r="B63" s="6" t="s">
        <v>769</v>
      </c>
      <c r="C63" s="6" t="s">
        <v>767</v>
      </c>
      <c r="D63" s="301" t="s">
        <v>891</v>
      </c>
      <c r="E63" s="6" t="s">
        <v>777</v>
      </c>
      <c r="F63" s="6"/>
      <c r="G63" s="6"/>
      <c r="H63" s="6"/>
      <c r="I63" s="6"/>
      <c r="J63" s="6"/>
      <c r="K63" s="6"/>
      <c r="L63" s="6"/>
      <c r="M63" s="6"/>
      <c r="N63" s="6"/>
      <c r="O63" s="6"/>
      <c r="P63" s="6"/>
      <c r="Q63" s="6"/>
      <c r="R63" s="6"/>
      <c r="S63" s="6"/>
      <c r="T63" s="6"/>
      <c r="U63" s="6"/>
      <c r="V63" s="6"/>
      <c r="W63" s="6"/>
      <c r="X63" s="6"/>
      <c r="Y63" s="6"/>
      <c r="Z63" s="6"/>
    </row>
    <row r="64" ht="14.25" customHeight="1">
      <c r="A64" s="6" t="s">
        <v>892</v>
      </c>
      <c r="B64" s="6" t="s">
        <v>769</v>
      </c>
      <c r="C64" s="6" t="s">
        <v>108</v>
      </c>
      <c r="D64" s="301" t="s">
        <v>893</v>
      </c>
      <c r="E64" s="6" t="s">
        <v>771</v>
      </c>
      <c r="F64" s="6"/>
      <c r="G64" s="6" t="s">
        <v>772</v>
      </c>
      <c r="H64" s="6" t="s">
        <v>773</v>
      </c>
      <c r="I64" s="6"/>
      <c r="J64" s="6"/>
      <c r="K64" s="6"/>
      <c r="L64" s="6"/>
      <c r="M64" s="6"/>
      <c r="N64" s="6"/>
      <c r="O64" s="6"/>
      <c r="P64" s="6"/>
      <c r="Q64" s="6"/>
      <c r="R64" s="6"/>
      <c r="S64" s="6"/>
      <c r="T64" s="6"/>
      <c r="U64" s="6"/>
      <c r="V64" s="6"/>
      <c r="W64" s="6"/>
      <c r="X64" s="6"/>
      <c r="Y64" s="6"/>
      <c r="Z64" s="6"/>
    </row>
    <row r="65" ht="14.25" customHeight="1">
      <c r="A65" s="6" t="s">
        <v>894</v>
      </c>
      <c r="B65" s="6" t="s">
        <v>769</v>
      </c>
      <c r="C65" s="6" t="s">
        <v>767</v>
      </c>
      <c r="D65" s="301" t="s">
        <v>895</v>
      </c>
      <c r="E65" s="6" t="s">
        <v>771</v>
      </c>
      <c r="F65" s="6"/>
      <c r="G65" s="6" t="s">
        <v>857</v>
      </c>
      <c r="H65" s="6" t="s">
        <v>858</v>
      </c>
      <c r="I65" s="6"/>
      <c r="J65" s="6"/>
      <c r="K65" s="6"/>
      <c r="L65" s="6"/>
      <c r="M65" s="6"/>
      <c r="N65" s="6"/>
      <c r="O65" s="6"/>
      <c r="P65" s="6"/>
      <c r="Q65" s="6"/>
      <c r="R65" s="6"/>
      <c r="S65" s="6"/>
      <c r="T65" s="6"/>
      <c r="U65" s="6"/>
      <c r="V65" s="6"/>
      <c r="W65" s="6"/>
      <c r="X65" s="6"/>
      <c r="Y65" s="6"/>
      <c r="Z65" s="6"/>
    </row>
    <row r="66" ht="14.25" customHeight="1">
      <c r="A66" s="6" t="s">
        <v>896</v>
      </c>
      <c r="B66" s="6" t="s">
        <v>769</v>
      </c>
      <c r="C66" s="6" t="s">
        <v>108</v>
      </c>
      <c r="D66" s="301" t="s">
        <v>897</v>
      </c>
      <c r="E66" s="6" t="s">
        <v>787</v>
      </c>
      <c r="F66" s="6"/>
      <c r="G66" s="6"/>
      <c r="H66" s="6"/>
      <c r="I66" s="6"/>
      <c r="J66" s="6"/>
      <c r="K66" s="6"/>
      <c r="L66" s="6"/>
      <c r="M66" s="6"/>
      <c r="N66" s="6"/>
      <c r="O66" s="6"/>
      <c r="P66" s="6"/>
      <c r="Q66" s="6"/>
      <c r="R66" s="6"/>
      <c r="S66" s="6"/>
      <c r="T66" s="6"/>
      <c r="U66" s="6"/>
      <c r="V66" s="6"/>
      <c r="W66" s="6"/>
      <c r="X66" s="6"/>
      <c r="Y66" s="6"/>
      <c r="Z66" s="6"/>
    </row>
    <row r="67" ht="14.25" customHeight="1">
      <c r="A67" s="6" t="s">
        <v>898</v>
      </c>
      <c r="B67" s="6" t="s">
        <v>769</v>
      </c>
      <c r="C67" s="6" t="s">
        <v>767</v>
      </c>
      <c r="D67" s="301" t="s">
        <v>899</v>
      </c>
      <c r="E67" s="6" t="s">
        <v>787</v>
      </c>
      <c r="F67" s="6"/>
      <c r="G67" s="6"/>
      <c r="H67" s="6"/>
      <c r="I67" s="6"/>
      <c r="J67" s="6"/>
      <c r="K67" s="6"/>
      <c r="L67" s="6"/>
      <c r="M67" s="6"/>
      <c r="N67" s="6"/>
      <c r="O67" s="6"/>
      <c r="P67" s="6"/>
      <c r="Q67" s="6"/>
      <c r="R67" s="6"/>
      <c r="S67" s="6"/>
      <c r="T67" s="6"/>
      <c r="U67" s="6"/>
      <c r="V67" s="6"/>
      <c r="W67" s="6"/>
      <c r="X67" s="6"/>
      <c r="Y67" s="6"/>
      <c r="Z67" s="6"/>
    </row>
    <row r="68" ht="14.25" customHeight="1">
      <c r="A68" s="6"/>
      <c r="B68" s="6"/>
      <c r="C68" s="6"/>
      <c r="D68" s="301"/>
      <c r="E68" s="6"/>
      <c r="F68" s="6"/>
      <c r="G68" s="6"/>
      <c r="H68" s="6"/>
      <c r="I68" s="6"/>
      <c r="J68" s="6"/>
      <c r="K68" s="6"/>
      <c r="L68" s="6"/>
      <c r="M68" s="6"/>
      <c r="N68" s="6"/>
      <c r="O68" s="6"/>
      <c r="P68" s="6"/>
      <c r="Q68" s="6"/>
      <c r="R68" s="6"/>
      <c r="S68" s="6"/>
      <c r="T68" s="6"/>
      <c r="U68" s="6"/>
      <c r="V68" s="6"/>
      <c r="W68" s="6"/>
      <c r="X68" s="6"/>
      <c r="Y68" s="6"/>
      <c r="Z68" s="6"/>
    </row>
    <row r="69" ht="14.25" customHeight="1">
      <c r="A69" s="6" t="s">
        <v>900</v>
      </c>
      <c r="B69" s="6" t="s">
        <v>769</v>
      </c>
      <c r="C69" s="6" t="s">
        <v>767</v>
      </c>
      <c r="D69" s="301" t="s">
        <v>901</v>
      </c>
      <c r="E69" s="6" t="s">
        <v>902</v>
      </c>
      <c r="F69" s="6"/>
      <c r="G69" s="6"/>
      <c r="H69" s="6"/>
      <c r="I69" s="6"/>
      <c r="J69" s="6"/>
      <c r="K69" s="6"/>
      <c r="L69" s="6"/>
      <c r="M69" s="6"/>
      <c r="N69" s="6"/>
      <c r="O69" s="6"/>
      <c r="P69" s="6"/>
      <c r="Q69" s="6"/>
      <c r="R69" s="6"/>
      <c r="S69" s="6"/>
      <c r="T69" s="6"/>
      <c r="U69" s="6"/>
      <c r="V69" s="6"/>
      <c r="W69" s="6"/>
      <c r="X69" s="6"/>
      <c r="Y69" s="6"/>
      <c r="Z69" s="6"/>
    </row>
    <row r="70" ht="14.25" customHeight="1">
      <c r="A70" s="6" t="s">
        <v>876</v>
      </c>
      <c r="B70" s="6" t="s">
        <v>779</v>
      </c>
      <c r="C70" s="6" t="s">
        <v>108</v>
      </c>
      <c r="D70" s="301" t="s">
        <v>903</v>
      </c>
      <c r="E70" s="6" t="s">
        <v>904</v>
      </c>
      <c r="F70" s="6"/>
      <c r="G70" s="6"/>
      <c r="H70" s="6" t="s">
        <v>905</v>
      </c>
      <c r="I70" s="6"/>
      <c r="J70" s="6"/>
      <c r="K70" s="6"/>
      <c r="L70" s="6"/>
      <c r="M70" s="6"/>
      <c r="N70" s="6"/>
      <c r="O70" s="6"/>
      <c r="P70" s="6"/>
      <c r="Q70" s="6"/>
      <c r="R70" s="6"/>
      <c r="S70" s="6"/>
      <c r="T70" s="6"/>
      <c r="U70" s="6"/>
      <c r="V70" s="6"/>
      <c r="W70" s="6"/>
      <c r="X70" s="6"/>
      <c r="Y70" s="6"/>
      <c r="Z70" s="6"/>
    </row>
    <row r="71" ht="14.25" customHeight="1">
      <c r="A71" s="6" t="s">
        <v>878</v>
      </c>
      <c r="B71" s="6" t="s">
        <v>779</v>
      </c>
      <c r="C71" s="6" t="s">
        <v>767</v>
      </c>
      <c r="D71" s="301" t="s">
        <v>906</v>
      </c>
      <c r="E71" s="6" t="s">
        <v>904</v>
      </c>
      <c r="F71" s="6"/>
      <c r="G71" s="6"/>
      <c r="H71" s="6" t="s">
        <v>905</v>
      </c>
      <c r="I71" s="6"/>
      <c r="J71" s="6"/>
      <c r="K71" s="6"/>
      <c r="L71" s="6"/>
      <c r="M71" s="6"/>
      <c r="N71" s="6"/>
      <c r="O71" s="6"/>
      <c r="P71" s="6"/>
      <c r="Q71" s="6"/>
      <c r="R71" s="6"/>
      <c r="S71" s="6"/>
      <c r="T71" s="6"/>
      <c r="U71" s="6"/>
      <c r="V71" s="6"/>
      <c r="W71" s="6"/>
      <c r="X71" s="6"/>
      <c r="Y71" s="6"/>
      <c r="Z71" s="6"/>
    </row>
    <row r="72" ht="14.25" customHeight="1">
      <c r="A72" s="6" t="s">
        <v>907</v>
      </c>
      <c r="B72" s="6" t="s">
        <v>769</v>
      </c>
      <c r="C72" s="6" t="s">
        <v>108</v>
      </c>
      <c r="D72" s="301" t="s">
        <v>908</v>
      </c>
      <c r="E72" s="6"/>
      <c r="F72" s="6"/>
      <c r="G72" s="6" t="s">
        <v>909</v>
      </c>
      <c r="H72" s="6"/>
      <c r="I72" s="6"/>
      <c r="J72" s="6"/>
      <c r="K72" s="6"/>
      <c r="L72" s="6"/>
      <c r="M72" s="6"/>
      <c r="N72" s="6"/>
      <c r="O72" s="6"/>
      <c r="P72" s="6"/>
      <c r="Q72" s="6"/>
      <c r="R72" s="6"/>
      <c r="S72" s="6"/>
      <c r="T72" s="6"/>
      <c r="U72" s="6"/>
      <c r="V72" s="6"/>
      <c r="W72" s="6"/>
      <c r="X72" s="6"/>
      <c r="Y72" s="6"/>
      <c r="Z72" s="6"/>
    </row>
    <row r="73" ht="14.25" customHeight="1">
      <c r="A73" s="6" t="s">
        <v>910</v>
      </c>
      <c r="B73" s="6" t="s">
        <v>769</v>
      </c>
      <c r="C73" s="6" t="s">
        <v>767</v>
      </c>
      <c r="D73" s="301" t="s">
        <v>911</v>
      </c>
      <c r="E73" s="6"/>
      <c r="F73" s="6"/>
      <c r="G73" s="6" t="s">
        <v>909</v>
      </c>
      <c r="H73" s="6"/>
      <c r="I73" s="6"/>
      <c r="J73" s="6"/>
      <c r="K73" s="6"/>
      <c r="L73" s="6"/>
      <c r="M73" s="6"/>
      <c r="N73" s="6"/>
      <c r="O73" s="6"/>
      <c r="P73" s="6"/>
      <c r="Q73" s="6"/>
      <c r="R73" s="6"/>
      <c r="S73" s="6"/>
      <c r="T73" s="6"/>
      <c r="U73" s="6"/>
      <c r="V73" s="6"/>
      <c r="W73" s="6"/>
      <c r="X73" s="6"/>
      <c r="Y73" s="6"/>
      <c r="Z73" s="6"/>
    </row>
    <row r="74" ht="14.25" customHeight="1">
      <c r="A74" s="6" t="s">
        <v>912</v>
      </c>
      <c r="B74" s="6" t="s">
        <v>769</v>
      </c>
      <c r="C74" s="6" t="s">
        <v>108</v>
      </c>
      <c r="D74" s="301"/>
      <c r="E74" s="6"/>
      <c r="F74" s="6"/>
      <c r="G74" s="6"/>
      <c r="H74" s="6"/>
      <c r="I74" s="6"/>
      <c r="J74" s="6"/>
      <c r="K74" s="6"/>
      <c r="L74" s="6"/>
      <c r="M74" s="6"/>
      <c r="N74" s="6"/>
      <c r="O74" s="6"/>
      <c r="P74" s="6"/>
      <c r="Q74" s="6"/>
      <c r="R74" s="6"/>
      <c r="S74" s="6"/>
      <c r="T74" s="6"/>
      <c r="U74" s="6"/>
      <c r="V74" s="6"/>
      <c r="W74" s="6"/>
      <c r="X74" s="6"/>
      <c r="Y74" s="6"/>
      <c r="Z74" s="6"/>
    </row>
    <row r="75" ht="14.25" customHeight="1">
      <c r="A75" s="6" t="s">
        <v>913</v>
      </c>
      <c r="B75" s="6" t="s">
        <v>769</v>
      </c>
      <c r="C75" s="6" t="s">
        <v>767</v>
      </c>
      <c r="D75" s="301"/>
      <c r="E75" s="6"/>
      <c r="F75" s="6"/>
      <c r="G75" s="6"/>
      <c r="H75" s="6"/>
      <c r="I75" s="6"/>
      <c r="J75" s="6"/>
      <c r="K75" s="6"/>
      <c r="L75" s="6"/>
      <c r="M75" s="6"/>
      <c r="N75" s="6"/>
      <c r="O75" s="6"/>
      <c r="P75" s="6"/>
      <c r="Q75" s="6"/>
      <c r="R75" s="6"/>
      <c r="S75" s="6"/>
      <c r="T75" s="6"/>
      <c r="U75" s="6"/>
      <c r="V75" s="6"/>
      <c r="W75" s="6"/>
      <c r="X75" s="6"/>
      <c r="Y75" s="6"/>
      <c r="Z75" s="6"/>
    </row>
    <row r="76" ht="14.25" customHeight="1">
      <c r="A76" s="299" t="s">
        <v>888</v>
      </c>
      <c r="B76" s="299" t="s">
        <v>769</v>
      </c>
      <c r="C76" s="299" t="s">
        <v>108</v>
      </c>
      <c r="D76" s="300" t="s">
        <v>914</v>
      </c>
      <c r="E76" s="299" t="s">
        <v>777</v>
      </c>
      <c r="F76" s="6"/>
      <c r="G76" s="6"/>
      <c r="H76" s="299"/>
      <c r="I76" s="6"/>
      <c r="J76" s="6"/>
      <c r="K76" s="6"/>
      <c r="L76" s="6"/>
      <c r="M76" s="6"/>
      <c r="N76" s="6"/>
      <c r="O76" s="6"/>
      <c r="P76" s="6"/>
      <c r="Q76" s="6"/>
      <c r="R76" s="6"/>
      <c r="S76" s="6"/>
      <c r="T76" s="6"/>
      <c r="U76" s="6"/>
      <c r="V76" s="6"/>
      <c r="W76" s="6"/>
      <c r="X76" s="6"/>
      <c r="Y76" s="6"/>
      <c r="Z76" s="6"/>
    </row>
    <row r="77" ht="14.25" customHeight="1">
      <c r="A77" s="299" t="s">
        <v>890</v>
      </c>
      <c r="B77" s="299" t="s">
        <v>769</v>
      </c>
      <c r="C77" s="299" t="s">
        <v>767</v>
      </c>
      <c r="D77" s="300" t="s">
        <v>915</v>
      </c>
      <c r="E77" s="299" t="s">
        <v>777</v>
      </c>
      <c r="F77" s="6"/>
      <c r="G77" s="299"/>
      <c r="H77" s="299"/>
      <c r="I77" s="6"/>
      <c r="J77" s="6"/>
      <c r="K77" s="6"/>
      <c r="L77" s="6"/>
      <c r="M77" s="6"/>
      <c r="N77" s="6"/>
      <c r="O77" s="6"/>
      <c r="P77" s="6"/>
      <c r="Q77" s="6"/>
      <c r="R77" s="6"/>
      <c r="S77" s="6"/>
      <c r="T77" s="6"/>
      <c r="U77" s="6"/>
      <c r="V77" s="6"/>
      <c r="W77" s="6"/>
      <c r="X77" s="6"/>
      <c r="Y77" s="6"/>
      <c r="Z77" s="6"/>
    </row>
    <row r="78" ht="14.25" customHeight="1">
      <c r="A78" s="6" t="s">
        <v>916</v>
      </c>
      <c r="B78" s="6" t="s">
        <v>769</v>
      </c>
      <c r="C78" s="6" t="s">
        <v>108</v>
      </c>
      <c r="D78" s="301"/>
      <c r="E78" s="6"/>
      <c r="F78" s="6"/>
      <c r="G78" s="6"/>
      <c r="H78" s="6"/>
      <c r="I78" s="6"/>
      <c r="J78" s="6"/>
      <c r="K78" s="6"/>
      <c r="L78" s="6"/>
      <c r="M78" s="6"/>
      <c r="N78" s="6"/>
      <c r="O78" s="6"/>
      <c r="P78" s="6"/>
      <c r="Q78" s="6"/>
      <c r="R78" s="6"/>
      <c r="S78" s="6"/>
      <c r="T78" s="6"/>
      <c r="U78" s="6"/>
      <c r="V78" s="6"/>
      <c r="W78" s="6"/>
      <c r="X78" s="6"/>
      <c r="Y78" s="6"/>
      <c r="Z78" s="6"/>
    </row>
    <row r="79" ht="14.25" customHeight="1">
      <c r="A79" s="6" t="s">
        <v>917</v>
      </c>
      <c r="B79" s="6" t="s">
        <v>769</v>
      </c>
      <c r="C79" s="6" t="s">
        <v>108</v>
      </c>
      <c r="D79" s="301"/>
      <c r="E79" s="6"/>
      <c r="F79" s="6"/>
      <c r="G79" s="6"/>
      <c r="H79" s="6"/>
      <c r="I79" s="6"/>
      <c r="J79" s="6"/>
      <c r="K79" s="6"/>
      <c r="L79" s="6"/>
      <c r="M79" s="6"/>
      <c r="N79" s="6"/>
      <c r="O79" s="6"/>
      <c r="P79" s="6"/>
      <c r="Q79" s="6"/>
      <c r="R79" s="6"/>
      <c r="S79" s="6"/>
      <c r="T79" s="6"/>
      <c r="U79" s="6"/>
      <c r="V79" s="6"/>
      <c r="W79" s="6"/>
      <c r="X79" s="6"/>
      <c r="Y79" s="6"/>
      <c r="Z79" s="6"/>
    </row>
    <row r="80" ht="14.25" customHeight="1">
      <c r="A80" s="6" t="s">
        <v>918</v>
      </c>
      <c r="B80" s="6" t="s">
        <v>769</v>
      </c>
      <c r="C80" s="6" t="s">
        <v>767</v>
      </c>
      <c r="D80" s="301"/>
      <c r="E80" s="6"/>
      <c r="F80" s="6"/>
      <c r="G80" s="6"/>
      <c r="H80" s="6"/>
      <c r="I80" s="6"/>
      <c r="J80" s="6"/>
      <c r="K80" s="6"/>
      <c r="L80" s="6"/>
      <c r="M80" s="6"/>
      <c r="N80" s="6"/>
      <c r="O80" s="6"/>
      <c r="P80" s="6"/>
      <c r="Q80" s="6"/>
      <c r="R80" s="6"/>
      <c r="S80" s="6"/>
      <c r="T80" s="6"/>
      <c r="U80" s="6"/>
      <c r="V80" s="6"/>
      <c r="W80" s="6"/>
      <c r="X80" s="6"/>
      <c r="Y80" s="6"/>
      <c r="Z80" s="6"/>
    </row>
    <row r="81" ht="14.25" customHeight="1">
      <c r="A81" s="6" t="s">
        <v>919</v>
      </c>
      <c r="B81" s="6" t="s">
        <v>920</v>
      </c>
      <c r="C81" s="6" t="s">
        <v>108</v>
      </c>
      <c r="D81" s="301" t="s">
        <v>921</v>
      </c>
      <c r="E81" s="6"/>
      <c r="F81" s="6"/>
      <c r="G81" s="6"/>
      <c r="H81" s="6"/>
      <c r="I81" s="6"/>
      <c r="J81" s="6"/>
      <c r="K81" s="6"/>
      <c r="L81" s="6"/>
      <c r="M81" s="6"/>
      <c r="N81" s="6"/>
      <c r="O81" s="6"/>
      <c r="P81" s="6"/>
      <c r="Q81" s="6"/>
      <c r="R81" s="6"/>
      <c r="S81" s="6"/>
      <c r="T81" s="6"/>
      <c r="U81" s="6"/>
      <c r="V81" s="6"/>
      <c r="W81" s="6"/>
      <c r="X81" s="6"/>
      <c r="Y81" s="6"/>
      <c r="Z81" s="6"/>
    </row>
    <row r="82" ht="14.25" customHeight="1">
      <c r="A82" s="6" t="s">
        <v>922</v>
      </c>
      <c r="B82" s="6" t="s">
        <v>920</v>
      </c>
      <c r="C82" s="6" t="s">
        <v>767</v>
      </c>
      <c r="D82" s="301" t="s">
        <v>923</v>
      </c>
      <c r="E82" s="6"/>
      <c r="F82" s="6"/>
      <c r="G82" s="6"/>
      <c r="H82" s="6"/>
      <c r="I82" s="6"/>
      <c r="J82" s="6"/>
      <c r="K82" s="6"/>
      <c r="L82" s="6"/>
      <c r="M82" s="6"/>
      <c r="N82" s="6"/>
      <c r="O82" s="6"/>
      <c r="P82" s="6"/>
      <c r="Q82" s="6"/>
      <c r="R82" s="6"/>
      <c r="S82" s="6"/>
      <c r="T82" s="6"/>
      <c r="U82" s="6"/>
      <c r="V82" s="6"/>
      <c r="W82" s="6"/>
      <c r="X82" s="6"/>
      <c r="Y82" s="6"/>
      <c r="Z82" s="6"/>
    </row>
    <row r="83" ht="14.25" customHeight="1">
      <c r="A83" s="6" t="s">
        <v>924</v>
      </c>
      <c r="B83" s="6" t="s">
        <v>925</v>
      </c>
      <c r="C83" s="6" t="s">
        <v>108</v>
      </c>
      <c r="D83" s="301" t="s">
        <v>926</v>
      </c>
      <c r="E83" s="6" t="s">
        <v>927</v>
      </c>
      <c r="F83" s="6"/>
      <c r="G83" s="6"/>
      <c r="H83" s="6"/>
      <c r="I83" s="6"/>
      <c r="J83" s="6"/>
      <c r="K83" s="6"/>
      <c r="L83" s="6"/>
      <c r="M83" s="6"/>
      <c r="N83" s="6"/>
      <c r="O83" s="6"/>
      <c r="P83" s="6"/>
      <c r="Q83" s="6"/>
      <c r="R83" s="6"/>
      <c r="S83" s="6"/>
      <c r="T83" s="6"/>
      <c r="U83" s="6"/>
      <c r="V83" s="6"/>
      <c r="W83" s="6"/>
      <c r="X83" s="6"/>
      <c r="Y83" s="6"/>
      <c r="Z83" s="6"/>
    </row>
    <row r="84" ht="14.25" customHeight="1">
      <c r="A84" s="6" t="s">
        <v>928</v>
      </c>
      <c r="B84" s="6" t="s">
        <v>925</v>
      </c>
      <c r="C84" s="6" t="s">
        <v>108</v>
      </c>
      <c r="D84" s="301" t="s">
        <v>929</v>
      </c>
      <c r="E84" s="6" t="s">
        <v>927</v>
      </c>
      <c r="F84" s="6"/>
      <c r="G84" s="6"/>
      <c r="H84" s="6"/>
      <c r="I84" s="6"/>
      <c r="J84" s="6"/>
      <c r="K84" s="6"/>
      <c r="L84" s="6"/>
      <c r="M84" s="6"/>
      <c r="N84" s="6"/>
      <c r="O84" s="6"/>
      <c r="P84" s="6"/>
      <c r="Q84" s="6"/>
      <c r="R84" s="6"/>
      <c r="S84" s="6"/>
      <c r="T84" s="6"/>
      <c r="U84" s="6"/>
      <c r="V84" s="6"/>
      <c r="W84" s="6"/>
      <c r="X84" s="6"/>
      <c r="Y84" s="6"/>
      <c r="Z84" s="6"/>
    </row>
    <row r="85" ht="14.25" customHeight="1">
      <c r="A85" s="6"/>
      <c r="B85" s="6"/>
      <c r="C85" s="6"/>
      <c r="D85" s="301"/>
      <c r="E85" s="6"/>
      <c r="F85" s="6"/>
      <c r="G85" s="6"/>
      <c r="H85" s="6"/>
      <c r="I85" s="6"/>
      <c r="J85" s="6"/>
      <c r="K85" s="6"/>
      <c r="L85" s="6"/>
      <c r="M85" s="6"/>
      <c r="N85" s="6"/>
      <c r="O85" s="6"/>
      <c r="P85" s="6"/>
      <c r="Q85" s="6"/>
      <c r="R85" s="6"/>
      <c r="S85" s="6"/>
      <c r="T85" s="6"/>
      <c r="U85" s="6"/>
      <c r="V85" s="6"/>
      <c r="W85" s="6"/>
      <c r="X85" s="6"/>
      <c r="Y85" s="6"/>
      <c r="Z85" s="6"/>
    </row>
    <row r="86" ht="14.25" customHeight="1">
      <c r="A86" s="6" t="s">
        <v>930</v>
      </c>
      <c r="B86" s="6" t="s">
        <v>769</v>
      </c>
      <c r="C86" s="6" t="s">
        <v>108</v>
      </c>
      <c r="D86" s="301" t="s">
        <v>931</v>
      </c>
      <c r="E86" s="6"/>
      <c r="F86" s="6"/>
      <c r="G86" s="6"/>
      <c r="H86" s="6"/>
      <c r="I86" s="6"/>
      <c r="J86" s="6"/>
      <c r="K86" s="6"/>
      <c r="L86" s="6"/>
      <c r="M86" s="6"/>
      <c r="N86" s="6"/>
      <c r="O86" s="6"/>
      <c r="P86" s="6"/>
      <c r="Q86" s="6"/>
      <c r="R86" s="6"/>
      <c r="S86" s="6"/>
      <c r="T86" s="6"/>
      <c r="U86" s="6"/>
      <c r="V86" s="6"/>
      <c r="W86" s="6"/>
      <c r="X86" s="6"/>
      <c r="Y86" s="6"/>
      <c r="Z86" s="6"/>
    </row>
    <row r="87" ht="14.25" customHeight="1">
      <c r="A87" s="6" t="s">
        <v>932</v>
      </c>
      <c r="B87" s="6" t="s">
        <v>769</v>
      </c>
      <c r="C87" s="6" t="s">
        <v>108</v>
      </c>
      <c r="D87" s="301" t="s">
        <v>933</v>
      </c>
      <c r="E87" s="6"/>
      <c r="F87" s="6"/>
      <c r="G87" s="6"/>
      <c r="H87" s="6"/>
      <c r="I87" s="6"/>
      <c r="J87" s="6"/>
      <c r="K87" s="6"/>
      <c r="L87" s="6"/>
      <c r="M87" s="6"/>
      <c r="N87" s="6"/>
      <c r="O87" s="6"/>
      <c r="P87" s="6"/>
      <c r="Q87" s="6"/>
      <c r="R87" s="6"/>
      <c r="S87" s="6"/>
      <c r="T87" s="6"/>
      <c r="U87" s="6"/>
      <c r="V87" s="6"/>
      <c r="W87" s="6"/>
      <c r="X87" s="6"/>
      <c r="Y87" s="6"/>
      <c r="Z87" s="6"/>
    </row>
    <row r="88" ht="14.25" customHeight="1">
      <c r="A88" s="6" t="s">
        <v>934</v>
      </c>
      <c r="B88" s="6" t="s">
        <v>769</v>
      </c>
      <c r="C88" s="6" t="s">
        <v>108</v>
      </c>
      <c r="D88" s="301" t="s">
        <v>935</v>
      </c>
      <c r="E88" s="6"/>
      <c r="F88" s="6"/>
      <c r="G88" s="6"/>
      <c r="H88" s="6"/>
      <c r="I88" s="6"/>
      <c r="J88" s="6"/>
      <c r="K88" s="6"/>
      <c r="L88" s="6"/>
      <c r="M88" s="6"/>
      <c r="N88" s="6"/>
      <c r="O88" s="6"/>
      <c r="P88" s="6"/>
      <c r="Q88" s="6"/>
      <c r="R88" s="6"/>
      <c r="S88" s="6"/>
      <c r="T88" s="6"/>
      <c r="U88" s="6"/>
      <c r="V88" s="6"/>
      <c r="W88" s="6"/>
      <c r="X88" s="6"/>
      <c r="Y88" s="6"/>
      <c r="Z88" s="6"/>
    </row>
    <row r="89" ht="14.25" customHeight="1">
      <c r="A89" s="299" t="s">
        <v>936</v>
      </c>
      <c r="B89" s="299" t="s">
        <v>769</v>
      </c>
      <c r="C89" s="299" t="s">
        <v>108</v>
      </c>
      <c r="D89" s="300" t="s">
        <v>937</v>
      </c>
      <c r="E89" s="6"/>
      <c r="F89" s="6"/>
      <c r="G89" s="6"/>
      <c r="H89" s="6"/>
      <c r="I89" s="6"/>
      <c r="J89" s="6"/>
      <c r="K89" s="6"/>
      <c r="L89" s="299"/>
      <c r="M89" s="299"/>
      <c r="N89" s="6"/>
      <c r="O89" s="6"/>
      <c r="P89" s="6"/>
      <c r="Q89" s="6"/>
      <c r="R89" s="6"/>
      <c r="S89" s="6"/>
      <c r="T89" s="6"/>
      <c r="U89" s="6"/>
      <c r="V89" s="6"/>
      <c r="W89" s="6"/>
      <c r="X89" s="6"/>
      <c r="Y89" s="6"/>
      <c r="Z89" s="6"/>
    </row>
    <row r="90" ht="14.25" customHeight="1">
      <c r="A90" s="299" t="s">
        <v>938</v>
      </c>
      <c r="B90" s="299" t="s">
        <v>769</v>
      </c>
      <c r="C90" s="299" t="s">
        <v>108</v>
      </c>
      <c r="D90" s="300" t="s">
        <v>939</v>
      </c>
      <c r="E90" s="6"/>
      <c r="F90" s="6"/>
      <c r="G90" s="6"/>
      <c r="H90" s="6"/>
      <c r="I90" s="6"/>
      <c r="J90" s="6"/>
      <c r="K90" s="6"/>
      <c r="L90" s="299"/>
      <c r="M90" s="299"/>
      <c r="N90" s="6"/>
      <c r="O90" s="6"/>
      <c r="P90" s="6"/>
      <c r="Q90" s="6"/>
      <c r="R90" s="6"/>
      <c r="S90" s="6"/>
      <c r="T90" s="6"/>
      <c r="U90" s="6"/>
      <c r="V90" s="6"/>
      <c r="W90" s="6"/>
      <c r="X90" s="6"/>
      <c r="Y90" s="6"/>
      <c r="Z90" s="6"/>
    </row>
    <row r="91" ht="14.25" customHeight="1">
      <c r="A91" s="299" t="s">
        <v>940</v>
      </c>
      <c r="B91" s="6" t="s">
        <v>769</v>
      </c>
      <c r="C91" s="299" t="s">
        <v>108</v>
      </c>
      <c r="D91" s="300" t="s">
        <v>941</v>
      </c>
      <c r="E91" s="6"/>
      <c r="F91" s="6"/>
      <c r="G91" s="6"/>
      <c r="H91" s="6"/>
      <c r="I91" s="6"/>
      <c r="J91" s="6"/>
      <c r="K91" s="6"/>
      <c r="L91" s="299"/>
      <c r="M91" s="299"/>
      <c r="N91" s="6"/>
      <c r="O91" s="6"/>
      <c r="P91" s="6"/>
      <c r="Q91" s="6"/>
      <c r="R91" s="6"/>
      <c r="S91" s="6"/>
      <c r="T91" s="6"/>
      <c r="U91" s="6"/>
      <c r="V91" s="6"/>
      <c r="W91" s="6"/>
      <c r="X91" s="6"/>
      <c r="Y91" s="6"/>
      <c r="Z91" s="6"/>
    </row>
    <row r="92" ht="14.25" customHeight="1">
      <c r="A92" s="299" t="s">
        <v>942</v>
      </c>
      <c r="B92" s="6" t="s">
        <v>769</v>
      </c>
      <c r="C92" s="299" t="s">
        <v>108</v>
      </c>
      <c r="D92" s="300" t="s">
        <v>943</v>
      </c>
      <c r="E92" s="6"/>
      <c r="F92" s="6"/>
      <c r="G92" s="6"/>
      <c r="H92" s="6"/>
      <c r="I92" s="6"/>
      <c r="J92" s="6"/>
      <c r="K92" s="6"/>
      <c r="L92" s="299"/>
      <c r="M92" s="299"/>
      <c r="N92" s="6"/>
      <c r="O92" s="6"/>
      <c r="P92" s="6"/>
      <c r="Q92" s="6"/>
      <c r="R92" s="6"/>
      <c r="S92" s="6"/>
      <c r="T92" s="6"/>
      <c r="U92" s="6"/>
      <c r="V92" s="6"/>
      <c r="W92" s="6"/>
      <c r="X92" s="6"/>
      <c r="Y92" s="6"/>
      <c r="Z92" s="6"/>
    </row>
    <row r="93" ht="14.25" customHeight="1">
      <c r="A93" s="299" t="s">
        <v>944</v>
      </c>
      <c r="B93" s="299" t="s">
        <v>769</v>
      </c>
      <c r="C93" s="299" t="s">
        <v>108</v>
      </c>
      <c r="D93" s="300" t="s">
        <v>945</v>
      </c>
      <c r="E93" s="6" t="s">
        <v>946</v>
      </c>
      <c r="F93" s="6"/>
      <c r="G93" s="6"/>
      <c r="H93" s="6"/>
      <c r="I93" s="6"/>
      <c r="J93" s="6"/>
      <c r="K93" s="6"/>
      <c r="L93" s="299"/>
      <c r="M93" s="299"/>
      <c r="N93" s="6"/>
      <c r="O93" s="6"/>
      <c r="P93" s="6"/>
      <c r="Q93" s="6"/>
      <c r="R93" s="6"/>
      <c r="S93" s="6"/>
      <c r="T93" s="6"/>
      <c r="U93" s="6"/>
      <c r="V93" s="6"/>
      <c r="W93" s="6"/>
      <c r="X93" s="6"/>
      <c r="Y93" s="6"/>
      <c r="Z93" s="6"/>
    </row>
    <row r="94" ht="14.25" customHeight="1">
      <c r="A94" s="299" t="s">
        <v>947</v>
      </c>
      <c r="B94" s="299" t="s">
        <v>769</v>
      </c>
      <c r="C94" s="299" t="s">
        <v>767</v>
      </c>
      <c r="D94" s="300" t="s">
        <v>948</v>
      </c>
      <c r="E94" s="6" t="s">
        <v>946</v>
      </c>
      <c r="F94" s="6"/>
      <c r="G94" s="6"/>
      <c r="H94" s="6"/>
      <c r="I94" s="6"/>
      <c r="J94" s="6"/>
      <c r="K94" s="6"/>
      <c r="L94" s="299"/>
      <c r="M94" s="299"/>
      <c r="N94" s="6"/>
      <c r="O94" s="6"/>
      <c r="P94" s="6"/>
      <c r="Q94" s="6"/>
      <c r="R94" s="6"/>
      <c r="S94" s="6"/>
      <c r="T94" s="6"/>
      <c r="U94" s="6"/>
      <c r="V94" s="6"/>
      <c r="W94" s="6"/>
      <c r="X94" s="6"/>
      <c r="Y94" s="6"/>
      <c r="Z94" s="6"/>
    </row>
    <row r="95" ht="14.25" customHeight="1">
      <c r="A95" s="299"/>
      <c r="B95" s="6"/>
      <c r="C95" s="299"/>
      <c r="D95" s="300"/>
      <c r="E95" s="6"/>
      <c r="F95" s="6"/>
      <c r="G95" s="6"/>
      <c r="H95" s="6"/>
      <c r="I95" s="6"/>
      <c r="J95" s="6"/>
      <c r="K95" s="6"/>
      <c r="L95" s="299"/>
      <c r="M95" s="299"/>
      <c r="N95" s="6"/>
      <c r="O95" s="6"/>
      <c r="P95" s="6"/>
      <c r="Q95" s="6"/>
      <c r="R95" s="6"/>
      <c r="S95" s="6"/>
      <c r="T95" s="6"/>
      <c r="U95" s="6"/>
      <c r="V95" s="6"/>
      <c r="W95" s="6"/>
      <c r="X95" s="6"/>
      <c r="Y95" s="6"/>
      <c r="Z95" s="6"/>
    </row>
    <row r="96" ht="14.25" customHeight="1">
      <c r="A96" s="299" t="s">
        <v>949</v>
      </c>
      <c r="B96" s="6" t="s">
        <v>769</v>
      </c>
      <c r="C96" s="299" t="s">
        <v>108</v>
      </c>
      <c r="D96" s="300" t="s">
        <v>950</v>
      </c>
      <c r="E96" s="299" t="s">
        <v>870</v>
      </c>
      <c r="F96" s="6"/>
      <c r="G96" s="6"/>
      <c r="H96" s="6"/>
      <c r="I96" s="6"/>
      <c r="J96" s="6"/>
      <c r="K96" s="6"/>
      <c r="L96" s="299"/>
      <c r="M96" s="299"/>
      <c r="N96" s="6"/>
      <c r="O96" s="6"/>
      <c r="P96" s="6"/>
      <c r="Q96" s="6"/>
      <c r="R96" s="6"/>
      <c r="S96" s="6"/>
      <c r="T96" s="6"/>
      <c r="U96" s="6"/>
      <c r="V96" s="6"/>
      <c r="W96" s="6"/>
      <c r="X96" s="6"/>
      <c r="Y96" s="6"/>
      <c r="Z96" s="6"/>
    </row>
    <row r="97" ht="14.25" customHeight="1">
      <c r="A97" s="299" t="s">
        <v>951</v>
      </c>
      <c r="B97" s="299" t="s">
        <v>769</v>
      </c>
      <c r="C97" s="299" t="s">
        <v>767</v>
      </c>
      <c r="D97" s="300" t="s">
        <v>952</v>
      </c>
      <c r="E97" s="299" t="s">
        <v>870</v>
      </c>
      <c r="F97" s="6"/>
      <c r="G97" s="6"/>
      <c r="H97" s="6"/>
      <c r="I97" s="6"/>
      <c r="J97" s="6"/>
      <c r="K97" s="6"/>
      <c r="L97" s="299"/>
      <c r="M97" s="299"/>
      <c r="N97" s="6"/>
      <c r="O97" s="6"/>
      <c r="P97" s="6"/>
      <c r="Q97" s="6"/>
      <c r="R97" s="6"/>
      <c r="S97" s="6"/>
      <c r="T97" s="6"/>
      <c r="U97" s="6"/>
      <c r="V97" s="6"/>
      <c r="W97" s="6"/>
      <c r="X97" s="6"/>
      <c r="Y97" s="6"/>
      <c r="Z97" s="6"/>
    </row>
    <row r="98" ht="14.25" customHeight="1">
      <c r="A98" s="299" t="s">
        <v>953</v>
      </c>
      <c r="B98" s="299" t="s">
        <v>769</v>
      </c>
      <c r="C98" s="299" t="s">
        <v>767</v>
      </c>
      <c r="D98" s="300" t="s">
        <v>954</v>
      </c>
      <c r="E98" s="299" t="s">
        <v>870</v>
      </c>
      <c r="F98" s="6"/>
      <c r="G98" s="6"/>
      <c r="H98" s="6"/>
      <c r="I98" s="6"/>
      <c r="J98" s="6"/>
      <c r="K98" s="6"/>
      <c r="L98" s="299"/>
      <c r="M98" s="299"/>
      <c r="N98" s="6"/>
      <c r="O98" s="6"/>
      <c r="P98" s="6"/>
      <c r="Q98" s="6"/>
      <c r="R98" s="6"/>
      <c r="S98" s="6"/>
      <c r="T98" s="6"/>
      <c r="U98" s="6"/>
      <c r="V98" s="6"/>
      <c r="W98" s="6"/>
      <c r="X98" s="6"/>
      <c r="Y98" s="6"/>
      <c r="Z98" s="6"/>
    </row>
    <row r="99" ht="14.25" customHeight="1">
      <c r="A99" s="299" t="s">
        <v>955</v>
      </c>
      <c r="B99" s="299" t="s">
        <v>769</v>
      </c>
      <c r="C99" s="299" t="s">
        <v>767</v>
      </c>
      <c r="D99" s="300" t="s">
        <v>956</v>
      </c>
      <c r="E99" s="6"/>
      <c r="F99" s="6"/>
      <c r="G99" s="6" t="s">
        <v>909</v>
      </c>
      <c r="H99" s="6"/>
      <c r="I99" s="6"/>
      <c r="J99" s="6"/>
      <c r="K99" s="6"/>
      <c r="L99" s="299"/>
      <c r="M99" s="299"/>
      <c r="N99" s="6"/>
      <c r="O99" s="6"/>
      <c r="P99" s="6"/>
      <c r="Q99" s="6"/>
      <c r="R99" s="6"/>
      <c r="S99" s="6"/>
      <c r="T99" s="6"/>
      <c r="U99" s="6"/>
      <c r="V99" s="6"/>
      <c r="W99" s="6"/>
      <c r="X99" s="6"/>
      <c r="Y99" s="6"/>
      <c r="Z99" s="6"/>
    </row>
    <row r="100" ht="14.25" customHeight="1">
      <c r="A100" s="299" t="s">
        <v>957</v>
      </c>
      <c r="B100" s="299" t="s">
        <v>769</v>
      </c>
      <c r="C100" s="299" t="s">
        <v>108</v>
      </c>
      <c r="D100" s="300" t="s">
        <v>958</v>
      </c>
      <c r="E100" s="299" t="s">
        <v>870</v>
      </c>
      <c r="F100" s="6"/>
      <c r="G100" s="6"/>
      <c r="H100" s="6"/>
      <c r="I100" s="6"/>
      <c r="J100" s="6"/>
      <c r="K100" s="6"/>
      <c r="L100" s="299"/>
      <c r="M100" s="299"/>
      <c r="N100" s="6"/>
      <c r="O100" s="6"/>
      <c r="P100" s="6"/>
      <c r="Q100" s="6"/>
      <c r="R100" s="6"/>
      <c r="S100" s="6"/>
      <c r="T100" s="6"/>
      <c r="U100" s="6"/>
      <c r="V100" s="6"/>
      <c r="W100" s="6"/>
      <c r="X100" s="6"/>
      <c r="Y100" s="6"/>
      <c r="Z100" s="6"/>
    </row>
    <row r="101" ht="14.25" customHeight="1">
      <c r="A101" s="299" t="s">
        <v>959</v>
      </c>
      <c r="B101" s="299" t="s">
        <v>769</v>
      </c>
      <c r="C101" s="299" t="s">
        <v>767</v>
      </c>
      <c r="D101" s="300" t="s">
        <v>960</v>
      </c>
      <c r="E101" s="299" t="s">
        <v>870</v>
      </c>
      <c r="F101" s="6"/>
      <c r="G101" s="6"/>
      <c r="H101" s="6"/>
      <c r="I101" s="6"/>
      <c r="J101" s="6"/>
      <c r="K101" s="6"/>
      <c r="L101" s="299"/>
      <c r="M101" s="299"/>
      <c r="N101" s="6"/>
      <c r="O101" s="6"/>
      <c r="P101" s="6"/>
      <c r="Q101" s="6"/>
      <c r="R101" s="6"/>
      <c r="S101" s="6"/>
      <c r="T101" s="6"/>
      <c r="U101" s="6"/>
      <c r="V101" s="6"/>
      <c r="W101" s="6"/>
      <c r="X101" s="6"/>
      <c r="Y101" s="6"/>
      <c r="Z101" s="6"/>
    </row>
    <row r="102" ht="14.25" customHeight="1">
      <c r="A102" s="299" t="s">
        <v>961</v>
      </c>
      <c r="B102" s="299" t="s">
        <v>769</v>
      </c>
      <c r="C102" s="299" t="s">
        <v>767</v>
      </c>
      <c r="D102" s="300" t="s">
        <v>962</v>
      </c>
      <c r="E102" s="299" t="s">
        <v>870</v>
      </c>
      <c r="F102" s="6"/>
      <c r="G102" s="6"/>
      <c r="H102" s="6"/>
      <c r="I102" s="6"/>
      <c r="J102" s="6"/>
      <c r="K102" s="6"/>
      <c r="L102" s="299"/>
      <c r="M102" s="299"/>
      <c r="N102" s="6"/>
      <c r="O102" s="6"/>
      <c r="P102" s="6"/>
      <c r="Q102" s="6"/>
      <c r="R102" s="6"/>
      <c r="S102" s="6"/>
      <c r="T102" s="6"/>
      <c r="U102" s="6"/>
      <c r="V102" s="6"/>
      <c r="W102" s="6"/>
      <c r="X102" s="6"/>
      <c r="Y102" s="6"/>
      <c r="Z102" s="6"/>
    </row>
    <row r="103" ht="14.25" customHeight="1">
      <c r="A103" s="299" t="s">
        <v>910</v>
      </c>
      <c r="B103" s="299" t="s">
        <v>769</v>
      </c>
      <c r="C103" s="299" t="s">
        <v>767</v>
      </c>
      <c r="D103" s="300" t="s">
        <v>911</v>
      </c>
      <c r="E103" s="6"/>
      <c r="F103" s="6"/>
      <c r="G103" s="6" t="s">
        <v>909</v>
      </c>
      <c r="H103" s="6"/>
      <c r="I103" s="6"/>
      <c r="J103" s="6"/>
      <c r="K103" s="6"/>
      <c r="L103" s="299"/>
      <c r="M103" s="299"/>
      <c r="N103" s="6"/>
      <c r="O103" s="6"/>
      <c r="P103" s="6"/>
      <c r="Q103" s="6"/>
      <c r="R103" s="6"/>
      <c r="S103" s="6"/>
      <c r="T103" s="6"/>
      <c r="U103" s="6"/>
      <c r="V103" s="6"/>
      <c r="W103" s="6"/>
      <c r="X103" s="6"/>
      <c r="Y103" s="6"/>
      <c r="Z103" s="6"/>
    </row>
    <row r="104" ht="14.25" customHeight="1">
      <c r="A104" s="299" t="s">
        <v>907</v>
      </c>
      <c r="B104" s="299" t="s">
        <v>769</v>
      </c>
      <c r="C104" s="299" t="s">
        <v>108</v>
      </c>
      <c r="D104" s="300" t="s">
        <v>908</v>
      </c>
      <c r="E104" s="6"/>
      <c r="F104" s="6"/>
      <c r="G104" s="6" t="s">
        <v>909</v>
      </c>
      <c r="H104" s="6"/>
      <c r="I104" s="6"/>
      <c r="J104" s="6"/>
      <c r="K104" s="6"/>
      <c r="L104" s="299"/>
      <c r="M104" s="299"/>
      <c r="N104" s="6"/>
      <c r="O104" s="6"/>
      <c r="P104" s="6"/>
      <c r="Q104" s="6"/>
      <c r="R104" s="6"/>
      <c r="S104" s="6"/>
      <c r="T104" s="6"/>
      <c r="U104" s="6"/>
      <c r="V104" s="6"/>
      <c r="W104" s="6"/>
      <c r="X104" s="6"/>
      <c r="Y104" s="6"/>
      <c r="Z104" s="6"/>
    </row>
    <row r="105" ht="14.25" customHeight="1">
      <c r="A105" s="299"/>
      <c r="B105" s="299"/>
      <c r="C105" s="299"/>
      <c r="D105" s="300"/>
      <c r="E105" s="6"/>
      <c r="F105" s="6"/>
      <c r="G105" s="6"/>
      <c r="H105" s="6"/>
      <c r="I105" s="6"/>
      <c r="J105" s="6"/>
      <c r="K105" s="6"/>
      <c r="L105" s="299"/>
      <c r="M105" s="6"/>
      <c r="N105" s="6"/>
      <c r="O105" s="6"/>
      <c r="P105" s="6"/>
      <c r="Q105" s="6"/>
      <c r="R105" s="6"/>
      <c r="S105" s="6"/>
      <c r="T105" s="6"/>
      <c r="U105" s="6"/>
      <c r="V105" s="6"/>
      <c r="W105" s="6"/>
      <c r="X105" s="6"/>
      <c r="Y105" s="6"/>
      <c r="Z105" s="6"/>
    </row>
    <row r="106" ht="14.25" customHeight="1">
      <c r="A106" s="299" t="s">
        <v>963</v>
      </c>
      <c r="B106" s="299" t="s">
        <v>769</v>
      </c>
      <c r="C106" s="299" t="s">
        <v>767</v>
      </c>
      <c r="D106" s="300" t="s">
        <v>964</v>
      </c>
      <c r="E106" s="6"/>
      <c r="F106" s="6"/>
      <c r="G106" s="6"/>
      <c r="H106" s="6"/>
      <c r="I106" s="6"/>
      <c r="J106" s="6"/>
      <c r="K106" s="6"/>
      <c r="L106" s="299"/>
      <c r="M106" s="6"/>
      <c r="N106" s="6"/>
      <c r="O106" s="6"/>
      <c r="P106" s="6"/>
      <c r="Q106" s="6"/>
      <c r="R106" s="6"/>
      <c r="S106" s="6"/>
      <c r="T106" s="6"/>
      <c r="U106" s="6"/>
      <c r="V106" s="6"/>
      <c r="W106" s="6"/>
      <c r="X106" s="6"/>
      <c r="Y106" s="6"/>
      <c r="Z106" s="6"/>
    </row>
    <row r="107" ht="14.25" customHeight="1">
      <c r="A107" s="299" t="s">
        <v>965</v>
      </c>
      <c r="B107" s="299" t="s">
        <v>769</v>
      </c>
      <c r="C107" s="299" t="s">
        <v>767</v>
      </c>
      <c r="D107" s="300" t="s">
        <v>966</v>
      </c>
      <c r="E107" s="6"/>
      <c r="F107" s="6"/>
      <c r="G107" s="6"/>
      <c r="H107" s="6"/>
      <c r="I107" s="6"/>
      <c r="J107" s="6"/>
      <c r="K107" s="6"/>
      <c r="L107" s="299"/>
      <c r="M107" s="6"/>
      <c r="N107" s="6"/>
      <c r="O107" s="6"/>
      <c r="P107" s="6"/>
      <c r="Q107" s="6"/>
      <c r="R107" s="6"/>
      <c r="S107" s="6"/>
      <c r="T107" s="6"/>
      <c r="U107" s="6"/>
      <c r="V107" s="6"/>
      <c r="W107" s="6"/>
      <c r="X107" s="6"/>
      <c r="Y107" s="6"/>
      <c r="Z107" s="6"/>
    </row>
    <row r="108" ht="14.25" customHeight="1">
      <c r="A108" s="299" t="s">
        <v>967</v>
      </c>
      <c r="B108" s="299" t="s">
        <v>769</v>
      </c>
      <c r="C108" s="299" t="s">
        <v>108</v>
      </c>
      <c r="D108" s="300" t="s">
        <v>968</v>
      </c>
      <c r="E108" s="6"/>
      <c r="F108" s="6"/>
      <c r="G108" s="6"/>
      <c r="H108" s="6"/>
      <c r="I108" s="6"/>
      <c r="J108" s="6"/>
      <c r="K108" s="6"/>
      <c r="L108" s="299"/>
      <c r="M108" s="6"/>
      <c r="N108" s="6"/>
      <c r="O108" s="6"/>
      <c r="P108" s="6"/>
      <c r="Q108" s="6"/>
      <c r="R108" s="6"/>
      <c r="S108" s="6"/>
      <c r="T108" s="6"/>
      <c r="U108" s="6"/>
      <c r="V108" s="6"/>
      <c r="W108" s="6"/>
      <c r="X108" s="6"/>
      <c r="Y108" s="6"/>
      <c r="Z108" s="6"/>
    </row>
    <row r="109" ht="14.25" customHeight="1">
      <c r="A109" s="299"/>
      <c r="B109" s="299"/>
      <c r="C109" s="299"/>
      <c r="D109" s="300"/>
      <c r="E109" s="6"/>
      <c r="F109" s="6"/>
      <c r="G109" s="6"/>
      <c r="H109" s="6"/>
      <c r="I109" s="6"/>
      <c r="J109" s="6"/>
      <c r="K109" s="6"/>
      <c r="L109" s="299"/>
      <c r="M109" s="6"/>
      <c r="N109" s="6"/>
      <c r="O109" s="6"/>
      <c r="P109" s="6"/>
      <c r="Q109" s="6"/>
      <c r="R109" s="6"/>
      <c r="S109" s="6"/>
      <c r="T109" s="6"/>
      <c r="U109" s="6"/>
      <c r="V109" s="6"/>
      <c r="W109" s="6"/>
      <c r="X109" s="6"/>
      <c r="Y109" s="6"/>
      <c r="Z109" s="6"/>
    </row>
    <row r="110" ht="14.25" customHeight="1">
      <c r="A110" s="299" t="s">
        <v>924</v>
      </c>
      <c r="B110" s="299" t="s">
        <v>925</v>
      </c>
      <c r="C110" s="299" t="s">
        <v>108</v>
      </c>
      <c r="D110" s="300" t="s">
        <v>969</v>
      </c>
      <c r="E110" s="6" t="s">
        <v>927</v>
      </c>
      <c r="F110" s="6"/>
      <c r="G110" s="6"/>
      <c r="H110" s="6"/>
      <c r="I110" s="6"/>
      <c r="J110" s="6"/>
      <c r="K110" s="6"/>
      <c r="L110" s="299"/>
      <c r="M110" s="299"/>
      <c r="N110" s="6"/>
      <c r="O110" s="6"/>
      <c r="P110" s="6"/>
      <c r="Q110" s="6"/>
      <c r="R110" s="6"/>
      <c r="S110" s="6"/>
      <c r="T110" s="6"/>
      <c r="U110" s="6"/>
      <c r="V110" s="6"/>
      <c r="W110" s="6"/>
      <c r="X110" s="6"/>
      <c r="Y110" s="6"/>
      <c r="Z110" s="6"/>
    </row>
    <row r="111" ht="14.25" customHeight="1">
      <c r="A111" s="299" t="s">
        <v>928</v>
      </c>
      <c r="B111" s="299" t="s">
        <v>925</v>
      </c>
      <c r="C111" s="299" t="s">
        <v>108</v>
      </c>
      <c r="D111" s="300" t="s">
        <v>970</v>
      </c>
      <c r="E111" s="6" t="s">
        <v>927</v>
      </c>
      <c r="F111" s="6"/>
      <c r="G111" s="6"/>
      <c r="H111" s="6"/>
      <c r="I111" s="6"/>
      <c r="J111" s="6"/>
      <c r="K111" s="6"/>
      <c r="L111" s="299"/>
      <c r="M111" s="299"/>
      <c r="N111" s="6"/>
      <c r="O111" s="6"/>
      <c r="P111" s="6"/>
      <c r="Q111" s="6"/>
      <c r="R111" s="6"/>
      <c r="S111" s="6"/>
      <c r="T111" s="6"/>
      <c r="U111" s="6"/>
      <c r="V111" s="6"/>
      <c r="W111" s="6"/>
      <c r="X111" s="6"/>
      <c r="Y111" s="6"/>
      <c r="Z111" s="6"/>
    </row>
    <row r="112" ht="14.25" customHeight="1">
      <c r="A112" s="6" t="s">
        <v>971</v>
      </c>
      <c r="B112" s="299" t="s">
        <v>925</v>
      </c>
      <c r="C112" s="6" t="s">
        <v>767</v>
      </c>
      <c r="D112" s="301" t="s">
        <v>972</v>
      </c>
      <c r="E112" s="6" t="s">
        <v>927</v>
      </c>
      <c r="F112" s="6"/>
      <c r="G112" s="6"/>
      <c r="H112" s="6"/>
      <c r="I112" s="6"/>
      <c r="J112" s="6"/>
      <c r="K112" s="6"/>
      <c r="L112" s="6"/>
      <c r="M112" s="6"/>
      <c r="N112" s="6"/>
      <c r="O112" s="6"/>
      <c r="P112" s="6"/>
      <c r="Q112" s="6"/>
      <c r="R112" s="6"/>
      <c r="S112" s="6"/>
      <c r="T112" s="6"/>
      <c r="U112" s="6"/>
      <c r="V112" s="6"/>
      <c r="W112" s="6"/>
      <c r="X112" s="6"/>
      <c r="Y112" s="6"/>
      <c r="Z112" s="6"/>
    </row>
    <row r="113" ht="14.25" customHeight="1">
      <c r="A113" s="299" t="s">
        <v>973</v>
      </c>
      <c r="B113" s="299" t="s">
        <v>925</v>
      </c>
      <c r="C113" s="299" t="s">
        <v>767</v>
      </c>
      <c r="D113" s="300" t="s">
        <v>974</v>
      </c>
      <c r="E113" s="6" t="s">
        <v>927</v>
      </c>
      <c r="F113" s="6"/>
      <c r="G113" s="6"/>
      <c r="H113" s="6"/>
      <c r="I113" s="6"/>
      <c r="J113" s="6"/>
      <c r="K113" s="6"/>
      <c r="L113" s="299"/>
      <c r="M113" s="299"/>
      <c r="N113" s="6"/>
      <c r="O113" s="6"/>
      <c r="P113" s="6"/>
      <c r="Q113" s="6"/>
      <c r="R113" s="6"/>
      <c r="S113" s="6"/>
      <c r="T113" s="6"/>
      <c r="U113" s="6"/>
      <c r="V113" s="6"/>
      <c r="W113" s="6"/>
      <c r="X113" s="6"/>
      <c r="Y113" s="6"/>
      <c r="Z113" s="6"/>
    </row>
    <row r="114" ht="14.25" customHeight="1">
      <c r="A114" s="299" t="s">
        <v>975</v>
      </c>
      <c r="B114" s="299" t="s">
        <v>976</v>
      </c>
      <c r="C114" s="299" t="s">
        <v>108</v>
      </c>
      <c r="D114" s="300" t="s">
        <v>977</v>
      </c>
      <c r="E114" s="6" t="s">
        <v>978</v>
      </c>
      <c r="F114" s="6"/>
      <c r="G114" s="6" t="s">
        <v>979</v>
      </c>
      <c r="H114" s="6"/>
      <c r="I114" s="6"/>
      <c r="J114" s="6"/>
      <c r="K114" s="6"/>
      <c r="L114" s="299"/>
      <c r="M114" s="299"/>
      <c r="N114" s="6"/>
      <c r="O114" s="6"/>
      <c r="P114" s="6"/>
      <c r="Q114" s="6"/>
      <c r="R114" s="6"/>
      <c r="S114" s="6"/>
      <c r="T114" s="6"/>
      <c r="U114" s="6"/>
      <c r="V114" s="6"/>
      <c r="W114" s="6"/>
      <c r="X114" s="6"/>
      <c r="Y114" s="6"/>
      <c r="Z114" s="6"/>
    </row>
    <row r="115" ht="14.25" customHeight="1">
      <c r="A115" s="299" t="s">
        <v>980</v>
      </c>
      <c r="B115" s="299" t="s">
        <v>976</v>
      </c>
      <c r="C115" s="299" t="s">
        <v>767</v>
      </c>
      <c r="D115" s="300" t="s">
        <v>981</v>
      </c>
      <c r="E115" s="6" t="s">
        <v>978</v>
      </c>
      <c r="F115" s="6"/>
      <c r="G115" s="6" t="s">
        <v>979</v>
      </c>
      <c r="H115" s="6"/>
      <c r="I115" s="6"/>
      <c r="J115" s="6"/>
      <c r="K115" s="6"/>
      <c r="L115" s="299"/>
      <c r="M115" s="299"/>
      <c r="N115" s="6"/>
      <c r="O115" s="6"/>
      <c r="P115" s="6"/>
      <c r="Q115" s="6"/>
      <c r="R115" s="6"/>
      <c r="S115" s="6"/>
      <c r="T115" s="6"/>
      <c r="U115" s="6"/>
      <c r="V115" s="6"/>
      <c r="W115" s="6"/>
      <c r="X115" s="6"/>
      <c r="Y115" s="6"/>
      <c r="Z115" s="6"/>
    </row>
    <row r="116" ht="14.25" customHeight="1">
      <c r="A116" s="299" t="s">
        <v>982</v>
      </c>
      <c r="B116" s="299" t="s">
        <v>976</v>
      </c>
      <c r="C116" s="299" t="s">
        <v>108</v>
      </c>
      <c r="D116" s="300" t="s">
        <v>983</v>
      </c>
      <c r="E116" s="299" t="s">
        <v>984</v>
      </c>
      <c r="F116" s="299"/>
      <c r="G116" s="6" t="s">
        <v>985</v>
      </c>
      <c r="H116" s="6"/>
      <c r="I116" s="6"/>
      <c r="J116" s="6"/>
      <c r="K116" s="6"/>
      <c r="L116" s="6"/>
      <c r="M116" s="6"/>
      <c r="N116" s="6"/>
      <c r="O116" s="6"/>
      <c r="P116" s="6"/>
      <c r="Q116" s="6"/>
      <c r="R116" s="6"/>
      <c r="S116" s="6"/>
      <c r="T116" s="6"/>
      <c r="U116" s="6"/>
      <c r="V116" s="6"/>
      <c r="W116" s="6"/>
      <c r="X116" s="6"/>
      <c r="Y116" s="6"/>
      <c r="Z116" s="6"/>
    </row>
    <row r="117" ht="14.25" customHeight="1">
      <c r="A117" s="299" t="s">
        <v>986</v>
      </c>
      <c r="B117" s="299" t="s">
        <v>976</v>
      </c>
      <c r="C117" s="299" t="s">
        <v>767</v>
      </c>
      <c r="D117" s="300" t="s">
        <v>987</v>
      </c>
      <c r="E117" s="299" t="s">
        <v>984</v>
      </c>
      <c r="F117" s="299"/>
      <c r="G117" s="6" t="s">
        <v>985</v>
      </c>
      <c r="H117" s="6"/>
      <c r="I117" s="6"/>
      <c r="J117" s="6"/>
      <c r="K117" s="6"/>
      <c r="L117" s="6"/>
      <c r="M117" s="6"/>
      <c r="N117" s="6"/>
      <c r="O117" s="6"/>
      <c r="P117" s="6"/>
      <c r="Q117" s="6"/>
      <c r="R117" s="6"/>
      <c r="S117" s="6"/>
      <c r="T117" s="6"/>
      <c r="U117" s="6"/>
      <c r="V117" s="6"/>
      <c r="W117" s="6"/>
      <c r="X117" s="6"/>
      <c r="Y117" s="6"/>
      <c r="Z117" s="6"/>
    </row>
    <row r="118" ht="14.25" customHeight="1">
      <c r="A118" s="299"/>
      <c r="B118" s="299"/>
      <c r="C118" s="299"/>
      <c r="D118" s="300"/>
      <c r="E118" s="299"/>
      <c r="F118" s="6"/>
      <c r="G118" s="6"/>
      <c r="H118" s="6"/>
      <c r="I118" s="6"/>
      <c r="J118" s="6"/>
      <c r="K118" s="6"/>
      <c r="L118" s="6"/>
      <c r="M118" s="6"/>
      <c r="N118" s="6"/>
      <c r="O118" s="6"/>
      <c r="P118" s="6"/>
      <c r="Q118" s="6"/>
      <c r="R118" s="6"/>
      <c r="S118" s="6"/>
      <c r="T118" s="6"/>
      <c r="U118" s="6"/>
      <c r="V118" s="6"/>
      <c r="W118" s="6"/>
      <c r="X118" s="6"/>
      <c r="Y118" s="6"/>
      <c r="Z118" s="6"/>
    </row>
    <row r="119" ht="14.25" customHeight="1">
      <c r="A119" s="299" t="s">
        <v>988</v>
      </c>
      <c r="B119" s="299" t="s">
        <v>989</v>
      </c>
      <c r="C119" s="299" t="s">
        <v>108</v>
      </c>
      <c r="D119" s="300" t="s">
        <v>990</v>
      </c>
      <c r="E119" s="299"/>
      <c r="F119" s="6"/>
      <c r="G119" s="6"/>
      <c r="H119" s="6"/>
      <c r="I119" s="6"/>
      <c r="J119" s="6"/>
      <c r="K119" s="6"/>
      <c r="L119" s="6"/>
      <c r="M119" s="6"/>
      <c r="N119" s="6"/>
      <c r="O119" s="6"/>
      <c r="P119" s="6"/>
      <c r="Q119" s="6"/>
      <c r="R119" s="6"/>
      <c r="S119" s="6"/>
      <c r="T119" s="6"/>
      <c r="U119" s="6"/>
      <c r="V119" s="6"/>
      <c r="W119" s="6"/>
      <c r="X119" s="6"/>
      <c r="Y119" s="6"/>
      <c r="Z119" s="6"/>
    </row>
    <row r="120" ht="14.25" customHeight="1">
      <c r="A120" s="299" t="s">
        <v>991</v>
      </c>
      <c r="B120" s="299" t="s">
        <v>989</v>
      </c>
      <c r="C120" s="299" t="s">
        <v>767</v>
      </c>
      <c r="D120" s="300" t="s">
        <v>992</v>
      </c>
      <c r="E120" s="299"/>
      <c r="F120" s="299"/>
      <c r="G120" s="6"/>
      <c r="H120" s="6"/>
      <c r="I120" s="6"/>
      <c r="J120" s="6"/>
      <c r="K120" s="6"/>
      <c r="L120" s="6"/>
      <c r="M120" s="6"/>
      <c r="N120" s="6"/>
      <c r="O120" s="6"/>
      <c r="P120" s="6"/>
      <c r="Q120" s="6"/>
      <c r="R120" s="6"/>
      <c r="S120" s="6"/>
      <c r="T120" s="6"/>
      <c r="U120" s="6"/>
      <c r="V120" s="6"/>
      <c r="W120" s="6"/>
      <c r="X120" s="6"/>
      <c r="Y120" s="6"/>
      <c r="Z120" s="6"/>
    </row>
    <row r="121" ht="14.25" customHeight="1">
      <c r="A121" s="299" t="s">
        <v>993</v>
      </c>
      <c r="B121" s="299" t="s">
        <v>994</v>
      </c>
      <c r="C121" s="299" t="s">
        <v>108</v>
      </c>
      <c r="D121" s="300" t="s">
        <v>995</v>
      </c>
      <c r="E121" s="299" t="s">
        <v>996</v>
      </c>
      <c r="F121" s="299"/>
      <c r="G121" s="6"/>
      <c r="H121" s="6"/>
      <c r="I121" s="6"/>
      <c r="J121" s="6"/>
      <c r="K121" s="6"/>
      <c r="L121" s="6"/>
      <c r="M121" s="6"/>
      <c r="N121" s="6"/>
      <c r="O121" s="6"/>
      <c r="P121" s="6"/>
      <c r="Q121" s="6"/>
      <c r="R121" s="6"/>
      <c r="S121" s="6"/>
      <c r="T121" s="6"/>
      <c r="U121" s="6"/>
      <c r="V121" s="6"/>
      <c r="W121" s="6"/>
      <c r="X121" s="6"/>
      <c r="Y121" s="6"/>
      <c r="Z121" s="6"/>
    </row>
    <row r="122" ht="14.25" customHeight="1">
      <c r="A122" s="299" t="s">
        <v>997</v>
      </c>
      <c r="B122" s="299" t="s">
        <v>994</v>
      </c>
      <c r="C122" s="299" t="s">
        <v>767</v>
      </c>
      <c r="D122" s="300" t="s">
        <v>998</v>
      </c>
      <c r="E122" s="299" t="s">
        <v>999</v>
      </c>
      <c r="F122" s="299"/>
      <c r="G122" s="6"/>
      <c r="H122" s="6"/>
      <c r="I122" s="6"/>
      <c r="J122" s="6"/>
      <c r="K122" s="6"/>
      <c r="L122" s="6"/>
      <c r="M122" s="6"/>
      <c r="N122" s="6"/>
      <c r="O122" s="6"/>
      <c r="P122" s="6"/>
      <c r="Q122" s="6"/>
      <c r="R122" s="6"/>
      <c r="S122" s="6"/>
      <c r="T122" s="6"/>
      <c r="U122" s="6"/>
      <c r="V122" s="6"/>
      <c r="W122" s="6"/>
      <c r="X122" s="6"/>
      <c r="Y122" s="6"/>
      <c r="Z122" s="6"/>
    </row>
    <row r="123" ht="14.25" customHeight="1">
      <c r="A123" s="299" t="s">
        <v>1000</v>
      </c>
      <c r="B123" s="299" t="s">
        <v>994</v>
      </c>
      <c r="C123" s="299" t="s">
        <v>108</v>
      </c>
      <c r="D123" s="300" t="s">
        <v>1001</v>
      </c>
      <c r="E123" s="299" t="s">
        <v>1002</v>
      </c>
      <c r="F123" s="299"/>
      <c r="G123" s="6"/>
      <c r="H123" s="6"/>
      <c r="I123" s="6"/>
      <c r="J123" s="6"/>
      <c r="K123" s="6"/>
      <c r="L123" s="6"/>
      <c r="M123" s="6"/>
      <c r="N123" s="6"/>
      <c r="O123" s="6"/>
      <c r="P123" s="6"/>
      <c r="Q123" s="6"/>
      <c r="R123" s="6"/>
      <c r="S123" s="6"/>
      <c r="T123" s="6"/>
      <c r="U123" s="6"/>
      <c r="V123" s="6"/>
      <c r="W123" s="6"/>
      <c r="X123" s="6"/>
      <c r="Y123" s="6"/>
      <c r="Z123" s="6"/>
    </row>
    <row r="124" ht="14.25" customHeight="1">
      <c r="A124" s="299" t="s">
        <v>1003</v>
      </c>
      <c r="B124" s="299" t="s">
        <v>994</v>
      </c>
      <c r="C124" s="299" t="s">
        <v>767</v>
      </c>
      <c r="D124" s="300" t="s">
        <v>1004</v>
      </c>
      <c r="E124" s="299" t="s">
        <v>1002</v>
      </c>
      <c r="F124" s="6"/>
      <c r="G124" s="6"/>
      <c r="H124" s="6"/>
      <c r="I124" s="6"/>
      <c r="J124" s="6"/>
      <c r="K124" s="6"/>
      <c r="L124" s="6"/>
      <c r="M124" s="6"/>
      <c r="N124" s="6"/>
      <c r="O124" s="6"/>
      <c r="P124" s="6"/>
      <c r="Q124" s="6"/>
      <c r="R124" s="6"/>
      <c r="S124" s="6"/>
      <c r="T124" s="6"/>
      <c r="U124" s="6"/>
      <c r="V124" s="6"/>
      <c r="W124" s="6"/>
      <c r="X124" s="6"/>
      <c r="Y124" s="6"/>
      <c r="Z124" s="6"/>
    </row>
    <row r="125" ht="14.25" customHeight="1">
      <c r="A125" s="299"/>
      <c r="B125" s="299"/>
      <c r="C125" s="299"/>
      <c r="D125" s="300"/>
      <c r="E125" s="299"/>
      <c r="F125" s="6"/>
      <c r="G125" s="6"/>
      <c r="H125" s="6"/>
      <c r="I125" s="6"/>
      <c r="J125" s="6"/>
      <c r="K125" s="6"/>
      <c r="L125" s="6"/>
      <c r="M125" s="6"/>
      <c r="N125" s="6"/>
      <c r="O125" s="6"/>
      <c r="P125" s="6"/>
      <c r="Q125" s="6"/>
      <c r="R125" s="6"/>
      <c r="S125" s="6"/>
      <c r="T125" s="6"/>
      <c r="U125" s="6"/>
      <c r="V125" s="6"/>
      <c r="W125" s="6"/>
      <c r="X125" s="6"/>
      <c r="Y125" s="6"/>
      <c r="Z125" s="6"/>
    </row>
    <row r="126" ht="14.25" customHeight="1">
      <c r="A126" s="299" t="s">
        <v>1005</v>
      </c>
      <c r="B126" s="299" t="s">
        <v>989</v>
      </c>
      <c r="C126" s="299" t="s">
        <v>108</v>
      </c>
      <c r="D126" s="300" t="s">
        <v>1006</v>
      </c>
      <c r="E126" s="6"/>
      <c r="F126" s="6"/>
      <c r="G126" s="6"/>
      <c r="H126" s="6"/>
      <c r="I126" s="6"/>
      <c r="J126" s="6"/>
      <c r="K126" s="6"/>
      <c r="L126" s="299"/>
      <c r="M126" s="6"/>
      <c r="N126" s="6"/>
      <c r="O126" s="6"/>
      <c r="P126" s="6"/>
      <c r="Q126" s="6"/>
      <c r="R126" s="6"/>
      <c r="S126" s="6"/>
      <c r="T126" s="6"/>
      <c r="U126" s="6"/>
      <c r="V126" s="6"/>
      <c r="W126" s="6"/>
      <c r="X126" s="6"/>
      <c r="Y126" s="6"/>
      <c r="Z126" s="6"/>
    </row>
    <row r="127" ht="14.25" customHeight="1">
      <c r="A127" s="299" t="s">
        <v>1007</v>
      </c>
      <c r="B127" s="299" t="s">
        <v>989</v>
      </c>
      <c r="C127" s="299" t="s">
        <v>767</v>
      </c>
      <c r="D127" s="300" t="s">
        <v>1008</v>
      </c>
      <c r="E127" s="6"/>
      <c r="F127" s="6"/>
      <c r="G127" s="6"/>
      <c r="H127" s="6"/>
      <c r="I127" s="6"/>
      <c r="J127" s="6"/>
      <c r="K127" s="6"/>
      <c r="L127" s="299"/>
      <c r="M127" s="6"/>
      <c r="N127" s="6"/>
      <c r="O127" s="6"/>
      <c r="P127" s="6"/>
      <c r="Q127" s="6"/>
      <c r="R127" s="6"/>
      <c r="S127" s="6"/>
      <c r="T127" s="6"/>
      <c r="U127" s="6"/>
      <c r="V127" s="6"/>
      <c r="W127" s="6"/>
      <c r="X127" s="6"/>
      <c r="Y127" s="6"/>
      <c r="Z127" s="6"/>
    </row>
    <row r="128" ht="14.25" customHeight="1">
      <c r="A128" s="6" t="s">
        <v>1009</v>
      </c>
      <c r="B128" s="299" t="s">
        <v>989</v>
      </c>
      <c r="C128" s="6" t="s">
        <v>108</v>
      </c>
      <c r="D128" s="301" t="s">
        <v>1010</v>
      </c>
      <c r="E128" s="6"/>
      <c r="F128" s="6"/>
      <c r="G128" s="6"/>
      <c r="H128" s="6"/>
      <c r="I128" s="6"/>
      <c r="J128" s="6"/>
      <c r="K128" s="6"/>
      <c r="L128" s="6"/>
      <c r="M128" s="6"/>
      <c r="N128" s="6"/>
      <c r="O128" s="6"/>
      <c r="P128" s="6"/>
      <c r="Q128" s="6"/>
      <c r="R128" s="6"/>
      <c r="S128" s="6"/>
      <c r="T128" s="6"/>
      <c r="U128" s="6"/>
      <c r="V128" s="6"/>
      <c r="W128" s="6"/>
      <c r="X128" s="6"/>
      <c r="Y128" s="6"/>
      <c r="Z128" s="6"/>
    </row>
    <row r="129" ht="14.25" customHeight="1">
      <c r="A129" s="6" t="s">
        <v>1011</v>
      </c>
      <c r="B129" s="299" t="s">
        <v>989</v>
      </c>
      <c r="C129" s="6" t="s">
        <v>767</v>
      </c>
      <c r="D129" s="301" t="s">
        <v>1012</v>
      </c>
      <c r="E129" s="6"/>
      <c r="F129" s="6"/>
      <c r="G129" s="6"/>
      <c r="H129" s="6"/>
      <c r="I129" s="6"/>
      <c r="J129" s="6"/>
      <c r="K129" s="6"/>
      <c r="L129" s="6"/>
      <c r="M129" s="6"/>
      <c r="N129" s="6"/>
      <c r="O129" s="6"/>
      <c r="P129" s="6"/>
      <c r="Q129" s="6"/>
      <c r="R129" s="6"/>
      <c r="S129" s="6"/>
      <c r="T129" s="6"/>
      <c r="U129" s="6"/>
      <c r="V129" s="6"/>
      <c r="W129" s="6"/>
      <c r="X129" s="6"/>
      <c r="Y129" s="6"/>
      <c r="Z129" s="6"/>
    </row>
    <row r="130" ht="14.25" customHeight="1">
      <c r="A130" s="299" t="s">
        <v>988</v>
      </c>
      <c r="B130" s="299" t="s">
        <v>989</v>
      </c>
      <c r="C130" s="299" t="s">
        <v>108</v>
      </c>
      <c r="D130" s="300" t="s">
        <v>1013</v>
      </c>
      <c r="E130" s="299"/>
      <c r="F130" s="6"/>
      <c r="G130" s="6"/>
      <c r="H130" s="6"/>
      <c r="I130" s="6"/>
      <c r="J130" s="6"/>
      <c r="K130" s="6"/>
      <c r="L130" s="6"/>
      <c r="M130" s="6"/>
      <c r="N130" s="6"/>
      <c r="O130" s="6"/>
      <c r="P130" s="6"/>
      <c r="Q130" s="6"/>
      <c r="R130" s="6"/>
      <c r="S130" s="6"/>
      <c r="T130" s="6"/>
      <c r="U130" s="6"/>
      <c r="V130" s="6"/>
      <c r="W130" s="6"/>
      <c r="X130" s="6"/>
      <c r="Y130" s="6"/>
      <c r="Z130" s="6"/>
    </row>
    <row r="131" ht="14.25" customHeight="1">
      <c r="A131" s="299" t="s">
        <v>991</v>
      </c>
      <c r="B131" s="299" t="s">
        <v>989</v>
      </c>
      <c r="C131" s="299" t="s">
        <v>767</v>
      </c>
      <c r="D131" s="300" t="s">
        <v>1014</v>
      </c>
      <c r="E131" s="299"/>
      <c r="F131" s="299"/>
      <c r="G131" s="6"/>
      <c r="H131" s="6"/>
      <c r="I131" s="6"/>
      <c r="J131" s="6"/>
      <c r="K131" s="6"/>
      <c r="L131" s="6"/>
      <c r="M131" s="6"/>
      <c r="N131" s="6"/>
      <c r="O131" s="6"/>
      <c r="P131" s="6"/>
      <c r="Q131" s="6"/>
      <c r="R131" s="6"/>
      <c r="S131" s="6"/>
      <c r="T131" s="6"/>
      <c r="U131" s="6"/>
      <c r="V131" s="6"/>
      <c r="W131" s="6"/>
      <c r="X131" s="6"/>
      <c r="Y131" s="6"/>
      <c r="Z131" s="6"/>
    </row>
    <row r="132" ht="14.25" customHeight="1">
      <c r="A132" s="299"/>
      <c r="B132" s="299"/>
      <c r="C132" s="299"/>
      <c r="D132" s="300"/>
      <c r="E132" s="299"/>
      <c r="F132" s="6"/>
      <c r="G132" s="6"/>
      <c r="H132" s="6"/>
      <c r="I132" s="6"/>
      <c r="J132" s="6"/>
      <c r="K132" s="6"/>
      <c r="L132" s="6"/>
      <c r="M132" s="6"/>
      <c r="N132" s="6"/>
      <c r="O132" s="6"/>
      <c r="P132" s="6"/>
      <c r="Q132" s="6"/>
      <c r="R132" s="6"/>
      <c r="S132" s="6"/>
      <c r="T132" s="6"/>
      <c r="U132" s="6"/>
      <c r="V132" s="6"/>
      <c r="W132" s="6"/>
      <c r="X132" s="6"/>
      <c r="Y132" s="6"/>
      <c r="Z132" s="6"/>
    </row>
    <row r="133" ht="14.25" customHeight="1">
      <c r="A133" s="299" t="s">
        <v>1005</v>
      </c>
      <c r="B133" s="299" t="s">
        <v>989</v>
      </c>
      <c r="C133" s="299" t="s">
        <v>108</v>
      </c>
      <c r="D133" s="300" t="s">
        <v>1015</v>
      </c>
      <c r="E133" s="6"/>
      <c r="F133" s="6"/>
      <c r="G133" s="6"/>
      <c r="H133" s="6"/>
      <c r="I133" s="6"/>
      <c r="J133" s="6"/>
      <c r="K133" s="6"/>
      <c r="L133" s="299"/>
      <c r="M133" s="6"/>
      <c r="N133" s="6"/>
      <c r="O133" s="6"/>
      <c r="P133" s="6"/>
      <c r="Q133" s="6"/>
      <c r="R133" s="6"/>
      <c r="S133" s="6"/>
      <c r="T133" s="6"/>
      <c r="U133" s="6"/>
      <c r="V133" s="6"/>
      <c r="W133" s="6"/>
      <c r="X133" s="6"/>
      <c r="Y133" s="6"/>
      <c r="Z133" s="6"/>
    </row>
    <row r="134" ht="14.25" customHeight="1">
      <c r="A134" s="299" t="s">
        <v>1007</v>
      </c>
      <c r="B134" s="299" t="s">
        <v>989</v>
      </c>
      <c r="C134" s="299" t="s">
        <v>767</v>
      </c>
      <c r="D134" s="300" t="s">
        <v>1016</v>
      </c>
      <c r="E134" s="6"/>
      <c r="F134" s="6"/>
      <c r="G134" s="6"/>
      <c r="H134" s="6"/>
      <c r="I134" s="6"/>
      <c r="J134" s="6"/>
      <c r="K134" s="6"/>
      <c r="L134" s="299"/>
      <c r="M134" s="6"/>
      <c r="N134" s="6"/>
      <c r="O134" s="6"/>
      <c r="P134" s="6"/>
      <c r="Q134" s="6"/>
      <c r="R134" s="6"/>
      <c r="S134" s="6"/>
      <c r="T134" s="6"/>
      <c r="U134" s="6"/>
      <c r="V134" s="6"/>
      <c r="W134" s="6"/>
      <c r="X134" s="6"/>
      <c r="Y134" s="6"/>
      <c r="Z134" s="6"/>
    </row>
    <row r="135" ht="14.25" customHeight="1">
      <c r="A135" s="6" t="s">
        <v>1009</v>
      </c>
      <c r="B135" s="299" t="s">
        <v>989</v>
      </c>
      <c r="C135" s="6" t="s">
        <v>108</v>
      </c>
      <c r="D135" s="301" t="s">
        <v>1017</v>
      </c>
      <c r="E135" s="6"/>
      <c r="F135" s="6"/>
      <c r="G135" s="6"/>
      <c r="H135" s="6"/>
      <c r="I135" s="6"/>
      <c r="J135" s="6"/>
      <c r="K135" s="6"/>
      <c r="L135" s="6"/>
      <c r="M135" s="6"/>
      <c r="N135" s="6"/>
      <c r="O135" s="6"/>
      <c r="P135" s="6"/>
      <c r="Q135" s="6"/>
      <c r="R135" s="6"/>
      <c r="S135" s="6"/>
      <c r="T135" s="6"/>
      <c r="U135" s="6"/>
      <c r="V135" s="6"/>
      <c r="W135" s="6"/>
      <c r="X135" s="6"/>
      <c r="Y135" s="6"/>
      <c r="Z135" s="6"/>
    </row>
    <row r="136" ht="14.25" customHeight="1">
      <c r="A136" s="6" t="s">
        <v>1011</v>
      </c>
      <c r="B136" s="299" t="s">
        <v>989</v>
      </c>
      <c r="C136" s="6" t="s">
        <v>767</v>
      </c>
      <c r="D136" s="301" t="s">
        <v>1018</v>
      </c>
      <c r="E136" s="6"/>
      <c r="F136" s="6"/>
      <c r="G136" s="6"/>
      <c r="H136" s="6"/>
      <c r="I136" s="6"/>
      <c r="J136" s="6"/>
      <c r="K136" s="6"/>
      <c r="L136" s="6"/>
      <c r="M136" s="6"/>
      <c r="N136" s="6"/>
      <c r="O136" s="6"/>
      <c r="P136" s="6"/>
      <c r="Q136" s="6"/>
      <c r="R136" s="6"/>
      <c r="S136" s="6"/>
      <c r="T136" s="6"/>
      <c r="U136" s="6"/>
      <c r="V136" s="6"/>
      <c r="W136" s="6"/>
      <c r="X136" s="6"/>
      <c r="Y136" s="6"/>
      <c r="Z136" s="6"/>
    </row>
    <row r="137" ht="14.25" customHeight="1">
      <c r="A137" s="6"/>
      <c r="B137" s="299"/>
      <c r="C137" s="6"/>
      <c r="D137" s="301"/>
      <c r="E137" s="6"/>
      <c r="F137" s="6"/>
      <c r="G137" s="6"/>
      <c r="H137" s="6"/>
      <c r="I137" s="6"/>
      <c r="J137" s="6"/>
      <c r="K137" s="6"/>
      <c r="L137" s="6"/>
      <c r="M137" s="6"/>
      <c r="N137" s="6"/>
      <c r="O137" s="6"/>
      <c r="P137" s="6"/>
      <c r="Q137" s="6"/>
      <c r="R137" s="6"/>
      <c r="S137" s="6"/>
      <c r="T137" s="6"/>
      <c r="U137" s="6"/>
      <c r="V137" s="6"/>
      <c r="W137" s="6"/>
      <c r="X137" s="6"/>
      <c r="Y137" s="6"/>
      <c r="Z137" s="6"/>
    </row>
    <row r="138" ht="14.25" customHeight="1">
      <c r="A138" s="6" t="s">
        <v>1019</v>
      </c>
      <c r="B138" s="299" t="s">
        <v>989</v>
      </c>
      <c r="C138" s="6" t="s">
        <v>108</v>
      </c>
      <c r="D138" s="300" t="s">
        <v>1020</v>
      </c>
      <c r="E138" s="6" t="s">
        <v>1021</v>
      </c>
      <c r="F138" s="307"/>
      <c r="G138" s="6"/>
      <c r="H138" s="6"/>
      <c r="I138" s="6"/>
      <c r="J138" s="6"/>
      <c r="K138" s="6"/>
      <c r="L138" s="6"/>
      <c r="M138" s="6"/>
      <c r="N138" s="6"/>
      <c r="O138" s="6"/>
      <c r="P138" s="6"/>
      <c r="Q138" s="6"/>
      <c r="R138" s="6"/>
      <c r="S138" s="6"/>
      <c r="T138" s="6"/>
      <c r="U138" s="6"/>
      <c r="V138" s="6"/>
      <c r="W138" s="6"/>
      <c r="X138" s="6"/>
      <c r="Y138" s="6"/>
      <c r="Z138" s="6"/>
    </row>
    <row r="139" ht="14.25" customHeight="1">
      <c r="A139" s="6" t="s">
        <v>1022</v>
      </c>
      <c r="B139" s="299" t="s">
        <v>989</v>
      </c>
      <c r="C139" s="6" t="s">
        <v>767</v>
      </c>
      <c r="D139" s="300" t="s">
        <v>1023</v>
      </c>
      <c r="E139" s="6" t="s">
        <v>1021</v>
      </c>
      <c r="F139" s="307"/>
      <c r="G139" s="6"/>
      <c r="H139" s="6"/>
      <c r="I139" s="6"/>
      <c r="J139" s="6"/>
      <c r="K139" s="6"/>
      <c r="L139" s="6"/>
      <c r="M139" s="6"/>
      <c r="N139" s="6"/>
      <c r="O139" s="6"/>
      <c r="P139" s="6"/>
      <c r="Q139" s="6"/>
      <c r="R139" s="6"/>
      <c r="S139" s="6"/>
      <c r="T139" s="6"/>
      <c r="U139" s="6"/>
      <c r="V139" s="6"/>
      <c r="W139" s="6"/>
      <c r="X139" s="6"/>
      <c r="Y139" s="6"/>
      <c r="Z139" s="6"/>
    </row>
    <row r="140" ht="14.25" customHeight="1">
      <c r="A140" s="6" t="s">
        <v>1024</v>
      </c>
      <c r="B140" s="299" t="s">
        <v>66</v>
      </c>
      <c r="C140" s="6" t="s">
        <v>108</v>
      </c>
      <c r="D140" s="300" t="s">
        <v>1025</v>
      </c>
      <c r="E140" s="6" t="s">
        <v>1021</v>
      </c>
      <c r="F140" s="307"/>
      <c r="G140" s="6"/>
      <c r="H140" s="6"/>
      <c r="I140" s="6"/>
      <c r="J140" s="6"/>
      <c r="K140" s="6"/>
      <c r="L140" s="6"/>
      <c r="M140" s="6"/>
      <c r="N140" s="6"/>
      <c r="O140" s="6"/>
      <c r="P140" s="6"/>
      <c r="Q140" s="6"/>
      <c r="R140" s="6"/>
      <c r="S140" s="6"/>
      <c r="T140" s="6"/>
      <c r="U140" s="6"/>
      <c r="V140" s="6"/>
      <c r="W140" s="6"/>
      <c r="X140" s="6"/>
      <c r="Y140" s="6"/>
      <c r="Z140" s="6"/>
    </row>
    <row r="141" ht="14.25" customHeight="1">
      <c r="A141" s="6" t="s">
        <v>1026</v>
      </c>
      <c r="B141" s="299" t="s">
        <v>1027</v>
      </c>
      <c r="C141" s="6" t="s">
        <v>767</v>
      </c>
      <c r="D141" s="300" t="s">
        <v>1028</v>
      </c>
      <c r="E141" s="6" t="s">
        <v>1021</v>
      </c>
      <c r="F141" s="307"/>
      <c r="G141" s="6"/>
      <c r="H141" s="6"/>
      <c r="I141" s="6"/>
      <c r="J141" s="6"/>
      <c r="K141" s="6"/>
      <c r="L141" s="6"/>
      <c r="M141" s="6"/>
      <c r="N141" s="6"/>
      <c r="O141" s="6"/>
      <c r="P141" s="6"/>
      <c r="Q141" s="6"/>
      <c r="R141" s="6"/>
      <c r="S141" s="6"/>
      <c r="T141" s="6"/>
      <c r="U141" s="6"/>
      <c r="V141" s="6"/>
      <c r="W141" s="6"/>
      <c r="X141" s="6"/>
      <c r="Y141" s="6"/>
      <c r="Z141" s="6"/>
    </row>
    <row r="142" ht="14.25" customHeight="1">
      <c r="A142" s="6"/>
      <c r="B142" s="6"/>
      <c r="C142" s="6"/>
      <c r="D142" s="301"/>
      <c r="E142" s="6"/>
      <c r="F142" s="6"/>
      <c r="G142" s="6"/>
      <c r="H142" s="6"/>
      <c r="I142" s="6"/>
      <c r="J142" s="6"/>
      <c r="K142" s="6"/>
      <c r="L142" s="6"/>
      <c r="M142" s="6"/>
      <c r="N142" s="6"/>
      <c r="O142" s="6"/>
      <c r="P142" s="6"/>
      <c r="Q142" s="6"/>
      <c r="R142" s="6"/>
      <c r="S142" s="6"/>
      <c r="T142" s="6"/>
      <c r="U142" s="6"/>
      <c r="V142" s="6"/>
      <c r="W142" s="6"/>
      <c r="X142" s="6"/>
      <c r="Y142" s="6"/>
      <c r="Z142" s="6"/>
    </row>
    <row r="143" ht="14.25" customHeight="1">
      <c r="A143" s="299" t="s">
        <v>1029</v>
      </c>
      <c r="B143" s="299" t="s">
        <v>1030</v>
      </c>
      <c r="C143" s="299" t="s">
        <v>108</v>
      </c>
      <c r="D143" s="300" t="s">
        <v>1031</v>
      </c>
      <c r="E143" s="299" t="s">
        <v>1032</v>
      </c>
      <c r="F143" s="6"/>
      <c r="G143" s="299"/>
      <c r="H143" s="6"/>
      <c r="I143" s="6"/>
      <c r="J143" s="6"/>
      <c r="K143" s="6"/>
      <c r="L143" s="6"/>
      <c r="M143" s="6"/>
      <c r="N143" s="6"/>
      <c r="O143" s="6"/>
      <c r="P143" s="6"/>
      <c r="Q143" s="6"/>
      <c r="R143" s="6"/>
      <c r="S143" s="6"/>
      <c r="T143" s="6"/>
      <c r="U143" s="6"/>
      <c r="V143" s="6"/>
      <c r="W143" s="6"/>
      <c r="X143" s="6"/>
      <c r="Y143" s="6"/>
      <c r="Z143" s="6"/>
    </row>
    <row r="144" ht="14.25" customHeight="1">
      <c r="A144" s="299" t="s">
        <v>1033</v>
      </c>
      <c r="B144" s="299" t="s">
        <v>1030</v>
      </c>
      <c r="C144" s="299" t="s">
        <v>767</v>
      </c>
      <c r="D144" s="300" t="s">
        <v>1034</v>
      </c>
      <c r="E144" s="299" t="s">
        <v>1032</v>
      </c>
      <c r="F144" s="6"/>
      <c r="G144" s="6"/>
      <c r="H144" s="6"/>
      <c r="I144" s="6"/>
      <c r="J144" s="6"/>
      <c r="K144" s="6"/>
      <c r="L144" s="6"/>
      <c r="M144" s="6"/>
      <c r="N144" s="6"/>
      <c r="O144" s="6"/>
      <c r="P144" s="6"/>
      <c r="Q144" s="6"/>
      <c r="R144" s="6"/>
      <c r="S144" s="6"/>
      <c r="T144" s="6"/>
      <c r="U144" s="6"/>
      <c r="V144" s="6"/>
      <c r="W144" s="6"/>
      <c r="X144" s="6"/>
      <c r="Y144" s="6"/>
      <c r="Z144" s="6"/>
    </row>
    <row r="145" ht="14.25" customHeight="1">
      <c r="A145" s="299"/>
      <c r="B145" s="299"/>
      <c r="C145" s="299"/>
      <c r="D145" s="300"/>
      <c r="E145" s="299"/>
      <c r="F145" s="6"/>
      <c r="G145" s="299"/>
      <c r="H145" s="6"/>
      <c r="I145" s="6"/>
      <c r="J145" s="6"/>
      <c r="K145" s="6"/>
      <c r="L145" s="6"/>
      <c r="M145" s="6"/>
      <c r="N145" s="6"/>
      <c r="O145" s="6"/>
      <c r="P145" s="6"/>
      <c r="Q145" s="6"/>
      <c r="R145" s="6"/>
      <c r="S145" s="6"/>
      <c r="T145" s="6"/>
      <c r="U145" s="6"/>
      <c r="V145" s="6"/>
      <c r="W145" s="6"/>
      <c r="X145" s="6"/>
      <c r="Y145" s="6"/>
      <c r="Z145" s="6"/>
    </row>
    <row r="146" ht="14.25" customHeight="1">
      <c r="A146" s="299"/>
      <c r="B146" s="299"/>
      <c r="C146" s="299"/>
      <c r="D146" s="300"/>
      <c r="E146" s="299"/>
      <c r="F146" s="6"/>
      <c r="G146" s="299"/>
      <c r="H146" s="6"/>
      <c r="I146" s="6"/>
      <c r="J146" s="6"/>
      <c r="K146" s="6"/>
      <c r="L146" s="6"/>
      <c r="M146" s="6"/>
      <c r="N146" s="6"/>
      <c r="O146" s="6"/>
      <c r="P146" s="6"/>
      <c r="Q146" s="6"/>
      <c r="R146" s="6"/>
      <c r="S146" s="6"/>
      <c r="T146" s="6"/>
      <c r="U146" s="6"/>
      <c r="V146" s="6"/>
      <c r="W146" s="6"/>
      <c r="X146" s="6"/>
      <c r="Y146" s="6"/>
      <c r="Z146" s="6"/>
    </row>
    <row r="147" ht="14.25" customHeight="1">
      <c r="A147" s="299"/>
      <c r="B147" s="6"/>
      <c r="C147" s="299"/>
      <c r="D147" s="301"/>
      <c r="E147" s="6"/>
      <c r="F147" s="6"/>
      <c r="G147" s="6"/>
      <c r="H147" s="6"/>
      <c r="I147" s="6"/>
      <c r="J147" s="6"/>
      <c r="K147" s="6"/>
      <c r="L147" s="299"/>
      <c r="M147" s="6"/>
      <c r="N147" s="6"/>
      <c r="O147" s="6"/>
      <c r="P147" s="6"/>
      <c r="Q147" s="6"/>
      <c r="R147" s="6"/>
      <c r="S147" s="6"/>
      <c r="T147" s="6"/>
      <c r="U147" s="6"/>
      <c r="V147" s="6"/>
      <c r="W147" s="6"/>
      <c r="X147" s="6"/>
      <c r="Y147" s="6"/>
      <c r="Z147" s="6"/>
    </row>
    <row r="148" ht="14.25" customHeight="1">
      <c r="A148" s="6"/>
      <c r="B148" s="6"/>
      <c r="C148" s="6"/>
      <c r="D148" s="301"/>
      <c r="E148" s="6"/>
      <c r="F148" s="6"/>
      <c r="G148" s="6"/>
      <c r="H148" s="6"/>
      <c r="I148" s="6"/>
      <c r="J148" s="6"/>
      <c r="K148" s="6"/>
      <c r="L148" s="299"/>
      <c r="M148" s="299"/>
      <c r="N148" s="6"/>
      <c r="O148" s="6"/>
      <c r="P148" s="6"/>
      <c r="Q148" s="6"/>
      <c r="R148" s="6"/>
      <c r="S148" s="6"/>
      <c r="T148" s="6"/>
      <c r="U148" s="6"/>
      <c r="V148" s="6"/>
      <c r="W148" s="6"/>
      <c r="X148" s="6"/>
      <c r="Y148" s="6"/>
      <c r="Z148" s="6"/>
    </row>
    <row r="149" ht="14.25" customHeight="1">
      <c r="A149" s="6"/>
      <c r="B149" s="6"/>
      <c r="C149" s="6"/>
      <c r="D149" s="301"/>
      <c r="E149" s="6"/>
      <c r="F149" s="6"/>
      <c r="G149" s="6"/>
      <c r="H149" s="6"/>
      <c r="I149" s="6"/>
      <c r="J149" s="6"/>
      <c r="K149" s="6"/>
      <c r="L149" s="299"/>
      <c r="M149" s="299"/>
      <c r="N149" s="6"/>
      <c r="O149" s="6"/>
      <c r="P149" s="6"/>
      <c r="Q149" s="6"/>
      <c r="R149" s="6"/>
      <c r="S149" s="6"/>
      <c r="T149" s="6"/>
      <c r="U149" s="6"/>
      <c r="V149" s="6"/>
      <c r="W149" s="6"/>
      <c r="X149" s="6"/>
      <c r="Y149" s="6"/>
      <c r="Z149" s="6"/>
    </row>
    <row r="150" ht="14.25" customHeight="1">
      <c r="A150" s="6"/>
      <c r="B150" s="6"/>
      <c r="C150" s="6"/>
      <c r="D150" s="301"/>
      <c r="E150" s="6"/>
      <c r="F150" s="6"/>
      <c r="G150" s="6"/>
      <c r="H150" s="6"/>
      <c r="I150" s="6"/>
      <c r="J150" s="6"/>
      <c r="K150" s="6"/>
      <c r="L150" s="299"/>
      <c r="M150" s="299"/>
      <c r="N150" s="6"/>
      <c r="O150" s="6"/>
      <c r="P150" s="6"/>
      <c r="Q150" s="6"/>
      <c r="R150" s="6"/>
      <c r="S150" s="6"/>
      <c r="T150" s="6"/>
      <c r="U150" s="6"/>
      <c r="V150" s="6"/>
      <c r="W150" s="6"/>
      <c r="X150" s="6"/>
      <c r="Y150" s="6"/>
      <c r="Z150" s="6"/>
    </row>
    <row r="151" ht="14.25" customHeight="1">
      <c r="A151" s="6"/>
      <c r="B151" s="6"/>
      <c r="C151" s="6"/>
      <c r="D151" s="301"/>
      <c r="E151" s="6"/>
      <c r="F151" s="6"/>
      <c r="G151" s="6"/>
      <c r="H151" s="6"/>
      <c r="I151" s="6"/>
      <c r="J151" s="6"/>
      <c r="K151" s="6"/>
      <c r="L151" s="299"/>
      <c r="M151" s="299"/>
      <c r="N151" s="6"/>
      <c r="O151" s="6"/>
      <c r="P151" s="6"/>
      <c r="Q151" s="6"/>
      <c r="R151" s="6"/>
      <c r="S151" s="6"/>
      <c r="T151" s="6"/>
      <c r="U151" s="6"/>
      <c r="V151" s="6"/>
      <c r="W151" s="6"/>
      <c r="X151" s="6"/>
      <c r="Y151" s="6"/>
      <c r="Z151" s="6"/>
    </row>
    <row r="152" ht="14.25" customHeight="1">
      <c r="A152" s="6"/>
      <c r="B152" s="299"/>
      <c r="C152" s="6"/>
      <c r="D152" s="301"/>
      <c r="E152" s="6"/>
      <c r="F152" s="6"/>
      <c r="G152" s="6"/>
      <c r="H152" s="6"/>
      <c r="I152" s="6"/>
      <c r="J152" s="6"/>
      <c r="K152" s="6"/>
      <c r="L152" s="299"/>
      <c r="M152" s="299"/>
      <c r="N152" s="307"/>
      <c r="O152" s="6"/>
      <c r="P152" s="6"/>
      <c r="Q152" s="6"/>
      <c r="R152" s="6"/>
      <c r="S152" s="6"/>
      <c r="T152" s="6"/>
      <c r="U152" s="6"/>
      <c r="V152" s="6"/>
      <c r="W152" s="6"/>
      <c r="X152" s="6"/>
      <c r="Y152" s="6"/>
      <c r="Z152" s="6"/>
    </row>
    <row r="153" ht="14.25" customHeight="1">
      <c r="A153" s="6"/>
      <c r="B153" s="299"/>
      <c r="C153" s="6"/>
      <c r="D153" s="301"/>
      <c r="E153" s="6"/>
      <c r="F153" s="6"/>
      <c r="G153" s="6"/>
      <c r="H153" s="6"/>
      <c r="I153" s="6"/>
      <c r="J153" s="6"/>
      <c r="K153" s="6"/>
      <c r="L153" s="299"/>
      <c r="M153" s="299"/>
      <c r="N153" s="307"/>
      <c r="O153" s="6"/>
      <c r="P153" s="6"/>
      <c r="Q153" s="6"/>
      <c r="R153" s="6"/>
      <c r="S153" s="6"/>
      <c r="T153" s="6"/>
      <c r="U153" s="6"/>
      <c r="V153" s="6"/>
      <c r="W153" s="6"/>
      <c r="X153" s="6"/>
      <c r="Y153" s="6"/>
      <c r="Z153" s="6"/>
    </row>
    <row r="154" ht="14.25" customHeight="1">
      <c r="A154" s="6"/>
      <c r="B154" s="299"/>
      <c r="C154" s="6"/>
      <c r="D154" s="301"/>
      <c r="E154" s="6"/>
      <c r="F154" s="6"/>
      <c r="G154" s="6"/>
      <c r="H154" s="6"/>
      <c r="I154" s="6"/>
      <c r="J154" s="6"/>
      <c r="K154" s="6"/>
      <c r="L154" s="299"/>
      <c r="M154" s="299"/>
      <c r="N154" s="307"/>
      <c r="O154" s="6"/>
      <c r="P154" s="6"/>
      <c r="Q154" s="6"/>
      <c r="R154" s="6"/>
      <c r="S154" s="6"/>
      <c r="T154" s="6"/>
      <c r="U154" s="6"/>
      <c r="V154" s="6"/>
      <c r="W154" s="6"/>
      <c r="X154" s="6"/>
      <c r="Y154" s="6"/>
      <c r="Z154" s="6"/>
    </row>
    <row r="155" ht="14.25" customHeight="1">
      <c r="A155" s="6"/>
      <c r="B155" s="299"/>
      <c r="C155" s="6"/>
      <c r="D155" s="301"/>
      <c r="E155" s="6"/>
      <c r="F155" s="6"/>
      <c r="G155" s="6"/>
      <c r="H155" s="6"/>
      <c r="I155" s="6"/>
      <c r="J155" s="6"/>
      <c r="K155" s="6"/>
      <c r="L155" s="299"/>
      <c r="M155" s="299"/>
      <c r="N155" s="307"/>
      <c r="O155" s="6"/>
      <c r="P155" s="6"/>
      <c r="Q155" s="6"/>
      <c r="R155" s="6"/>
      <c r="S155" s="6"/>
      <c r="T155" s="6"/>
      <c r="U155" s="6"/>
      <c r="V155" s="6"/>
      <c r="W155" s="6"/>
      <c r="X155" s="6"/>
      <c r="Y155" s="6"/>
      <c r="Z155" s="6"/>
    </row>
    <row r="156" ht="14.25" customHeight="1">
      <c r="A156" s="6"/>
      <c r="B156" s="299"/>
      <c r="C156" s="6"/>
      <c r="D156" s="301"/>
      <c r="E156" s="6"/>
      <c r="F156" s="6"/>
      <c r="G156" s="6"/>
      <c r="H156" s="6"/>
      <c r="I156" s="6"/>
      <c r="J156" s="6"/>
      <c r="K156" s="6"/>
      <c r="L156" s="299"/>
      <c r="M156" s="299"/>
      <c r="N156" s="307"/>
      <c r="O156" s="6"/>
      <c r="P156" s="6"/>
      <c r="Q156" s="6"/>
      <c r="R156" s="6"/>
      <c r="S156" s="6"/>
      <c r="T156" s="6"/>
      <c r="U156" s="6"/>
      <c r="V156" s="6"/>
      <c r="W156" s="6"/>
      <c r="X156" s="6"/>
      <c r="Y156" s="6"/>
      <c r="Z156" s="6"/>
    </row>
    <row r="157" ht="14.25" customHeight="1">
      <c r="A157" s="6"/>
      <c r="B157" s="299"/>
      <c r="C157" s="6"/>
      <c r="D157" s="301"/>
      <c r="E157" s="6"/>
      <c r="F157" s="6"/>
      <c r="G157" s="6"/>
      <c r="H157" s="6"/>
      <c r="I157" s="6"/>
      <c r="J157" s="6"/>
      <c r="K157" s="6"/>
      <c r="L157" s="299"/>
      <c r="M157" s="299"/>
      <c r="N157" s="307"/>
      <c r="O157" s="6"/>
      <c r="P157" s="6"/>
      <c r="Q157" s="6"/>
      <c r="R157" s="6"/>
      <c r="S157" s="6"/>
      <c r="T157" s="6"/>
      <c r="U157" s="6"/>
      <c r="V157" s="6"/>
      <c r="W157" s="6"/>
      <c r="X157" s="6"/>
      <c r="Y157" s="6"/>
      <c r="Z157" s="6"/>
    </row>
    <row r="158" ht="14.25" customHeight="1">
      <c r="A158" s="6"/>
      <c r="B158" s="299"/>
      <c r="C158" s="6"/>
      <c r="D158" s="301"/>
      <c r="E158" s="6"/>
      <c r="F158" s="6"/>
      <c r="G158" s="6"/>
      <c r="H158" s="6"/>
      <c r="I158" s="6"/>
      <c r="J158" s="6"/>
      <c r="K158" s="6"/>
      <c r="L158" s="299"/>
      <c r="M158" s="299"/>
      <c r="N158" s="307"/>
      <c r="O158" s="6"/>
      <c r="P158" s="6"/>
      <c r="Q158" s="6"/>
      <c r="R158" s="6"/>
      <c r="S158" s="6"/>
      <c r="T158" s="6"/>
      <c r="U158" s="6"/>
      <c r="V158" s="6"/>
      <c r="W158" s="6"/>
      <c r="X158" s="6"/>
      <c r="Y158" s="6"/>
      <c r="Z158" s="6"/>
    </row>
    <row r="159" ht="14.25" customHeight="1">
      <c r="A159" s="6"/>
      <c r="B159" s="299"/>
      <c r="C159" s="6"/>
      <c r="D159" s="301"/>
      <c r="E159" s="6"/>
      <c r="F159" s="6"/>
      <c r="G159" s="6"/>
      <c r="H159" s="6"/>
      <c r="I159" s="6"/>
      <c r="J159" s="6"/>
      <c r="K159" s="6"/>
      <c r="L159" s="299"/>
      <c r="M159" s="299"/>
      <c r="N159" s="307"/>
      <c r="O159" s="6"/>
      <c r="P159" s="6"/>
      <c r="Q159" s="6"/>
      <c r="R159" s="6"/>
      <c r="S159" s="6"/>
      <c r="T159" s="6"/>
      <c r="U159" s="6"/>
      <c r="V159" s="6"/>
      <c r="W159" s="6"/>
      <c r="X159" s="6"/>
      <c r="Y159" s="6"/>
      <c r="Z159" s="6"/>
    </row>
    <row r="160" ht="14.25" customHeight="1">
      <c r="A160" s="6"/>
      <c r="B160" s="299"/>
      <c r="C160" s="6"/>
      <c r="D160" s="301"/>
      <c r="E160" s="6"/>
      <c r="F160" s="6"/>
      <c r="G160" s="6"/>
      <c r="H160" s="6"/>
      <c r="I160" s="6"/>
      <c r="J160" s="6"/>
      <c r="K160" s="6"/>
      <c r="L160" s="299"/>
      <c r="M160" s="299"/>
      <c r="N160" s="307"/>
      <c r="O160" s="6"/>
      <c r="P160" s="6"/>
      <c r="Q160" s="6"/>
      <c r="R160" s="6"/>
      <c r="S160" s="6"/>
      <c r="T160" s="6"/>
      <c r="U160" s="6"/>
      <c r="V160" s="6"/>
      <c r="W160" s="6"/>
      <c r="X160" s="6"/>
      <c r="Y160" s="6"/>
      <c r="Z160" s="6"/>
    </row>
    <row r="161" ht="14.25" customHeight="1">
      <c r="A161" s="6"/>
      <c r="B161" s="299"/>
      <c r="C161" s="6"/>
      <c r="D161" s="301"/>
      <c r="E161" s="6"/>
      <c r="F161" s="6"/>
      <c r="G161" s="6"/>
      <c r="H161" s="6"/>
      <c r="I161" s="6"/>
      <c r="J161" s="6"/>
      <c r="K161" s="6"/>
      <c r="L161" s="299"/>
      <c r="M161" s="299"/>
      <c r="N161" s="307"/>
      <c r="O161" s="6"/>
      <c r="P161" s="6"/>
      <c r="Q161" s="6"/>
      <c r="R161" s="6"/>
      <c r="S161" s="6"/>
      <c r="T161" s="6"/>
      <c r="U161" s="6"/>
      <c r="V161" s="6"/>
      <c r="W161" s="6"/>
      <c r="X161" s="6"/>
      <c r="Y161" s="6"/>
      <c r="Z161" s="6"/>
    </row>
    <row r="162" ht="14.25" customHeight="1">
      <c r="A162" s="6"/>
      <c r="B162" s="299"/>
      <c r="C162" s="6"/>
      <c r="D162" s="301"/>
      <c r="E162" s="6"/>
      <c r="F162" s="6"/>
      <c r="G162" s="6"/>
      <c r="H162" s="6"/>
      <c r="I162" s="6"/>
      <c r="J162" s="6"/>
      <c r="K162" s="6"/>
      <c r="L162" s="299"/>
      <c r="M162" s="299"/>
      <c r="N162" s="307"/>
      <c r="O162" s="6"/>
      <c r="P162" s="6"/>
      <c r="Q162" s="6"/>
      <c r="R162" s="6"/>
      <c r="S162" s="6"/>
      <c r="T162" s="6"/>
      <c r="U162" s="6"/>
      <c r="V162" s="6"/>
      <c r="W162" s="6"/>
      <c r="X162" s="6"/>
      <c r="Y162" s="6"/>
      <c r="Z162" s="6"/>
    </row>
    <row r="163" ht="14.25" customHeight="1">
      <c r="A163" s="6"/>
      <c r="B163" s="299"/>
      <c r="C163" s="6"/>
      <c r="D163" s="301"/>
      <c r="E163" s="6"/>
      <c r="F163" s="6"/>
      <c r="G163" s="6"/>
      <c r="H163" s="6"/>
      <c r="I163" s="6"/>
      <c r="J163" s="6"/>
      <c r="K163" s="6"/>
      <c r="L163" s="299"/>
      <c r="M163" s="299"/>
      <c r="N163" s="307"/>
      <c r="O163" s="6"/>
      <c r="P163" s="6"/>
      <c r="Q163" s="6"/>
      <c r="R163" s="6"/>
      <c r="S163" s="6"/>
      <c r="T163" s="6"/>
      <c r="U163" s="6"/>
      <c r="V163" s="6"/>
      <c r="W163" s="6"/>
      <c r="X163" s="6"/>
      <c r="Y163" s="6"/>
      <c r="Z163" s="6"/>
    </row>
    <row r="164" ht="14.25" customHeight="1">
      <c r="A164" s="6"/>
      <c r="B164" s="299"/>
      <c r="C164" s="6"/>
      <c r="D164" s="301"/>
      <c r="E164" s="6"/>
      <c r="F164" s="6"/>
      <c r="G164" s="6"/>
      <c r="H164" s="6"/>
      <c r="I164" s="6"/>
      <c r="J164" s="6"/>
      <c r="K164" s="6"/>
      <c r="L164" s="299"/>
      <c r="M164" s="299"/>
      <c r="N164" s="307"/>
      <c r="O164" s="6"/>
      <c r="P164" s="6"/>
      <c r="Q164" s="6"/>
      <c r="R164" s="6"/>
      <c r="S164" s="6"/>
      <c r="T164" s="6"/>
      <c r="U164" s="6"/>
      <c r="V164" s="6"/>
      <c r="W164" s="6"/>
      <c r="X164" s="6"/>
      <c r="Y164" s="6"/>
      <c r="Z164" s="6"/>
    </row>
    <row r="165" ht="14.25" customHeight="1">
      <c r="A165" s="6"/>
      <c r="B165" s="299"/>
      <c r="C165" s="6"/>
      <c r="D165" s="301"/>
      <c r="E165" s="6"/>
      <c r="F165" s="6"/>
      <c r="G165" s="6"/>
      <c r="H165" s="6"/>
      <c r="I165" s="6"/>
      <c r="J165" s="6"/>
      <c r="K165" s="6"/>
      <c r="L165" s="299"/>
      <c r="M165" s="299"/>
      <c r="N165" s="307"/>
      <c r="O165" s="6"/>
      <c r="P165" s="6"/>
      <c r="Q165" s="6"/>
      <c r="R165" s="6"/>
      <c r="S165" s="6"/>
      <c r="T165" s="6"/>
      <c r="U165" s="6"/>
      <c r="V165" s="6"/>
      <c r="W165" s="6"/>
      <c r="X165" s="6"/>
      <c r="Y165" s="6"/>
      <c r="Z165" s="6"/>
    </row>
    <row r="166" ht="14.25" customHeight="1">
      <c r="A166" s="6"/>
      <c r="B166" s="299"/>
      <c r="C166" s="6"/>
      <c r="D166" s="301"/>
      <c r="E166" s="6"/>
      <c r="F166" s="6"/>
      <c r="G166" s="6"/>
      <c r="H166" s="6"/>
      <c r="I166" s="6"/>
      <c r="J166" s="6"/>
      <c r="K166" s="6"/>
      <c r="L166" s="299"/>
      <c r="M166" s="299"/>
      <c r="N166" s="307"/>
      <c r="O166" s="6"/>
      <c r="P166" s="6"/>
      <c r="Q166" s="6"/>
      <c r="R166" s="6"/>
      <c r="S166" s="6"/>
      <c r="T166" s="6"/>
      <c r="U166" s="6"/>
      <c r="V166" s="6"/>
      <c r="W166" s="6"/>
      <c r="X166" s="6"/>
      <c r="Y166" s="6"/>
      <c r="Z166" s="6"/>
    </row>
    <row r="167" ht="14.25" customHeight="1">
      <c r="A167" s="6"/>
      <c r="B167" s="299"/>
      <c r="C167" s="6"/>
      <c r="D167" s="301"/>
      <c r="E167" s="6"/>
      <c r="F167" s="6"/>
      <c r="G167" s="6"/>
      <c r="H167" s="6"/>
      <c r="I167" s="6"/>
      <c r="J167" s="6"/>
      <c r="K167" s="6"/>
      <c r="L167" s="299"/>
      <c r="M167" s="299"/>
      <c r="N167" s="307"/>
      <c r="O167" s="6"/>
      <c r="P167" s="6"/>
      <c r="Q167" s="6"/>
      <c r="R167" s="6"/>
      <c r="S167" s="6"/>
      <c r="T167" s="6"/>
      <c r="U167" s="6"/>
      <c r="V167" s="6"/>
      <c r="W167" s="6"/>
      <c r="X167" s="6"/>
      <c r="Y167" s="6"/>
      <c r="Z167" s="6"/>
    </row>
    <row r="168" ht="14.25" customHeight="1">
      <c r="A168" s="6"/>
      <c r="B168" s="299"/>
      <c r="C168" s="6"/>
      <c r="D168" s="301"/>
      <c r="E168" s="6"/>
      <c r="F168" s="6"/>
      <c r="G168" s="6"/>
      <c r="H168" s="6"/>
      <c r="I168" s="6"/>
      <c r="J168" s="6"/>
      <c r="K168" s="6"/>
      <c r="L168" s="299"/>
      <c r="M168" s="299"/>
      <c r="N168" s="307"/>
      <c r="O168" s="6"/>
      <c r="P168" s="6"/>
      <c r="Q168" s="6"/>
      <c r="R168" s="6"/>
      <c r="S168" s="6"/>
      <c r="T168" s="6"/>
      <c r="U168" s="6"/>
      <c r="V168" s="6"/>
      <c r="W168" s="6"/>
      <c r="X168" s="6"/>
      <c r="Y168" s="6"/>
      <c r="Z168" s="6"/>
    </row>
    <row r="169" ht="14.25" customHeight="1">
      <c r="A169" s="6"/>
      <c r="B169" s="299"/>
      <c r="C169" s="6"/>
      <c r="D169" s="301"/>
      <c r="E169" s="6"/>
      <c r="F169" s="6"/>
      <c r="G169" s="6"/>
      <c r="H169" s="6"/>
      <c r="I169" s="6"/>
      <c r="J169" s="6"/>
      <c r="K169" s="6"/>
      <c r="L169" s="299"/>
      <c r="M169" s="299"/>
      <c r="N169" s="307"/>
      <c r="O169" s="6"/>
      <c r="P169" s="6"/>
      <c r="Q169" s="6"/>
      <c r="R169" s="6"/>
      <c r="S169" s="6"/>
      <c r="T169" s="6"/>
      <c r="U169" s="6"/>
      <c r="V169" s="6"/>
      <c r="W169" s="6"/>
      <c r="X169" s="6"/>
      <c r="Y169" s="6"/>
      <c r="Z169" s="6"/>
    </row>
    <row r="170" ht="14.25" customHeight="1">
      <c r="A170" s="6"/>
      <c r="B170" s="299"/>
      <c r="C170" s="6"/>
      <c r="D170" s="301"/>
      <c r="E170" s="6"/>
      <c r="F170" s="6"/>
      <c r="G170" s="6"/>
      <c r="H170" s="6"/>
      <c r="I170" s="6"/>
      <c r="J170" s="6"/>
      <c r="K170" s="6"/>
      <c r="L170" s="299"/>
      <c r="M170" s="299"/>
      <c r="N170" s="307"/>
      <c r="O170" s="6"/>
      <c r="P170" s="6"/>
      <c r="Q170" s="6"/>
      <c r="R170" s="6"/>
      <c r="S170" s="6"/>
      <c r="T170" s="6"/>
      <c r="U170" s="6"/>
      <c r="V170" s="6"/>
      <c r="W170" s="6"/>
      <c r="X170" s="6"/>
      <c r="Y170" s="6"/>
      <c r="Z170" s="6"/>
    </row>
    <row r="171" ht="14.25" customHeight="1">
      <c r="A171" s="6"/>
      <c r="B171" s="299"/>
      <c r="C171" s="6"/>
      <c r="D171" s="301"/>
      <c r="E171" s="6"/>
      <c r="F171" s="6"/>
      <c r="G171" s="6"/>
      <c r="H171" s="6"/>
      <c r="I171" s="6"/>
      <c r="J171" s="6"/>
      <c r="K171" s="6"/>
      <c r="L171" s="299"/>
      <c r="M171" s="299"/>
      <c r="N171" s="307"/>
      <c r="O171" s="6"/>
      <c r="P171" s="6"/>
      <c r="Q171" s="6"/>
      <c r="R171" s="6"/>
      <c r="S171" s="6"/>
      <c r="T171" s="6"/>
      <c r="U171" s="6"/>
      <c r="V171" s="6"/>
      <c r="W171" s="6"/>
      <c r="X171" s="6"/>
      <c r="Y171" s="6"/>
      <c r="Z171" s="6"/>
    </row>
    <row r="172" ht="14.25" customHeight="1">
      <c r="A172" s="6"/>
      <c r="B172" s="299"/>
      <c r="C172" s="6"/>
      <c r="D172" s="301"/>
      <c r="E172" s="6"/>
      <c r="F172" s="6"/>
      <c r="G172" s="6"/>
      <c r="H172" s="6"/>
      <c r="I172" s="6"/>
      <c r="J172" s="6"/>
      <c r="K172" s="6"/>
      <c r="L172" s="299"/>
      <c r="M172" s="299"/>
      <c r="N172" s="307"/>
      <c r="O172" s="6"/>
      <c r="P172" s="6"/>
      <c r="Q172" s="6"/>
      <c r="R172" s="6"/>
      <c r="S172" s="6"/>
      <c r="T172" s="6"/>
      <c r="U172" s="6"/>
      <c r="V172" s="6"/>
      <c r="W172" s="6"/>
      <c r="X172" s="6"/>
      <c r="Y172" s="6"/>
      <c r="Z172" s="6"/>
    </row>
    <row r="173" ht="14.25" customHeight="1">
      <c r="A173" s="6"/>
      <c r="B173" s="299"/>
      <c r="C173" s="6"/>
      <c r="D173" s="301"/>
      <c r="E173" s="6"/>
      <c r="F173" s="6"/>
      <c r="G173" s="6"/>
      <c r="H173" s="6"/>
      <c r="I173" s="6"/>
      <c r="J173" s="6"/>
      <c r="K173" s="6"/>
      <c r="L173" s="299"/>
      <c r="M173" s="6"/>
      <c r="N173" s="307"/>
      <c r="O173" s="6"/>
      <c r="P173" s="6"/>
      <c r="Q173" s="6"/>
      <c r="R173" s="6"/>
      <c r="S173" s="6"/>
      <c r="T173" s="6"/>
      <c r="U173" s="6"/>
      <c r="V173" s="6"/>
      <c r="W173" s="6"/>
      <c r="X173" s="6"/>
      <c r="Y173" s="6"/>
      <c r="Z173" s="6"/>
    </row>
    <row r="174" ht="14.25" customHeight="1">
      <c r="A174" s="6"/>
      <c r="B174" s="299"/>
      <c r="C174" s="6"/>
      <c r="D174" s="301"/>
      <c r="E174" s="6"/>
      <c r="F174" s="6"/>
      <c r="G174" s="6"/>
      <c r="H174" s="6"/>
      <c r="I174" s="6"/>
      <c r="J174" s="6"/>
      <c r="K174" s="6"/>
      <c r="L174" s="299"/>
      <c r="M174" s="6"/>
      <c r="N174" s="307"/>
      <c r="O174" s="6"/>
      <c r="P174" s="6"/>
      <c r="Q174" s="6"/>
      <c r="R174" s="6"/>
      <c r="S174" s="6"/>
      <c r="T174" s="6"/>
      <c r="U174" s="6"/>
      <c r="V174" s="6"/>
      <c r="W174" s="6"/>
      <c r="X174" s="6"/>
      <c r="Y174" s="6"/>
      <c r="Z174" s="6"/>
    </row>
    <row r="175" ht="14.25" customHeight="1">
      <c r="A175" s="6"/>
      <c r="B175" s="299"/>
      <c r="C175" s="6"/>
      <c r="D175" s="301"/>
      <c r="E175" s="6"/>
      <c r="F175" s="6"/>
      <c r="G175" s="6"/>
      <c r="H175" s="6"/>
      <c r="I175" s="6"/>
      <c r="J175" s="6"/>
      <c r="K175" s="6"/>
      <c r="L175" s="299"/>
      <c r="M175" s="6"/>
      <c r="N175" s="307"/>
      <c r="O175" s="6"/>
      <c r="P175" s="6"/>
      <c r="Q175" s="6"/>
      <c r="R175" s="6"/>
      <c r="S175" s="6"/>
      <c r="T175" s="6"/>
      <c r="U175" s="6"/>
      <c r="V175" s="6"/>
      <c r="W175" s="6"/>
      <c r="X175" s="6"/>
      <c r="Y175" s="6"/>
      <c r="Z175" s="6"/>
    </row>
    <row r="176" ht="14.25" customHeight="1">
      <c r="A176" s="6"/>
      <c r="B176" s="299"/>
      <c r="C176" s="6"/>
      <c r="D176" s="301"/>
      <c r="E176" s="6"/>
      <c r="F176" s="6"/>
      <c r="G176" s="6"/>
      <c r="H176" s="6"/>
      <c r="I176" s="6"/>
      <c r="J176" s="6"/>
      <c r="K176" s="6"/>
      <c r="L176" s="299"/>
      <c r="M176" s="6"/>
      <c r="N176" s="307"/>
      <c r="O176" s="6"/>
      <c r="P176" s="6"/>
      <c r="Q176" s="6"/>
      <c r="R176" s="6"/>
      <c r="S176" s="6"/>
      <c r="T176" s="6"/>
      <c r="U176" s="6"/>
      <c r="V176" s="6"/>
      <c r="W176" s="6"/>
      <c r="X176" s="6"/>
      <c r="Y176" s="6"/>
      <c r="Z176" s="6"/>
    </row>
    <row r="177" ht="14.25" customHeight="1">
      <c r="A177" s="6"/>
      <c r="B177" s="299"/>
      <c r="C177" s="6"/>
      <c r="D177" s="301"/>
      <c r="E177" s="6"/>
      <c r="F177" s="6"/>
      <c r="G177" s="6"/>
      <c r="H177" s="6"/>
      <c r="I177" s="6"/>
      <c r="J177" s="6"/>
      <c r="K177" s="6"/>
      <c r="L177" s="299"/>
      <c r="M177" s="6"/>
      <c r="N177" s="307"/>
      <c r="O177" s="6"/>
      <c r="P177" s="6"/>
      <c r="Q177" s="6"/>
      <c r="R177" s="6"/>
      <c r="S177" s="6"/>
      <c r="T177" s="6"/>
      <c r="U177" s="6"/>
      <c r="V177" s="6"/>
      <c r="W177" s="6"/>
      <c r="X177" s="6"/>
      <c r="Y177" s="6"/>
      <c r="Z177" s="6"/>
    </row>
    <row r="178" ht="14.25" customHeight="1">
      <c r="A178" s="6"/>
      <c r="B178" s="299"/>
      <c r="C178" s="6"/>
      <c r="D178" s="301"/>
      <c r="E178" s="6"/>
      <c r="F178" s="6"/>
      <c r="G178" s="6"/>
      <c r="H178" s="6"/>
      <c r="I178" s="6"/>
      <c r="J178" s="6"/>
      <c r="K178" s="6"/>
      <c r="L178" s="299"/>
      <c r="M178" s="6"/>
      <c r="N178" s="307"/>
      <c r="O178" s="6"/>
      <c r="P178" s="6"/>
      <c r="Q178" s="6"/>
      <c r="R178" s="6"/>
      <c r="S178" s="6"/>
      <c r="T178" s="6"/>
      <c r="U178" s="6"/>
      <c r="V178" s="6"/>
      <c r="W178" s="6"/>
      <c r="X178" s="6"/>
      <c r="Y178" s="6"/>
      <c r="Z178" s="6"/>
    </row>
    <row r="179" ht="14.25" customHeight="1">
      <c r="A179" s="6"/>
      <c r="B179" s="299"/>
      <c r="C179" s="6"/>
      <c r="D179" s="301"/>
      <c r="E179" s="6"/>
      <c r="F179" s="6"/>
      <c r="G179" s="6"/>
      <c r="H179" s="6"/>
      <c r="I179" s="6"/>
      <c r="J179" s="6"/>
      <c r="K179" s="6"/>
      <c r="L179" s="299"/>
      <c r="M179" s="6"/>
      <c r="N179" s="307"/>
      <c r="O179" s="6"/>
      <c r="P179" s="6"/>
      <c r="Q179" s="6"/>
      <c r="R179" s="6"/>
      <c r="S179" s="6"/>
      <c r="T179" s="6"/>
      <c r="U179" s="6"/>
      <c r="V179" s="6"/>
      <c r="W179" s="6"/>
      <c r="X179" s="6"/>
      <c r="Y179" s="6"/>
      <c r="Z179" s="6"/>
    </row>
    <row r="180" ht="14.25" customHeight="1">
      <c r="A180" s="6"/>
      <c r="B180" s="299"/>
      <c r="C180" s="6"/>
      <c r="D180" s="301"/>
      <c r="E180" s="6"/>
      <c r="F180" s="6"/>
      <c r="G180" s="6"/>
      <c r="H180" s="6"/>
      <c r="I180" s="6"/>
      <c r="J180" s="6"/>
      <c r="K180" s="6"/>
      <c r="L180" s="299"/>
      <c r="M180" s="6"/>
      <c r="N180" s="307"/>
      <c r="O180" s="6"/>
      <c r="P180" s="6"/>
      <c r="Q180" s="6"/>
      <c r="R180" s="6"/>
      <c r="S180" s="6"/>
      <c r="T180" s="6"/>
      <c r="U180" s="6"/>
      <c r="V180" s="6"/>
      <c r="W180" s="6"/>
      <c r="X180" s="6"/>
      <c r="Y180" s="6"/>
      <c r="Z180" s="6"/>
    </row>
    <row r="181" ht="14.25" customHeight="1">
      <c r="A181" s="6"/>
      <c r="B181" s="299"/>
      <c r="C181" s="6"/>
      <c r="D181" s="301"/>
      <c r="E181" s="6"/>
      <c r="F181" s="6"/>
      <c r="G181" s="6"/>
      <c r="H181" s="6"/>
      <c r="I181" s="6"/>
      <c r="J181" s="6"/>
      <c r="K181" s="6"/>
      <c r="L181" s="299"/>
      <c r="M181" s="6"/>
      <c r="N181" s="307"/>
      <c r="O181" s="6"/>
      <c r="P181" s="6"/>
      <c r="Q181" s="6"/>
      <c r="R181" s="6"/>
      <c r="S181" s="6"/>
      <c r="T181" s="6"/>
      <c r="U181" s="6"/>
      <c r="V181" s="6"/>
      <c r="W181" s="6"/>
      <c r="X181" s="6"/>
      <c r="Y181" s="6"/>
      <c r="Z181" s="6"/>
    </row>
    <row r="182" ht="14.25" customHeight="1">
      <c r="A182" s="6"/>
      <c r="B182" s="299"/>
      <c r="C182" s="6"/>
      <c r="D182" s="301"/>
      <c r="E182" s="6"/>
      <c r="F182" s="6"/>
      <c r="G182" s="6"/>
      <c r="H182" s="6"/>
      <c r="I182" s="6"/>
      <c r="J182" s="6"/>
      <c r="K182" s="6"/>
      <c r="L182" s="299"/>
      <c r="M182" s="6"/>
      <c r="N182" s="307"/>
      <c r="O182" s="6"/>
      <c r="P182" s="6"/>
      <c r="Q182" s="6"/>
      <c r="R182" s="6"/>
      <c r="S182" s="6"/>
      <c r="T182" s="6"/>
      <c r="U182" s="6"/>
      <c r="V182" s="6"/>
      <c r="W182" s="6"/>
      <c r="X182" s="6"/>
      <c r="Y182" s="6"/>
      <c r="Z182" s="6"/>
    </row>
    <row r="183" ht="14.25" customHeight="1">
      <c r="A183" s="6"/>
      <c r="B183" s="299"/>
      <c r="C183" s="6"/>
      <c r="D183" s="301"/>
      <c r="E183" s="6"/>
      <c r="F183" s="6"/>
      <c r="G183" s="6"/>
      <c r="H183" s="6"/>
      <c r="I183" s="6"/>
      <c r="J183" s="6"/>
      <c r="K183" s="6"/>
      <c r="L183" s="299"/>
      <c r="M183" s="6"/>
      <c r="N183" s="6"/>
      <c r="O183" s="6"/>
      <c r="P183" s="6"/>
      <c r="Q183" s="6"/>
      <c r="R183" s="6"/>
      <c r="S183" s="6"/>
      <c r="T183" s="6"/>
      <c r="U183" s="6"/>
      <c r="V183" s="6"/>
      <c r="W183" s="6"/>
      <c r="X183" s="6"/>
      <c r="Y183" s="6"/>
      <c r="Z183" s="6"/>
    </row>
    <row r="184" ht="14.25" customHeight="1">
      <c r="A184" s="6"/>
      <c r="B184" s="299"/>
      <c r="C184" s="6"/>
      <c r="D184" s="301"/>
      <c r="E184" s="6"/>
      <c r="F184" s="6"/>
      <c r="G184" s="6"/>
      <c r="H184" s="6"/>
      <c r="I184" s="6"/>
      <c r="J184" s="6"/>
      <c r="K184" s="6"/>
      <c r="L184" s="299"/>
      <c r="M184" s="6"/>
      <c r="N184" s="307"/>
      <c r="O184" s="6"/>
      <c r="P184" s="6"/>
      <c r="Q184" s="6"/>
      <c r="R184" s="6"/>
      <c r="S184" s="6"/>
      <c r="T184" s="6"/>
      <c r="U184" s="6"/>
      <c r="V184" s="6"/>
      <c r="W184" s="6"/>
      <c r="X184" s="6"/>
      <c r="Y184" s="6"/>
      <c r="Z184" s="6"/>
    </row>
    <row r="185" ht="14.25" customHeight="1">
      <c r="A185" s="6"/>
      <c r="B185" s="299"/>
      <c r="C185" s="6"/>
      <c r="D185" s="301"/>
      <c r="E185" s="6"/>
      <c r="F185" s="6"/>
      <c r="G185" s="6"/>
      <c r="H185" s="6"/>
      <c r="I185" s="6"/>
      <c r="J185" s="6"/>
      <c r="K185" s="6"/>
      <c r="L185" s="299"/>
      <c r="M185" s="6"/>
      <c r="N185" s="307"/>
      <c r="O185" s="6"/>
      <c r="P185" s="6"/>
      <c r="Q185" s="6"/>
      <c r="R185" s="6"/>
      <c r="S185" s="6"/>
      <c r="T185" s="6"/>
      <c r="U185" s="6"/>
      <c r="V185" s="6"/>
      <c r="W185" s="6"/>
      <c r="X185" s="6"/>
      <c r="Y185" s="6"/>
      <c r="Z185" s="6"/>
    </row>
    <row r="186" ht="14.25" customHeight="1">
      <c r="A186" s="6"/>
      <c r="B186" s="299"/>
      <c r="C186" s="6"/>
      <c r="D186" s="301"/>
      <c r="E186" s="6"/>
      <c r="F186" s="6"/>
      <c r="G186" s="6"/>
      <c r="H186" s="6"/>
      <c r="I186" s="6"/>
      <c r="J186" s="6"/>
      <c r="K186" s="6"/>
      <c r="L186" s="299"/>
      <c r="M186" s="6"/>
      <c r="N186" s="307"/>
      <c r="O186" s="6"/>
      <c r="P186" s="6"/>
      <c r="Q186" s="6"/>
      <c r="R186" s="6"/>
      <c r="S186" s="6"/>
      <c r="T186" s="6"/>
      <c r="U186" s="6"/>
      <c r="V186" s="6"/>
      <c r="W186" s="6"/>
      <c r="X186" s="6"/>
      <c r="Y186" s="6"/>
      <c r="Z186" s="6"/>
    </row>
    <row r="187" ht="14.25" customHeight="1">
      <c r="A187" s="6"/>
      <c r="B187" s="299"/>
      <c r="C187" s="6"/>
      <c r="D187" s="301"/>
      <c r="E187" s="6"/>
      <c r="F187" s="6"/>
      <c r="G187" s="6"/>
      <c r="H187" s="6"/>
      <c r="I187" s="6"/>
      <c r="J187" s="6"/>
      <c r="K187" s="6"/>
      <c r="L187" s="299"/>
      <c r="M187" s="6"/>
      <c r="N187" s="307"/>
      <c r="O187" s="6"/>
      <c r="P187" s="6"/>
      <c r="Q187" s="6"/>
      <c r="R187" s="6"/>
      <c r="S187" s="6"/>
      <c r="T187" s="6"/>
      <c r="U187" s="6"/>
      <c r="V187" s="6"/>
      <c r="W187" s="6"/>
      <c r="X187" s="6"/>
      <c r="Y187" s="6"/>
      <c r="Z187" s="6"/>
    </row>
    <row r="188" ht="14.25" customHeight="1">
      <c r="A188" s="6"/>
      <c r="B188" s="6"/>
      <c r="C188" s="6"/>
      <c r="D188" s="300"/>
      <c r="E188" s="6"/>
      <c r="F188" s="6"/>
      <c r="G188" s="6"/>
      <c r="H188" s="6"/>
      <c r="I188" s="6"/>
      <c r="J188" s="6"/>
      <c r="K188" s="6"/>
      <c r="L188" s="299"/>
      <c r="M188" s="6"/>
      <c r="N188" s="307"/>
      <c r="O188" s="6"/>
      <c r="P188" s="6"/>
      <c r="Q188" s="6"/>
      <c r="R188" s="6"/>
      <c r="S188" s="6"/>
      <c r="T188" s="6"/>
      <c r="U188" s="6"/>
      <c r="V188" s="6"/>
      <c r="W188" s="6"/>
      <c r="X188" s="6"/>
      <c r="Y188" s="6"/>
      <c r="Z188" s="6"/>
    </row>
    <row r="189" ht="14.25" customHeight="1">
      <c r="A189" s="6"/>
      <c r="B189" s="6"/>
      <c r="C189" s="6"/>
      <c r="D189" s="300"/>
      <c r="E189" s="6"/>
      <c r="F189" s="6"/>
      <c r="G189" s="6"/>
      <c r="H189" s="6"/>
      <c r="I189" s="6"/>
      <c r="J189" s="6"/>
      <c r="K189" s="6"/>
      <c r="L189" s="299"/>
      <c r="M189" s="6"/>
      <c r="N189" s="307"/>
      <c r="O189" s="6"/>
      <c r="P189" s="6"/>
      <c r="Q189" s="6"/>
      <c r="R189" s="6"/>
      <c r="S189" s="6"/>
      <c r="T189" s="6"/>
      <c r="U189" s="6"/>
      <c r="V189" s="6"/>
      <c r="W189" s="6"/>
      <c r="X189" s="6"/>
      <c r="Y189" s="6"/>
      <c r="Z189" s="6"/>
    </row>
    <row r="190" ht="14.25" customHeight="1">
      <c r="A190" s="6"/>
      <c r="B190" s="6"/>
      <c r="C190" s="6"/>
      <c r="D190" s="300"/>
      <c r="E190" s="6"/>
      <c r="F190" s="6"/>
      <c r="G190" s="6"/>
      <c r="H190" s="6"/>
      <c r="I190" s="6"/>
      <c r="J190" s="6"/>
      <c r="K190" s="6"/>
      <c r="L190" s="299"/>
      <c r="M190" s="6"/>
      <c r="N190" s="307"/>
      <c r="O190" s="6"/>
      <c r="P190" s="6"/>
      <c r="Q190" s="6"/>
      <c r="R190" s="6"/>
      <c r="S190" s="6"/>
      <c r="T190" s="6"/>
      <c r="U190" s="6"/>
      <c r="V190" s="6"/>
      <c r="W190" s="6"/>
      <c r="X190" s="6"/>
      <c r="Y190" s="6"/>
      <c r="Z190" s="6"/>
    </row>
    <row r="191" ht="14.25" customHeight="1">
      <c r="A191" s="6"/>
      <c r="B191" s="6"/>
      <c r="C191" s="6"/>
      <c r="D191" s="300"/>
      <c r="E191" s="6"/>
      <c r="F191" s="6"/>
      <c r="G191" s="6"/>
      <c r="H191" s="6"/>
      <c r="I191" s="6"/>
      <c r="J191" s="6"/>
      <c r="K191" s="6"/>
      <c r="L191" s="299"/>
      <c r="M191" s="6"/>
      <c r="N191" s="307"/>
      <c r="O191" s="6"/>
      <c r="P191" s="6"/>
      <c r="Q191" s="6"/>
      <c r="R191" s="6"/>
      <c r="S191" s="6"/>
      <c r="T191" s="6"/>
      <c r="U191" s="6"/>
      <c r="V191" s="6"/>
      <c r="W191" s="6"/>
      <c r="X191" s="6"/>
      <c r="Y191" s="6"/>
      <c r="Z191" s="6"/>
    </row>
    <row r="192" ht="14.25" customHeight="1">
      <c r="A192" s="6"/>
      <c r="B192" s="6"/>
      <c r="C192" s="6"/>
      <c r="D192" s="300"/>
      <c r="E192" s="6"/>
      <c r="F192" s="6"/>
      <c r="G192" s="6"/>
      <c r="H192" s="6"/>
      <c r="I192" s="6"/>
      <c r="J192" s="6"/>
      <c r="K192" s="6"/>
      <c r="L192" s="299"/>
      <c r="M192" s="6"/>
      <c r="N192" s="307"/>
      <c r="O192" s="6"/>
      <c r="P192" s="6"/>
      <c r="Q192" s="6"/>
      <c r="R192" s="6"/>
      <c r="S192" s="6"/>
      <c r="T192" s="6"/>
      <c r="U192" s="6"/>
      <c r="V192" s="6"/>
      <c r="W192" s="6"/>
      <c r="X192" s="6"/>
      <c r="Y192" s="6"/>
      <c r="Z192" s="6"/>
    </row>
    <row r="193" ht="15.0" customHeight="1">
      <c r="A193" s="6"/>
      <c r="B193" s="6"/>
      <c r="C193" s="6"/>
      <c r="D193" s="300"/>
      <c r="E193" s="6"/>
      <c r="F193" s="6"/>
      <c r="G193" s="6"/>
      <c r="H193" s="6"/>
      <c r="I193" s="6"/>
      <c r="J193" s="6"/>
      <c r="K193" s="6"/>
      <c r="L193" s="299"/>
      <c r="M193" s="308"/>
      <c r="N193" s="307"/>
      <c r="O193" s="6"/>
      <c r="P193" s="6"/>
      <c r="Q193" s="6"/>
      <c r="R193" s="6"/>
      <c r="S193" s="6"/>
      <c r="T193" s="6"/>
      <c r="U193" s="6"/>
      <c r="V193" s="6"/>
      <c r="W193" s="6"/>
      <c r="X193" s="6"/>
      <c r="Y193" s="6"/>
      <c r="Z193" s="6"/>
    </row>
    <row r="194" ht="14.25" customHeight="1">
      <c r="A194" s="6"/>
      <c r="B194" s="6"/>
      <c r="C194" s="6"/>
      <c r="D194" s="300"/>
      <c r="E194" s="6"/>
      <c r="F194" s="6"/>
      <c r="G194" s="6"/>
      <c r="H194" s="6"/>
      <c r="I194" s="6"/>
      <c r="J194" s="6"/>
      <c r="K194" s="6"/>
      <c r="L194" s="299"/>
      <c r="M194" s="6"/>
      <c r="N194" s="307"/>
      <c r="O194" s="6"/>
      <c r="P194" s="6"/>
      <c r="Q194" s="6"/>
      <c r="R194" s="6"/>
      <c r="S194" s="6"/>
      <c r="T194" s="6"/>
      <c r="U194" s="6"/>
      <c r="V194" s="6"/>
      <c r="W194" s="6"/>
      <c r="X194" s="6"/>
      <c r="Y194" s="6"/>
      <c r="Z194" s="6"/>
    </row>
    <row r="195" ht="14.25" customHeight="1">
      <c r="A195" s="6"/>
      <c r="B195" s="6"/>
      <c r="C195" s="6"/>
      <c r="D195" s="300"/>
      <c r="E195" s="6"/>
      <c r="F195" s="6"/>
      <c r="G195" s="6"/>
      <c r="H195" s="6"/>
      <c r="I195" s="6"/>
      <c r="J195" s="6"/>
      <c r="K195" s="6"/>
      <c r="L195" s="299"/>
      <c r="M195" s="6"/>
      <c r="N195" s="307"/>
      <c r="O195" s="6"/>
      <c r="P195" s="6"/>
      <c r="Q195" s="6"/>
      <c r="R195" s="6"/>
      <c r="S195" s="6"/>
      <c r="T195" s="6"/>
      <c r="U195" s="6"/>
      <c r="V195" s="6"/>
      <c r="W195" s="6"/>
      <c r="X195" s="6"/>
      <c r="Y195" s="6"/>
      <c r="Z195" s="6"/>
    </row>
    <row r="196" ht="14.25" customHeight="1">
      <c r="A196" s="6"/>
      <c r="B196" s="6"/>
      <c r="C196" s="6"/>
      <c r="D196" s="300"/>
      <c r="E196" s="6"/>
      <c r="F196" s="6"/>
      <c r="G196" s="6"/>
      <c r="H196" s="6"/>
      <c r="I196" s="6"/>
      <c r="J196" s="6"/>
      <c r="K196" s="6"/>
      <c r="L196" s="299"/>
      <c r="M196" s="6"/>
      <c r="N196" s="307"/>
      <c r="O196" s="6"/>
      <c r="P196" s="6"/>
      <c r="Q196" s="6"/>
      <c r="R196" s="6"/>
      <c r="S196" s="6"/>
      <c r="T196" s="6"/>
      <c r="U196" s="6"/>
      <c r="V196" s="6"/>
      <c r="W196" s="6"/>
      <c r="X196" s="6"/>
      <c r="Y196" s="6"/>
      <c r="Z196" s="6"/>
    </row>
    <row r="197" ht="14.25" customHeight="1">
      <c r="A197" s="6"/>
      <c r="B197" s="6"/>
      <c r="C197" s="6"/>
      <c r="D197" s="309"/>
      <c r="E197" s="6"/>
      <c r="F197" s="6"/>
      <c r="G197" s="6"/>
      <c r="H197" s="6"/>
      <c r="I197" s="6"/>
      <c r="J197" s="6"/>
      <c r="K197" s="6"/>
      <c r="L197" s="299"/>
      <c r="M197" s="6"/>
      <c r="N197" s="307"/>
      <c r="O197" s="6"/>
      <c r="P197" s="6"/>
      <c r="Q197" s="6"/>
      <c r="R197" s="6"/>
      <c r="S197" s="6"/>
      <c r="T197" s="6"/>
      <c r="U197" s="6"/>
      <c r="V197" s="6"/>
      <c r="W197" s="6"/>
      <c r="X197" s="6"/>
      <c r="Y197" s="6"/>
      <c r="Z197" s="6"/>
    </row>
    <row r="198" ht="14.25" customHeight="1">
      <c r="A198" s="6"/>
      <c r="B198" s="6"/>
      <c r="C198" s="6"/>
      <c r="D198" s="309"/>
      <c r="E198" s="6"/>
      <c r="F198" s="6"/>
      <c r="G198" s="6"/>
      <c r="H198" s="6"/>
      <c r="I198" s="6"/>
      <c r="J198" s="6"/>
      <c r="K198" s="6"/>
      <c r="L198" s="299"/>
      <c r="M198" s="6"/>
      <c r="N198" s="307"/>
      <c r="O198" s="6"/>
      <c r="P198" s="6"/>
      <c r="Q198" s="6"/>
      <c r="R198" s="6"/>
      <c r="S198" s="6"/>
      <c r="T198" s="6"/>
      <c r="U198" s="6"/>
      <c r="V198" s="6"/>
      <c r="W198" s="6"/>
      <c r="X198" s="6"/>
      <c r="Y198" s="6"/>
      <c r="Z198" s="6"/>
    </row>
    <row r="199" ht="14.25" customHeight="1">
      <c r="A199" s="6"/>
      <c r="B199" s="6"/>
      <c r="C199" s="6"/>
      <c r="D199" s="309"/>
      <c r="E199" s="6"/>
      <c r="F199" s="6"/>
      <c r="G199" s="6"/>
      <c r="H199" s="6"/>
      <c r="I199" s="6"/>
      <c r="J199" s="6"/>
      <c r="K199" s="6"/>
      <c r="L199" s="299"/>
      <c r="M199" s="6"/>
      <c r="N199" s="307"/>
      <c r="O199" s="6"/>
      <c r="P199" s="6"/>
      <c r="Q199" s="6"/>
      <c r="R199" s="6"/>
      <c r="S199" s="6"/>
      <c r="T199" s="6"/>
      <c r="U199" s="6"/>
      <c r="V199" s="6"/>
      <c r="W199" s="6"/>
      <c r="X199" s="6"/>
      <c r="Y199" s="6"/>
      <c r="Z199" s="6"/>
    </row>
    <row r="200" ht="14.25" customHeight="1">
      <c r="A200" s="6"/>
      <c r="B200" s="6"/>
      <c r="C200" s="6"/>
      <c r="D200" s="309"/>
      <c r="E200" s="6"/>
      <c r="F200" s="6"/>
      <c r="G200" s="6"/>
      <c r="H200" s="6"/>
      <c r="I200" s="6"/>
      <c r="J200" s="6"/>
      <c r="K200" s="6"/>
      <c r="L200" s="299"/>
      <c r="M200" s="6"/>
      <c r="N200" s="307"/>
      <c r="O200" s="6"/>
      <c r="P200" s="6"/>
      <c r="Q200" s="6"/>
      <c r="R200" s="6"/>
      <c r="S200" s="6"/>
      <c r="T200" s="6"/>
      <c r="U200" s="6"/>
      <c r="V200" s="6"/>
      <c r="W200" s="6"/>
      <c r="X200" s="6"/>
      <c r="Y200" s="6"/>
      <c r="Z200" s="6"/>
    </row>
    <row r="201" ht="14.25" customHeight="1">
      <c r="A201" s="6"/>
      <c r="B201" s="6"/>
      <c r="C201" s="6"/>
      <c r="D201" s="309"/>
      <c r="E201" s="6"/>
      <c r="F201" s="6"/>
      <c r="G201" s="6"/>
      <c r="H201" s="6"/>
      <c r="I201" s="6"/>
      <c r="J201" s="6"/>
      <c r="K201" s="6"/>
      <c r="L201" s="299"/>
      <c r="M201" s="6"/>
      <c r="N201" s="307"/>
      <c r="O201" s="6"/>
      <c r="P201" s="6"/>
      <c r="Q201" s="6"/>
      <c r="R201" s="6"/>
      <c r="S201" s="6"/>
      <c r="T201" s="6"/>
      <c r="U201" s="6"/>
      <c r="V201" s="6"/>
      <c r="W201" s="6"/>
      <c r="X201" s="6"/>
      <c r="Y201" s="6"/>
      <c r="Z201" s="6"/>
    </row>
    <row r="202" ht="14.25" customHeight="1">
      <c r="A202" s="6"/>
      <c r="B202" s="6"/>
      <c r="C202" s="6"/>
      <c r="D202" s="300"/>
      <c r="E202" s="6"/>
      <c r="F202" s="6"/>
      <c r="G202" s="6"/>
      <c r="H202" s="6"/>
      <c r="I202" s="6"/>
      <c r="J202" s="6"/>
      <c r="K202" s="6"/>
      <c r="L202" s="299"/>
      <c r="M202" s="6"/>
      <c r="N202" s="307"/>
      <c r="O202" s="6"/>
      <c r="P202" s="6"/>
      <c r="Q202" s="6"/>
      <c r="R202" s="6"/>
      <c r="S202" s="6"/>
      <c r="T202" s="6"/>
      <c r="U202" s="6"/>
      <c r="V202" s="6"/>
      <c r="W202" s="6"/>
      <c r="X202" s="6"/>
      <c r="Y202" s="6"/>
      <c r="Z202" s="6"/>
    </row>
    <row r="203" ht="14.25" customHeight="1">
      <c r="A203" s="6"/>
      <c r="B203" s="6"/>
      <c r="C203" s="6"/>
      <c r="D203" s="300"/>
      <c r="E203" s="6"/>
      <c r="F203" s="6"/>
      <c r="G203" s="6"/>
      <c r="H203" s="6"/>
      <c r="I203" s="6"/>
      <c r="J203" s="6"/>
      <c r="K203" s="6"/>
      <c r="L203" s="299"/>
      <c r="M203" s="6"/>
      <c r="N203" s="307"/>
      <c r="O203" s="6"/>
      <c r="P203" s="6"/>
      <c r="Q203" s="6"/>
      <c r="R203" s="6"/>
      <c r="S203" s="6"/>
      <c r="T203" s="6"/>
      <c r="U203" s="6"/>
      <c r="V203" s="6"/>
      <c r="W203" s="6"/>
      <c r="X203" s="6"/>
      <c r="Y203" s="6"/>
      <c r="Z203" s="6"/>
    </row>
    <row r="204" ht="14.25" customHeight="1">
      <c r="A204" s="6"/>
      <c r="B204" s="6"/>
      <c r="C204" s="6"/>
      <c r="D204" s="309"/>
      <c r="E204" s="6"/>
      <c r="F204" s="6"/>
      <c r="G204" s="6"/>
      <c r="H204" s="6"/>
      <c r="I204" s="6"/>
      <c r="J204" s="6"/>
      <c r="K204" s="6"/>
      <c r="L204" s="299"/>
      <c r="M204" s="6"/>
      <c r="N204" s="307"/>
      <c r="O204" s="6"/>
      <c r="P204" s="6"/>
      <c r="Q204" s="6"/>
      <c r="R204" s="6"/>
      <c r="S204" s="6"/>
      <c r="T204" s="6"/>
      <c r="U204" s="6"/>
      <c r="V204" s="6"/>
      <c r="W204" s="6"/>
      <c r="X204" s="6"/>
      <c r="Y204" s="6"/>
      <c r="Z204" s="6"/>
    </row>
    <row r="205" ht="14.25" customHeight="1">
      <c r="A205" s="6"/>
      <c r="B205" s="6"/>
      <c r="C205" s="6"/>
      <c r="D205" s="309"/>
      <c r="E205" s="6"/>
      <c r="F205" s="6"/>
      <c r="G205" s="6"/>
      <c r="H205" s="6"/>
      <c r="I205" s="6"/>
      <c r="J205" s="6"/>
      <c r="K205" s="6"/>
      <c r="L205" s="299"/>
      <c r="M205" s="6"/>
      <c r="N205" s="307"/>
      <c r="O205" s="6"/>
      <c r="P205" s="6"/>
      <c r="Q205" s="6"/>
      <c r="R205" s="6"/>
      <c r="S205" s="6"/>
      <c r="T205" s="6"/>
      <c r="U205" s="6"/>
      <c r="V205" s="6"/>
      <c r="W205" s="6"/>
      <c r="X205" s="6"/>
      <c r="Y205" s="6"/>
      <c r="Z205" s="6"/>
    </row>
    <row r="206" ht="14.25" customHeight="1">
      <c r="A206" s="6"/>
      <c r="B206" s="6"/>
      <c r="C206" s="6"/>
      <c r="D206" s="300"/>
      <c r="E206" s="6"/>
      <c r="F206" s="6"/>
      <c r="G206" s="6"/>
      <c r="H206" s="6"/>
      <c r="I206" s="6"/>
      <c r="J206" s="6"/>
      <c r="K206" s="6"/>
      <c r="L206" s="299"/>
      <c r="M206" s="6"/>
      <c r="N206" s="307"/>
      <c r="O206" s="6"/>
      <c r="P206" s="6"/>
      <c r="Q206" s="6"/>
      <c r="R206" s="6"/>
      <c r="S206" s="6"/>
      <c r="T206" s="6"/>
      <c r="U206" s="6"/>
      <c r="V206" s="6"/>
      <c r="W206" s="6"/>
      <c r="X206" s="6"/>
      <c r="Y206" s="6"/>
      <c r="Z206" s="6"/>
    </row>
    <row r="207" ht="14.25" customHeight="1">
      <c r="A207" s="6"/>
      <c r="B207" s="6"/>
      <c r="C207" s="6"/>
      <c r="D207" s="300"/>
      <c r="E207" s="6"/>
      <c r="F207" s="6"/>
      <c r="G207" s="6"/>
      <c r="H207" s="6"/>
      <c r="I207" s="6"/>
      <c r="J207" s="6"/>
      <c r="K207" s="6"/>
      <c r="L207" s="299"/>
      <c r="M207" s="6"/>
      <c r="N207" s="307"/>
      <c r="O207" s="6"/>
      <c r="P207" s="6"/>
      <c r="Q207" s="6"/>
      <c r="R207" s="6"/>
      <c r="S207" s="6"/>
      <c r="T207" s="6"/>
      <c r="U207" s="6"/>
      <c r="V207" s="6"/>
      <c r="W207" s="6"/>
      <c r="X207" s="6"/>
      <c r="Y207" s="6"/>
      <c r="Z207" s="6"/>
    </row>
    <row r="208" ht="14.25" customHeight="1">
      <c r="A208" s="6"/>
      <c r="B208" s="6"/>
      <c r="C208" s="6"/>
      <c r="D208" s="300"/>
      <c r="E208" s="6"/>
      <c r="F208" s="6"/>
      <c r="G208" s="6"/>
      <c r="H208" s="6"/>
      <c r="I208" s="6"/>
      <c r="J208" s="6"/>
      <c r="K208" s="6"/>
      <c r="L208" s="299"/>
      <c r="M208" s="6"/>
      <c r="N208" s="307"/>
      <c r="O208" s="6"/>
      <c r="P208" s="6"/>
      <c r="Q208" s="6"/>
      <c r="R208" s="6"/>
      <c r="S208" s="6"/>
      <c r="T208" s="6"/>
      <c r="U208" s="6"/>
      <c r="V208" s="6"/>
      <c r="W208" s="6"/>
      <c r="X208" s="6"/>
      <c r="Y208" s="6"/>
      <c r="Z208" s="6"/>
    </row>
    <row r="209" ht="14.25" customHeight="1">
      <c r="A209" s="6"/>
      <c r="B209" s="6"/>
      <c r="C209" s="6"/>
      <c r="D209" s="300"/>
      <c r="E209" s="6"/>
      <c r="F209" s="6"/>
      <c r="G209" s="6"/>
      <c r="H209" s="6"/>
      <c r="I209" s="6"/>
      <c r="J209" s="6"/>
      <c r="K209" s="6"/>
      <c r="L209" s="299"/>
      <c r="M209" s="6"/>
      <c r="N209" s="307"/>
      <c r="O209" s="6"/>
      <c r="P209" s="6"/>
      <c r="Q209" s="6"/>
      <c r="R209" s="6"/>
      <c r="S209" s="6"/>
      <c r="T209" s="6"/>
      <c r="U209" s="6"/>
      <c r="V209" s="6"/>
      <c r="W209" s="6"/>
      <c r="X209" s="6"/>
      <c r="Y209" s="6"/>
      <c r="Z209" s="6"/>
    </row>
    <row r="210" ht="14.25" customHeight="1">
      <c r="A210" s="6"/>
      <c r="B210" s="6"/>
      <c r="C210" s="6"/>
      <c r="D210" s="300"/>
      <c r="E210" s="6"/>
      <c r="F210" s="6"/>
      <c r="G210" s="6"/>
      <c r="H210" s="6"/>
      <c r="I210" s="6"/>
      <c r="J210" s="6"/>
      <c r="K210" s="6"/>
      <c r="L210" s="299"/>
      <c r="M210" s="6"/>
      <c r="N210" s="307"/>
      <c r="O210" s="6"/>
      <c r="P210" s="6"/>
      <c r="Q210" s="6"/>
      <c r="R210" s="6"/>
      <c r="S210" s="6"/>
      <c r="T210" s="6"/>
      <c r="U210" s="6"/>
      <c r="V210" s="6"/>
      <c r="W210" s="6"/>
      <c r="X210" s="6"/>
      <c r="Y210" s="6"/>
      <c r="Z210" s="6"/>
    </row>
    <row r="211" ht="14.25" customHeight="1">
      <c r="A211" s="6"/>
      <c r="B211" s="6"/>
      <c r="C211" s="6"/>
      <c r="D211" s="300"/>
      <c r="E211" s="6"/>
      <c r="F211" s="6"/>
      <c r="G211" s="6"/>
      <c r="H211" s="6"/>
      <c r="I211" s="6"/>
      <c r="J211" s="6"/>
      <c r="K211" s="6"/>
      <c r="L211" s="299"/>
      <c r="M211" s="6"/>
      <c r="N211" s="307"/>
      <c r="O211" s="6"/>
      <c r="P211" s="6"/>
      <c r="Q211" s="6"/>
      <c r="R211" s="6"/>
      <c r="S211" s="6"/>
      <c r="T211" s="6"/>
      <c r="U211" s="6"/>
      <c r="V211" s="6"/>
      <c r="W211" s="6"/>
      <c r="X211" s="6"/>
      <c r="Y211" s="6"/>
      <c r="Z211" s="6"/>
    </row>
    <row r="212" ht="14.25" customHeight="1">
      <c r="A212" s="6"/>
      <c r="B212" s="6"/>
      <c r="C212" s="6"/>
      <c r="D212" s="300"/>
      <c r="E212" s="6"/>
      <c r="F212" s="6"/>
      <c r="G212" s="6"/>
      <c r="H212" s="6"/>
      <c r="I212" s="6"/>
      <c r="J212" s="6"/>
      <c r="K212" s="6"/>
      <c r="L212" s="299"/>
      <c r="M212" s="6"/>
      <c r="N212" s="307"/>
      <c r="O212" s="6"/>
      <c r="P212" s="6"/>
      <c r="Q212" s="6"/>
      <c r="R212" s="6"/>
      <c r="S212" s="6"/>
      <c r="T212" s="6"/>
      <c r="U212" s="6"/>
      <c r="V212" s="6"/>
      <c r="W212" s="6"/>
      <c r="X212" s="6"/>
      <c r="Y212" s="6"/>
      <c r="Z212" s="6"/>
    </row>
    <row r="213" ht="14.25" customHeight="1">
      <c r="A213" s="6"/>
      <c r="B213" s="6"/>
      <c r="C213" s="6"/>
      <c r="D213" s="309"/>
      <c r="E213" s="6"/>
      <c r="F213" s="6"/>
      <c r="G213" s="6"/>
      <c r="H213" s="6"/>
      <c r="I213" s="6"/>
      <c r="J213" s="6"/>
      <c r="K213" s="6"/>
      <c r="L213" s="299"/>
      <c r="M213" s="6"/>
      <c r="N213" s="307"/>
      <c r="O213" s="6"/>
      <c r="P213" s="6"/>
      <c r="Q213" s="6"/>
      <c r="R213" s="6"/>
      <c r="S213" s="6"/>
      <c r="T213" s="6"/>
      <c r="U213" s="6"/>
      <c r="V213" s="6"/>
      <c r="W213" s="6"/>
      <c r="X213" s="6"/>
      <c r="Y213" s="6"/>
      <c r="Z213" s="6"/>
    </row>
    <row r="214" ht="14.25" customHeight="1">
      <c r="A214" s="6"/>
      <c r="B214" s="6"/>
      <c r="C214" s="6"/>
      <c r="D214" s="300"/>
      <c r="E214" s="6"/>
      <c r="F214" s="6"/>
      <c r="G214" s="6"/>
      <c r="H214" s="6"/>
      <c r="I214" s="6"/>
      <c r="J214" s="6"/>
      <c r="K214" s="6"/>
      <c r="L214" s="299"/>
      <c r="M214" s="6"/>
      <c r="N214" s="307"/>
      <c r="O214" s="6"/>
      <c r="P214" s="6"/>
      <c r="Q214" s="6"/>
      <c r="R214" s="6"/>
      <c r="S214" s="6"/>
      <c r="T214" s="6"/>
      <c r="U214" s="6"/>
      <c r="V214" s="6"/>
      <c r="W214" s="6"/>
      <c r="X214" s="6"/>
      <c r="Y214" s="6"/>
      <c r="Z214" s="6"/>
    </row>
    <row r="215" ht="14.25" customHeight="1">
      <c r="A215" s="6"/>
      <c r="B215" s="6"/>
      <c r="C215" s="6"/>
      <c r="D215" s="309"/>
      <c r="E215" s="6"/>
      <c r="F215" s="6"/>
      <c r="G215" s="6"/>
      <c r="H215" s="6"/>
      <c r="I215" s="6"/>
      <c r="J215" s="6"/>
      <c r="K215" s="6"/>
      <c r="L215" s="299"/>
      <c r="M215" s="6"/>
      <c r="N215" s="307"/>
      <c r="O215" s="6"/>
      <c r="P215" s="6"/>
      <c r="Q215" s="6"/>
      <c r="R215" s="6"/>
      <c r="S215" s="6"/>
      <c r="T215" s="6"/>
      <c r="U215" s="6"/>
      <c r="V215" s="6"/>
      <c r="W215" s="6"/>
      <c r="X215" s="6"/>
      <c r="Y215" s="6"/>
      <c r="Z215" s="6"/>
    </row>
    <row r="216" ht="14.25" customHeight="1">
      <c r="A216" s="6"/>
      <c r="B216" s="6"/>
      <c r="C216" s="6"/>
      <c r="D216" s="301"/>
      <c r="E216" s="6"/>
      <c r="F216" s="6"/>
      <c r="G216" s="6"/>
      <c r="H216" s="6"/>
      <c r="I216" s="6"/>
      <c r="J216" s="6"/>
      <c r="K216" s="6"/>
      <c r="L216" s="299"/>
      <c r="M216" s="6"/>
      <c r="N216" s="307"/>
      <c r="O216" s="6"/>
      <c r="P216" s="6"/>
      <c r="Q216" s="6"/>
      <c r="R216" s="6"/>
      <c r="S216" s="6"/>
      <c r="T216" s="6"/>
      <c r="U216" s="6"/>
      <c r="V216" s="6"/>
      <c r="W216" s="6"/>
      <c r="X216" s="6"/>
      <c r="Y216" s="6"/>
      <c r="Z216" s="6"/>
    </row>
    <row r="217" ht="14.25" customHeight="1">
      <c r="A217" s="6"/>
      <c r="B217" s="6"/>
      <c r="C217" s="6"/>
      <c r="D217" s="310"/>
      <c r="E217" s="6"/>
      <c r="F217" s="6"/>
      <c r="G217" s="6"/>
      <c r="H217" s="6"/>
      <c r="I217" s="6"/>
      <c r="J217" s="6"/>
      <c r="K217" s="6"/>
      <c r="L217" s="299"/>
      <c r="M217" s="6"/>
      <c r="N217" s="307"/>
      <c r="O217" s="6"/>
      <c r="P217" s="6"/>
      <c r="Q217" s="6"/>
      <c r="R217" s="6"/>
      <c r="S217" s="6"/>
      <c r="T217" s="6"/>
      <c r="U217" s="6"/>
      <c r="V217" s="6"/>
      <c r="W217" s="6"/>
      <c r="X217" s="6"/>
      <c r="Y217" s="6"/>
      <c r="Z217" s="6"/>
    </row>
    <row r="218" ht="14.25" customHeight="1">
      <c r="A218" s="6"/>
      <c r="B218" s="6"/>
      <c r="C218" s="6"/>
      <c r="D218" s="301"/>
      <c r="E218" s="6"/>
      <c r="F218" s="6"/>
      <c r="G218" s="6"/>
      <c r="H218" s="6"/>
      <c r="I218" s="6"/>
      <c r="J218" s="6"/>
      <c r="K218" s="6"/>
      <c r="L218" s="299"/>
      <c r="M218" s="6"/>
      <c r="N218" s="307"/>
      <c r="O218" s="6"/>
      <c r="P218" s="6"/>
      <c r="Q218" s="6"/>
      <c r="R218" s="6"/>
      <c r="S218" s="6"/>
      <c r="T218" s="6"/>
      <c r="U218" s="6"/>
      <c r="V218" s="6"/>
      <c r="W218" s="6"/>
      <c r="X218" s="6"/>
      <c r="Y218" s="6"/>
      <c r="Z218" s="6"/>
    </row>
    <row r="219" ht="14.25" customHeight="1">
      <c r="A219" s="6"/>
      <c r="B219" s="6"/>
      <c r="C219" s="6"/>
      <c r="D219" s="301"/>
      <c r="E219" s="6"/>
      <c r="F219" s="6"/>
      <c r="G219" s="6"/>
      <c r="H219" s="6"/>
      <c r="I219" s="6"/>
      <c r="J219" s="6"/>
      <c r="K219" s="6"/>
      <c r="L219" s="299"/>
      <c r="M219" s="6"/>
      <c r="N219" s="307"/>
      <c r="O219" s="6"/>
      <c r="P219" s="6"/>
      <c r="Q219" s="6"/>
      <c r="R219" s="6"/>
      <c r="S219" s="6"/>
      <c r="T219" s="6"/>
      <c r="U219" s="6"/>
      <c r="V219" s="6"/>
      <c r="W219" s="6"/>
      <c r="X219" s="6"/>
      <c r="Y219" s="6"/>
      <c r="Z219" s="6"/>
    </row>
    <row r="220" ht="14.25" customHeight="1">
      <c r="A220" s="6"/>
      <c r="B220" s="6"/>
      <c r="C220" s="6"/>
      <c r="D220" s="301"/>
      <c r="E220" s="6"/>
      <c r="F220" s="6"/>
      <c r="G220" s="6"/>
      <c r="H220" s="6"/>
      <c r="I220" s="6"/>
      <c r="J220" s="6"/>
      <c r="K220" s="6"/>
      <c r="L220" s="6"/>
      <c r="M220" s="6"/>
      <c r="N220" s="307"/>
      <c r="O220" s="6"/>
      <c r="P220" s="6"/>
      <c r="Q220" s="6"/>
      <c r="R220" s="6"/>
      <c r="S220" s="6"/>
      <c r="T220" s="6"/>
      <c r="U220" s="6"/>
      <c r="V220" s="6"/>
      <c r="W220" s="6"/>
      <c r="X220" s="6"/>
      <c r="Y220" s="6"/>
      <c r="Z220" s="6"/>
    </row>
    <row r="221" ht="14.25" customHeight="1">
      <c r="A221" s="6"/>
      <c r="B221" s="6"/>
      <c r="C221" s="6"/>
      <c r="D221" s="301"/>
      <c r="E221" s="6"/>
      <c r="F221" s="6"/>
      <c r="G221" s="6"/>
      <c r="H221" s="6"/>
      <c r="I221" s="6"/>
      <c r="J221" s="6"/>
      <c r="K221" s="6"/>
      <c r="L221" s="6"/>
      <c r="M221" s="6"/>
      <c r="N221" s="307"/>
      <c r="O221" s="6"/>
      <c r="P221" s="6"/>
      <c r="Q221" s="6"/>
      <c r="R221" s="6"/>
      <c r="S221" s="6"/>
      <c r="T221" s="6"/>
      <c r="U221" s="6"/>
      <c r="V221" s="6"/>
      <c r="W221" s="6"/>
      <c r="X221" s="6"/>
      <c r="Y221" s="6"/>
      <c r="Z221" s="6"/>
    </row>
    <row r="222" ht="14.25" customHeight="1">
      <c r="A222" s="6"/>
      <c r="B222" s="6"/>
      <c r="C222" s="6"/>
      <c r="D222" s="301"/>
      <c r="E222" s="6"/>
      <c r="F222" s="6"/>
      <c r="G222" s="6"/>
      <c r="H222" s="6"/>
      <c r="I222" s="6"/>
      <c r="J222" s="6"/>
      <c r="K222" s="6"/>
      <c r="L222" s="6"/>
      <c r="M222" s="6"/>
      <c r="N222" s="307"/>
      <c r="O222" s="6"/>
      <c r="P222" s="6"/>
      <c r="Q222" s="6"/>
      <c r="R222" s="6"/>
      <c r="S222" s="6"/>
      <c r="T222" s="6"/>
      <c r="U222" s="6"/>
      <c r="V222" s="6"/>
      <c r="W222" s="6"/>
      <c r="X222" s="6"/>
      <c r="Y222" s="6"/>
      <c r="Z222" s="6"/>
    </row>
    <row r="223" ht="14.25" customHeight="1">
      <c r="A223" s="6"/>
      <c r="B223" s="6"/>
      <c r="C223" s="6"/>
      <c r="D223" s="301"/>
      <c r="E223" s="6"/>
      <c r="F223" s="6"/>
      <c r="G223" s="6"/>
      <c r="H223" s="6"/>
      <c r="I223" s="6"/>
      <c r="J223" s="6"/>
      <c r="K223" s="6"/>
      <c r="L223" s="6"/>
      <c r="M223" s="6"/>
      <c r="N223" s="307"/>
      <c r="O223" s="6"/>
      <c r="P223" s="6"/>
      <c r="Q223" s="6"/>
      <c r="R223" s="6"/>
      <c r="S223" s="6"/>
      <c r="T223" s="6"/>
      <c r="U223" s="6"/>
      <c r="V223" s="6"/>
      <c r="W223" s="6"/>
      <c r="X223" s="6"/>
      <c r="Y223" s="6"/>
      <c r="Z223" s="6"/>
    </row>
    <row r="224" ht="14.25" customHeight="1">
      <c r="A224" s="6"/>
      <c r="B224" s="6"/>
      <c r="C224" s="6"/>
      <c r="D224" s="301"/>
      <c r="E224" s="6"/>
      <c r="F224" s="6"/>
      <c r="G224" s="6"/>
      <c r="H224" s="6"/>
      <c r="I224" s="6"/>
      <c r="J224" s="6"/>
      <c r="K224" s="6"/>
      <c r="L224" s="6"/>
      <c r="M224" s="6"/>
      <c r="N224" s="307"/>
      <c r="O224" s="6"/>
      <c r="P224" s="6"/>
      <c r="Q224" s="6"/>
      <c r="R224" s="6"/>
      <c r="S224" s="6"/>
      <c r="T224" s="6"/>
      <c r="U224" s="6"/>
      <c r="V224" s="6"/>
      <c r="W224" s="6"/>
      <c r="X224" s="6"/>
      <c r="Y224" s="6"/>
      <c r="Z224" s="6"/>
    </row>
    <row r="225" ht="14.25" customHeight="1">
      <c r="A225" s="6"/>
      <c r="B225" s="6"/>
      <c r="C225" s="6"/>
      <c r="D225" s="301"/>
      <c r="E225" s="6"/>
      <c r="F225" s="6"/>
      <c r="G225" s="6"/>
      <c r="H225" s="6"/>
      <c r="I225" s="6"/>
      <c r="J225" s="6"/>
      <c r="K225" s="6"/>
      <c r="L225" s="6"/>
      <c r="M225" s="6"/>
      <c r="N225" s="307"/>
      <c r="O225" s="6"/>
      <c r="P225" s="6"/>
      <c r="Q225" s="6"/>
      <c r="R225" s="6"/>
      <c r="S225" s="6"/>
      <c r="T225" s="6"/>
      <c r="U225" s="6"/>
      <c r="V225" s="6"/>
      <c r="W225" s="6"/>
      <c r="X225" s="6"/>
      <c r="Y225" s="6"/>
      <c r="Z225" s="6"/>
    </row>
    <row r="226" ht="14.25" customHeight="1">
      <c r="A226" s="6"/>
      <c r="B226" s="6"/>
      <c r="C226" s="6"/>
      <c r="D226" s="301"/>
      <c r="E226" s="6"/>
      <c r="F226" s="6"/>
      <c r="G226" s="6"/>
      <c r="H226" s="6"/>
      <c r="I226" s="6"/>
      <c r="J226" s="6"/>
      <c r="K226" s="6"/>
      <c r="L226" s="299"/>
      <c r="M226" s="6"/>
      <c r="N226" s="307"/>
      <c r="O226" s="6"/>
      <c r="P226" s="6"/>
      <c r="Q226" s="6"/>
      <c r="R226" s="6"/>
      <c r="S226" s="6"/>
      <c r="T226" s="6"/>
      <c r="U226" s="6"/>
      <c r="V226" s="6"/>
      <c r="W226" s="6"/>
      <c r="X226" s="6"/>
      <c r="Y226" s="6"/>
      <c r="Z226" s="6"/>
    </row>
    <row r="227" ht="14.25" customHeight="1">
      <c r="A227" s="6"/>
      <c r="B227" s="6"/>
      <c r="C227" s="6"/>
      <c r="D227" s="301"/>
      <c r="E227" s="6"/>
      <c r="F227" s="6"/>
      <c r="G227" s="6"/>
      <c r="H227" s="6"/>
      <c r="I227" s="6"/>
      <c r="J227" s="6"/>
      <c r="K227" s="6"/>
      <c r="L227" s="299"/>
      <c r="M227" s="6"/>
      <c r="N227" s="307"/>
      <c r="O227" s="6"/>
      <c r="P227" s="6"/>
      <c r="Q227" s="6"/>
      <c r="R227" s="6"/>
      <c r="S227" s="6"/>
      <c r="T227" s="6"/>
      <c r="U227" s="6"/>
      <c r="V227" s="6"/>
      <c r="W227" s="6"/>
      <c r="X227" s="6"/>
      <c r="Y227" s="6"/>
      <c r="Z227" s="6"/>
    </row>
    <row r="228" ht="14.25" customHeight="1">
      <c r="A228" s="6"/>
      <c r="B228" s="6"/>
      <c r="C228" s="6"/>
      <c r="D228" s="301"/>
      <c r="E228" s="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6"/>
      <c r="C229" s="6"/>
      <c r="D229" s="301"/>
      <c r="E229" s="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6"/>
      <c r="C230" s="6"/>
      <c r="D230" s="301"/>
      <c r="E230" s="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6"/>
      <c r="C231" s="6"/>
      <c r="D231" s="301"/>
      <c r="E231" s="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6"/>
      <c r="C232" s="6"/>
      <c r="D232" s="301"/>
      <c r="E232" s="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6"/>
      <c r="C233" s="6"/>
      <c r="D233" s="301"/>
      <c r="E233" s="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6"/>
      <c r="C234" s="6"/>
      <c r="D234" s="301"/>
      <c r="E234" s="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6"/>
      <c r="C235" s="6"/>
      <c r="D235" s="301"/>
      <c r="E235" s="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6"/>
      <c r="C236" s="6"/>
      <c r="D236" s="301"/>
      <c r="E236" s="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6"/>
      <c r="C237" s="6"/>
      <c r="D237" s="301"/>
      <c r="E237" s="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6"/>
      <c r="C238" s="6"/>
      <c r="D238" s="301"/>
      <c r="E238" s="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6"/>
      <c r="C239" s="6"/>
      <c r="D239" s="301"/>
      <c r="E239" s="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6"/>
      <c r="C240" s="6"/>
      <c r="D240" s="301"/>
      <c r="E240" s="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6"/>
      <c r="C241" s="6"/>
      <c r="D241" s="301"/>
      <c r="E241" s="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6"/>
      <c r="C242" s="6"/>
      <c r="D242" s="301"/>
      <c r="E242" s="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6"/>
      <c r="C243" s="6"/>
      <c r="D243" s="301"/>
      <c r="E243" s="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6"/>
      <c r="C244" s="6"/>
      <c r="D244" s="301"/>
      <c r="E244" s="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6"/>
      <c r="C245" s="6"/>
      <c r="D245" s="301"/>
      <c r="E245" s="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6"/>
      <c r="C246" s="6"/>
      <c r="D246" s="301"/>
      <c r="E246" s="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6"/>
      <c r="C247" s="6"/>
      <c r="D247" s="301"/>
      <c r="E247" s="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6"/>
      <c r="C248" s="6"/>
      <c r="D248" s="301"/>
      <c r="E248" s="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6"/>
      <c r="C249" s="6"/>
      <c r="D249" s="301"/>
      <c r="E249" s="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6"/>
      <c r="C250" s="6"/>
      <c r="D250" s="301"/>
      <c r="E250" s="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6"/>
      <c r="C251" s="6"/>
      <c r="D251" s="301"/>
      <c r="E251" s="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6"/>
      <c r="C252" s="6"/>
      <c r="D252" s="301"/>
      <c r="E252" s="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6"/>
      <c r="C253" s="6"/>
      <c r="D253" s="301"/>
      <c r="E253" s="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6"/>
      <c r="C254" s="6"/>
      <c r="D254" s="301"/>
      <c r="E254" s="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6"/>
      <c r="C255" s="6"/>
      <c r="D255" s="301"/>
      <c r="E255" s="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6"/>
      <c r="C256" s="6"/>
      <c r="D256" s="301"/>
      <c r="E256" s="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6"/>
      <c r="C257" s="6"/>
      <c r="D257" s="301"/>
      <c r="E257" s="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6"/>
      <c r="C258" s="6"/>
      <c r="D258" s="301"/>
      <c r="E258" s="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6"/>
      <c r="C259" s="6"/>
      <c r="D259" s="301"/>
      <c r="E259" s="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6"/>
      <c r="C260" s="6"/>
      <c r="D260" s="301"/>
      <c r="E260" s="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6"/>
      <c r="C261" s="6"/>
      <c r="D261" s="301"/>
      <c r="E261" s="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6"/>
      <c r="C262" s="6"/>
      <c r="D262" s="301"/>
      <c r="E262" s="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6"/>
      <c r="C263" s="6"/>
      <c r="D263" s="301"/>
      <c r="E263" s="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6"/>
      <c r="C264" s="6"/>
      <c r="D264" s="301"/>
      <c r="E264" s="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6"/>
      <c r="C265" s="6"/>
      <c r="D265" s="301"/>
      <c r="E265" s="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6"/>
      <c r="C266" s="6"/>
      <c r="D266" s="301"/>
      <c r="E266" s="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6"/>
      <c r="C267" s="6"/>
      <c r="D267" s="301"/>
      <c r="E267" s="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6"/>
      <c r="C268" s="6"/>
      <c r="D268" s="301"/>
      <c r="E268" s="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6"/>
      <c r="C269" s="6"/>
      <c r="D269" s="301"/>
      <c r="E269" s="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6"/>
      <c r="C270" s="6"/>
      <c r="D270" s="301"/>
      <c r="E270" s="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6"/>
      <c r="C271" s="6"/>
      <c r="D271" s="301"/>
      <c r="E271" s="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6"/>
      <c r="C272" s="6"/>
      <c r="D272" s="301"/>
      <c r="E272" s="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6"/>
      <c r="C273" s="6"/>
      <c r="D273" s="301"/>
      <c r="E273" s="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6"/>
      <c r="C274" s="6"/>
      <c r="D274" s="301"/>
      <c r="E274" s="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6"/>
      <c r="C275" s="6"/>
      <c r="D275" s="301"/>
      <c r="E275" s="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6"/>
      <c r="C276" s="6"/>
      <c r="D276" s="301"/>
      <c r="E276" s="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6"/>
      <c r="C277" s="6"/>
      <c r="D277" s="301"/>
      <c r="E277" s="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6"/>
      <c r="C278" s="6"/>
      <c r="D278" s="301"/>
      <c r="E278" s="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6"/>
      <c r="C279" s="6"/>
      <c r="D279" s="301"/>
      <c r="E279" s="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6"/>
      <c r="C280" s="6"/>
      <c r="D280" s="301"/>
      <c r="E280" s="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6"/>
      <c r="C281" s="6"/>
      <c r="D281" s="301"/>
      <c r="E281" s="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6"/>
      <c r="C282" s="6"/>
      <c r="D282" s="301"/>
      <c r="E282" s="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6"/>
      <c r="C283" s="6"/>
      <c r="D283" s="301"/>
      <c r="E283" s="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6"/>
      <c r="C284" s="6"/>
      <c r="D284" s="301"/>
      <c r="E284" s="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6"/>
      <c r="C285" s="6"/>
      <c r="D285" s="301"/>
      <c r="E285" s="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6"/>
      <c r="C286" s="6"/>
      <c r="D286" s="301"/>
      <c r="E286" s="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6"/>
      <c r="C287" s="6"/>
      <c r="D287" s="301"/>
      <c r="E287" s="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6"/>
      <c r="C288" s="6"/>
      <c r="D288" s="301"/>
      <c r="E288" s="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6"/>
      <c r="C289" s="6"/>
      <c r="D289" s="301"/>
      <c r="E289" s="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6"/>
      <c r="C290" s="6"/>
      <c r="D290" s="301"/>
      <c r="E290" s="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6"/>
      <c r="C291" s="6"/>
      <c r="D291" s="301"/>
      <c r="E291" s="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6"/>
      <c r="C292" s="6"/>
      <c r="D292" s="301"/>
      <c r="E292" s="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6"/>
      <c r="C293" s="6"/>
      <c r="D293" s="301"/>
      <c r="E293" s="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6"/>
      <c r="C294" s="6"/>
      <c r="D294" s="301"/>
      <c r="E294" s="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6"/>
      <c r="C295" s="6"/>
      <c r="D295" s="301"/>
      <c r="E295" s="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6"/>
      <c r="C296" s="6"/>
      <c r="D296" s="301"/>
      <c r="E296" s="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6"/>
      <c r="C297" s="6"/>
      <c r="D297" s="301"/>
      <c r="E297" s="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6"/>
      <c r="C298" s="6"/>
      <c r="D298" s="301"/>
      <c r="E298" s="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6"/>
      <c r="C299" s="6"/>
      <c r="D299" s="301"/>
      <c r="E299" s="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6"/>
      <c r="C300" s="6"/>
      <c r="D300" s="301"/>
      <c r="E300" s="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6"/>
      <c r="C301" s="6"/>
      <c r="D301" s="301"/>
      <c r="E301" s="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6"/>
      <c r="C302" s="6"/>
      <c r="D302" s="301"/>
      <c r="E302" s="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6"/>
      <c r="C303" s="6"/>
      <c r="D303" s="301"/>
      <c r="E303" s="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6"/>
      <c r="C304" s="6"/>
      <c r="D304" s="301"/>
      <c r="E304" s="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6"/>
      <c r="C305" s="6"/>
      <c r="D305" s="301"/>
      <c r="E305" s="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6"/>
      <c r="C306" s="6"/>
      <c r="D306" s="301"/>
      <c r="E306" s="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6"/>
      <c r="C307" s="6"/>
      <c r="D307" s="301"/>
      <c r="E307" s="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6"/>
      <c r="C308" s="6"/>
      <c r="D308" s="301"/>
      <c r="E308" s="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6"/>
      <c r="C309" s="6"/>
      <c r="D309" s="301"/>
      <c r="E309" s="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6"/>
      <c r="C310" s="6"/>
      <c r="D310" s="301"/>
      <c r="E310" s="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6"/>
      <c r="C311" s="6"/>
      <c r="D311" s="301"/>
      <c r="E311" s="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6"/>
      <c r="C312" s="6"/>
      <c r="D312" s="301"/>
      <c r="E312" s="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6"/>
      <c r="C313" s="6"/>
      <c r="D313" s="301"/>
      <c r="E313" s="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6"/>
      <c r="C314" s="6"/>
      <c r="D314" s="301"/>
      <c r="E314" s="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6"/>
      <c r="C315" s="6"/>
      <c r="D315" s="301"/>
      <c r="E315" s="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6"/>
      <c r="C316" s="6"/>
      <c r="D316" s="301"/>
      <c r="E316" s="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6"/>
      <c r="C317" s="6"/>
      <c r="D317" s="301"/>
      <c r="E317" s="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6"/>
      <c r="C318" s="6"/>
      <c r="D318" s="301"/>
      <c r="E318" s="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6"/>
      <c r="C319" s="6"/>
      <c r="D319" s="301"/>
      <c r="E319" s="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6"/>
      <c r="C320" s="6"/>
      <c r="D320" s="301"/>
      <c r="E320" s="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6"/>
      <c r="C321" s="6"/>
      <c r="D321" s="301"/>
      <c r="E321" s="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6"/>
      <c r="C322" s="6"/>
      <c r="D322" s="301"/>
      <c r="E322" s="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6"/>
      <c r="C323" s="6"/>
      <c r="D323" s="301"/>
      <c r="E323" s="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6"/>
      <c r="C324" s="6"/>
      <c r="D324" s="301"/>
      <c r="E324" s="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6"/>
      <c r="C325" s="6"/>
      <c r="D325" s="301"/>
      <c r="E325" s="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6"/>
      <c r="C326" s="6"/>
      <c r="D326" s="301"/>
      <c r="E326" s="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6"/>
      <c r="C327" s="6"/>
      <c r="D327" s="301"/>
      <c r="E327" s="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6"/>
      <c r="C328" s="6"/>
      <c r="D328" s="301"/>
      <c r="E328" s="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6"/>
      <c r="C329" s="6"/>
      <c r="D329" s="301"/>
      <c r="E329" s="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6"/>
      <c r="C330" s="6"/>
      <c r="D330" s="301"/>
      <c r="E330" s="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6"/>
      <c r="C331" s="6"/>
      <c r="D331" s="301"/>
      <c r="E331" s="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6"/>
      <c r="C332" s="6"/>
      <c r="D332" s="301"/>
      <c r="E332" s="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6"/>
      <c r="C333" s="6"/>
      <c r="D333" s="301"/>
      <c r="E333" s="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6"/>
      <c r="C334" s="6"/>
      <c r="D334" s="301"/>
      <c r="E334" s="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6"/>
      <c r="C335" s="6"/>
      <c r="D335" s="301"/>
      <c r="E335" s="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6"/>
      <c r="C336" s="6"/>
      <c r="D336" s="301"/>
      <c r="E336" s="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6"/>
      <c r="C337" s="6"/>
      <c r="D337" s="301"/>
      <c r="E337" s="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6"/>
      <c r="C338" s="6"/>
      <c r="D338" s="301"/>
      <c r="E338" s="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6"/>
      <c r="C339" s="6"/>
      <c r="D339" s="301"/>
      <c r="E339" s="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6"/>
      <c r="C340" s="6"/>
      <c r="D340" s="301"/>
      <c r="E340" s="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6"/>
      <c r="C341" s="6"/>
      <c r="D341" s="301"/>
      <c r="E341" s="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6"/>
      <c r="C342" s="6"/>
      <c r="D342" s="301"/>
      <c r="E342" s="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6"/>
      <c r="C343" s="6"/>
      <c r="D343" s="301"/>
      <c r="E343" s="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6"/>
      <c r="C344" s="6"/>
      <c r="D344" s="301"/>
      <c r="E344" s="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6"/>
      <c r="C345" s="6"/>
      <c r="D345" s="301"/>
      <c r="E345" s="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6"/>
      <c r="C346" s="6"/>
      <c r="D346" s="301"/>
      <c r="E346" s="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6"/>
      <c r="C347" s="6"/>
      <c r="D347" s="301"/>
      <c r="E347" s="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6"/>
      <c r="C348" s="6"/>
      <c r="D348" s="301"/>
      <c r="E348" s="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6"/>
      <c r="C349" s="6"/>
      <c r="D349" s="301"/>
      <c r="E349" s="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6"/>
      <c r="C350" s="6"/>
      <c r="D350" s="301"/>
      <c r="E350" s="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6"/>
      <c r="C351" s="6"/>
      <c r="D351" s="301"/>
      <c r="E351" s="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6"/>
      <c r="C352" s="6"/>
      <c r="D352" s="301"/>
      <c r="E352" s="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6"/>
      <c r="C353" s="6"/>
      <c r="D353" s="301"/>
      <c r="E353" s="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6"/>
      <c r="C354" s="6"/>
      <c r="D354" s="301"/>
      <c r="E354" s="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6"/>
      <c r="C355" s="6"/>
      <c r="D355" s="301"/>
      <c r="E355" s="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6"/>
      <c r="C356" s="6"/>
      <c r="D356" s="301"/>
      <c r="E356" s="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6"/>
      <c r="C357" s="6"/>
      <c r="D357" s="301"/>
      <c r="E357" s="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6"/>
      <c r="C358" s="6"/>
      <c r="D358" s="301"/>
      <c r="E358" s="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6"/>
      <c r="C359" s="6"/>
      <c r="D359" s="301"/>
      <c r="E359" s="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6"/>
      <c r="C360" s="6"/>
      <c r="D360" s="301"/>
      <c r="E360" s="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6"/>
      <c r="C361" s="6"/>
      <c r="D361" s="301"/>
      <c r="E361" s="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6"/>
      <c r="C362" s="6"/>
      <c r="D362" s="301"/>
      <c r="E362" s="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6"/>
      <c r="C363" s="6"/>
      <c r="D363" s="301"/>
      <c r="E363" s="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6"/>
      <c r="C364" s="6"/>
      <c r="D364" s="301"/>
      <c r="E364" s="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6"/>
      <c r="C365" s="6"/>
      <c r="D365" s="301"/>
      <c r="E365" s="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6"/>
      <c r="C366" s="6"/>
      <c r="D366" s="301"/>
      <c r="E366" s="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6"/>
      <c r="C367" s="6"/>
      <c r="D367" s="301"/>
      <c r="E367" s="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6"/>
      <c r="C368" s="6"/>
      <c r="D368" s="301"/>
      <c r="E368" s="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6"/>
      <c r="C369" s="6"/>
      <c r="D369" s="301"/>
      <c r="E369" s="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6"/>
      <c r="C370" s="6"/>
      <c r="D370" s="301"/>
      <c r="E370" s="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6"/>
      <c r="C371" s="6"/>
      <c r="D371" s="301"/>
      <c r="E371" s="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6"/>
      <c r="C372" s="6"/>
      <c r="D372" s="301"/>
      <c r="E372" s="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6"/>
      <c r="C373" s="6"/>
      <c r="D373" s="301"/>
      <c r="E373" s="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6"/>
      <c r="C374" s="6"/>
      <c r="D374" s="301"/>
      <c r="E374" s="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6"/>
      <c r="C375" s="6"/>
      <c r="D375" s="301"/>
      <c r="E375" s="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6"/>
      <c r="C376" s="6"/>
      <c r="D376" s="301"/>
      <c r="E376" s="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6"/>
      <c r="C377" s="6"/>
      <c r="D377" s="301"/>
      <c r="E377" s="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6"/>
      <c r="C378" s="6"/>
      <c r="D378" s="301"/>
      <c r="E378" s="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6"/>
      <c r="C379" s="6"/>
      <c r="D379" s="301"/>
      <c r="E379" s="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6"/>
      <c r="C380" s="6"/>
      <c r="D380" s="301"/>
      <c r="E380" s="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6"/>
      <c r="C381" s="6"/>
      <c r="D381" s="301"/>
      <c r="E381" s="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6"/>
      <c r="C382" s="6"/>
      <c r="D382" s="301"/>
      <c r="E382" s="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6"/>
      <c r="C383" s="6"/>
      <c r="D383" s="301"/>
      <c r="E383" s="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6"/>
      <c r="C384" s="6"/>
      <c r="D384" s="301"/>
      <c r="E384" s="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6"/>
      <c r="C385" s="6"/>
      <c r="D385" s="301"/>
      <c r="E385" s="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6"/>
      <c r="C386" s="6"/>
      <c r="D386" s="301"/>
      <c r="E386" s="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6"/>
      <c r="C387" s="6"/>
      <c r="D387" s="301"/>
      <c r="E387" s="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6"/>
      <c r="C388" s="6"/>
      <c r="D388" s="301"/>
      <c r="E388" s="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6"/>
      <c r="C389" s="6"/>
      <c r="D389" s="301"/>
      <c r="E389" s="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6"/>
      <c r="C390" s="6"/>
      <c r="D390" s="301"/>
      <c r="E390" s="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6"/>
      <c r="C391" s="6"/>
      <c r="D391" s="301"/>
      <c r="E391" s="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6"/>
      <c r="C392" s="6"/>
      <c r="D392" s="301"/>
      <c r="E392" s="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6"/>
      <c r="C393" s="6"/>
      <c r="D393" s="301"/>
      <c r="E393" s="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6"/>
      <c r="C394" s="6"/>
      <c r="D394" s="301"/>
      <c r="E394" s="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6"/>
      <c r="C395" s="6"/>
      <c r="D395" s="301"/>
      <c r="E395" s="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6"/>
      <c r="C396" s="6"/>
      <c r="D396" s="301"/>
      <c r="E396" s="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6"/>
      <c r="C397" s="6"/>
      <c r="D397" s="301"/>
      <c r="E397" s="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6"/>
      <c r="C398" s="6"/>
      <c r="D398" s="301"/>
      <c r="E398" s="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6"/>
      <c r="C399" s="6"/>
      <c r="D399" s="301"/>
      <c r="E399" s="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6"/>
      <c r="C400" s="6"/>
      <c r="D400" s="301"/>
      <c r="E400" s="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6"/>
      <c r="C401" s="6"/>
      <c r="D401" s="301"/>
      <c r="E401" s="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6"/>
      <c r="C402" s="6"/>
      <c r="D402" s="301"/>
      <c r="E402" s="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6"/>
      <c r="C403" s="6"/>
      <c r="D403" s="301"/>
      <c r="E403" s="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6"/>
      <c r="C404" s="6"/>
      <c r="D404" s="301"/>
      <c r="E404" s="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6"/>
      <c r="C405" s="6"/>
      <c r="D405" s="301"/>
      <c r="E405" s="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6"/>
      <c r="C406" s="6"/>
      <c r="D406" s="301"/>
      <c r="E406" s="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6"/>
      <c r="C407" s="6"/>
      <c r="D407" s="301"/>
      <c r="E407" s="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6"/>
      <c r="C408" s="6"/>
      <c r="D408" s="301"/>
      <c r="E408" s="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6"/>
      <c r="C409" s="6"/>
      <c r="D409" s="301"/>
      <c r="E409" s="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6"/>
      <c r="C410" s="6"/>
      <c r="D410" s="301"/>
      <c r="E410" s="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6"/>
      <c r="C411" s="6"/>
      <c r="D411" s="301"/>
      <c r="E411" s="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6"/>
      <c r="C412" s="6"/>
      <c r="D412" s="301"/>
      <c r="E412" s="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6"/>
      <c r="C413" s="6"/>
      <c r="D413" s="301"/>
      <c r="E413" s="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6"/>
      <c r="C414" s="6"/>
      <c r="D414" s="301"/>
      <c r="E414" s="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6"/>
      <c r="C415" s="6"/>
      <c r="D415" s="301"/>
      <c r="E415" s="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6"/>
      <c r="C416" s="6"/>
      <c r="D416" s="301"/>
      <c r="E416" s="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6"/>
      <c r="C417" s="6"/>
      <c r="D417" s="301"/>
      <c r="E417" s="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6"/>
      <c r="C418" s="6"/>
      <c r="D418" s="301"/>
      <c r="E418" s="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6"/>
      <c r="C419" s="6"/>
      <c r="D419" s="301"/>
      <c r="E419" s="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6"/>
      <c r="C420" s="6"/>
      <c r="D420" s="301"/>
      <c r="E420" s="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6"/>
      <c r="C421" s="6"/>
      <c r="D421" s="301"/>
      <c r="E421" s="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6"/>
      <c r="C422" s="6"/>
      <c r="D422" s="301"/>
      <c r="E422" s="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6"/>
      <c r="C423" s="6"/>
      <c r="D423" s="301"/>
      <c r="E423" s="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6"/>
      <c r="C424" s="6"/>
      <c r="D424" s="301"/>
      <c r="E424" s="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6"/>
      <c r="C425" s="6"/>
      <c r="D425" s="301"/>
      <c r="E425" s="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6"/>
      <c r="C426" s="6"/>
      <c r="D426" s="301"/>
      <c r="E426" s="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6"/>
      <c r="C427" s="6"/>
      <c r="D427" s="301"/>
      <c r="E427" s="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6"/>
      <c r="C428" s="6"/>
      <c r="D428" s="301"/>
      <c r="E428" s="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6"/>
      <c r="C429" s="6"/>
      <c r="D429" s="301"/>
      <c r="E429" s="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6"/>
      <c r="C430" s="6"/>
      <c r="D430" s="301"/>
      <c r="E430" s="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6"/>
      <c r="C431" s="6"/>
      <c r="D431" s="301"/>
      <c r="E431" s="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6"/>
      <c r="C432" s="6"/>
      <c r="D432" s="301"/>
      <c r="E432" s="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6"/>
      <c r="C433" s="6"/>
      <c r="D433" s="301"/>
      <c r="E433" s="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6"/>
      <c r="C434" s="6"/>
      <c r="D434" s="301"/>
      <c r="E434" s="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6"/>
      <c r="C435" s="6"/>
      <c r="D435" s="301"/>
      <c r="E435" s="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6"/>
      <c r="C436" s="6"/>
      <c r="D436" s="301"/>
      <c r="E436" s="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6"/>
      <c r="C437" s="6"/>
      <c r="D437" s="301"/>
      <c r="E437" s="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6"/>
      <c r="C438" s="6"/>
      <c r="D438" s="301"/>
      <c r="E438" s="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6"/>
      <c r="C439" s="6"/>
      <c r="D439" s="301"/>
      <c r="E439" s="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6"/>
      <c r="C440" s="6"/>
      <c r="D440" s="301"/>
      <c r="E440" s="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6"/>
      <c r="C441" s="6"/>
      <c r="D441" s="301"/>
      <c r="E441" s="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6"/>
      <c r="C442" s="6"/>
      <c r="D442" s="301"/>
      <c r="E442" s="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6"/>
      <c r="C443" s="6"/>
      <c r="D443" s="301"/>
      <c r="E443" s="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6"/>
      <c r="C444" s="6"/>
      <c r="D444" s="301"/>
      <c r="E444" s="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6"/>
      <c r="C445" s="6"/>
      <c r="D445" s="301"/>
      <c r="E445" s="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6"/>
      <c r="C446" s="6"/>
      <c r="D446" s="301"/>
      <c r="E446" s="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6"/>
      <c r="C447" s="6"/>
      <c r="D447" s="301"/>
      <c r="E447" s="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6"/>
      <c r="C448" s="6"/>
      <c r="D448" s="301"/>
      <c r="E448" s="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6"/>
      <c r="C449" s="6"/>
      <c r="D449" s="301"/>
      <c r="E449" s="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6"/>
      <c r="C450" s="6"/>
      <c r="D450" s="301"/>
      <c r="E450" s="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6"/>
      <c r="C451" s="6"/>
      <c r="D451" s="301"/>
      <c r="E451" s="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6"/>
      <c r="C452" s="6"/>
      <c r="D452" s="301"/>
      <c r="E452" s="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6"/>
      <c r="C453" s="6"/>
      <c r="D453" s="301"/>
      <c r="E453" s="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6"/>
      <c r="C454" s="6"/>
      <c r="D454" s="301"/>
      <c r="E454" s="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6"/>
      <c r="C455" s="6"/>
      <c r="D455" s="301"/>
      <c r="E455" s="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6"/>
      <c r="C456" s="6"/>
      <c r="D456" s="301"/>
      <c r="E456" s="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6"/>
      <c r="C457" s="6"/>
      <c r="D457" s="301"/>
      <c r="E457" s="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6"/>
      <c r="C458" s="6"/>
      <c r="D458" s="301"/>
      <c r="E458" s="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6"/>
      <c r="C459" s="6"/>
      <c r="D459" s="301"/>
      <c r="E459" s="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6"/>
      <c r="C460" s="6"/>
      <c r="D460" s="301"/>
      <c r="E460" s="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6"/>
      <c r="C461" s="6"/>
      <c r="D461" s="301"/>
      <c r="E461" s="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6"/>
      <c r="C462" s="6"/>
      <c r="D462" s="301"/>
      <c r="E462" s="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6"/>
      <c r="C463" s="6"/>
      <c r="D463" s="301"/>
      <c r="E463" s="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6"/>
      <c r="C464" s="6"/>
      <c r="D464" s="301"/>
      <c r="E464" s="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6"/>
      <c r="C465" s="6"/>
      <c r="D465" s="301"/>
      <c r="E465" s="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6"/>
      <c r="C466" s="6"/>
      <c r="D466" s="301"/>
      <c r="E466" s="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6"/>
      <c r="C467" s="6"/>
      <c r="D467" s="301"/>
      <c r="E467" s="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6"/>
      <c r="C468" s="6"/>
      <c r="D468" s="301"/>
      <c r="E468" s="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6"/>
      <c r="C469" s="6"/>
      <c r="D469" s="301"/>
      <c r="E469" s="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6"/>
      <c r="C470" s="6"/>
      <c r="D470" s="301"/>
      <c r="E470" s="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6"/>
      <c r="C471" s="6"/>
      <c r="D471" s="301"/>
      <c r="E471" s="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6"/>
      <c r="C472" s="6"/>
      <c r="D472" s="301"/>
      <c r="E472" s="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6"/>
      <c r="C473" s="6"/>
      <c r="D473" s="301"/>
      <c r="E473" s="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6"/>
      <c r="C474" s="6"/>
      <c r="D474" s="301"/>
      <c r="E474" s="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6"/>
      <c r="C475" s="6"/>
      <c r="D475" s="301"/>
      <c r="E475" s="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6"/>
      <c r="C476" s="6"/>
      <c r="D476" s="301"/>
      <c r="E476" s="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6"/>
      <c r="C477" s="6"/>
      <c r="D477" s="301"/>
      <c r="E477" s="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6"/>
      <c r="C478" s="6"/>
      <c r="D478" s="301"/>
      <c r="E478" s="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6"/>
      <c r="C479" s="6"/>
      <c r="D479" s="301"/>
      <c r="E479" s="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6"/>
      <c r="C480" s="6"/>
      <c r="D480" s="301"/>
      <c r="E480" s="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6"/>
      <c r="C481" s="6"/>
      <c r="D481" s="301"/>
      <c r="E481" s="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6"/>
      <c r="C482" s="6"/>
      <c r="D482" s="301"/>
      <c r="E482" s="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6"/>
      <c r="C483" s="6"/>
      <c r="D483" s="301"/>
      <c r="E483" s="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6"/>
      <c r="C484" s="6"/>
      <c r="D484" s="301"/>
      <c r="E484" s="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6"/>
      <c r="C485" s="6"/>
      <c r="D485" s="301"/>
      <c r="E485" s="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6"/>
      <c r="C486" s="6"/>
      <c r="D486" s="301"/>
      <c r="E486" s="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6"/>
      <c r="C487" s="6"/>
      <c r="D487" s="301"/>
      <c r="E487" s="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6"/>
      <c r="C488" s="6"/>
      <c r="D488" s="301"/>
      <c r="E488" s="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6"/>
      <c r="C489" s="6"/>
      <c r="D489" s="301"/>
      <c r="E489" s="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6"/>
      <c r="C490" s="6"/>
      <c r="D490" s="301"/>
      <c r="E490" s="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6"/>
      <c r="C491" s="6"/>
      <c r="D491" s="301"/>
      <c r="E491" s="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6"/>
      <c r="C492" s="6"/>
      <c r="D492" s="301"/>
      <c r="E492" s="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6"/>
      <c r="C493" s="6"/>
      <c r="D493" s="301"/>
      <c r="E493" s="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6"/>
      <c r="C494" s="6"/>
      <c r="D494" s="301"/>
      <c r="E494" s="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6"/>
      <c r="C495" s="6"/>
      <c r="D495" s="301"/>
      <c r="E495" s="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6"/>
      <c r="C496" s="6"/>
      <c r="D496" s="301"/>
      <c r="E496" s="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6"/>
      <c r="C497" s="6"/>
      <c r="D497" s="301"/>
      <c r="E497" s="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6"/>
      <c r="C498" s="6"/>
      <c r="D498" s="301"/>
      <c r="E498" s="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6"/>
      <c r="C499" s="6"/>
      <c r="D499" s="301"/>
      <c r="E499" s="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6"/>
      <c r="C500" s="6"/>
      <c r="D500" s="301"/>
      <c r="E500" s="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6"/>
      <c r="C501" s="6"/>
      <c r="D501" s="301"/>
      <c r="E501" s="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6"/>
      <c r="C502" s="6"/>
      <c r="D502" s="301"/>
      <c r="E502" s="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6"/>
      <c r="C503" s="6"/>
      <c r="D503" s="301"/>
      <c r="E503" s="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6"/>
      <c r="C504" s="6"/>
      <c r="D504" s="301"/>
      <c r="E504" s="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6"/>
      <c r="C505" s="6"/>
      <c r="D505" s="301"/>
      <c r="E505" s="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6"/>
      <c r="C506" s="6"/>
      <c r="D506" s="301"/>
      <c r="E506" s="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6"/>
      <c r="C507" s="6"/>
      <c r="D507" s="301"/>
      <c r="E507" s="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6"/>
      <c r="C508" s="6"/>
      <c r="D508" s="301"/>
      <c r="E508" s="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6"/>
      <c r="C509" s="6"/>
      <c r="D509" s="301"/>
      <c r="E509" s="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6"/>
      <c r="C510" s="6"/>
      <c r="D510" s="301"/>
      <c r="E510" s="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6"/>
      <c r="C511" s="6"/>
      <c r="D511" s="301"/>
      <c r="E511" s="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6"/>
      <c r="C512" s="6"/>
      <c r="D512" s="301"/>
      <c r="E512" s="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6"/>
      <c r="C513" s="6"/>
      <c r="D513" s="301"/>
      <c r="E513" s="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6"/>
      <c r="C514" s="6"/>
      <c r="D514" s="301"/>
      <c r="E514" s="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6"/>
      <c r="C515" s="6"/>
      <c r="D515" s="301"/>
      <c r="E515" s="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6"/>
      <c r="C516" s="6"/>
      <c r="D516" s="301"/>
      <c r="E516" s="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6"/>
      <c r="C517" s="6"/>
      <c r="D517" s="301"/>
      <c r="E517" s="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6"/>
      <c r="C518" s="6"/>
      <c r="D518" s="301"/>
      <c r="E518" s="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6"/>
      <c r="C519" s="6"/>
      <c r="D519" s="301"/>
      <c r="E519" s="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6"/>
      <c r="C520" s="6"/>
      <c r="D520" s="301"/>
      <c r="E520" s="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6"/>
      <c r="C521" s="6"/>
      <c r="D521" s="301"/>
      <c r="E521" s="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6"/>
      <c r="C522" s="6"/>
      <c r="D522" s="301"/>
      <c r="E522" s="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6"/>
      <c r="C523" s="6"/>
      <c r="D523" s="301"/>
      <c r="E523" s="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6"/>
      <c r="C524" s="6"/>
      <c r="D524" s="301"/>
      <c r="E524" s="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6"/>
      <c r="C525" s="6"/>
      <c r="D525" s="301"/>
      <c r="E525" s="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6"/>
      <c r="C526" s="6"/>
      <c r="D526" s="301"/>
      <c r="E526" s="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6"/>
      <c r="C527" s="6"/>
      <c r="D527" s="301"/>
      <c r="E527" s="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6"/>
      <c r="C528" s="6"/>
      <c r="D528" s="301"/>
      <c r="E528" s="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6"/>
      <c r="C529" s="6"/>
      <c r="D529" s="301"/>
      <c r="E529" s="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6"/>
      <c r="C530" s="6"/>
      <c r="D530" s="301"/>
      <c r="E530" s="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6"/>
      <c r="C531" s="6"/>
      <c r="D531" s="301"/>
      <c r="E531" s="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6"/>
      <c r="C532" s="6"/>
      <c r="D532" s="301"/>
      <c r="E532" s="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6"/>
      <c r="C533" s="6"/>
      <c r="D533" s="301"/>
      <c r="E533" s="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6"/>
      <c r="C534" s="6"/>
      <c r="D534" s="301"/>
      <c r="E534" s="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6"/>
      <c r="C535" s="6"/>
      <c r="D535" s="301"/>
      <c r="E535" s="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6"/>
      <c r="C536" s="6"/>
      <c r="D536" s="301"/>
      <c r="E536" s="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6"/>
      <c r="C537" s="6"/>
      <c r="D537" s="301"/>
      <c r="E537" s="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6"/>
      <c r="C538" s="6"/>
      <c r="D538" s="301"/>
      <c r="E538" s="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6"/>
      <c r="C539" s="6"/>
      <c r="D539" s="301"/>
      <c r="E539" s="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6"/>
      <c r="C540" s="6"/>
      <c r="D540" s="301"/>
      <c r="E540" s="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6"/>
      <c r="C541" s="6"/>
      <c r="D541" s="301"/>
      <c r="E541" s="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6"/>
      <c r="C542" s="6"/>
      <c r="D542" s="301"/>
      <c r="E542" s="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6"/>
      <c r="C543" s="6"/>
      <c r="D543" s="301"/>
      <c r="E543" s="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6"/>
      <c r="C544" s="6"/>
      <c r="D544" s="301"/>
      <c r="E544" s="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6"/>
      <c r="C545" s="6"/>
      <c r="D545" s="301"/>
      <c r="E545" s="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6"/>
      <c r="C546" s="6"/>
      <c r="D546" s="301"/>
      <c r="E546" s="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6"/>
      <c r="C547" s="6"/>
      <c r="D547" s="301"/>
      <c r="E547" s="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6"/>
      <c r="C548" s="6"/>
      <c r="D548" s="301"/>
      <c r="E548" s="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6"/>
      <c r="C549" s="6"/>
      <c r="D549" s="301"/>
      <c r="E549" s="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6"/>
      <c r="C550" s="6"/>
      <c r="D550" s="301"/>
      <c r="E550" s="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6"/>
      <c r="C551" s="6"/>
      <c r="D551" s="301"/>
      <c r="E551" s="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6"/>
      <c r="C552" s="6"/>
      <c r="D552" s="301"/>
      <c r="E552" s="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6"/>
      <c r="C553" s="6"/>
      <c r="D553" s="301"/>
      <c r="E553" s="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6"/>
      <c r="C554" s="6"/>
      <c r="D554" s="301"/>
      <c r="E554" s="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6"/>
      <c r="C555" s="6"/>
      <c r="D555" s="301"/>
      <c r="E555" s="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6"/>
      <c r="C556" s="6"/>
      <c r="D556" s="301"/>
      <c r="E556" s="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6"/>
      <c r="C557" s="6"/>
      <c r="D557" s="301"/>
      <c r="E557" s="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6"/>
      <c r="C558" s="6"/>
      <c r="D558" s="301"/>
      <c r="E558" s="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6"/>
      <c r="C559" s="6"/>
      <c r="D559" s="301"/>
      <c r="E559" s="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6"/>
      <c r="C560" s="6"/>
      <c r="D560" s="301"/>
      <c r="E560" s="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6"/>
      <c r="C561" s="6"/>
      <c r="D561" s="301"/>
      <c r="E561" s="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6"/>
      <c r="C562" s="6"/>
      <c r="D562" s="301"/>
      <c r="E562" s="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6"/>
      <c r="C563" s="6"/>
      <c r="D563" s="301"/>
      <c r="E563" s="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6"/>
      <c r="C564" s="6"/>
      <c r="D564" s="301"/>
      <c r="E564" s="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6"/>
      <c r="C565" s="6"/>
      <c r="D565" s="301"/>
      <c r="E565" s="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6"/>
      <c r="C566" s="6"/>
      <c r="D566" s="301"/>
      <c r="E566" s="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6"/>
      <c r="C567" s="6"/>
      <c r="D567" s="301"/>
      <c r="E567" s="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6"/>
      <c r="C568" s="6"/>
      <c r="D568" s="301"/>
      <c r="E568" s="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6"/>
      <c r="C569" s="6"/>
      <c r="D569" s="301"/>
      <c r="E569" s="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6"/>
      <c r="C570" s="6"/>
      <c r="D570" s="301"/>
      <c r="E570" s="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6"/>
      <c r="C571" s="6"/>
      <c r="D571" s="301"/>
      <c r="E571" s="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6"/>
      <c r="C572" s="6"/>
      <c r="D572" s="301"/>
      <c r="E572" s="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6"/>
      <c r="C573" s="6"/>
      <c r="D573" s="301"/>
      <c r="E573" s="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6"/>
      <c r="C574" s="6"/>
      <c r="D574" s="301"/>
      <c r="E574" s="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6"/>
      <c r="C575" s="6"/>
      <c r="D575" s="301"/>
      <c r="E575" s="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6"/>
      <c r="C576" s="6"/>
      <c r="D576" s="301"/>
      <c r="E576" s="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6"/>
      <c r="C577" s="6"/>
      <c r="D577" s="301"/>
      <c r="E577" s="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6"/>
      <c r="C578" s="6"/>
      <c r="D578" s="301"/>
      <c r="E578" s="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6"/>
      <c r="C579" s="6"/>
      <c r="D579" s="301"/>
      <c r="E579" s="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6"/>
      <c r="C580" s="6"/>
      <c r="D580" s="301"/>
      <c r="E580" s="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6"/>
      <c r="C581" s="6"/>
      <c r="D581" s="301"/>
      <c r="E581" s="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6"/>
      <c r="C582" s="6"/>
      <c r="D582" s="301"/>
      <c r="E582" s="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6"/>
      <c r="C583" s="6"/>
      <c r="D583" s="301"/>
      <c r="E583" s="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6"/>
      <c r="C584" s="6"/>
      <c r="D584" s="301"/>
      <c r="E584" s="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6"/>
      <c r="C585" s="6"/>
      <c r="D585" s="301"/>
      <c r="E585" s="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6"/>
      <c r="C586" s="6"/>
      <c r="D586" s="301"/>
      <c r="E586" s="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6"/>
      <c r="C587" s="6"/>
      <c r="D587" s="301"/>
      <c r="E587" s="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6"/>
      <c r="C588" s="6"/>
      <c r="D588" s="301"/>
      <c r="E588" s="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6"/>
      <c r="C589" s="6"/>
      <c r="D589" s="301"/>
      <c r="E589" s="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6"/>
      <c r="C590" s="6"/>
      <c r="D590" s="301"/>
      <c r="E590" s="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6"/>
      <c r="C591" s="6"/>
      <c r="D591" s="301"/>
      <c r="E591" s="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6"/>
      <c r="C592" s="6"/>
      <c r="D592" s="301"/>
      <c r="E592" s="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6"/>
      <c r="C593" s="6"/>
      <c r="D593" s="301"/>
      <c r="E593" s="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6"/>
      <c r="C594" s="6"/>
      <c r="D594" s="301"/>
      <c r="E594" s="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6"/>
      <c r="C595" s="6"/>
      <c r="D595" s="301"/>
      <c r="E595" s="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6"/>
      <c r="C596" s="6"/>
      <c r="D596" s="301"/>
      <c r="E596" s="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6"/>
      <c r="C597" s="6"/>
      <c r="D597" s="301"/>
      <c r="E597" s="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6"/>
      <c r="C598" s="6"/>
      <c r="D598" s="301"/>
      <c r="E598" s="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6"/>
      <c r="C599" s="6"/>
      <c r="D599" s="301"/>
      <c r="E599" s="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6"/>
      <c r="C600" s="6"/>
      <c r="D600" s="301"/>
      <c r="E600" s="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6"/>
      <c r="C601" s="6"/>
      <c r="D601" s="301"/>
      <c r="E601" s="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6"/>
      <c r="C602" s="6"/>
      <c r="D602" s="301"/>
      <c r="E602" s="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6"/>
      <c r="C603" s="6"/>
      <c r="D603" s="301"/>
      <c r="E603" s="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6"/>
      <c r="C604" s="6"/>
      <c r="D604" s="301"/>
      <c r="E604" s="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6"/>
      <c r="C605" s="6"/>
      <c r="D605" s="301"/>
      <c r="E605" s="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6"/>
      <c r="C606" s="6"/>
      <c r="D606" s="301"/>
      <c r="E606" s="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6"/>
      <c r="C607" s="6"/>
      <c r="D607" s="301"/>
      <c r="E607" s="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6"/>
      <c r="C608" s="6"/>
      <c r="D608" s="301"/>
      <c r="E608" s="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6"/>
      <c r="C609" s="6"/>
      <c r="D609" s="301"/>
      <c r="E609" s="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6"/>
      <c r="C610" s="6"/>
      <c r="D610" s="301"/>
      <c r="E610" s="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6"/>
      <c r="C611" s="6"/>
      <c r="D611" s="301"/>
      <c r="E611" s="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6"/>
      <c r="C612" s="6"/>
      <c r="D612" s="301"/>
      <c r="E612" s="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6"/>
      <c r="C613" s="6"/>
      <c r="D613" s="301"/>
      <c r="E613" s="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6"/>
      <c r="C614" s="6"/>
      <c r="D614" s="301"/>
      <c r="E614" s="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6"/>
      <c r="C615" s="6"/>
      <c r="D615" s="301"/>
      <c r="E615" s="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6"/>
      <c r="C616" s="6"/>
      <c r="D616" s="301"/>
      <c r="E616" s="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6"/>
      <c r="C617" s="6"/>
      <c r="D617" s="301"/>
      <c r="E617" s="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6"/>
      <c r="C618" s="6"/>
      <c r="D618" s="301"/>
      <c r="E618" s="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6"/>
      <c r="C619" s="6"/>
      <c r="D619" s="301"/>
      <c r="E619" s="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6"/>
      <c r="C620" s="6"/>
      <c r="D620" s="301"/>
      <c r="E620" s="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6"/>
      <c r="C621" s="6"/>
      <c r="D621" s="301"/>
      <c r="E621" s="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6"/>
      <c r="C622" s="6"/>
      <c r="D622" s="301"/>
      <c r="E622" s="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6"/>
      <c r="C623" s="6"/>
      <c r="D623" s="301"/>
      <c r="E623" s="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6"/>
      <c r="C624" s="6"/>
      <c r="D624" s="301"/>
      <c r="E624" s="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6"/>
      <c r="C625" s="6"/>
      <c r="D625" s="301"/>
      <c r="E625" s="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6"/>
      <c r="C626" s="6"/>
      <c r="D626" s="301"/>
      <c r="E626" s="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6"/>
      <c r="C627" s="6"/>
      <c r="D627" s="301"/>
      <c r="E627" s="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6"/>
      <c r="C628" s="6"/>
      <c r="D628" s="301"/>
      <c r="E628" s="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6"/>
      <c r="C629" s="6"/>
      <c r="D629" s="301"/>
      <c r="E629" s="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6"/>
      <c r="C630" s="6"/>
      <c r="D630" s="301"/>
      <c r="E630" s="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6"/>
      <c r="C631" s="6"/>
      <c r="D631" s="301"/>
      <c r="E631" s="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6"/>
      <c r="C632" s="6"/>
      <c r="D632" s="301"/>
      <c r="E632" s="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6"/>
      <c r="C633" s="6"/>
      <c r="D633" s="301"/>
      <c r="E633" s="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6"/>
      <c r="C634" s="6"/>
      <c r="D634" s="301"/>
      <c r="E634" s="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6"/>
      <c r="C635" s="6"/>
      <c r="D635" s="301"/>
      <c r="E635" s="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6"/>
      <c r="C636" s="6"/>
      <c r="D636" s="301"/>
      <c r="E636" s="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6"/>
      <c r="C637" s="6"/>
      <c r="D637" s="301"/>
      <c r="E637" s="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6"/>
      <c r="C638" s="6"/>
      <c r="D638" s="301"/>
      <c r="E638" s="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6"/>
      <c r="C639" s="6"/>
      <c r="D639" s="301"/>
      <c r="E639" s="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6"/>
      <c r="C640" s="6"/>
      <c r="D640" s="301"/>
      <c r="E640" s="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6"/>
      <c r="C641" s="6"/>
      <c r="D641" s="301"/>
      <c r="E641" s="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6"/>
      <c r="C642" s="6"/>
      <c r="D642" s="301"/>
      <c r="E642" s="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6"/>
      <c r="C643" s="6"/>
      <c r="D643" s="301"/>
      <c r="E643" s="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6"/>
      <c r="C644" s="6"/>
      <c r="D644" s="301"/>
      <c r="E644" s="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6"/>
      <c r="C645" s="6"/>
      <c r="D645" s="301"/>
      <c r="E645" s="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6"/>
      <c r="C646" s="6"/>
      <c r="D646" s="301"/>
      <c r="E646" s="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6"/>
      <c r="C647" s="6"/>
      <c r="D647" s="301"/>
      <c r="E647" s="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6"/>
      <c r="C648" s="6"/>
      <c r="D648" s="301"/>
      <c r="E648" s="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6"/>
      <c r="C649" s="6"/>
      <c r="D649" s="301"/>
      <c r="E649" s="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6"/>
      <c r="C650" s="6"/>
      <c r="D650" s="301"/>
      <c r="E650" s="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6"/>
      <c r="C651" s="6"/>
      <c r="D651" s="301"/>
      <c r="E651" s="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6"/>
      <c r="C652" s="6"/>
      <c r="D652" s="301"/>
      <c r="E652" s="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6"/>
      <c r="C653" s="6"/>
      <c r="D653" s="301"/>
      <c r="E653" s="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6"/>
      <c r="C654" s="6"/>
      <c r="D654" s="301"/>
      <c r="E654" s="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6"/>
      <c r="C655" s="6"/>
      <c r="D655" s="301"/>
      <c r="E655" s="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6"/>
      <c r="C656" s="6"/>
      <c r="D656" s="301"/>
      <c r="E656" s="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6"/>
      <c r="C657" s="6"/>
      <c r="D657" s="301"/>
      <c r="E657" s="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6"/>
      <c r="C658" s="6"/>
      <c r="D658" s="301"/>
      <c r="E658" s="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6"/>
      <c r="C659" s="6"/>
      <c r="D659" s="301"/>
      <c r="E659" s="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6"/>
      <c r="C660" s="6"/>
      <c r="D660" s="301"/>
      <c r="E660" s="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6"/>
      <c r="C661" s="6"/>
      <c r="D661" s="301"/>
      <c r="E661" s="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6"/>
      <c r="C662" s="6"/>
      <c r="D662" s="301"/>
      <c r="E662" s="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6"/>
      <c r="C663" s="6"/>
      <c r="D663" s="301"/>
      <c r="E663" s="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6"/>
      <c r="C664" s="6"/>
      <c r="D664" s="301"/>
      <c r="E664" s="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6"/>
      <c r="C665" s="6"/>
      <c r="D665" s="301"/>
      <c r="E665" s="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6"/>
      <c r="C666" s="6"/>
      <c r="D666" s="301"/>
      <c r="E666" s="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6"/>
      <c r="C667" s="6"/>
      <c r="D667" s="301"/>
      <c r="E667" s="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6"/>
      <c r="C668" s="6"/>
      <c r="D668" s="301"/>
      <c r="E668" s="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6"/>
      <c r="C669" s="6"/>
      <c r="D669" s="301"/>
      <c r="E669" s="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6"/>
      <c r="C670" s="6"/>
      <c r="D670" s="301"/>
      <c r="E670" s="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6"/>
      <c r="C671" s="6"/>
      <c r="D671" s="301"/>
      <c r="E671" s="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6"/>
      <c r="C672" s="6"/>
      <c r="D672" s="301"/>
      <c r="E672" s="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6"/>
      <c r="C673" s="6"/>
      <c r="D673" s="301"/>
      <c r="E673" s="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6"/>
      <c r="C674" s="6"/>
      <c r="D674" s="301"/>
      <c r="E674" s="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6"/>
      <c r="C675" s="6"/>
      <c r="D675" s="301"/>
      <c r="E675" s="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6"/>
      <c r="C676" s="6"/>
      <c r="D676" s="301"/>
      <c r="E676" s="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6"/>
      <c r="C677" s="6"/>
      <c r="D677" s="301"/>
      <c r="E677" s="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6"/>
      <c r="C678" s="6"/>
      <c r="D678" s="301"/>
      <c r="E678" s="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6"/>
      <c r="C679" s="6"/>
      <c r="D679" s="301"/>
      <c r="E679" s="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6"/>
      <c r="C680" s="6"/>
      <c r="D680" s="301"/>
      <c r="E680" s="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6"/>
      <c r="C681" s="6"/>
      <c r="D681" s="301"/>
      <c r="E681" s="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6"/>
      <c r="C682" s="6"/>
      <c r="D682" s="301"/>
      <c r="E682" s="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6"/>
      <c r="C683" s="6"/>
      <c r="D683" s="301"/>
      <c r="E683" s="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6"/>
      <c r="C684" s="6"/>
      <c r="D684" s="301"/>
      <c r="E684" s="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6"/>
      <c r="C685" s="6"/>
      <c r="D685" s="301"/>
      <c r="E685" s="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6"/>
      <c r="C686" s="6"/>
      <c r="D686" s="301"/>
      <c r="E686" s="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6"/>
      <c r="C687" s="6"/>
      <c r="D687" s="301"/>
      <c r="E687" s="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6"/>
      <c r="C688" s="6"/>
      <c r="D688" s="301"/>
      <c r="E688" s="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6"/>
      <c r="C689" s="6"/>
      <c r="D689" s="301"/>
      <c r="E689" s="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6"/>
      <c r="C690" s="6"/>
      <c r="D690" s="301"/>
      <c r="E690" s="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6"/>
      <c r="C691" s="6"/>
      <c r="D691" s="301"/>
      <c r="E691" s="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6"/>
      <c r="C692" s="6"/>
      <c r="D692" s="301"/>
      <c r="E692" s="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6"/>
      <c r="C693" s="6"/>
      <c r="D693" s="301"/>
      <c r="E693" s="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6"/>
      <c r="C694" s="6"/>
      <c r="D694" s="301"/>
      <c r="E694" s="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6"/>
      <c r="C695" s="6"/>
      <c r="D695" s="301"/>
      <c r="E695" s="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6"/>
      <c r="C696" s="6"/>
      <c r="D696" s="301"/>
      <c r="E696" s="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6"/>
      <c r="C697" s="6"/>
      <c r="D697" s="301"/>
      <c r="E697" s="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6"/>
      <c r="C698" s="6"/>
      <c r="D698" s="301"/>
      <c r="E698" s="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6"/>
      <c r="C699" s="6"/>
      <c r="D699" s="301"/>
      <c r="E699" s="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6"/>
      <c r="C700" s="6"/>
      <c r="D700" s="301"/>
      <c r="E700" s="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6"/>
      <c r="C701" s="6"/>
      <c r="D701" s="301"/>
      <c r="E701" s="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6"/>
      <c r="C702" s="6"/>
      <c r="D702" s="301"/>
      <c r="E702" s="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6"/>
      <c r="C703" s="6"/>
      <c r="D703" s="301"/>
      <c r="E703" s="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6"/>
      <c r="C704" s="6"/>
      <c r="D704" s="301"/>
      <c r="E704" s="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6"/>
      <c r="C705" s="6"/>
      <c r="D705" s="301"/>
      <c r="E705" s="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6"/>
      <c r="C706" s="6"/>
      <c r="D706" s="301"/>
      <c r="E706" s="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6"/>
      <c r="C707" s="6"/>
      <c r="D707" s="301"/>
      <c r="E707" s="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6"/>
      <c r="C708" s="6"/>
      <c r="D708" s="301"/>
      <c r="E708" s="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6"/>
      <c r="C709" s="6"/>
      <c r="D709" s="301"/>
      <c r="E709" s="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6"/>
      <c r="C710" s="6"/>
      <c r="D710" s="301"/>
      <c r="E710" s="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6"/>
      <c r="C711" s="6"/>
      <c r="D711" s="301"/>
      <c r="E711" s="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6"/>
      <c r="C712" s="6"/>
      <c r="D712" s="301"/>
      <c r="E712" s="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6"/>
      <c r="C713" s="6"/>
      <c r="D713" s="301"/>
      <c r="E713" s="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6"/>
      <c r="C714" s="6"/>
      <c r="D714" s="301"/>
      <c r="E714" s="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6"/>
      <c r="C715" s="6"/>
      <c r="D715" s="301"/>
      <c r="E715" s="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6"/>
      <c r="C716" s="6"/>
      <c r="D716" s="301"/>
      <c r="E716" s="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6"/>
      <c r="C717" s="6"/>
      <c r="D717" s="301"/>
      <c r="E717" s="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6"/>
      <c r="C718" s="6"/>
      <c r="D718" s="301"/>
      <c r="E718" s="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6"/>
      <c r="C719" s="6"/>
      <c r="D719" s="301"/>
      <c r="E719" s="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6"/>
      <c r="C720" s="6"/>
      <c r="D720" s="301"/>
      <c r="E720" s="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6"/>
      <c r="C721" s="6"/>
      <c r="D721" s="301"/>
      <c r="E721" s="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6"/>
      <c r="C722" s="6"/>
      <c r="D722" s="301"/>
      <c r="E722" s="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6"/>
      <c r="C723" s="6"/>
      <c r="D723" s="301"/>
      <c r="E723" s="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6"/>
      <c r="C724" s="6"/>
      <c r="D724" s="301"/>
      <c r="E724" s="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6"/>
      <c r="C725" s="6"/>
      <c r="D725" s="301"/>
      <c r="E725" s="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6"/>
      <c r="C726" s="6"/>
      <c r="D726" s="301"/>
      <c r="E726" s="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6"/>
      <c r="C727" s="6"/>
      <c r="D727" s="301"/>
      <c r="E727" s="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6"/>
      <c r="C728" s="6"/>
      <c r="D728" s="301"/>
      <c r="E728" s="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6"/>
      <c r="C729" s="6"/>
      <c r="D729" s="301"/>
      <c r="E729" s="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6"/>
      <c r="C730" s="6"/>
      <c r="D730" s="301"/>
      <c r="E730" s="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6"/>
      <c r="C731" s="6"/>
      <c r="D731" s="301"/>
      <c r="E731" s="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6"/>
      <c r="C732" s="6"/>
      <c r="D732" s="301"/>
      <c r="E732" s="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6"/>
      <c r="C733" s="6"/>
      <c r="D733" s="301"/>
      <c r="E733" s="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6"/>
      <c r="C734" s="6"/>
      <c r="D734" s="301"/>
      <c r="E734" s="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6"/>
      <c r="C735" s="6"/>
      <c r="D735" s="301"/>
      <c r="E735" s="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6"/>
      <c r="C736" s="6"/>
      <c r="D736" s="301"/>
      <c r="E736" s="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6"/>
      <c r="C737" s="6"/>
      <c r="D737" s="301"/>
      <c r="E737" s="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6"/>
      <c r="C738" s="6"/>
      <c r="D738" s="301"/>
      <c r="E738" s="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6"/>
      <c r="C739" s="6"/>
      <c r="D739" s="301"/>
      <c r="E739" s="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6"/>
      <c r="C740" s="6"/>
      <c r="D740" s="301"/>
      <c r="E740" s="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6"/>
      <c r="C741" s="6"/>
      <c r="D741" s="301"/>
      <c r="E741" s="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6"/>
      <c r="C742" s="6"/>
      <c r="D742" s="301"/>
      <c r="E742" s="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6"/>
      <c r="C743" s="6"/>
      <c r="D743" s="301"/>
      <c r="E743" s="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6"/>
      <c r="C744" s="6"/>
      <c r="D744" s="301"/>
      <c r="E744" s="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6"/>
      <c r="C745" s="6"/>
      <c r="D745" s="301"/>
      <c r="E745" s="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6"/>
      <c r="C746" s="6"/>
      <c r="D746" s="301"/>
      <c r="E746" s="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6"/>
      <c r="C747" s="6"/>
      <c r="D747" s="301"/>
      <c r="E747" s="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6"/>
      <c r="C748" s="6"/>
      <c r="D748" s="301"/>
      <c r="E748" s="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6"/>
      <c r="C749" s="6"/>
      <c r="D749" s="301"/>
      <c r="E749" s="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6"/>
      <c r="C750" s="6"/>
      <c r="D750" s="301"/>
      <c r="E750" s="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6"/>
      <c r="C751" s="6"/>
      <c r="D751" s="301"/>
      <c r="E751" s="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6"/>
      <c r="C752" s="6"/>
      <c r="D752" s="301"/>
      <c r="E752" s="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6"/>
      <c r="C753" s="6"/>
      <c r="D753" s="301"/>
      <c r="E753" s="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6"/>
      <c r="C754" s="6"/>
      <c r="D754" s="301"/>
      <c r="E754" s="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6"/>
      <c r="C755" s="6"/>
      <c r="D755" s="301"/>
      <c r="E755" s="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6"/>
      <c r="C756" s="6"/>
      <c r="D756" s="301"/>
      <c r="E756" s="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6"/>
      <c r="C757" s="6"/>
      <c r="D757" s="301"/>
      <c r="E757" s="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6"/>
      <c r="C758" s="6"/>
      <c r="D758" s="301"/>
      <c r="E758" s="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6"/>
      <c r="C759" s="6"/>
      <c r="D759" s="301"/>
      <c r="E759" s="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6"/>
      <c r="C760" s="6"/>
      <c r="D760" s="301"/>
      <c r="E760" s="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6"/>
      <c r="C761" s="6"/>
      <c r="D761" s="301"/>
      <c r="E761" s="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6"/>
      <c r="C762" s="6"/>
      <c r="D762" s="301"/>
      <c r="E762" s="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6"/>
      <c r="C763" s="6"/>
      <c r="D763" s="301"/>
      <c r="E763" s="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6"/>
      <c r="C764" s="6"/>
      <c r="D764" s="301"/>
      <c r="E764" s="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6"/>
      <c r="C765" s="6"/>
      <c r="D765" s="301"/>
      <c r="E765" s="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6"/>
      <c r="C766" s="6"/>
      <c r="D766" s="301"/>
      <c r="E766" s="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6"/>
      <c r="C767" s="6"/>
      <c r="D767" s="301"/>
      <c r="E767" s="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6"/>
      <c r="C768" s="6"/>
      <c r="D768" s="301"/>
      <c r="E768" s="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6"/>
      <c r="C769" s="6"/>
      <c r="D769" s="301"/>
      <c r="E769" s="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6"/>
      <c r="C770" s="6"/>
      <c r="D770" s="301"/>
      <c r="E770" s="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6"/>
      <c r="C771" s="6"/>
      <c r="D771" s="301"/>
      <c r="E771" s="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6"/>
      <c r="C772" s="6"/>
      <c r="D772" s="301"/>
      <c r="E772" s="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6"/>
      <c r="C773" s="6"/>
      <c r="D773" s="301"/>
      <c r="E773" s="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6"/>
      <c r="C774" s="6"/>
      <c r="D774" s="301"/>
      <c r="E774" s="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6"/>
      <c r="C775" s="6"/>
      <c r="D775" s="301"/>
      <c r="E775" s="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6"/>
      <c r="C776" s="6"/>
      <c r="D776" s="301"/>
      <c r="E776" s="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6"/>
      <c r="C777" s="6"/>
      <c r="D777" s="301"/>
      <c r="E777" s="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6"/>
      <c r="C778" s="6"/>
      <c r="D778" s="301"/>
      <c r="E778" s="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6"/>
      <c r="C779" s="6"/>
      <c r="D779" s="301"/>
      <c r="E779" s="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6"/>
      <c r="C780" s="6"/>
      <c r="D780" s="301"/>
      <c r="E780" s="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6"/>
      <c r="C781" s="6"/>
      <c r="D781" s="301"/>
      <c r="E781" s="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6"/>
      <c r="C782" s="6"/>
      <c r="D782" s="301"/>
      <c r="E782" s="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6"/>
      <c r="C783" s="6"/>
      <c r="D783" s="301"/>
      <c r="E783" s="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6"/>
      <c r="C784" s="6"/>
      <c r="D784" s="301"/>
      <c r="E784" s="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6"/>
      <c r="C785" s="6"/>
      <c r="D785" s="301"/>
      <c r="E785" s="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6"/>
      <c r="C786" s="6"/>
      <c r="D786" s="301"/>
      <c r="E786" s="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6"/>
      <c r="C787" s="6"/>
      <c r="D787" s="301"/>
      <c r="E787" s="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6"/>
      <c r="C788" s="6"/>
      <c r="D788" s="301"/>
      <c r="E788" s="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6"/>
      <c r="C789" s="6"/>
      <c r="D789" s="301"/>
      <c r="E789" s="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6"/>
      <c r="C790" s="6"/>
      <c r="D790" s="301"/>
      <c r="E790" s="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6"/>
      <c r="C791" s="6"/>
      <c r="D791" s="301"/>
      <c r="E791" s="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6"/>
      <c r="C792" s="6"/>
      <c r="D792" s="301"/>
      <c r="E792" s="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6"/>
      <c r="C793" s="6"/>
      <c r="D793" s="301"/>
      <c r="E793" s="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6"/>
      <c r="C794" s="6"/>
      <c r="D794" s="301"/>
      <c r="E794" s="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6"/>
      <c r="C795" s="6"/>
      <c r="D795" s="301"/>
      <c r="E795" s="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6"/>
      <c r="C796" s="6"/>
      <c r="D796" s="301"/>
      <c r="E796" s="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6"/>
      <c r="C797" s="6"/>
      <c r="D797" s="301"/>
      <c r="E797" s="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6"/>
      <c r="C798" s="6"/>
      <c r="D798" s="301"/>
      <c r="E798" s="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6"/>
      <c r="C799" s="6"/>
      <c r="D799" s="301"/>
      <c r="E799" s="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6"/>
      <c r="C800" s="6"/>
      <c r="D800" s="301"/>
      <c r="E800" s="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6"/>
      <c r="C801" s="6"/>
      <c r="D801" s="301"/>
      <c r="E801" s="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6"/>
      <c r="C802" s="6"/>
      <c r="D802" s="301"/>
      <c r="E802" s="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6"/>
      <c r="C803" s="6"/>
      <c r="D803" s="301"/>
      <c r="E803" s="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6"/>
      <c r="C804" s="6"/>
      <c r="D804" s="301"/>
      <c r="E804" s="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6"/>
      <c r="C805" s="6"/>
      <c r="D805" s="301"/>
      <c r="E805" s="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6"/>
      <c r="C806" s="6"/>
      <c r="D806" s="301"/>
      <c r="E806" s="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6"/>
      <c r="C807" s="6"/>
      <c r="D807" s="301"/>
      <c r="E807" s="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6"/>
      <c r="C808" s="6"/>
      <c r="D808" s="301"/>
      <c r="E808" s="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6"/>
      <c r="C809" s="6"/>
      <c r="D809" s="301"/>
      <c r="E809" s="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6"/>
      <c r="C810" s="6"/>
      <c r="D810" s="301"/>
      <c r="E810" s="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6"/>
      <c r="C811" s="6"/>
      <c r="D811" s="301"/>
      <c r="E811" s="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6"/>
      <c r="C812" s="6"/>
      <c r="D812" s="301"/>
      <c r="E812" s="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6"/>
      <c r="C813" s="6"/>
      <c r="D813" s="301"/>
      <c r="E813" s="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6"/>
      <c r="C814" s="6"/>
      <c r="D814" s="301"/>
      <c r="E814" s="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6"/>
      <c r="C815" s="6"/>
      <c r="D815" s="301"/>
      <c r="E815" s="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6"/>
      <c r="C816" s="6"/>
      <c r="D816" s="301"/>
      <c r="E816" s="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6"/>
      <c r="C817" s="6"/>
      <c r="D817" s="301"/>
      <c r="E817" s="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6"/>
      <c r="C818" s="6"/>
      <c r="D818" s="301"/>
      <c r="E818" s="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6"/>
      <c r="C819" s="6"/>
      <c r="D819" s="301"/>
      <c r="E819" s="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6"/>
      <c r="C820" s="6"/>
      <c r="D820" s="301"/>
      <c r="E820" s="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6"/>
      <c r="C821" s="6"/>
      <c r="D821" s="301"/>
      <c r="E821" s="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6"/>
      <c r="C822" s="6"/>
      <c r="D822" s="301"/>
      <c r="E822" s="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6"/>
      <c r="C823" s="6"/>
      <c r="D823" s="301"/>
      <c r="E823" s="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6"/>
      <c r="C824" s="6"/>
      <c r="D824" s="301"/>
      <c r="E824" s="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6"/>
      <c r="C825" s="6"/>
      <c r="D825" s="301"/>
      <c r="E825" s="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6"/>
      <c r="C826" s="6"/>
      <c r="D826" s="301"/>
      <c r="E826" s="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6"/>
      <c r="C827" s="6"/>
      <c r="D827" s="301"/>
      <c r="E827" s="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6"/>
      <c r="C828" s="6"/>
      <c r="D828" s="301"/>
      <c r="E828" s="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6"/>
      <c r="C829" s="6"/>
      <c r="D829" s="301"/>
      <c r="E829" s="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6"/>
      <c r="C830" s="6"/>
      <c r="D830" s="301"/>
      <c r="E830" s="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6"/>
      <c r="C831" s="6"/>
      <c r="D831" s="301"/>
      <c r="E831" s="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6"/>
      <c r="C832" s="6"/>
      <c r="D832" s="301"/>
      <c r="E832" s="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6"/>
      <c r="C833" s="6"/>
      <c r="D833" s="301"/>
      <c r="E833" s="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6"/>
      <c r="C834" s="6"/>
      <c r="D834" s="301"/>
      <c r="E834" s="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6"/>
      <c r="C835" s="6"/>
      <c r="D835" s="301"/>
      <c r="E835" s="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6"/>
      <c r="C836" s="6"/>
      <c r="D836" s="301"/>
      <c r="E836" s="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6"/>
      <c r="C837" s="6"/>
      <c r="D837" s="301"/>
      <c r="E837" s="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6"/>
      <c r="C838" s="6"/>
      <c r="D838" s="301"/>
      <c r="E838" s="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6"/>
      <c r="C839" s="6"/>
      <c r="D839" s="301"/>
      <c r="E839" s="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6"/>
      <c r="C840" s="6"/>
      <c r="D840" s="301"/>
      <c r="E840" s="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6"/>
      <c r="C841" s="6"/>
      <c r="D841" s="301"/>
      <c r="E841" s="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6"/>
      <c r="C842" s="6"/>
      <c r="D842" s="301"/>
      <c r="E842" s="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6"/>
      <c r="C843" s="6"/>
      <c r="D843" s="301"/>
      <c r="E843" s="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6"/>
      <c r="C844" s="6"/>
      <c r="D844" s="301"/>
      <c r="E844" s="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6"/>
      <c r="C845" s="6"/>
      <c r="D845" s="301"/>
      <c r="E845" s="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6"/>
      <c r="C846" s="6"/>
      <c r="D846" s="301"/>
      <c r="E846" s="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6"/>
      <c r="C847" s="6"/>
      <c r="D847" s="301"/>
      <c r="E847" s="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6"/>
      <c r="C848" s="6"/>
      <c r="D848" s="301"/>
      <c r="E848" s="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6"/>
      <c r="C849" s="6"/>
      <c r="D849" s="301"/>
      <c r="E849" s="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6"/>
      <c r="C850" s="6"/>
      <c r="D850" s="301"/>
      <c r="E850" s="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6"/>
      <c r="C851" s="6"/>
      <c r="D851" s="301"/>
      <c r="E851" s="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6"/>
      <c r="C852" s="6"/>
      <c r="D852" s="301"/>
      <c r="E852" s="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6"/>
      <c r="C853" s="6"/>
      <c r="D853" s="301"/>
      <c r="E853" s="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6"/>
      <c r="C854" s="6"/>
      <c r="D854" s="301"/>
      <c r="E854" s="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6"/>
      <c r="C855" s="6"/>
      <c r="D855" s="301"/>
      <c r="E855" s="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6"/>
      <c r="C856" s="6"/>
      <c r="D856" s="301"/>
      <c r="E856" s="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6"/>
      <c r="C857" s="6"/>
      <c r="D857" s="301"/>
      <c r="E857" s="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6"/>
      <c r="C858" s="6"/>
      <c r="D858" s="301"/>
      <c r="E858" s="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6"/>
      <c r="C859" s="6"/>
      <c r="D859" s="301"/>
      <c r="E859" s="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6"/>
      <c r="C860" s="6"/>
      <c r="D860" s="301"/>
      <c r="E860" s="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6"/>
      <c r="C861" s="6"/>
      <c r="D861" s="301"/>
      <c r="E861" s="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6"/>
      <c r="C862" s="6"/>
      <c r="D862" s="301"/>
      <c r="E862" s="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6"/>
      <c r="C863" s="6"/>
      <c r="D863" s="301"/>
      <c r="E863" s="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6"/>
      <c r="C864" s="6"/>
      <c r="D864" s="301"/>
      <c r="E864" s="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6"/>
      <c r="C865" s="6"/>
      <c r="D865" s="301"/>
      <c r="E865" s="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6"/>
      <c r="C866" s="6"/>
      <c r="D866" s="301"/>
      <c r="E866" s="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6"/>
      <c r="C867" s="6"/>
      <c r="D867" s="301"/>
      <c r="E867" s="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6"/>
      <c r="C868" s="6"/>
      <c r="D868" s="301"/>
      <c r="E868" s="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6"/>
      <c r="C869" s="6"/>
      <c r="D869" s="301"/>
      <c r="E869" s="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6"/>
      <c r="C870" s="6"/>
      <c r="D870" s="301"/>
      <c r="E870" s="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6"/>
      <c r="C871" s="6"/>
      <c r="D871" s="301"/>
      <c r="E871" s="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6"/>
      <c r="C872" s="6"/>
      <c r="D872" s="301"/>
      <c r="E872" s="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6"/>
      <c r="C873" s="6"/>
      <c r="D873" s="301"/>
      <c r="E873" s="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6"/>
      <c r="C874" s="6"/>
      <c r="D874" s="301"/>
      <c r="E874" s="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6"/>
      <c r="C875" s="6"/>
      <c r="D875" s="301"/>
      <c r="E875" s="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6"/>
      <c r="C876" s="6"/>
      <c r="D876" s="301"/>
      <c r="E876" s="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6"/>
      <c r="C877" s="6"/>
      <c r="D877" s="301"/>
      <c r="E877" s="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6"/>
      <c r="C878" s="6"/>
      <c r="D878" s="301"/>
      <c r="E878" s="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6"/>
      <c r="C879" s="6"/>
      <c r="D879" s="301"/>
      <c r="E879" s="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6"/>
      <c r="C880" s="6"/>
      <c r="D880" s="301"/>
      <c r="E880" s="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6"/>
      <c r="C881" s="6"/>
      <c r="D881" s="301"/>
      <c r="E881" s="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6"/>
      <c r="C882" s="6"/>
      <c r="D882" s="301"/>
      <c r="E882" s="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6"/>
      <c r="C883" s="6"/>
      <c r="D883" s="301"/>
      <c r="E883" s="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6"/>
      <c r="C884" s="6"/>
      <c r="D884" s="301"/>
      <c r="E884" s="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6"/>
      <c r="C885" s="6"/>
      <c r="D885" s="301"/>
      <c r="E885" s="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6"/>
      <c r="C886" s="6"/>
      <c r="D886" s="301"/>
      <c r="E886" s="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6"/>
      <c r="C887" s="6"/>
      <c r="D887" s="301"/>
      <c r="E887" s="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6"/>
      <c r="C888" s="6"/>
      <c r="D888" s="301"/>
      <c r="E888" s="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6"/>
      <c r="C889" s="6"/>
      <c r="D889" s="301"/>
      <c r="E889" s="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6"/>
      <c r="C890" s="6"/>
      <c r="D890" s="301"/>
      <c r="E890" s="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6"/>
      <c r="C891" s="6"/>
      <c r="D891" s="301"/>
      <c r="E891" s="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6"/>
      <c r="C892" s="6"/>
      <c r="D892" s="301"/>
      <c r="E892" s="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6"/>
      <c r="C893" s="6"/>
      <c r="D893" s="301"/>
      <c r="E893" s="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6"/>
      <c r="C894" s="6"/>
      <c r="D894" s="301"/>
      <c r="E894" s="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6"/>
      <c r="C895" s="6"/>
      <c r="D895" s="301"/>
      <c r="E895" s="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6"/>
      <c r="C896" s="6"/>
      <c r="D896" s="301"/>
      <c r="E896" s="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6"/>
      <c r="C897" s="6"/>
      <c r="D897" s="301"/>
      <c r="E897" s="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6"/>
      <c r="C898" s="6"/>
      <c r="D898" s="301"/>
      <c r="E898" s="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6"/>
      <c r="C899" s="6"/>
      <c r="D899" s="301"/>
      <c r="E899" s="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6"/>
      <c r="C900" s="6"/>
      <c r="D900" s="301"/>
      <c r="E900" s="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6"/>
      <c r="C901" s="6"/>
      <c r="D901" s="301"/>
      <c r="E901" s="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6"/>
      <c r="C902" s="6"/>
      <c r="D902" s="301"/>
      <c r="E902" s="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6"/>
      <c r="C903" s="6"/>
      <c r="D903" s="301"/>
      <c r="E903" s="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6"/>
      <c r="C904" s="6"/>
      <c r="D904" s="301"/>
      <c r="E904" s="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6"/>
      <c r="C905" s="6"/>
      <c r="D905" s="301"/>
      <c r="E905" s="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6"/>
      <c r="C906" s="6"/>
      <c r="D906" s="301"/>
      <c r="E906" s="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6"/>
      <c r="C907" s="6"/>
      <c r="D907" s="301"/>
      <c r="E907" s="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6"/>
      <c r="C908" s="6"/>
      <c r="D908" s="301"/>
      <c r="E908" s="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6"/>
      <c r="C909" s="6"/>
      <c r="D909" s="301"/>
      <c r="E909" s="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6"/>
      <c r="C910" s="6"/>
      <c r="D910" s="301"/>
      <c r="E910" s="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6"/>
      <c r="C911" s="6"/>
      <c r="D911" s="301"/>
      <c r="E911" s="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6"/>
      <c r="C912" s="6"/>
      <c r="D912" s="301"/>
      <c r="E912" s="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6"/>
      <c r="C913" s="6"/>
      <c r="D913" s="301"/>
      <c r="E913" s="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6"/>
      <c r="C914" s="6"/>
      <c r="D914" s="301"/>
      <c r="E914" s="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6"/>
      <c r="C915" s="6"/>
      <c r="D915" s="301"/>
      <c r="E915" s="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6"/>
      <c r="C916" s="6"/>
      <c r="D916" s="301"/>
      <c r="E916" s="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6"/>
      <c r="C917" s="6"/>
      <c r="D917" s="301"/>
      <c r="E917" s="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6"/>
      <c r="C918" s="6"/>
      <c r="D918" s="301"/>
      <c r="E918" s="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6"/>
      <c r="C919" s="6"/>
      <c r="D919" s="301"/>
      <c r="E919" s="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6"/>
      <c r="C920" s="6"/>
      <c r="D920" s="301"/>
      <c r="E920" s="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6"/>
      <c r="C921" s="6"/>
      <c r="D921" s="301"/>
      <c r="E921" s="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6"/>
      <c r="C922" s="6"/>
      <c r="D922" s="301"/>
      <c r="E922" s="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6"/>
      <c r="C923" s="6"/>
      <c r="D923" s="301"/>
      <c r="E923" s="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6"/>
      <c r="C924" s="6"/>
      <c r="D924" s="301"/>
      <c r="E924" s="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6"/>
      <c r="C925" s="6"/>
      <c r="D925" s="301"/>
      <c r="E925" s="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6"/>
      <c r="C926" s="6"/>
      <c r="D926" s="301"/>
      <c r="E926" s="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6"/>
      <c r="C927" s="6"/>
      <c r="D927" s="301"/>
      <c r="E927" s="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6"/>
      <c r="C928" s="6"/>
      <c r="D928" s="301"/>
      <c r="E928" s="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6"/>
      <c r="C929" s="6"/>
      <c r="D929" s="301"/>
      <c r="E929" s="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6"/>
      <c r="C930" s="6"/>
      <c r="D930" s="301"/>
      <c r="E930" s="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6"/>
      <c r="C931" s="6"/>
      <c r="D931" s="301"/>
      <c r="E931" s="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6"/>
      <c r="C932" s="6"/>
      <c r="D932" s="301"/>
      <c r="E932" s="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6"/>
      <c r="C933" s="6"/>
      <c r="D933" s="301"/>
      <c r="E933" s="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6"/>
      <c r="C934" s="6"/>
      <c r="D934" s="301"/>
      <c r="E934" s="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6"/>
      <c r="C935" s="6"/>
      <c r="D935" s="301"/>
      <c r="E935" s="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6"/>
      <c r="C936" s="6"/>
      <c r="D936" s="301"/>
      <c r="E936" s="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6"/>
      <c r="C937" s="6"/>
      <c r="D937" s="301"/>
      <c r="E937" s="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6"/>
      <c r="C938" s="6"/>
      <c r="D938" s="301"/>
      <c r="E938" s="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6"/>
      <c r="C939" s="6"/>
      <c r="D939" s="301"/>
      <c r="E939" s="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6"/>
      <c r="C940" s="6"/>
      <c r="D940" s="301"/>
      <c r="E940" s="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6"/>
      <c r="C941" s="6"/>
      <c r="D941" s="301"/>
      <c r="E941" s="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6"/>
      <c r="C942" s="6"/>
      <c r="D942" s="301"/>
      <c r="E942" s="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6"/>
      <c r="C943" s="6"/>
      <c r="D943" s="301"/>
      <c r="E943" s="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6"/>
      <c r="C944" s="6"/>
      <c r="D944" s="301"/>
      <c r="E944" s="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6"/>
      <c r="C945" s="6"/>
      <c r="D945" s="301"/>
      <c r="E945" s="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6"/>
      <c r="C946" s="6"/>
      <c r="D946" s="301"/>
      <c r="E946" s="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6"/>
      <c r="C947" s="6"/>
      <c r="D947" s="301"/>
      <c r="E947" s="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6"/>
      <c r="C948" s="6"/>
      <c r="D948" s="301"/>
      <c r="E948" s="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6"/>
      <c r="C949" s="6"/>
      <c r="D949" s="301"/>
      <c r="E949" s="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6"/>
      <c r="C950" s="6"/>
      <c r="D950" s="301"/>
      <c r="E950" s="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6"/>
      <c r="C951" s="6"/>
      <c r="D951" s="301"/>
      <c r="E951" s="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6"/>
      <c r="C952" s="6"/>
      <c r="D952" s="301"/>
      <c r="E952" s="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6"/>
      <c r="C953" s="6"/>
      <c r="D953" s="301"/>
      <c r="E953" s="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6"/>
      <c r="C954" s="6"/>
      <c r="D954" s="301"/>
      <c r="E954" s="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6"/>
      <c r="C955" s="6"/>
      <c r="D955" s="301"/>
      <c r="E955" s="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6"/>
      <c r="C956" s="6"/>
      <c r="D956" s="301"/>
      <c r="E956" s="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6"/>
      <c r="C957" s="6"/>
      <c r="D957" s="301"/>
      <c r="E957" s="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6"/>
      <c r="C958" s="6"/>
      <c r="D958" s="301"/>
      <c r="E958" s="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6"/>
      <c r="C959" s="6"/>
      <c r="D959" s="301"/>
      <c r="E959" s="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6"/>
      <c r="C960" s="6"/>
      <c r="D960" s="301"/>
      <c r="E960" s="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6"/>
      <c r="C961" s="6"/>
      <c r="D961" s="301"/>
      <c r="E961" s="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6"/>
      <c r="C962" s="6"/>
      <c r="D962" s="301"/>
      <c r="E962" s="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6"/>
      <c r="C963" s="6"/>
      <c r="D963" s="301"/>
      <c r="E963" s="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6"/>
      <c r="C964" s="6"/>
      <c r="D964" s="301"/>
      <c r="E964" s="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6"/>
      <c r="C965" s="6"/>
      <c r="D965" s="301"/>
      <c r="E965" s="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6"/>
      <c r="C966" s="6"/>
      <c r="D966" s="301"/>
      <c r="E966" s="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6"/>
      <c r="C967" s="6"/>
      <c r="D967" s="301"/>
      <c r="E967" s="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6"/>
      <c r="C968" s="6"/>
      <c r="D968" s="301"/>
      <c r="E968" s="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6"/>
      <c r="C969" s="6"/>
      <c r="D969" s="301"/>
      <c r="E969" s="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6"/>
      <c r="C970" s="6"/>
      <c r="D970" s="301"/>
      <c r="E970" s="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6"/>
      <c r="C971" s="6"/>
      <c r="D971" s="301"/>
      <c r="E971" s="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6"/>
      <c r="C972" s="6"/>
      <c r="D972" s="301"/>
      <c r="E972" s="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6"/>
      <c r="C973" s="6"/>
      <c r="D973" s="301"/>
      <c r="E973" s="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6"/>
      <c r="C974" s="6"/>
      <c r="D974" s="301"/>
      <c r="E974" s="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6"/>
      <c r="C975" s="6"/>
      <c r="D975" s="301"/>
      <c r="E975" s="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6"/>
      <c r="C976" s="6"/>
      <c r="D976" s="301"/>
      <c r="E976" s="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6"/>
      <c r="C977" s="6"/>
      <c r="D977" s="301"/>
      <c r="E977" s="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6"/>
      <c r="C978" s="6"/>
      <c r="D978" s="301"/>
      <c r="E978" s="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6"/>
      <c r="C979" s="6"/>
      <c r="D979" s="301"/>
      <c r="E979" s="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6"/>
      <c r="C980" s="6"/>
      <c r="D980" s="301"/>
      <c r="E980" s="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6"/>
      <c r="C981" s="6"/>
      <c r="D981" s="301"/>
      <c r="E981" s="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6"/>
      <c r="C982" s="6"/>
      <c r="D982" s="301"/>
      <c r="E982" s="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6"/>
      <c r="C983" s="6"/>
      <c r="D983" s="301"/>
      <c r="E983" s="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6"/>
      <c r="C984" s="6"/>
      <c r="D984" s="301"/>
      <c r="E984" s="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6"/>
      <c r="C985" s="6"/>
      <c r="D985" s="301"/>
      <c r="E985" s="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6"/>
      <c r="C986" s="6"/>
      <c r="D986" s="301"/>
      <c r="E986" s="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6"/>
      <c r="C987" s="6"/>
      <c r="D987" s="301"/>
      <c r="E987" s="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6"/>
      <c r="C988" s="6"/>
      <c r="D988" s="301"/>
      <c r="E988" s="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6"/>
      <c r="C989" s="6"/>
      <c r="D989" s="301"/>
      <c r="E989" s="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6"/>
      <c r="C990" s="6"/>
      <c r="D990" s="301"/>
      <c r="E990" s="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6"/>
      <c r="C991" s="6"/>
      <c r="D991" s="301"/>
      <c r="E991" s="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6"/>
      <c r="C992" s="6"/>
      <c r="D992" s="301"/>
      <c r="E992" s="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6"/>
      <c r="C993" s="6"/>
      <c r="D993" s="301"/>
      <c r="E993" s="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6"/>
      <c r="C994" s="6"/>
      <c r="D994" s="301"/>
      <c r="E994" s="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6"/>
      <c r="C995" s="6"/>
      <c r="D995" s="301"/>
      <c r="E995" s="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6"/>
      <c r="C996" s="6"/>
      <c r="D996" s="301"/>
      <c r="E996" s="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6"/>
      <c r="C997" s="6"/>
      <c r="D997" s="301"/>
      <c r="E997" s="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6"/>
      <c r="C998" s="6"/>
      <c r="D998" s="301"/>
      <c r="E998" s="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6"/>
      <c r="C999" s="6"/>
      <c r="D999" s="301"/>
      <c r="E999" s="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6"/>
      <c r="C1000" s="6"/>
      <c r="D1000" s="301"/>
      <c r="E1000" s="6"/>
      <c r="F1000" s="6"/>
      <c r="G1000" s="6"/>
      <c r="H1000" s="6"/>
      <c r="I1000" s="6"/>
      <c r="J1000" s="6"/>
      <c r="K1000" s="6"/>
      <c r="L1000" s="6"/>
      <c r="M1000" s="6"/>
      <c r="N1000" s="6"/>
      <c r="O1000" s="6"/>
      <c r="P1000" s="6"/>
      <c r="Q1000" s="6"/>
      <c r="R1000" s="6"/>
      <c r="S1000" s="6"/>
      <c r="T1000" s="6"/>
      <c r="U1000" s="6"/>
      <c r="V1000" s="6"/>
      <c r="W1000" s="6"/>
      <c r="X1000" s="6"/>
      <c r="Y1000" s="6"/>
      <c r="Z1000" s="6"/>
    </row>
  </sheetData>
  <printOptions/>
  <pageMargins bottom="0.7480314960629921" footer="0.0" header="0.0" left="0.7086614173228347" right="0.7086614173228347" top="0.7480314960629921"/>
  <pageSetup paperSize="9"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4.43" defaultRowHeight="15.0"/>
  <cols>
    <col customWidth="1" min="1" max="1" width="24.71"/>
    <col customWidth="1" min="2" max="2" width="9.14"/>
    <col customWidth="1" min="3" max="4" width="13.43"/>
    <col customWidth="1" min="5" max="6" width="9.14"/>
    <col customWidth="1" min="7" max="8" width="9.71"/>
    <col customWidth="1" min="9" max="10" width="9.86"/>
    <col customWidth="1" min="11" max="12" width="14.43"/>
    <col customWidth="1" min="13" max="26" width="8.71"/>
  </cols>
  <sheetData>
    <row r="1" ht="30.0" customHeight="1">
      <c r="A1" s="311" t="s">
        <v>1035</v>
      </c>
      <c r="B1" s="311" t="s">
        <v>1036</v>
      </c>
      <c r="C1" s="312" t="s">
        <v>1037</v>
      </c>
      <c r="D1" s="313" t="s">
        <v>1038</v>
      </c>
      <c r="E1" s="314" t="s">
        <v>1039</v>
      </c>
      <c r="F1" s="313" t="s">
        <v>1040</v>
      </c>
      <c r="G1" s="314" t="s">
        <v>1041</v>
      </c>
      <c r="H1" s="313" t="s">
        <v>1042</v>
      </c>
      <c r="I1" s="314" t="s">
        <v>1043</v>
      </c>
      <c r="J1" s="313" t="s">
        <v>1044</v>
      </c>
      <c r="K1" s="314" t="s">
        <v>1045</v>
      </c>
      <c r="L1" s="313" t="s">
        <v>1046</v>
      </c>
      <c r="M1" s="315"/>
      <c r="N1" s="315"/>
      <c r="O1" s="315"/>
      <c r="P1" s="315"/>
      <c r="Q1" s="315"/>
      <c r="R1" s="315"/>
      <c r="S1" s="315"/>
      <c r="T1" s="315"/>
      <c r="U1" s="315"/>
      <c r="V1" s="315"/>
      <c r="W1" s="315"/>
      <c r="X1" s="315"/>
      <c r="Y1" s="315"/>
      <c r="Z1" s="315"/>
    </row>
    <row r="2" ht="14.25" customHeight="1">
      <c r="A2" s="297" t="s">
        <v>93</v>
      </c>
      <c r="B2" s="297">
        <v>8.0</v>
      </c>
      <c r="C2" s="316" t="s">
        <v>1047</v>
      </c>
      <c r="D2" s="317" t="s">
        <v>1048</v>
      </c>
      <c r="E2" s="318" t="s">
        <v>1049</v>
      </c>
      <c r="F2" s="317" t="s">
        <v>1050</v>
      </c>
      <c r="G2" s="318" t="s">
        <v>1051</v>
      </c>
      <c r="H2" s="317" t="s">
        <v>1052</v>
      </c>
      <c r="I2" s="318">
        <v>72.0</v>
      </c>
      <c r="J2" s="317" t="s">
        <v>1052</v>
      </c>
      <c r="K2" s="318">
        <v>72.0</v>
      </c>
      <c r="L2" s="317" t="s">
        <v>1053</v>
      </c>
    </row>
    <row r="3" ht="14.25" customHeight="1">
      <c r="A3" s="297" t="s">
        <v>1054</v>
      </c>
      <c r="B3" s="297">
        <v>8.0</v>
      </c>
      <c r="C3" s="316" t="s">
        <v>1047</v>
      </c>
      <c r="D3" s="317" t="s">
        <v>1055</v>
      </c>
      <c r="E3" s="318" t="s">
        <v>1047</v>
      </c>
      <c r="F3" s="317" t="s">
        <v>1052</v>
      </c>
      <c r="G3" s="318" t="s">
        <v>1051</v>
      </c>
      <c r="H3" s="317" t="s">
        <v>1056</v>
      </c>
      <c r="I3" s="318" t="s">
        <v>1057</v>
      </c>
      <c r="J3" s="317" t="s">
        <v>1052</v>
      </c>
      <c r="K3" s="318" t="s">
        <v>1057</v>
      </c>
      <c r="L3" s="317" t="s">
        <v>1058</v>
      </c>
    </row>
    <row r="4" ht="14.25" customHeight="1">
      <c r="A4" s="297" t="s">
        <v>1059</v>
      </c>
      <c r="B4" s="297"/>
      <c r="C4" s="316"/>
      <c r="D4" s="317"/>
      <c r="E4" s="318"/>
      <c r="F4" s="317"/>
      <c r="G4" s="318"/>
      <c r="H4" s="317"/>
      <c r="I4" s="318"/>
      <c r="J4" s="317"/>
      <c r="K4" s="318"/>
      <c r="L4" s="317"/>
    </row>
    <row r="5" ht="14.25" customHeight="1">
      <c r="A5" s="297" t="s">
        <v>1060</v>
      </c>
      <c r="B5" s="297"/>
      <c r="C5" s="316"/>
      <c r="D5" s="317"/>
      <c r="E5" s="318"/>
      <c r="F5" s="317"/>
      <c r="G5" s="318"/>
      <c r="H5" s="317"/>
      <c r="I5" s="318"/>
      <c r="J5" s="317"/>
      <c r="K5" s="318"/>
      <c r="L5" s="317"/>
    </row>
    <row r="6" ht="14.25" customHeight="1">
      <c r="A6" s="297" t="s">
        <v>1061</v>
      </c>
      <c r="B6" s="297"/>
      <c r="C6" s="316"/>
      <c r="D6" s="317"/>
      <c r="E6" s="318"/>
      <c r="F6" s="317"/>
      <c r="G6" s="318"/>
      <c r="H6" s="317"/>
      <c r="I6" s="318"/>
      <c r="J6" s="317"/>
      <c r="K6" s="318"/>
      <c r="L6" s="317"/>
    </row>
    <row r="7" ht="14.25" customHeight="1">
      <c r="A7" s="297" t="s">
        <v>1062</v>
      </c>
      <c r="B7" s="297"/>
      <c r="C7" s="316"/>
      <c r="D7" s="317"/>
      <c r="E7" s="318"/>
      <c r="F7" s="317"/>
      <c r="G7" s="318"/>
      <c r="H7" s="317"/>
      <c r="I7" s="318"/>
      <c r="J7" s="317"/>
      <c r="K7" s="318"/>
      <c r="L7" s="317"/>
    </row>
    <row r="8" ht="14.25" customHeight="1">
      <c r="A8" s="297" t="s">
        <v>1063</v>
      </c>
      <c r="B8" s="297"/>
      <c r="C8" s="316"/>
      <c r="D8" s="317"/>
      <c r="E8" s="318"/>
      <c r="F8" s="317"/>
      <c r="G8" s="318"/>
      <c r="H8" s="317"/>
      <c r="I8" s="318"/>
      <c r="J8" s="317"/>
      <c r="K8" s="318"/>
      <c r="L8" s="317"/>
    </row>
    <row r="9" ht="14.25" customHeight="1">
      <c r="A9" s="297" t="s">
        <v>1064</v>
      </c>
      <c r="B9" s="297"/>
      <c r="C9" s="316"/>
      <c r="D9" s="317"/>
      <c r="E9" s="318"/>
      <c r="F9" s="317"/>
      <c r="G9" s="318"/>
      <c r="H9" s="317"/>
      <c r="I9" s="318"/>
      <c r="J9" s="317"/>
      <c r="K9" s="318"/>
      <c r="L9" s="317"/>
    </row>
    <row r="10" ht="14.25" customHeight="1">
      <c r="A10" s="297" t="s">
        <v>1065</v>
      </c>
      <c r="B10" s="297"/>
      <c r="C10" s="316"/>
      <c r="D10" s="317"/>
      <c r="E10" s="318"/>
      <c r="F10" s="317"/>
      <c r="G10" s="318"/>
      <c r="H10" s="317"/>
      <c r="I10" s="318"/>
      <c r="J10" s="317"/>
      <c r="K10" s="318"/>
      <c r="L10" s="317"/>
    </row>
    <row r="11" ht="14.25" customHeight="1">
      <c r="A11" s="297" t="s">
        <v>1066</v>
      </c>
      <c r="B11" s="297"/>
      <c r="C11" s="316"/>
      <c r="D11" s="317"/>
      <c r="E11" s="318"/>
      <c r="F11" s="317"/>
      <c r="G11" s="318"/>
      <c r="H11" s="317"/>
      <c r="I11" s="318"/>
      <c r="J11" s="317"/>
      <c r="K11" s="318"/>
      <c r="L11" s="317"/>
    </row>
    <row r="12" ht="14.25" customHeight="1">
      <c r="A12" s="297" t="s">
        <v>1067</v>
      </c>
      <c r="B12" s="297"/>
      <c r="C12" s="316"/>
      <c r="D12" s="317"/>
      <c r="E12" s="318"/>
      <c r="F12" s="317"/>
      <c r="G12" s="318"/>
      <c r="H12" s="317"/>
      <c r="I12" s="318"/>
      <c r="J12" s="317"/>
      <c r="K12" s="318"/>
      <c r="L12" s="317"/>
    </row>
    <row r="13" ht="14.25" customHeight="1">
      <c r="A13" s="297" t="s">
        <v>1068</v>
      </c>
      <c r="B13" s="297"/>
      <c r="C13" s="316"/>
      <c r="D13" s="317"/>
      <c r="E13" s="318"/>
      <c r="F13" s="317"/>
      <c r="G13" s="318"/>
      <c r="H13" s="317"/>
      <c r="I13" s="318"/>
      <c r="J13" s="317"/>
      <c r="K13" s="318"/>
      <c r="L13" s="317"/>
    </row>
    <row r="14" ht="14.25" customHeight="1">
      <c r="A14" s="297" t="s">
        <v>1069</v>
      </c>
      <c r="B14" s="297"/>
      <c r="C14" s="316"/>
      <c r="D14" s="317"/>
      <c r="E14" s="318"/>
      <c r="F14" s="317"/>
      <c r="G14" s="318"/>
      <c r="H14" s="317"/>
      <c r="I14" s="318"/>
      <c r="J14" s="317"/>
      <c r="K14" s="318"/>
      <c r="L14" s="317"/>
    </row>
    <row r="15" ht="14.25" customHeight="1">
      <c r="A15" s="297" t="s">
        <v>1070</v>
      </c>
      <c r="B15" s="297"/>
      <c r="C15" s="316"/>
      <c r="D15" s="317"/>
      <c r="E15" s="318"/>
      <c r="F15" s="317"/>
      <c r="G15" s="318"/>
      <c r="H15" s="317"/>
      <c r="I15" s="318"/>
      <c r="J15" s="317"/>
      <c r="K15" s="318"/>
      <c r="L15" s="317"/>
    </row>
    <row r="16" ht="14.25" customHeight="1">
      <c r="A16" s="297" t="s">
        <v>1071</v>
      </c>
      <c r="B16" s="297"/>
      <c r="C16" s="316"/>
      <c r="D16" s="317"/>
      <c r="E16" s="318"/>
      <c r="F16" s="317"/>
      <c r="G16" s="318"/>
      <c r="H16" s="317"/>
      <c r="I16" s="318"/>
      <c r="J16" s="317"/>
      <c r="K16" s="318"/>
      <c r="L16" s="317"/>
    </row>
    <row r="17" ht="14.25" customHeight="1">
      <c r="A17" s="297" t="s">
        <v>1072</v>
      </c>
      <c r="B17" s="297"/>
      <c r="C17" s="316"/>
      <c r="D17" s="317"/>
      <c r="E17" s="318"/>
      <c r="F17" s="317"/>
      <c r="G17" s="318"/>
      <c r="H17" s="317"/>
      <c r="I17" s="318"/>
      <c r="J17" s="317"/>
      <c r="K17" s="318"/>
      <c r="L17" s="317"/>
    </row>
    <row r="18" ht="14.25" customHeight="1">
      <c r="A18" s="297" t="s">
        <v>1073</v>
      </c>
      <c r="B18" s="297"/>
      <c r="C18" s="316"/>
      <c r="D18" s="317"/>
      <c r="E18" s="318"/>
      <c r="F18" s="317"/>
      <c r="G18" s="318"/>
      <c r="H18" s="317"/>
      <c r="I18" s="318"/>
      <c r="J18" s="317"/>
      <c r="K18" s="318"/>
      <c r="L18" s="317"/>
    </row>
    <row r="19" ht="14.25" customHeight="1">
      <c r="A19" s="297" t="s">
        <v>1074</v>
      </c>
      <c r="B19" s="297"/>
      <c r="C19" s="316"/>
      <c r="D19" s="317"/>
      <c r="E19" s="318"/>
      <c r="F19" s="317"/>
      <c r="G19" s="318"/>
      <c r="H19" s="317"/>
      <c r="I19" s="318"/>
      <c r="J19" s="317"/>
      <c r="K19" s="318"/>
      <c r="L19" s="317"/>
    </row>
    <row r="20" ht="14.25" customHeight="1">
      <c r="A20" s="297" t="s">
        <v>1075</v>
      </c>
      <c r="B20" s="297"/>
      <c r="C20" s="316"/>
      <c r="D20" s="317"/>
      <c r="E20" s="318"/>
      <c r="F20" s="317"/>
      <c r="G20" s="318"/>
      <c r="H20" s="317"/>
      <c r="I20" s="318"/>
      <c r="J20" s="317"/>
      <c r="K20" s="318"/>
      <c r="L20" s="317"/>
    </row>
    <row r="21" ht="14.25" customHeight="1">
      <c r="A21" s="297" t="s">
        <v>1076</v>
      </c>
      <c r="B21" s="297"/>
      <c r="C21" s="316"/>
      <c r="D21" s="317"/>
      <c r="E21" s="318"/>
      <c r="F21" s="317"/>
      <c r="G21" s="318"/>
      <c r="H21" s="317"/>
      <c r="I21" s="318"/>
      <c r="J21" s="317"/>
      <c r="K21" s="318"/>
      <c r="L21" s="317"/>
    </row>
    <row r="22" ht="14.25" customHeight="1">
      <c r="A22" s="297" t="s">
        <v>1077</v>
      </c>
      <c r="B22" s="297"/>
      <c r="C22" s="316"/>
      <c r="D22" s="317"/>
      <c r="E22" s="318"/>
      <c r="F22" s="317"/>
      <c r="G22" s="318"/>
      <c r="H22" s="317"/>
      <c r="I22" s="318"/>
      <c r="J22" s="317"/>
      <c r="K22" s="318"/>
      <c r="L22" s="317"/>
    </row>
    <row r="23" ht="14.25" customHeight="1">
      <c r="A23" s="297" t="s">
        <v>1078</v>
      </c>
      <c r="B23" s="297"/>
      <c r="C23" s="316"/>
      <c r="D23" s="317"/>
      <c r="E23" s="318"/>
      <c r="F23" s="317"/>
      <c r="G23" s="318"/>
      <c r="H23" s="317"/>
      <c r="I23" s="318"/>
      <c r="J23" s="317"/>
      <c r="K23" s="318"/>
      <c r="L23" s="317"/>
    </row>
    <row r="24" ht="14.25" customHeight="1">
      <c r="A24" s="297" t="s">
        <v>1079</v>
      </c>
      <c r="B24" s="297"/>
      <c r="C24" s="316"/>
      <c r="D24" s="317"/>
      <c r="E24" s="318"/>
      <c r="F24" s="317"/>
      <c r="G24" s="318"/>
      <c r="H24" s="317"/>
      <c r="I24" s="318"/>
      <c r="J24" s="317"/>
      <c r="K24" s="318"/>
      <c r="L24" s="317"/>
    </row>
    <row r="25" ht="14.25" customHeight="1">
      <c r="A25" s="297" t="s">
        <v>1080</v>
      </c>
      <c r="B25" s="297"/>
      <c r="C25" s="316"/>
      <c r="D25" s="317"/>
      <c r="E25" s="318"/>
      <c r="F25" s="317"/>
      <c r="G25" s="318"/>
      <c r="H25" s="317"/>
      <c r="I25" s="318"/>
      <c r="J25" s="317"/>
      <c r="K25" s="318"/>
      <c r="L25" s="317"/>
    </row>
    <row r="26" ht="14.25" customHeight="1">
      <c r="A26" s="297" t="s">
        <v>1081</v>
      </c>
      <c r="B26" s="297"/>
      <c r="C26" s="316"/>
      <c r="D26" s="317"/>
      <c r="E26" s="318"/>
      <c r="F26" s="317"/>
      <c r="G26" s="318"/>
      <c r="H26" s="317"/>
      <c r="I26" s="318"/>
      <c r="J26" s="317"/>
      <c r="K26" s="318"/>
      <c r="L26" s="317"/>
    </row>
    <row r="27" ht="14.25" customHeight="1">
      <c r="A27" s="297" t="s">
        <v>1082</v>
      </c>
      <c r="B27" s="297"/>
      <c r="C27" s="316"/>
      <c r="D27" s="317"/>
      <c r="E27" s="318"/>
      <c r="F27" s="317"/>
      <c r="G27" s="318"/>
      <c r="H27" s="317"/>
      <c r="I27" s="318"/>
      <c r="J27" s="317"/>
      <c r="K27" s="318"/>
      <c r="L27" s="317"/>
    </row>
    <row r="28" ht="14.25" customHeight="1">
      <c r="A28" s="297" t="s">
        <v>1083</v>
      </c>
      <c r="B28" s="297"/>
      <c r="C28" s="316"/>
      <c r="D28" s="317"/>
      <c r="E28" s="318"/>
      <c r="F28" s="317"/>
      <c r="G28" s="318"/>
      <c r="H28" s="317"/>
      <c r="I28" s="318"/>
      <c r="J28" s="317"/>
      <c r="K28" s="318"/>
      <c r="L28" s="317"/>
    </row>
    <row r="29" ht="14.25" customHeight="1">
      <c r="A29" s="297" t="s">
        <v>1084</v>
      </c>
      <c r="B29" s="297"/>
      <c r="C29" s="316"/>
      <c r="D29" s="317"/>
      <c r="E29" s="318"/>
      <c r="F29" s="317"/>
      <c r="G29" s="318"/>
      <c r="H29" s="317"/>
      <c r="I29" s="318"/>
      <c r="J29" s="317"/>
      <c r="K29" s="318"/>
      <c r="L29" s="317"/>
    </row>
    <row r="30" ht="14.25" customHeight="1">
      <c r="A30" s="297" t="s">
        <v>1085</v>
      </c>
      <c r="B30" s="297"/>
      <c r="C30" s="316"/>
      <c r="D30" s="317"/>
      <c r="E30" s="318"/>
      <c r="F30" s="317"/>
      <c r="G30" s="318"/>
      <c r="H30" s="317"/>
      <c r="I30" s="318"/>
      <c r="J30" s="317"/>
      <c r="K30" s="318"/>
      <c r="L30" s="317"/>
    </row>
    <row r="31" ht="14.25" customHeight="1">
      <c r="A31" s="297" t="s">
        <v>1086</v>
      </c>
      <c r="B31" s="297"/>
      <c r="C31" s="316"/>
      <c r="D31" s="317"/>
      <c r="E31" s="318"/>
      <c r="F31" s="317"/>
      <c r="G31" s="318"/>
      <c r="H31" s="317"/>
      <c r="I31" s="318"/>
      <c r="J31" s="317"/>
      <c r="K31" s="318"/>
      <c r="L31" s="317"/>
    </row>
    <row r="32" ht="14.25" customHeight="1">
      <c r="A32" s="297"/>
      <c r="B32" s="297"/>
      <c r="C32" s="316"/>
      <c r="D32" s="317"/>
      <c r="E32" s="318"/>
      <c r="F32" s="317"/>
      <c r="G32" s="318"/>
      <c r="H32" s="317"/>
      <c r="I32" s="318"/>
      <c r="J32" s="317"/>
      <c r="K32" s="318"/>
      <c r="L32" s="317"/>
    </row>
    <row r="33" ht="14.25" customHeight="1">
      <c r="A33" s="297"/>
      <c r="B33" s="297"/>
      <c r="C33" s="316"/>
      <c r="D33" s="317"/>
      <c r="E33" s="318"/>
      <c r="F33" s="317"/>
      <c r="G33" s="318"/>
      <c r="H33" s="317"/>
      <c r="I33" s="318"/>
      <c r="J33" s="317"/>
      <c r="K33" s="318"/>
      <c r="L33" s="317"/>
    </row>
    <row r="34" ht="14.25" customHeight="1">
      <c r="A34" s="297"/>
      <c r="B34" s="297"/>
      <c r="C34" s="316"/>
      <c r="D34" s="317"/>
      <c r="E34" s="318"/>
      <c r="F34" s="317"/>
      <c r="G34" s="318"/>
      <c r="H34" s="317"/>
      <c r="I34" s="318"/>
      <c r="J34" s="317"/>
      <c r="K34" s="318"/>
      <c r="L34" s="317"/>
    </row>
    <row r="35" ht="14.25" customHeight="1">
      <c r="A35" s="297"/>
      <c r="B35" s="297"/>
      <c r="C35" s="316"/>
      <c r="D35" s="317"/>
      <c r="E35" s="318"/>
      <c r="F35" s="317"/>
      <c r="G35" s="318"/>
      <c r="H35" s="317"/>
      <c r="I35" s="318"/>
      <c r="J35" s="317"/>
      <c r="K35" s="318"/>
      <c r="L35" s="317"/>
    </row>
    <row r="36" ht="14.25" customHeight="1">
      <c r="A36" s="297"/>
      <c r="B36" s="297"/>
      <c r="C36" s="316"/>
      <c r="D36" s="317"/>
      <c r="E36" s="318"/>
      <c r="F36" s="317"/>
      <c r="G36" s="318"/>
      <c r="H36" s="317"/>
      <c r="I36" s="318"/>
      <c r="J36" s="317"/>
      <c r="K36" s="318"/>
      <c r="L36" s="317"/>
    </row>
    <row r="37" ht="14.25" customHeight="1">
      <c r="A37" s="297"/>
      <c r="B37" s="297"/>
      <c r="C37" s="316"/>
      <c r="D37" s="317"/>
      <c r="E37" s="318"/>
      <c r="F37" s="317"/>
      <c r="G37" s="318"/>
      <c r="H37" s="317"/>
      <c r="I37" s="318"/>
      <c r="J37" s="317"/>
      <c r="K37" s="318"/>
      <c r="L37" s="317"/>
    </row>
    <row r="38" ht="14.25" customHeight="1">
      <c r="A38" s="297"/>
      <c r="B38" s="297"/>
      <c r="C38" s="316"/>
      <c r="D38" s="317"/>
      <c r="E38" s="318"/>
      <c r="F38" s="317"/>
      <c r="G38" s="318"/>
      <c r="H38" s="317"/>
      <c r="I38" s="318"/>
      <c r="J38" s="317"/>
      <c r="K38" s="318"/>
      <c r="L38" s="317"/>
    </row>
    <row r="39" ht="14.25" customHeight="1">
      <c r="A39" s="297"/>
      <c r="B39" s="297"/>
      <c r="C39" s="316"/>
      <c r="D39" s="317"/>
      <c r="E39" s="318"/>
      <c r="F39" s="317"/>
      <c r="G39" s="318"/>
      <c r="H39" s="317"/>
      <c r="I39" s="318"/>
      <c r="J39" s="317"/>
      <c r="K39" s="318"/>
      <c r="L39" s="317"/>
    </row>
    <row r="40" ht="14.25" customHeight="1">
      <c r="A40" s="297"/>
      <c r="B40" s="297"/>
      <c r="C40" s="316"/>
      <c r="D40" s="317"/>
      <c r="E40" s="318"/>
      <c r="F40" s="317"/>
      <c r="G40" s="318"/>
      <c r="H40" s="317"/>
      <c r="I40" s="318"/>
      <c r="J40" s="317"/>
      <c r="K40" s="318"/>
      <c r="L40" s="317"/>
    </row>
    <row r="41" ht="14.25" customHeight="1">
      <c r="A41" s="297"/>
      <c r="B41" s="297"/>
      <c r="C41" s="316"/>
      <c r="D41" s="317"/>
      <c r="E41" s="318"/>
      <c r="F41" s="317"/>
      <c r="G41" s="318"/>
      <c r="H41" s="317"/>
      <c r="I41" s="318"/>
      <c r="J41" s="317"/>
      <c r="K41" s="318"/>
      <c r="L41" s="317"/>
    </row>
    <row r="42" ht="14.25" customHeight="1">
      <c r="A42" s="297"/>
      <c r="B42" s="297"/>
      <c r="C42" s="316"/>
      <c r="D42" s="317"/>
      <c r="E42" s="318"/>
      <c r="F42" s="317"/>
      <c r="G42" s="318"/>
      <c r="H42" s="317"/>
      <c r="I42" s="318"/>
      <c r="J42" s="317"/>
      <c r="K42" s="318"/>
      <c r="L42" s="317"/>
    </row>
    <row r="43" ht="14.25" customHeight="1">
      <c r="A43" s="297"/>
      <c r="B43" s="297"/>
      <c r="C43" s="316"/>
      <c r="D43" s="317"/>
      <c r="E43" s="318"/>
      <c r="F43" s="317"/>
      <c r="G43" s="318"/>
      <c r="H43" s="317"/>
      <c r="I43" s="318"/>
      <c r="J43" s="317"/>
      <c r="K43" s="318"/>
      <c r="L43" s="317"/>
    </row>
    <row r="44" ht="14.25" customHeight="1">
      <c r="A44" s="297"/>
      <c r="B44" s="297"/>
      <c r="C44" s="316"/>
      <c r="D44" s="317"/>
      <c r="E44" s="318"/>
      <c r="F44" s="317"/>
      <c r="G44" s="318"/>
      <c r="H44" s="317"/>
      <c r="I44" s="318"/>
      <c r="J44" s="317"/>
      <c r="K44" s="318"/>
      <c r="L44" s="317"/>
    </row>
    <row r="45" ht="14.25" customHeight="1">
      <c r="A45" s="297"/>
      <c r="B45" s="297"/>
      <c r="C45" s="316"/>
      <c r="D45" s="317"/>
      <c r="E45" s="318"/>
      <c r="F45" s="317"/>
      <c r="G45" s="318"/>
      <c r="H45" s="317"/>
      <c r="I45" s="318"/>
      <c r="J45" s="317"/>
      <c r="K45" s="318"/>
      <c r="L45" s="317"/>
    </row>
    <row r="46" ht="14.25" customHeight="1">
      <c r="A46" s="297"/>
      <c r="B46" s="297"/>
      <c r="C46" s="316"/>
      <c r="D46" s="317"/>
      <c r="E46" s="318"/>
      <c r="F46" s="317"/>
      <c r="G46" s="318"/>
      <c r="H46" s="317"/>
      <c r="I46" s="318"/>
      <c r="J46" s="317"/>
      <c r="K46" s="318"/>
      <c r="L46" s="317"/>
    </row>
    <row r="47" ht="14.25" customHeight="1">
      <c r="A47" s="297"/>
      <c r="B47" s="297"/>
      <c r="C47" s="316"/>
      <c r="D47" s="317"/>
      <c r="E47" s="318"/>
      <c r="F47" s="317"/>
      <c r="G47" s="318"/>
      <c r="H47" s="317"/>
      <c r="I47" s="318"/>
      <c r="J47" s="317"/>
      <c r="K47" s="318"/>
      <c r="L47" s="317"/>
    </row>
    <row r="48" ht="14.25" customHeight="1">
      <c r="A48" s="297"/>
      <c r="B48" s="297"/>
      <c r="C48" s="316"/>
      <c r="D48" s="317"/>
      <c r="E48" s="318"/>
      <c r="F48" s="317"/>
      <c r="G48" s="318"/>
      <c r="H48" s="317"/>
      <c r="I48" s="318"/>
      <c r="J48" s="317"/>
      <c r="K48" s="318"/>
      <c r="L48" s="317"/>
    </row>
    <row r="49" ht="14.25" customHeight="1">
      <c r="A49" s="297"/>
      <c r="B49" s="297"/>
      <c r="C49" s="316"/>
      <c r="D49" s="317"/>
      <c r="E49" s="318"/>
      <c r="F49" s="317"/>
      <c r="G49" s="318"/>
      <c r="H49" s="317"/>
      <c r="I49" s="318"/>
      <c r="J49" s="317"/>
      <c r="K49" s="318"/>
      <c r="L49" s="317"/>
    </row>
    <row r="50" ht="14.25" customHeight="1">
      <c r="A50" s="297"/>
      <c r="B50" s="297"/>
      <c r="C50" s="316"/>
      <c r="D50" s="317"/>
      <c r="E50" s="318"/>
      <c r="F50" s="317"/>
      <c r="G50" s="318"/>
      <c r="H50" s="317"/>
      <c r="I50" s="318"/>
      <c r="J50" s="317"/>
      <c r="K50" s="318"/>
      <c r="L50" s="317"/>
    </row>
    <row r="51" ht="14.25" customHeight="1">
      <c r="A51" s="297"/>
      <c r="B51" s="297"/>
      <c r="C51" s="316"/>
      <c r="D51" s="317"/>
      <c r="E51" s="318"/>
      <c r="F51" s="317"/>
      <c r="G51" s="318"/>
      <c r="H51" s="317"/>
      <c r="I51" s="318"/>
      <c r="J51" s="317"/>
      <c r="K51" s="318"/>
      <c r="L51" s="317"/>
    </row>
    <row r="52" ht="14.25" customHeight="1">
      <c r="A52" s="297"/>
      <c r="B52" s="297"/>
      <c r="C52" s="316"/>
      <c r="D52" s="317"/>
      <c r="E52" s="318"/>
      <c r="F52" s="317"/>
      <c r="G52" s="318"/>
      <c r="H52" s="317"/>
      <c r="I52" s="318"/>
      <c r="J52" s="317"/>
      <c r="K52" s="318"/>
      <c r="L52" s="317"/>
    </row>
    <row r="53" ht="14.25" customHeight="1">
      <c r="A53" s="297"/>
      <c r="B53" s="297"/>
      <c r="C53" s="316"/>
      <c r="D53" s="317"/>
      <c r="E53" s="318"/>
      <c r="F53" s="317"/>
      <c r="G53" s="318"/>
      <c r="H53" s="317"/>
      <c r="I53" s="318"/>
      <c r="J53" s="317"/>
      <c r="K53" s="318"/>
      <c r="L53" s="317"/>
    </row>
    <row r="54" ht="14.25" customHeight="1">
      <c r="A54" s="297"/>
      <c r="B54" s="297"/>
      <c r="C54" s="316"/>
      <c r="D54" s="317"/>
      <c r="E54" s="318"/>
      <c r="F54" s="317"/>
      <c r="G54" s="318"/>
      <c r="H54" s="317"/>
      <c r="I54" s="318"/>
      <c r="J54" s="317"/>
      <c r="K54" s="318"/>
      <c r="L54" s="317"/>
    </row>
    <row r="55" ht="14.25" customHeight="1">
      <c r="A55" s="297"/>
      <c r="B55" s="297"/>
      <c r="C55" s="316"/>
      <c r="D55" s="317"/>
      <c r="E55" s="318"/>
      <c r="F55" s="317"/>
      <c r="G55" s="318"/>
      <c r="H55" s="317"/>
      <c r="I55" s="318"/>
      <c r="J55" s="317"/>
      <c r="K55" s="318"/>
      <c r="L55" s="317"/>
    </row>
    <row r="56" ht="14.25" customHeight="1">
      <c r="A56" s="297"/>
      <c r="B56" s="297"/>
      <c r="C56" s="316"/>
      <c r="D56" s="317"/>
      <c r="E56" s="318"/>
      <c r="F56" s="317"/>
      <c r="G56" s="318"/>
      <c r="H56" s="317"/>
      <c r="I56" s="318"/>
      <c r="J56" s="317"/>
      <c r="K56" s="318"/>
      <c r="L56" s="317"/>
    </row>
    <row r="57" ht="14.25" customHeight="1">
      <c r="A57" s="297"/>
      <c r="B57" s="297"/>
      <c r="C57" s="316"/>
      <c r="D57" s="317"/>
      <c r="E57" s="318"/>
      <c r="F57" s="317"/>
      <c r="G57" s="318"/>
      <c r="H57" s="317"/>
      <c r="I57" s="318"/>
      <c r="J57" s="317"/>
      <c r="K57" s="318"/>
      <c r="L57" s="317"/>
    </row>
    <row r="58" ht="14.25" customHeight="1">
      <c r="A58" s="297"/>
      <c r="B58" s="297"/>
      <c r="C58" s="316"/>
      <c r="D58" s="317"/>
      <c r="E58" s="318"/>
      <c r="F58" s="317"/>
      <c r="G58" s="318"/>
      <c r="H58" s="317"/>
      <c r="I58" s="318"/>
      <c r="J58" s="317"/>
      <c r="K58" s="318"/>
      <c r="L58" s="317"/>
    </row>
    <row r="59" ht="14.25" customHeight="1">
      <c r="A59" s="297"/>
      <c r="B59" s="297"/>
      <c r="C59" s="316"/>
      <c r="D59" s="317"/>
      <c r="E59" s="318"/>
      <c r="F59" s="317"/>
      <c r="G59" s="318"/>
      <c r="H59" s="317"/>
      <c r="I59" s="318"/>
      <c r="J59" s="317"/>
      <c r="K59" s="318"/>
      <c r="L59" s="317"/>
    </row>
    <row r="60" ht="14.25" customHeight="1">
      <c r="A60" s="297"/>
      <c r="B60" s="297"/>
      <c r="C60" s="316"/>
      <c r="D60" s="317"/>
      <c r="E60" s="318"/>
      <c r="F60" s="317"/>
      <c r="G60" s="318"/>
      <c r="H60" s="317"/>
      <c r="I60" s="318"/>
      <c r="J60" s="317"/>
      <c r="K60" s="318"/>
      <c r="L60" s="317"/>
    </row>
    <row r="61" ht="14.25" customHeight="1">
      <c r="A61" s="297"/>
      <c r="B61" s="297"/>
      <c r="C61" s="316"/>
      <c r="D61" s="317"/>
      <c r="E61" s="318"/>
      <c r="F61" s="317"/>
      <c r="G61" s="318"/>
      <c r="H61" s="317"/>
      <c r="I61" s="318"/>
      <c r="J61" s="317"/>
      <c r="K61" s="318"/>
      <c r="L61" s="317"/>
    </row>
    <row r="62" ht="14.25" customHeight="1">
      <c r="A62" s="297"/>
      <c r="B62" s="297"/>
      <c r="C62" s="316"/>
      <c r="D62" s="317"/>
      <c r="E62" s="318"/>
      <c r="F62" s="317"/>
      <c r="G62" s="318"/>
      <c r="H62" s="317"/>
      <c r="I62" s="318"/>
      <c r="J62" s="317"/>
      <c r="K62" s="318"/>
      <c r="L62" s="317"/>
    </row>
    <row r="63" ht="14.25" customHeight="1">
      <c r="A63" s="297"/>
      <c r="B63" s="297"/>
      <c r="C63" s="316"/>
      <c r="D63" s="317"/>
      <c r="E63" s="318"/>
      <c r="F63" s="317"/>
      <c r="G63" s="318"/>
      <c r="H63" s="317"/>
      <c r="I63" s="318"/>
      <c r="J63" s="317"/>
      <c r="K63" s="318"/>
      <c r="L63" s="317"/>
    </row>
    <row r="64" ht="14.25" customHeight="1">
      <c r="A64" s="297"/>
      <c r="B64" s="297"/>
      <c r="C64" s="316"/>
      <c r="D64" s="317"/>
      <c r="E64" s="318"/>
      <c r="F64" s="317"/>
      <c r="G64" s="318"/>
      <c r="H64" s="317"/>
      <c r="I64" s="318"/>
      <c r="J64" s="317"/>
      <c r="K64" s="318"/>
      <c r="L64" s="317"/>
    </row>
    <row r="65" ht="14.25" customHeight="1">
      <c r="A65" s="297"/>
      <c r="B65" s="297"/>
      <c r="C65" s="316"/>
      <c r="D65" s="317"/>
      <c r="E65" s="318"/>
      <c r="F65" s="317"/>
      <c r="G65" s="318"/>
      <c r="H65" s="317"/>
      <c r="I65" s="318"/>
      <c r="J65" s="317"/>
      <c r="K65" s="318"/>
      <c r="L65" s="317"/>
    </row>
    <row r="66" ht="14.25" customHeight="1">
      <c r="A66" s="297"/>
      <c r="B66" s="297"/>
      <c r="C66" s="316"/>
      <c r="D66" s="317"/>
      <c r="E66" s="318"/>
      <c r="F66" s="317"/>
      <c r="G66" s="318"/>
      <c r="H66" s="317"/>
      <c r="I66" s="318"/>
      <c r="J66" s="317"/>
      <c r="K66" s="318"/>
      <c r="L66" s="317"/>
    </row>
    <row r="67" ht="14.25" customHeight="1">
      <c r="A67" s="297"/>
      <c r="B67" s="297"/>
      <c r="C67" s="316"/>
      <c r="D67" s="317"/>
      <c r="E67" s="318"/>
      <c r="F67" s="317"/>
      <c r="G67" s="318"/>
      <c r="H67" s="317"/>
      <c r="I67" s="318"/>
      <c r="J67" s="317"/>
      <c r="K67" s="318"/>
      <c r="L67" s="317"/>
    </row>
    <row r="68" ht="14.25" customHeight="1">
      <c r="A68" s="297"/>
      <c r="B68" s="297"/>
      <c r="C68" s="316"/>
      <c r="D68" s="317"/>
      <c r="E68" s="318"/>
      <c r="F68" s="317"/>
      <c r="G68" s="318"/>
      <c r="H68" s="317"/>
      <c r="I68" s="318"/>
      <c r="J68" s="317"/>
      <c r="K68" s="318"/>
      <c r="L68" s="317"/>
    </row>
    <row r="69" ht="14.25" customHeight="1">
      <c r="A69" s="297"/>
      <c r="B69" s="297"/>
      <c r="C69" s="316"/>
      <c r="D69" s="317"/>
      <c r="E69" s="318"/>
      <c r="F69" s="317"/>
      <c r="G69" s="318"/>
      <c r="H69" s="317"/>
      <c r="I69" s="318"/>
      <c r="J69" s="317"/>
      <c r="K69" s="318"/>
      <c r="L69" s="317"/>
    </row>
    <row r="70" ht="14.25" customHeight="1">
      <c r="A70" s="297"/>
      <c r="B70" s="297"/>
      <c r="C70" s="316"/>
      <c r="D70" s="317"/>
      <c r="E70" s="318"/>
      <c r="F70" s="317"/>
      <c r="G70" s="318"/>
      <c r="H70" s="317"/>
      <c r="I70" s="318"/>
      <c r="J70" s="317"/>
      <c r="K70" s="318"/>
      <c r="L70" s="317"/>
    </row>
    <row r="71" ht="14.25" customHeight="1">
      <c r="A71" s="297"/>
      <c r="B71" s="297"/>
      <c r="C71" s="316"/>
      <c r="D71" s="317"/>
      <c r="E71" s="318"/>
      <c r="F71" s="317"/>
      <c r="G71" s="318"/>
      <c r="H71" s="317"/>
      <c r="I71" s="318"/>
      <c r="J71" s="317"/>
      <c r="K71" s="318"/>
      <c r="L71" s="317"/>
    </row>
    <row r="72" ht="14.25" customHeight="1">
      <c r="A72" s="297"/>
      <c r="B72" s="297"/>
      <c r="C72" s="316"/>
      <c r="D72" s="317"/>
      <c r="E72" s="318"/>
      <c r="F72" s="317"/>
      <c r="G72" s="318"/>
      <c r="H72" s="317"/>
      <c r="I72" s="318"/>
      <c r="J72" s="317"/>
      <c r="K72" s="318"/>
      <c r="L72" s="317"/>
    </row>
    <row r="73" ht="14.25" customHeight="1">
      <c r="A73" s="297"/>
      <c r="B73" s="297"/>
      <c r="C73" s="316"/>
      <c r="D73" s="317"/>
      <c r="E73" s="318"/>
      <c r="F73" s="317"/>
      <c r="G73" s="318"/>
      <c r="H73" s="317"/>
      <c r="I73" s="318"/>
      <c r="J73" s="317"/>
      <c r="K73" s="318"/>
      <c r="L73" s="317"/>
    </row>
    <row r="74" ht="14.25" customHeight="1">
      <c r="A74" s="297"/>
      <c r="B74" s="297"/>
      <c r="C74" s="316"/>
      <c r="D74" s="317"/>
      <c r="E74" s="318"/>
      <c r="F74" s="317"/>
      <c r="G74" s="318"/>
      <c r="H74" s="317"/>
      <c r="I74" s="318"/>
      <c r="J74" s="317"/>
      <c r="K74" s="318"/>
      <c r="L74" s="317"/>
    </row>
    <row r="75" ht="14.25" customHeight="1">
      <c r="A75" s="297"/>
      <c r="B75" s="297"/>
      <c r="C75" s="316"/>
      <c r="D75" s="317"/>
      <c r="E75" s="318"/>
      <c r="F75" s="317"/>
      <c r="G75" s="318"/>
      <c r="H75" s="317"/>
      <c r="I75" s="318"/>
      <c r="J75" s="317"/>
      <c r="K75" s="318"/>
      <c r="L75" s="317"/>
    </row>
    <row r="76" ht="14.25" customHeight="1">
      <c r="A76" s="297"/>
      <c r="B76" s="297"/>
      <c r="C76" s="316"/>
      <c r="D76" s="317"/>
      <c r="E76" s="318"/>
      <c r="F76" s="317"/>
      <c r="G76" s="318"/>
      <c r="H76" s="317"/>
      <c r="I76" s="318"/>
      <c r="J76" s="317"/>
      <c r="K76" s="318"/>
      <c r="L76" s="317"/>
    </row>
    <row r="77" ht="14.25" customHeight="1">
      <c r="A77" s="297"/>
      <c r="B77" s="297"/>
      <c r="C77" s="316"/>
      <c r="D77" s="317"/>
      <c r="E77" s="318"/>
      <c r="F77" s="317"/>
      <c r="G77" s="318"/>
      <c r="H77" s="317"/>
      <c r="I77" s="318"/>
      <c r="J77" s="317"/>
      <c r="K77" s="318"/>
      <c r="L77" s="317"/>
    </row>
    <row r="78" ht="14.25" customHeight="1">
      <c r="A78" s="297"/>
      <c r="B78" s="297"/>
      <c r="C78" s="316"/>
      <c r="D78" s="317"/>
      <c r="E78" s="318"/>
      <c r="F78" s="317"/>
      <c r="G78" s="318"/>
      <c r="H78" s="317"/>
      <c r="I78" s="318"/>
      <c r="J78" s="317"/>
      <c r="K78" s="318"/>
      <c r="L78" s="317"/>
    </row>
    <row r="79" ht="14.25" customHeight="1">
      <c r="A79" s="297"/>
      <c r="B79" s="297"/>
      <c r="C79" s="316"/>
      <c r="D79" s="317"/>
      <c r="E79" s="318"/>
      <c r="F79" s="317"/>
      <c r="G79" s="318"/>
      <c r="H79" s="317"/>
      <c r="I79" s="318"/>
      <c r="J79" s="317"/>
      <c r="K79" s="318"/>
      <c r="L79" s="317"/>
    </row>
    <row r="80" ht="14.25" customHeight="1">
      <c r="A80" s="297"/>
      <c r="B80" s="297"/>
      <c r="C80" s="316"/>
      <c r="D80" s="317"/>
      <c r="E80" s="318"/>
      <c r="F80" s="317"/>
      <c r="G80" s="318"/>
      <c r="H80" s="317"/>
      <c r="I80" s="318"/>
      <c r="J80" s="317"/>
      <c r="K80" s="318"/>
      <c r="L80" s="317"/>
    </row>
    <row r="81" ht="14.25" customHeight="1">
      <c r="A81" s="297"/>
      <c r="B81" s="297"/>
      <c r="C81" s="316"/>
      <c r="D81" s="317"/>
      <c r="E81" s="318"/>
      <c r="F81" s="317"/>
      <c r="G81" s="318"/>
      <c r="H81" s="317"/>
      <c r="I81" s="318"/>
      <c r="J81" s="317"/>
      <c r="K81" s="318"/>
      <c r="L81" s="317"/>
    </row>
    <row r="82" ht="14.25" customHeight="1">
      <c r="A82" s="297"/>
      <c r="B82" s="297"/>
      <c r="C82" s="316"/>
      <c r="D82" s="317"/>
      <c r="E82" s="318"/>
      <c r="F82" s="317"/>
      <c r="G82" s="318"/>
      <c r="H82" s="317"/>
      <c r="I82" s="318"/>
      <c r="J82" s="317"/>
      <c r="K82" s="318"/>
      <c r="L82" s="317"/>
    </row>
    <row r="83" ht="14.25" customHeight="1">
      <c r="A83" s="297"/>
      <c r="B83" s="297"/>
      <c r="C83" s="316"/>
      <c r="D83" s="317"/>
      <c r="E83" s="318"/>
      <c r="F83" s="317"/>
      <c r="G83" s="318"/>
      <c r="H83" s="317"/>
      <c r="I83" s="318"/>
      <c r="J83" s="317"/>
      <c r="K83" s="318"/>
      <c r="L83" s="317"/>
    </row>
    <row r="84" ht="14.25" customHeight="1">
      <c r="A84" s="297"/>
      <c r="B84" s="297"/>
      <c r="C84" s="316"/>
      <c r="D84" s="317"/>
      <c r="E84" s="318"/>
      <c r="F84" s="317"/>
      <c r="G84" s="318"/>
      <c r="H84" s="317"/>
      <c r="I84" s="318"/>
      <c r="J84" s="317"/>
      <c r="K84" s="318"/>
      <c r="L84" s="317"/>
    </row>
    <row r="85" ht="14.25" customHeight="1">
      <c r="A85" s="297"/>
      <c r="B85" s="297"/>
      <c r="C85" s="316"/>
      <c r="D85" s="317"/>
      <c r="E85" s="318"/>
      <c r="F85" s="317"/>
      <c r="G85" s="318"/>
      <c r="H85" s="317"/>
      <c r="I85" s="318"/>
      <c r="J85" s="317"/>
      <c r="K85" s="318"/>
      <c r="L85" s="317"/>
    </row>
    <row r="86" ht="14.25" customHeight="1">
      <c r="A86" s="297"/>
      <c r="B86" s="297"/>
      <c r="C86" s="316"/>
      <c r="D86" s="317"/>
      <c r="E86" s="318"/>
      <c r="F86" s="317"/>
      <c r="G86" s="318"/>
      <c r="H86" s="317"/>
      <c r="I86" s="318"/>
      <c r="J86" s="317"/>
      <c r="K86" s="318"/>
      <c r="L86" s="317"/>
    </row>
    <row r="87" ht="14.25" customHeight="1">
      <c r="A87" s="297"/>
      <c r="B87" s="297"/>
      <c r="C87" s="316"/>
      <c r="D87" s="317"/>
      <c r="E87" s="318"/>
      <c r="F87" s="317"/>
      <c r="G87" s="318"/>
      <c r="H87" s="317"/>
      <c r="I87" s="318"/>
      <c r="J87" s="317"/>
      <c r="K87" s="318"/>
      <c r="L87" s="317"/>
    </row>
    <row r="88" ht="14.25" customHeight="1">
      <c r="A88" s="297"/>
      <c r="B88" s="297"/>
      <c r="C88" s="316"/>
      <c r="D88" s="317"/>
      <c r="E88" s="318"/>
      <c r="F88" s="317"/>
      <c r="G88" s="318"/>
      <c r="H88" s="317"/>
      <c r="I88" s="318"/>
      <c r="J88" s="317"/>
      <c r="K88" s="318"/>
      <c r="L88" s="317"/>
    </row>
    <row r="89" ht="14.25" customHeight="1">
      <c r="A89" s="297"/>
      <c r="B89" s="297"/>
      <c r="C89" s="316"/>
      <c r="D89" s="317"/>
      <c r="E89" s="318"/>
      <c r="F89" s="317"/>
      <c r="G89" s="318"/>
      <c r="H89" s="317"/>
      <c r="I89" s="318"/>
      <c r="J89" s="317"/>
      <c r="K89" s="318"/>
      <c r="L89" s="317"/>
    </row>
    <row r="90" ht="14.25" customHeight="1">
      <c r="A90" s="297"/>
      <c r="B90" s="297"/>
      <c r="C90" s="316"/>
      <c r="D90" s="317"/>
      <c r="E90" s="318"/>
      <c r="F90" s="317"/>
      <c r="G90" s="318"/>
      <c r="H90" s="317"/>
      <c r="I90" s="318"/>
      <c r="J90" s="317"/>
      <c r="K90" s="318"/>
      <c r="L90" s="317"/>
    </row>
    <row r="91" ht="14.25" customHeight="1">
      <c r="A91" s="297"/>
      <c r="B91" s="297"/>
      <c r="C91" s="316"/>
      <c r="D91" s="317"/>
      <c r="E91" s="318"/>
      <c r="F91" s="317"/>
      <c r="G91" s="318"/>
      <c r="H91" s="317"/>
      <c r="I91" s="318"/>
      <c r="J91" s="317"/>
      <c r="K91" s="318"/>
      <c r="L91" s="317"/>
    </row>
    <row r="92" ht="14.25" customHeight="1">
      <c r="A92" s="297"/>
      <c r="B92" s="297"/>
      <c r="C92" s="316"/>
      <c r="D92" s="317"/>
      <c r="E92" s="318"/>
      <c r="F92" s="317"/>
      <c r="G92" s="318"/>
      <c r="H92" s="317"/>
      <c r="I92" s="318"/>
      <c r="J92" s="317"/>
      <c r="K92" s="318"/>
      <c r="L92" s="317"/>
    </row>
    <row r="93" ht="14.25" customHeight="1">
      <c r="A93" s="297"/>
      <c r="B93" s="297"/>
      <c r="C93" s="316"/>
      <c r="D93" s="317"/>
      <c r="E93" s="318"/>
      <c r="F93" s="317"/>
      <c r="G93" s="318"/>
      <c r="H93" s="317"/>
      <c r="I93" s="318"/>
      <c r="J93" s="317"/>
      <c r="K93" s="318"/>
      <c r="L93" s="317"/>
    </row>
    <row r="94" ht="14.25" customHeight="1">
      <c r="A94" s="297"/>
      <c r="B94" s="297"/>
      <c r="C94" s="316"/>
      <c r="D94" s="317"/>
      <c r="E94" s="318"/>
      <c r="F94" s="317"/>
      <c r="G94" s="318"/>
      <c r="H94" s="317"/>
      <c r="I94" s="318"/>
      <c r="J94" s="317"/>
      <c r="K94" s="318"/>
      <c r="L94" s="317"/>
    </row>
    <row r="95" ht="14.25" customHeight="1">
      <c r="A95" s="297"/>
      <c r="B95" s="297"/>
      <c r="C95" s="316"/>
      <c r="D95" s="317"/>
      <c r="E95" s="318"/>
      <c r="F95" s="317"/>
      <c r="G95" s="318"/>
      <c r="H95" s="317"/>
      <c r="I95" s="318"/>
      <c r="J95" s="317"/>
      <c r="K95" s="318"/>
      <c r="L95" s="317"/>
    </row>
    <row r="96" ht="14.25" customHeight="1">
      <c r="A96" s="297"/>
      <c r="B96" s="297"/>
      <c r="C96" s="316"/>
      <c r="D96" s="317"/>
      <c r="E96" s="318"/>
      <c r="F96" s="317"/>
      <c r="G96" s="318"/>
      <c r="H96" s="317"/>
      <c r="I96" s="318"/>
      <c r="J96" s="317"/>
      <c r="K96" s="318"/>
      <c r="L96" s="317"/>
    </row>
    <row r="97" ht="14.25" customHeight="1">
      <c r="A97" s="297"/>
      <c r="B97" s="297"/>
      <c r="C97" s="316"/>
      <c r="D97" s="317"/>
      <c r="E97" s="318"/>
      <c r="F97" s="317"/>
      <c r="G97" s="318"/>
      <c r="H97" s="317"/>
      <c r="I97" s="318"/>
      <c r="J97" s="317"/>
      <c r="K97" s="318"/>
      <c r="L97" s="317"/>
    </row>
    <row r="98" ht="14.25" customHeight="1">
      <c r="A98" s="297"/>
      <c r="B98" s="297"/>
      <c r="C98" s="316"/>
      <c r="D98" s="317"/>
      <c r="E98" s="318"/>
      <c r="F98" s="317"/>
      <c r="G98" s="318"/>
      <c r="H98" s="317"/>
      <c r="I98" s="318"/>
      <c r="J98" s="317"/>
      <c r="K98" s="318"/>
      <c r="L98" s="317"/>
    </row>
    <row r="99" ht="14.25" customHeight="1">
      <c r="A99" s="297"/>
      <c r="B99" s="297"/>
      <c r="C99" s="316"/>
      <c r="D99" s="317"/>
      <c r="E99" s="318"/>
      <c r="F99" s="317"/>
      <c r="G99" s="318"/>
      <c r="H99" s="317"/>
      <c r="I99" s="318"/>
      <c r="J99" s="317"/>
      <c r="K99" s="318"/>
      <c r="L99" s="317"/>
    </row>
    <row r="100" ht="14.25" customHeight="1">
      <c r="A100" s="297"/>
      <c r="B100" s="297"/>
      <c r="C100" s="316"/>
      <c r="D100" s="317"/>
      <c r="E100" s="318"/>
      <c r="F100" s="317"/>
      <c r="G100" s="318"/>
      <c r="H100" s="317"/>
      <c r="I100" s="318"/>
      <c r="J100" s="317"/>
      <c r="K100" s="318"/>
      <c r="L100" s="317"/>
    </row>
    <row r="101" ht="14.25" customHeight="1">
      <c r="A101" s="297"/>
      <c r="B101" s="297"/>
      <c r="C101" s="316"/>
      <c r="D101" s="317"/>
      <c r="E101" s="318"/>
      <c r="F101" s="317"/>
      <c r="G101" s="318"/>
      <c r="H101" s="317"/>
      <c r="I101" s="318"/>
      <c r="J101" s="317"/>
      <c r="K101" s="318"/>
      <c r="L101" s="317"/>
    </row>
    <row r="102" ht="14.25" customHeight="1">
      <c r="A102" s="297"/>
      <c r="B102" s="297"/>
      <c r="C102" s="316"/>
      <c r="D102" s="317"/>
      <c r="E102" s="318"/>
      <c r="F102" s="317"/>
      <c r="G102" s="318"/>
      <c r="H102" s="317"/>
      <c r="I102" s="318"/>
      <c r="J102" s="317"/>
      <c r="K102" s="318"/>
      <c r="L102" s="317"/>
    </row>
    <row r="103" ht="14.25" customHeight="1">
      <c r="A103" s="297"/>
      <c r="B103" s="297"/>
      <c r="C103" s="316"/>
      <c r="D103" s="317"/>
      <c r="E103" s="318"/>
      <c r="F103" s="317"/>
      <c r="G103" s="318"/>
      <c r="H103" s="317"/>
      <c r="I103" s="318"/>
      <c r="J103" s="317"/>
      <c r="K103" s="318"/>
      <c r="L103" s="317"/>
    </row>
    <row r="104" ht="14.25" customHeight="1">
      <c r="A104" s="297"/>
      <c r="B104" s="297"/>
      <c r="C104" s="316"/>
      <c r="D104" s="317"/>
      <c r="E104" s="318"/>
      <c r="F104" s="317"/>
      <c r="G104" s="318"/>
      <c r="H104" s="317"/>
      <c r="I104" s="318"/>
      <c r="J104" s="317"/>
      <c r="K104" s="318"/>
      <c r="L104" s="317"/>
    </row>
    <row r="105" ht="14.25" customHeight="1">
      <c r="A105" s="297"/>
      <c r="B105" s="297"/>
      <c r="C105" s="316"/>
      <c r="D105" s="317"/>
      <c r="E105" s="318"/>
      <c r="F105" s="317"/>
      <c r="G105" s="318"/>
      <c r="H105" s="317"/>
      <c r="I105" s="318"/>
      <c r="J105" s="317"/>
      <c r="K105" s="318"/>
      <c r="L105" s="317"/>
    </row>
    <row r="106" ht="14.25" customHeight="1">
      <c r="A106" s="297"/>
      <c r="B106" s="297"/>
      <c r="C106" s="316"/>
      <c r="D106" s="317"/>
      <c r="E106" s="318"/>
      <c r="F106" s="317"/>
      <c r="G106" s="318"/>
      <c r="H106" s="317"/>
      <c r="I106" s="318"/>
      <c r="J106" s="317"/>
      <c r="K106" s="318"/>
      <c r="L106" s="317"/>
    </row>
    <row r="107" ht="14.25" customHeight="1">
      <c r="A107" s="297"/>
      <c r="B107" s="297"/>
      <c r="C107" s="316"/>
      <c r="D107" s="317"/>
      <c r="E107" s="318"/>
      <c r="F107" s="317"/>
      <c r="G107" s="318"/>
      <c r="H107" s="317"/>
      <c r="I107" s="318"/>
      <c r="J107" s="317"/>
      <c r="K107" s="318"/>
      <c r="L107" s="317"/>
    </row>
    <row r="108" ht="14.25" customHeight="1">
      <c r="A108" s="297"/>
      <c r="B108" s="297"/>
      <c r="C108" s="316"/>
      <c r="D108" s="317"/>
      <c r="E108" s="318"/>
      <c r="F108" s="317"/>
      <c r="G108" s="318"/>
      <c r="H108" s="317"/>
      <c r="I108" s="318"/>
      <c r="J108" s="317"/>
      <c r="K108" s="318"/>
      <c r="L108" s="317"/>
    </row>
    <row r="109" ht="14.25" customHeight="1">
      <c r="A109" s="297"/>
      <c r="B109" s="297"/>
      <c r="C109" s="316"/>
      <c r="D109" s="317"/>
      <c r="E109" s="318"/>
      <c r="F109" s="317"/>
      <c r="G109" s="318"/>
      <c r="H109" s="317"/>
      <c r="I109" s="318"/>
      <c r="J109" s="317"/>
      <c r="K109" s="318"/>
      <c r="L109" s="317"/>
    </row>
    <row r="110" ht="14.25" customHeight="1">
      <c r="A110" s="297"/>
      <c r="B110" s="297"/>
      <c r="C110" s="316"/>
      <c r="D110" s="317"/>
      <c r="E110" s="318"/>
      <c r="F110" s="317"/>
      <c r="G110" s="318"/>
      <c r="H110" s="317"/>
      <c r="I110" s="318"/>
      <c r="J110" s="317"/>
      <c r="K110" s="318"/>
      <c r="L110" s="317"/>
    </row>
    <row r="111" ht="14.25" customHeight="1">
      <c r="A111" s="297"/>
      <c r="B111" s="297"/>
      <c r="C111" s="316"/>
      <c r="D111" s="317"/>
      <c r="E111" s="318"/>
      <c r="F111" s="317"/>
      <c r="G111" s="318"/>
      <c r="H111" s="317"/>
      <c r="I111" s="318"/>
      <c r="J111" s="317"/>
      <c r="K111" s="318"/>
      <c r="L111" s="317"/>
    </row>
    <row r="112" ht="14.25" customHeight="1">
      <c r="A112" s="297"/>
      <c r="B112" s="297"/>
      <c r="C112" s="316"/>
      <c r="D112" s="317"/>
      <c r="E112" s="318"/>
      <c r="F112" s="317"/>
      <c r="G112" s="318"/>
      <c r="H112" s="317"/>
      <c r="I112" s="318"/>
      <c r="J112" s="317"/>
      <c r="K112" s="318"/>
      <c r="L112" s="317"/>
    </row>
    <row r="113" ht="14.25" customHeight="1">
      <c r="A113" s="297"/>
      <c r="B113" s="297"/>
      <c r="C113" s="316"/>
      <c r="D113" s="317"/>
      <c r="E113" s="318"/>
      <c r="F113" s="317"/>
      <c r="G113" s="318"/>
      <c r="H113" s="317"/>
      <c r="I113" s="318"/>
      <c r="J113" s="317"/>
      <c r="K113" s="318"/>
      <c r="L113" s="317"/>
    </row>
    <row r="114" ht="14.25" customHeight="1">
      <c r="A114" s="297"/>
      <c r="B114" s="297"/>
      <c r="C114" s="316"/>
      <c r="D114" s="317"/>
      <c r="E114" s="318"/>
      <c r="F114" s="317"/>
      <c r="G114" s="318"/>
      <c r="H114" s="317"/>
      <c r="I114" s="318"/>
      <c r="J114" s="317"/>
      <c r="K114" s="318"/>
      <c r="L114" s="317"/>
    </row>
    <row r="115" ht="14.25" customHeight="1">
      <c r="A115" s="297"/>
      <c r="B115" s="297"/>
      <c r="C115" s="316"/>
      <c r="D115" s="317"/>
      <c r="E115" s="318"/>
      <c r="F115" s="317"/>
      <c r="G115" s="318"/>
      <c r="H115" s="317"/>
      <c r="I115" s="318"/>
      <c r="J115" s="317"/>
      <c r="K115" s="318"/>
      <c r="L115" s="317"/>
    </row>
    <row r="116" ht="14.25" customHeight="1">
      <c r="A116" s="297"/>
      <c r="B116" s="297"/>
      <c r="C116" s="316"/>
      <c r="D116" s="317"/>
      <c r="E116" s="318"/>
      <c r="F116" s="317"/>
      <c r="G116" s="318"/>
      <c r="H116" s="317"/>
      <c r="I116" s="318"/>
      <c r="J116" s="317"/>
      <c r="K116" s="318"/>
      <c r="L116" s="317"/>
    </row>
    <row r="117" ht="14.25" customHeight="1">
      <c r="A117" s="297"/>
      <c r="B117" s="297"/>
      <c r="C117" s="316"/>
      <c r="D117" s="317"/>
      <c r="E117" s="318"/>
      <c r="F117" s="317"/>
      <c r="G117" s="318"/>
      <c r="H117" s="317"/>
      <c r="I117" s="318"/>
      <c r="J117" s="317"/>
      <c r="K117" s="318"/>
      <c r="L117" s="317"/>
    </row>
    <row r="118" ht="14.25" customHeight="1">
      <c r="A118" s="297"/>
      <c r="B118" s="297"/>
      <c r="C118" s="316"/>
      <c r="D118" s="317"/>
      <c r="E118" s="318"/>
      <c r="F118" s="317"/>
      <c r="G118" s="318"/>
      <c r="H118" s="317"/>
      <c r="I118" s="318"/>
      <c r="J118" s="317"/>
      <c r="K118" s="318"/>
      <c r="L118" s="317"/>
    </row>
    <row r="119" ht="14.25" customHeight="1">
      <c r="A119" s="297"/>
      <c r="B119" s="297"/>
      <c r="C119" s="316"/>
      <c r="D119" s="317"/>
      <c r="E119" s="318"/>
      <c r="F119" s="317"/>
      <c r="G119" s="318"/>
      <c r="H119" s="317"/>
      <c r="I119" s="318"/>
      <c r="J119" s="317"/>
      <c r="K119" s="318"/>
      <c r="L119" s="317"/>
    </row>
    <row r="120" ht="14.25" customHeight="1">
      <c r="A120" s="297"/>
      <c r="B120" s="297"/>
      <c r="C120" s="316"/>
      <c r="D120" s="317"/>
      <c r="E120" s="318"/>
      <c r="F120" s="317"/>
      <c r="G120" s="318"/>
      <c r="H120" s="317"/>
      <c r="I120" s="318"/>
      <c r="J120" s="317"/>
      <c r="K120" s="318"/>
      <c r="L120" s="317"/>
    </row>
    <row r="121" ht="14.25" customHeight="1">
      <c r="A121" s="297"/>
      <c r="B121" s="297"/>
      <c r="C121" s="316"/>
      <c r="D121" s="317"/>
      <c r="E121" s="318"/>
      <c r="F121" s="317"/>
      <c r="G121" s="318"/>
      <c r="H121" s="317"/>
      <c r="I121" s="318"/>
      <c r="J121" s="317"/>
      <c r="K121" s="318"/>
      <c r="L121" s="317"/>
    </row>
    <row r="122" ht="14.25" customHeight="1">
      <c r="A122" s="297"/>
      <c r="B122" s="297"/>
      <c r="C122" s="316"/>
      <c r="D122" s="317"/>
      <c r="E122" s="318"/>
      <c r="F122" s="317"/>
      <c r="G122" s="318"/>
      <c r="H122" s="317"/>
      <c r="I122" s="318"/>
      <c r="J122" s="317"/>
      <c r="K122" s="318"/>
      <c r="L122" s="317"/>
    </row>
    <row r="123" ht="14.25" customHeight="1">
      <c r="A123" s="297"/>
      <c r="B123" s="297"/>
      <c r="C123" s="316"/>
      <c r="D123" s="317"/>
      <c r="E123" s="318"/>
      <c r="F123" s="317"/>
      <c r="G123" s="318"/>
      <c r="H123" s="317"/>
      <c r="I123" s="318"/>
      <c r="J123" s="317"/>
      <c r="K123" s="318"/>
      <c r="L123" s="317"/>
    </row>
    <row r="124" ht="14.25" customHeight="1">
      <c r="A124" s="297"/>
      <c r="B124" s="297"/>
      <c r="C124" s="316"/>
      <c r="D124" s="317"/>
      <c r="E124" s="318"/>
      <c r="F124" s="317"/>
      <c r="G124" s="318"/>
      <c r="H124" s="317"/>
      <c r="I124" s="318"/>
      <c r="J124" s="317"/>
      <c r="K124" s="318"/>
      <c r="L124" s="317"/>
    </row>
    <row r="125" ht="14.25" customHeight="1">
      <c r="A125" s="297"/>
      <c r="B125" s="297"/>
      <c r="C125" s="316"/>
      <c r="D125" s="317"/>
      <c r="E125" s="318"/>
      <c r="F125" s="317"/>
      <c r="G125" s="318"/>
      <c r="H125" s="317"/>
      <c r="I125" s="318"/>
      <c r="J125" s="317"/>
      <c r="K125" s="318"/>
      <c r="L125" s="317"/>
    </row>
    <row r="126" ht="14.25" customHeight="1">
      <c r="A126" s="297"/>
      <c r="B126" s="297"/>
      <c r="C126" s="316"/>
      <c r="D126" s="317"/>
      <c r="E126" s="318"/>
      <c r="F126" s="317"/>
      <c r="G126" s="318"/>
      <c r="H126" s="317"/>
      <c r="I126" s="318"/>
      <c r="J126" s="317"/>
      <c r="K126" s="318"/>
      <c r="L126" s="317"/>
    </row>
    <row r="127" ht="14.25" customHeight="1">
      <c r="A127" s="297"/>
      <c r="B127" s="297"/>
      <c r="C127" s="316"/>
      <c r="D127" s="317"/>
      <c r="E127" s="318"/>
      <c r="F127" s="317"/>
      <c r="G127" s="318"/>
      <c r="H127" s="317"/>
      <c r="I127" s="318"/>
      <c r="J127" s="317"/>
      <c r="K127" s="318"/>
      <c r="L127" s="317"/>
    </row>
    <row r="128" ht="14.25" customHeight="1">
      <c r="A128" s="297"/>
      <c r="B128" s="297"/>
      <c r="C128" s="316"/>
      <c r="D128" s="317"/>
      <c r="E128" s="318"/>
      <c r="F128" s="317"/>
      <c r="G128" s="318"/>
      <c r="H128" s="317"/>
      <c r="I128" s="318"/>
      <c r="J128" s="317"/>
      <c r="K128" s="318"/>
      <c r="L128" s="317"/>
    </row>
    <row r="129" ht="14.25" customHeight="1">
      <c r="A129" s="297"/>
      <c r="B129" s="297"/>
      <c r="C129" s="316"/>
      <c r="D129" s="317"/>
      <c r="E129" s="318"/>
      <c r="F129" s="317"/>
      <c r="G129" s="318"/>
      <c r="H129" s="317"/>
      <c r="I129" s="318"/>
      <c r="J129" s="317"/>
      <c r="K129" s="318"/>
      <c r="L129" s="317"/>
    </row>
    <row r="130" ht="14.25" customHeight="1">
      <c r="A130" s="297"/>
      <c r="B130" s="297"/>
      <c r="C130" s="316"/>
      <c r="D130" s="317"/>
      <c r="E130" s="318"/>
      <c r="F130" s="317"/>
      <c r="G130" s="318"/>
      <c r="H130" s="317"/>
      <c r="I130" s="318"/>
      <c r="J130" s="317"/>
      <c r="K130" s="318"/>
      <c r="L130" s="317"/>
    </row>
    <row r="131" ht="14.25" customHeight="1">
      <c r="A131" s="297"/>
      <c r="B131" s="297"/>
      <c r="C131" s="316"/>
      <c r="D131" s="317"/>
      <c r="E131" s="318"/>
      <c r="F131" s="317"/>
      <c r="G131" s="318"/>
      <c r="H131" s="317"/>
      <c r="I131" s="318"/>
      <c r="J131" s="317"/>
      <c r="K131" s="318"/>
      <c r="L131" s="317"/>
    </row>
    <row r="132" ht="14.25" customHeight="1">
      <c r="A132" s="297"/>
      <c r="B132" s="297"/>
      <c r="C132" s="316"/>
      <c r="D132" s="317"/>
      <c r="E132" s="318"/>
      <c r="F132" s="317"/>
      <c r="G132" s="318"/>
      <c r="H132" s="317"/>
      <c r="I132" s="318"/>
      <c r="J132" s="317"/>
      <c r="K132" s="318"/>
      <c r="L132" s="317"/>
    </row>
    <row r="133" ht="14.25" customHeight="1">
      <c r="A133" s="297"/>
      <c r="B133" s="297"/>
      <c r="C133" s="316"/>
      <c r="D133" s="317"/>
      <c r="E133" s="318"/>
      <c r="F133" s="317"/>
      <c r="G133" s="318"/>
      <c r="H133" s="317"/>
      <c r="I133" s="318"/>
      <c r="J133" s="317"/>
      <c r="K133" s="318"/>
      <c r="L133" s="317"/>
    </row>
    <row r="134" ht="14.25" customHeight="1">
      <c r="A134" s="297"/>
      <c r="B134" s="297"/>
      <c r="C134" s="316"/>
      <c r="D134" s="317"/>
      <c r="E134" s="318"/>
      <c r="F134" s="317"/>
      <c r="G134" s="318"/>
      <c r="H134" s="317"/>
      <c r="I134" s="318"/>
      <c r="J134" s="317"/>
      <c r="K134" s="318"/>
      <c r="L134" s="317"/>
    </row>
    <row r="135" ht="14.25" customHeight="1">
      <c r="A135" s="297"/>
      <c r="B135" s="297"/>
      <c r="C135" s="316"/>
      <c r="D135" s="317"/>
      <c r="E135" s="318"/>
      <c r="F135" s="317"/>
      <c r="G135" s="318"/>
      <c r="H135" s="317"/>
      <c r="I135" s="318"/>
      <c r="J135" s="317"/>
      <c r="K135" s="318"/>
      <c r="L135" s="317"/>
    </row>
    <row r="136" ht="14.25" customHeight="1">
      <c r="A136" s="297"/>
      <c r="B136" s="297"/>
      <c r="C136" s="316"/>
      <c r="D136" s="317"/>
      <c r="E136" s="318"/>
      <c r="F136" s="317"/>
      <c r="G136" s="318"/>
      <c r="H136" s="317"/>
      <c r="I136" s="318"/>
      <c r="J136" s="317"/>
      <c r="K136" s="318"/>
      <c r="L136" s="317"/>
    </row>
    <row r="137" ht="14.25" customHeight="1">
      <c r="A137" s="297"/>
      <c r="B137" s="297"/>
      <c r="C137" s="316"/>
      <c r="D137" s="317"/>
      <c r="E137" s="318"/>
      <c r="F137" s="317"/>
      <c r="G137" s="318"/>
      <c r="H137" s="317"/>
      <c r="I137" s="318"/>
      <c r="J137" s="317"/>
      <c r="K137" s="318"/>
      <c r="L137" s="317"/>
    </row>
    <row r="138" ht="14.25" customHeight="1">
      <c r="A138" s="297"/>
      <c r="B138" s="297"/>
      <c r="C138" s="316"/>
      <c r="D138" s="317"/>
      <c r="E138" s="318"/>
      <c r="F138" s="317"/>
      <c r="G138" s="318"/>
      <c r="H138" s="317"/>
      <c r="I138" s="318"/>
      <c r="J138" s="317"/>
      <c r="K138" s="318"/>
      <c r="L138" s="317"/>
    </row>
    <row r="139" ht="14.25" customHeight="1">
      <c r="A139" s="297"/>
      <c r="B139" s="297"/>
      <c r="C139" s="316"/>
      <c r="D139" s="317"/>
      <c r="E139" s="318"/>
      <c r="F139" s="317"/>
      <c r="G139" s="318"/>
      <c r="H139" s="317"/>
      <c r="I139" s="318"/>
      <c r="J139" s="317"/>
      <c r="K139" s="318"/>
      <c r="L139" s="317"/>
    </row>
    <row r="140" ht="14.25" customHeight="1">
      <c r="A140" s="297"/>
      <c r="B140" s="297"/>
      <c r="C140" s="316"/>
      <c r="D140" s="317"/>
      <c r="E140" s="318"/>
      <c r="F140" s="317"/>
      <c r="G140" s="318"/>
      <c r="H140" s="317"/>
      <c r="I140" s="318"/>
      <c r="J140" s="317"/>
      <c r="K140" s="318"/>
      <c r="L140" s="317"/>
    </row>
    <row r="141" ht="14.25" customHeight="1">
      <c r="A141" s="297"/>
      <c r="B141" s="297"/>
      <c r="C141" s="316"/>
      <c r="D141" s="317"/>
      <c r="E141" s="318"/>
      <c r="F141" s="317"/>
      <c r="G141" s="318"/>
      <c r="H141" s="317"/>
      <c r="I141" s="318"/>
      <c r="J141" s="317"/>
      <c r="K141" s="318"/>
      <c r="L141" s="317"/>
    </row>
    <row r="142" ht="14.25" customHeight="1">
      <c r="A142" s="297"/>
      <c r="B142" s="297"/>
      <c r="C142" s="316"/>
      <c r="D142" s="317"/>
      <c r="E142" s="318"/>
      <c r="F142" s="317"/>
      <c r="G142" s="318"/>
      <c r="H142" s="317"/>
      <c r="I142" s="318"/>
      <c r="J142" s="317"/>
      <c r="K142" s="318"/>
      <c r="L142" s="317"/>
    </row>
    <row r="143" ht="14.25" customHeight="1">
      <c r="A143" s="297"/>
      <c r="B143" s="297"/>
      <c r="C143" s="316"/>
      <c r="D143" s="317"/>
      <c r="E143" s="318"/>
      <c r="F143" s="317"/>
      <c r="G143" s="318"/>
      <c r="H143" s="317"/>
      <c r="I143" s="318"/>
      <c r="J143" s="317"/>
      <c r="K143" s="318"/>
      <c r="L143" s="317"/>
    </row>
    <row r="144" ht="14.25" customHeight="1">
      <c r="A144" s="297"/>
      <c r="B144" s="297"/>
      <c r="C144" s="316"/>
      <c r="D144" s="317"/>
      <c r="E144" s="318"/>
      <c r="F144" s="317"/>
      <c r="G144" s="318"/>
      <c r="H144" s="317"/>
      <c r="I144" s="318"/>
      <c r="J144" s="317"/>
      <c r="K144" s="318"/>
      <c r="L144" s="317"/>
    </row>
    <row r="145" ht="14.25" customHeight="1">
      <c r="A145" s="297"/>
      <c r="B145" s="297"/>
      <c r="C145" s="316"/>
      <c r="D145" s="317"/>
      <c r="E145" s="318"/>
      <c r="F145" s="317"/>
      <c r="G145" s="318"/>
      <c r="H145" s="317"/>
      <c r="I145" s="318"/>
      <c r="J145" s="317"/>
      <c r="K145" s="318"/>
      <c r="L145" s="317"/>
    </row>
    <row r="146" ht="14.25" customHeight="1">
      <c r="A146" s="297"/>
      <c r="B146" s="297"/>
      <c r="C146" s="316"/>
      <c r="D146" s="317"/>
      <c r="E146" s="318"/>
      <c r="F146" s="317"/>
      <c r="G146" s="318"/>
      <c r="H146" s="317"/>
      <c r="I146" s="318"/>
      <c r="J146" s="317"/>
      <c r="K146" s="318"/>
      <c r="L146" s="317"/>
    </row>
    <row r="147" ht="14.25" customHeight="1">
      <c r="A147" s="297"/>
      <c r="B147" s="297"/>
      <c r="C147" s="316"/>
      <c r="D147" s="317"/>
      <c r="E147" s="318"/>
      <c r="F147" s="317"/>
      <c r="G147" s="318"/>
      <c r="H147" s="317"/>
      <c r="I147" s="318"/>
      <c r="J147" s="317"/>
      <c r="K147" s="318"/>
      <c r="L147" s="317"/>
    </row>
    <row r="148" ht="14.25" customHeight="1">
      <c r="A148" s="297"/>
      <c r="B148" s="297"/>
      <c r="C148" s="316"/>
      <c r="D148" s="317"/>
      <c r="E148" s="318"/>
      <c r="F148" s="317"/>
      <c r="G148" s="318"/>
      <c r="H148" s="317"/>
      <c r="I148" s="318"/>
      <c r="J148" s="317"/>
      <c r="K148" s="318"/>
      <c r="L148" s="317"/>
    </row>
    <row r="149" ht="14.25" customHeight="1">
      <c r="A149" s="297"/>
      <c r="B149" s="297"/>
      <c r="C149" s="316"/>
      <c r="D149" s="317"/>
      <c r="E149" s="318"/>
      <c r="F149" s="317"/>
      <c r="G149" s="318"/>
      <c r="H149" s="317"/>
      <c r="I149" s="318"/>
      <c r="J149" s="317"/>
      <c r="K149" s="318"/>
      <c r="L149" s="317"/>
    </row>
    <row r="150" ht="14.25" customHeight="1">
      <c r="A150" s="297"/>
      <c r="B150" s="297"/>
      <c r="C150" s="316"/>
      <c r="D150" s="317"/>
      <c r="E150" s="318"/>
      <c r="F150" s="317"/>
      <c r="G150" s="318"/>
      <c r="H150" s="317"/>
      <c r="I150" s="318"/>
      <c r="J150" s="317"/>
      <c r="K150" s="318"/>
      <c r="L150" s="317"/>
    </row>
    <row r="151" ht="14.25" customHeight="1">
      <c r="A151" s="297"/>
      <c r="B151" s="297"/>
      <c r="C151" s="316"/>
      <c r="D151" s="317"/>
      <c r="E151" s="318"/>
      <c r="F151" s="317"/>
      <c r="G151" s="318"/>
      <c r="H151" s="317"/>
      <c r="I151" s="318"/>
      <c r="J151" s="317"/>
      <c r="K151" s="318"/>
      <c r="L151" s="317"/>
    </row>
    <row r="152" ht="14.25" customHeight="1">
      <c r="A152" s="297"/>
      <c r="B152" s="297"/>
      <c r="C152" s="316"/>
      <c r="D152" s="317"/>
      <c r="E152" s="318"/>
      <c r="F152" s="317"/>
      <c r="G152" s="318"/>
      <c r="H152" s="317"/>
      <c r="I152" s="318"/>
      <c r="J152" s="317"/>
      <c r="K152" s="318"/>
      <c r="L152" s="317"/>
    </row>
    <row r="153" ht="14.25" customHeight="1">
      <c r="A153" s="297"/>
      <c r="B153" s="297"/>
      <c r="C153" s="316"/>
      <c r="D153" s="317"/>
      <c r="E153" s="318"/>
      <c r="F153" s="317"/>
      <c r="G153" s="318"/>
      <c r="H153" s="317"/>
      <c r="I153" s="318"/>
      <c r="J153" s="317"/>
      <c r="K153" s="318"/>
      <c r="L153" s="317"/>
    </row>
    <row r="154" ht="14.25" customHeight="1">
      <c r="A154" s="297"/>
      <c r="B154" s="297"/>
      <c r="C154" s="316"/>
      <c r="D154" s="317"/>
      <c r="E154" s="318"/>
      <c r="F154" s="317"/>
      <c r="G154" s="318"/>
      <c r="H154" s="317"/>
      <c r="I154" s="318"/>
      <c r="J154" s="317"/>
      <c r="K154" s="318"/>
      <c r="L154" s="317"/>
    </row>
    <row r="155" ht="14.25" customHeight="1">
      <c r="A155" s="297"/>
      <c r="B155" s="297"/>
      <c r="C155" s="316"/>
      <c r="D155" s="317"/>
      <c r="E155" s="318"/>
      <c r="F155" s="317"/>
      <c r="G155" s="318"/>
      <c r="H155" s="317"/>
      <c r="I155" s="318"/>
      <c r="J155" s="317"/>
      <c r="K155" s="318"/>
      <c r="L155" s="317"/>
    </row>
    <row r="156" ht="14.25" customHeight="1">
      <c r="A156" s="297"/>
      <c r="B156" s="297"/>
      <c r="C156" s="316"/>
      <c r="D156" s="317"/>
      <c r="E156" s="318"/>
      <c r="F156" s="317"/>
      <c r="G156" s="318"/>
      <c r="H156" s="317"/>
      <c r="I156" s="318"/>
      <c r="J156" s="317"/>
      <c r="K156" s="318"/>
      <c r="L156" s="317"/>
    </row>
    <row r="157" ht="14.25" customHeight="1">
      <c r="A157" s="297"/>
      <c r="B157" s="297"/>
      <c r="C157" s="316"/>
      <c r="D157" s="317"/>
      <c r="E157" s="318"/>
      <c r="F157" s="317"/>
      <c r="G157" s="318"/>
      <c r="H157" s="317"/>
      <c r="I157" s="318"/>
      <c r="J157" s="317"/>
      <c r="K157" s="318"/>
      <c r="L157" s="317"/>
    </row>
    <row r="158" ht="14.25" customHeight="1">
      <c r="A158" s="297"/>
      <c r="B158" s="297"/>
      <c r="C158" s="316"/>
      <c r="D158" s="317"/>
      <c r="E158" s="318"/>
      <c r="F158" s="317"/>
      <c r="G158" s="318"/>
      <c r="H158" s="317"/>
      <c r="I158" s="318"/>
      <c r="J158" s="317"/>
      <c r="K158" s="318"/>
      <c r="L158" s="317"/>
    </row>
    <row r="159" ht="14.25" customHeight="1">
      <c r="A159" s="297"/>
      <c r="B159" s="297"/>
      <c r="C159" s="316"/>
      <c r="D159" s="317"/>
      <c r="E159" s="318"/>
      <c r="F159" s="317"/>
      <c r="G159" s="318"/>
      <c r="H159" s="317"/>
      <c r="I159" s="318"/>
      <c r="J159" s="317"/>
      <c r="K159" s="318"/>
      <c r="L159" s="317"/>
    </row>
    <row r="160" ht="14.25" customHeight="1">
      <c r="A160" s="297"/>
      <c r="B160" s="297"/>
      <c r="C160" s="316"/>
      <c r="D160" s="317"/>
      <c r="E160" s="318"/>
      <c r="F160" s="317"/>
      <c r="G160" s="318"/>
      <c r="H160" s="317"/>
      <c r="I160" s="318"/>
      <c r="J160" s="317"/>
      <c r="K160" s="318"/>
      <c r="L160" s="317"/>
    </row>
    <row r="161" ht="14.25" customHeight="1">
      <c r="A161" s="297"/>
      <c r="B161" s="297"/>
      <c r="C161" s="316"/>
      <c r="D161" s="317"/>
      <c r="E161" s="318"/>
      <c r="F161" s="317"/>
      <c r="G161" s="318"/>
      <c r="H161" s="317"/>
      <c r="I161" s="318"/>
      <c r="J161" s="317"/>
      <c r="K161" s="318"/>
      <c r="L161" s="317"/>
    </row>
    <row r="162" ht="14.25" customHeight="1">
      <c r="A162" s="297"/>
      <c r="B162" s="297"/>
      <c r="C162" s="316"/>
      <c r="D162" s="317"/>
      <c r="E162" s="318"/>
      <c r="F162" s="317"/>
      <c r="G162" s="318"/>
      <c r="H162" s="317"/>
      <c r="I162" s="318"/>
      <c r="J162" s="317"/>
      <c r="K162" s="318"/>
      <c r="L162" s="317"/>
    </row>
    <row r="163" ht="14.25" customHeight="1">
      <c r="A163" s="297"/>
      <c r="B163" s="297"/>
      <c r="C163" s="316"/>
      <c r="D163" s="317"/>
      <c r="E163" s="318"/>
      <c r="F163" s="317"/>
      <c r="G163" s="318"/>
      <c r="H163" s="317"/>
      <c r="I163" s="318"/>
      <c r="J163" s="317"/>
      <c r="K163" s="318"/>
      <c r="L163" s="317"/>
    </row>
    <row r="164" ht="14.25" customHeight="1">
      <c r="A164" s="297"/>
      <c r="B164" s="297"/>
      <c r="C164" s="316"/>
      <c r="D164" s="317"/>
      <c r="E164" s="318"/>
      <c r="F164" s="317"/>
      <c r="G164" s="318"/>
      <c r="H164" s="317"/>
      <c r="I164" s="318"/>
      <c r="J164" s="317"/>
      <c r="K164" s="318"/>
      <c r="L164" s="317"/>
    </row>
    <row r="165" ht="14.25" customHeight="1">
      <c r="A165" s="297"/>
      <c r="B165" s="297"/>
      <c r="C165" s="316"/>
      <c r="D165" s="317"/>
      <c r="E165" s="318"/>
      <c r="F165" s="317"/>
      <c r="G165" s="318"/>
      <c r="H165" s="317"/>
      <c r="I165" s="318"/>
      <c r="J165" s="317"/>
      <c r="K165" s="318"/>
      <c r="L165" s="317"/>
    </row>
    <row r="166" ht="14.25" customHeight="1">
      <c r="A166" s="297"/>
      <c r="B166" s="297"/>
      <c r="C166" s="316"/>
      <c r="D166" s="317"/>
      <c r="E166" s="318"/>
      <c r="F166" s="317"/>
      <c r="G166" s="318"/>
      <c r="H166" s="317"/>
      <c r="I166" s="318"/>
      <c r="J166" s="317"/>
      <c r="K166" s="318"/>
      <c r="L166" s="317"/>
    </row>
    <row r="167" ht="14.25" customHeight="1">
      <c r="A167" s="297"/>
      <c r="B167" s="297"/>
      <c r="C167" s="316"/>
      <c r="D167" s="317"/>
      <c r="E167" s="318"/>
      <c r="F167" s="317"/>
      <c r="G167" s="318"/>
      <c r="H167" s="317"/>
      <c r="I167" s="318"/>
      <c r="J167" s="317"/>
      <c r="K167" s="318"/>
      <c r="L167" s="317"/>
    </row>
    <row r="168" ht="14.25" customHeight="1">
      <c r="A168" s="297"/>
      <c r="B168" s="297"/>
      <c r="C168" s="316"/>
      <c r="D168" s="317"/>
      <c r="E168" s="318"/>
      <c r="F168" s="317"/>
      <c r="G168" s="318"/>
      <c r="H168" s="317"/>
      <c r="I168" s="318"/>
      <c r="J168" s="317"/>
      <c r="K168" s="318"/>
      <c r="L168" s="317"/>
    </row>
    <row r="169" ht="14.25" customHeight="1">
      <c r="A169" s="297"/>
      <c r="B169" s="297"/>
      <c r="C169" s="316"/>
      <c r="D169" s="317"/>
      <c r="E169" s="318"/>
      <c r="F169" s="317"/>
      <c r="G169" s="318"/>
      <c r="H169" s="317"/>
      <c r="I169" s="318"/>
      <c r="J169" s="317"/>
      <c r="K169" s="318"/>
      <c r="L169" s="317"/>
    </row>
    <row r="170" ht="14.25" customHeight="1">
      <c r="A170" s="297"/>
      <c r="B170" s="297"/>
      <c r="C170" s="316"/>
      <c r="D170" s="317"/>
      <c r="E170" s="318"/>
      <c r="F170" s="317"/>
      <c r="G170" s="318"/>
      <c r="H170" s="317"/>
      <c r="I170" s="318"/>
      <c r="J170" s="317"/>
      <c r="K170" s="318"/>
      <c r="L170" s="317"/>
    </row>
    <row r="171" ht="14.25" customHeight="1">
      <c r="A171" s="297"/>
      <c r="B171" s="297"/>
      <c r="C171" s="316"/>
      <c r="D171" s="317"/>
      <c r="E171" s="318"/>
      <c r="F171" s="317"/>
      <c r="G171" s="318"/>
      <c r="H171" s="317"/>
      <c r="I171" s="318"/>
      <c r="J171" s="317"/>
      <c r="K171" s="318"/>
      <c r="L171" s="317"/>
    </row>
    <row r="172" ht="14.25" customHeight="1">
      <c r="A172" s="297"/>
      <c r="B172" s="297"/>
      <c r="C172" s="316"/>
      <c r="D172" s="317"/>
      <c r="E172" s="318"/>
      <c r="F172" s="317"/>
      <c r="G172" s="318"/>
      <c r="H172" s="317"/>
      <c r="I172" s="318"/>
      <c r="J172" s="317"/>
      <c r="K172" s="318"/>
      <c r="L172" s="317"/>
    </row>
    <row r="173" ht="14.25" customHeight="1">
      <c r="A173" s="297"/>
      <c r="B173" s="297"/>
      <c r="C173" s="316"/>
      <c r="D173" s="317"/>
      <c r="E173" s="318"/>
      <c r="F173" s="317"/>
      <c r="G173" s="318"/>
      <c r="H173" s="317"/>
      <c r="I173" s="318"/>
      <c r="J173" s="317"/>
      <c r="K173" s="318"/>
      <c r="L173" s="317"/>
    </row>
    <row r="174" ht="14.25" customHeight="1">
      <c r="A174" s="297"/>
      <c r="B174" s="297"/>
      <c r="C174" s="316"/>
      <c r="D174" s="317"/>
      <c r="E174" s="318"/>
      <c r="F174" s="317"/>
      <c r="G174" s="318"/>
      <c r="H174" s="317"/>
      <c r="I174" s="318"/>
      <c r="J174" s="317"/>
      <c r="K174" s="318"/>
      <c r="L174" s="317"/>
    </row>
    <row r="175" ht="14.25" customHeight="1">
      <c r="A175" s="297"/>
      <c r="B175" s="297"/>
      <c r="C175" s="316"/>
      <c r="D175" s="317"/>
      <c r="E175" s="318"/>
      <c r="F175" s="317"/>
      <c r="G175" s="318"/>
      <c r="H175" s="317"/>
      <c r="I175" s="318"/>
      <c r="J175" s="317"/>
      <c r="K175" s="318"/>
      <c r="L175" s="317"/>
    </row>
    <row r="176" ht="14.25" customHeight="1">
      <c r="A176" s="297"/>
      <c r="B176" s="297"/>
      <c r="C176" s="316"/>
      <c r="D176" s="317"/>
      <c r="E176" s="318"/>
      <c r="F176" s="317"/>
      <c r="G176" s="318"/>
      <c r="H176" s="317"/>
      <c r="I176" s="318"/>
      <c r="J176" s="317"/>
      <c r="K176" s="318"/>
      <c r="L176" s="317"/>
    </row>
    <row r="177" ht="14.25" customHeight="1">
      <c r="A177" s="297"/>
      <c r="B177" s="297"/>
      <c r="C177" s="316"/>
      <c r="D177" s="317"/>
      <c r="E177" s="318"/>
      <c r="F177" s="317"/>
      <c r="G177" s="318"/>
      <c r="H177" s="317"/>
      <c r="I177" s="318"/>
      <c r="J177" s="317"/>
      <c r="K177" s="318"/>
      <c r="L177" s="317"/>
    </row>
    <row r="178" ht="14.25" customHeight="1">
      <c r="A178" s="297"/>
      <c r="B178" s="297"/>
      <c r="C178" s="316"/>
      <c r="D178" s="317"/>
      <c r="E178" s="318"/>
      <c r="F178" s="317"/>
      <c r="G178" s="318"/>
      <c r="H178" s="317"/>
      <c r="I178" s="318"/>
      <c r="J178" s="317"/>
      <c r="K178" s="318"/>
      <c r="L178" s="317"/>
    </row>
    <row r="179" ht="14.25" customHeight="1">
      <c r="A179" s="297"/>
      <c r="B179" s="297"/>
      <c r="C179" s="316"/>
      <c r="D179" s="317"/>
      <c r="E179" s="318"/>
      <c r="F179" s="317"/>
      <c r="G179" s="318"/>
      <c r="H179" s="317"/>
      <c r="I179" s="318"/>
      <c r="J179" s="317"/>
      <c r="K179" s="318"/>
      <c r="L179" s="317"/>
    </row>
    <row r="180" ht="14.25" customHeight="1">
      <c r="A180" s="297"/>
      <c r="B180" s="297"/>
      <c r="C180" s="316"/>
      <c r="D180" s="317"/>
      <c r="E180" s="318"/>
      <c r="F180" s="317"/>
      <c r="G180" s="318"/>
      <c r="H180" s="317"/>
      <c r="I180" s="318"/>
      <c r="J180" s="317"/>
      <c r="K180" s="318"/>
      <c r="L180" s="317"/>
    </row>
    <row r="181" ht="14.25" customHeight="1">
      <c r="A181" s="297"/>
      <c r="B181" s="297"/>
      <c r="C181" s="316"/>
      <c r="D181" s="317"/>
      <c r="E181" s="318"/>
      <c r="F181" s="317"/>
      <c r="G181" s="318"/>
      <c r="H181" s="317"/>
      <c r="I181" s="318"/>
      <c r="J181" s="317"/>
      <c r="K181" s="318"/>
      <c r="L181" s="317"/>
    </row>
    <row r="182" ht="14.25" customHeight="1">
      <c r="A182" s="297"/>
      <c r="B182" s="297"/>
      <c r="C182" s="316"/>
      <c r="D182" s="317"/>
      <c r="E182" s="318"/>
      <c r="F182" s="317"/>
      <c r="G182" s="318"/>
      <c r="H182" s="317"/>
      <c r="I182" s="318"/>
      <c r="J182" s="317"/>
      <c r="K182" s="318"/>
      <c r="L182" s="317"/>
    </row>
    <row r="183" ht="14.25" customHeight="1">
      <c r="A183" s="297"/>
      <c r="B183" s="297"/>
      <c r="C183" s="316"/>
      <c r="D183" s="317"/>
      <c r="E183" s="318"/>
      <c r="F183" s="317"/>
      <c r="G183" s="318"/>
      <c r="H183" s="317"/>
      <c r="I183" s="318"/>
      <c r="J183" s="317"/>
      <c r="K183" s="318"/>
      <c r="L183" s="317"/>
    </row>
    <row r="184" ht="14.25" customHeight="1">
      <c r="A184" s="297"/>
      <c r="B184" s="297"/>
      <c r="C184" s="316"/>
      <c r="D184" s="317"/>
      <c r="E184" s="318"/>
      <c r="F184" s="317"/>
      <c r="G184" s="318"/>
      <c r="H184" s="317"/>
      <c r="I184" s="318"/>
      <c r="J184" s="317"/>
      <c r="K184" s="318"/>
      <c r="L184" s="317"/>
    </row>
    <row r="185" ht="14.25" customHeight="1">
      <c r="A185" s="297"/>
      <c r="B185" s="297"/>
      <c r="C185" s="316"/>
      <c r="D185" s="317"/>
      <c r="E185" s="318"/>
      <c r="F185" s="317"/>
      <c r="G185" s="318"/>
      <c r="H185" s="317"/>
      <c r="I185" s="318"/>
      <c r="J185" s="317"/>
      <c r="K185" s="318"/>
      <c r="L185" s="317"/>
    </row>
    <row r="186" ht="14.25" customHeight="1">
      <c r="A186" s="297"/>
      <c r="B186" s="297"/>
      <c r="C186" s="316"/>
      <c r="D186" s="317"/>
      <c r="E186" s="318"/>
      <c r="F186" s="317"/>
      <c r="G186" s="318"/>
      <c r="H186" s="317"/>
      <c r="I186" s="318"/>
      <c r="J186" s="317"/>
      <c r="K186" s="318"/>
      <c r="L186" s="317"/>
    </row>
    <row r="187" ht="14.25" customHeight="1">
      <c r="A187" s="297"/>
      <c r="B187" s="297"/>
      <c r="C187" s="316"/>
      <c r="D187" s="317"/>
      <c r="E187" s="318"/>
      <c r="F187" s="317"/>
      <c r="G187" s="318"/>
      <c r="H187" s="317"/>
      <c r="I187" s="318"/>
      <c r="J187" s="317"/>
      <c r="K187" s="318"/>
      <c r="L187" s="317"/>
    </row>
    <row r="188" ht="14.25" customHeight="1">
      <c r="A188" s="297"/>
      <c r="B188" s="297"/>
      <c r="C188" s="316"/>
      <c r="D188" s="317"/>
      <c r="E188" s="318"/>
      <c r="F188" s="317"/>
      <c r="G188" s="318"/>
      <c r="H188" s="317"/>
      <c r="I188" s="318"/>
      <c r="J188" s="317"/>
      <c r="K188" s="318"/>
      <c r="L188" s="317"/>
    </row>
    <row r="189" ht="14.25" customHeight="1">
      <c r="A189" s="297"/>
      <c r="B189" s="297"/>
      <c r="C189" s="316"/>
      <c r="D189" s="317"/>
      <c r="E189" s="318"/>
      <c r="F189" s="317"/>
      <c r="G189" s="318"/>
      <c r="H189" s="317"/>
      <c r="I189" s="318"/>
      <c r="J189" s="317"/>
      <c r="K189" s="318"/>
      <c r="L189" s="317"/>
    </row>
    <row r="190" ht="14.25" customHeight="1">
      <c r="A190" s="297"/>
      <c r="B190" s="297"/>
      <c r="C190" s="316"/>
      <c r="D190" s="317"/>
      <c r="E190" s="318"/>
      <c r="F190" s="317"/>
      <c r="G190" s="318"/>
      <c r="H190" s="317"/>
      <c r="I190" s="318"/>
      <c r="J190" s="317"/>
      <c r="K190" s="318"/>
      <c r="L190" s="317"/>
    </row>
    <row r="191" ht="14.25" customHeight="1">
      <c r="A191" s="297"/>
      <c r="B191" s="297"/>
      <c r="C191" s="316"/>
      <c r="D191" s="317"/>
      <c r="E191" s="318"/>
      <c r="F191" s="317"/>
      <c r="G191" s="318"/>
      <c r="H191" s="317"/>
      <c r="I191" s="318"/>
      <c r="J191" s="317"/>
      <c r="K191" s="318"/>
      <c r="L191" s="317"/>
    </row>
    <row r="192" ht="14.25" customHeight="1">
      <c r="A192" s="297"/>
      <c r="B192" s="297"/>
      <c r="C192" s="316"/>
      <c r="D192" s="317"/>
      <c r="E192" s="318"/>
      <c r="F192" s="317"/>
      <c r="G192" s="318"/>
      <c r="H192" s="317"/>
      <c r="I192" s="318"/>
      <c r="J192" s="317"/>
      <c r="K192" s="318"/>
      <c r="L192" s="317"/>
    </row>
    <row r="193" ht="14.25" customHeight="1">
      <c r="A193" s="297"/>
      <c r="B193" s="297"/>
      <c r="C193" s="316"/>
      <c r="D193" s="317"/>
      <c r="E193" s="318"/>
      <c r="F193" s="317"/>
      <c r="G193" s="318"/>
      <c r="H193" s="317"/>
      <c r="I193" s="318"/>
      <c r="J193" s="317"/>
      <c r="K193" s="318"/>
      <c r="L193" s="317"/>
    </row>
    <row r="194" ht="14.25" customHeight="1">
      <c r="A194" s="297"/>
      <c r="B194" s="297"/>
      <c r="C194" s="316"/>
      <c r="D194" s="317"/>
      <c r="E194" s="318"/>
      <c r="F194" s="317"/>
      <c r="G194" s="318"/>
      <c r="H194" s="317"/>
      <c r="I194" s="318"/>
      <c r="J194" s="317"/>
      <c r="K194" s="318"/>
      <c r="L194" s="317"/>
    </row>
    <row r="195" ht="14.25" customHeight="1">
      <c r="A195" s="297"/>
      <c r="B195" s="297"/>
      <c r="C195" s="316"/>
      <c r="D195" s="317"/>
      <c r="E195" s="318"/>
      <c r="F195" s="317"/>
      <c r="G195" s="318"/>
      <c r="H195" s="317"/>
      <c r="I195" s="318"/>
      <c r="J195" s="317"/>
      <c r="K195" s="318"/>
      <c r="L195" s="317"/>
    </row>
    <row r="196" ht="14.25" customHeight="1">
      <c r="A196" s="297"/>
      <c r="B196" s="297"/>
      <c r="C196" s="316"/>
      <c r="D196" s="317"/>
      <c r="E196" s="318"/>
      <c r="F196" s="317"/>
      <c r="G196" s="318"/>
      <c r="H196" s="317"/>
      <c r="I196" s="318"/>
      <c r="J196" s="317"/>
      <c r="K196" s="318"/>
      <c r="L196" s="317"/>
    </row>
    <row r="197" ht="14.25" customHeight="1">
      <c r="A197" s="297"/>
      <c r="B197" s="297"/>
      <c r="C197" s="316"/>
      <c r="D197" s="317"/>
      <c r="E197" s="318"/>
      <c r="F197" s="317"/>
      <c r="G197" s="318"/>
      <c r="H197" s="317"/>
      <c r="I197" s="318"/>
      <c r="J197" s="317"/>
      <c r="K197" s="318"/>
      <c r="L197" s="317"/>
    </row>
    <row r="198" ht="14.25" customHeight="1">
      <c r="A198" s="297"/>
      <c r="B198" s="297"/>
      <c r="C198" s="316"/>
      <c r="D198" s="317"/>
      <c r="E198" s="318"/>
      <c r="F198" s="317"/>
      <c r="G198" s="318"/>
      <c r="H198" s="317"/>
      <c r="I198" s="318"/>
      <c r="J198" s="317"/>
      <c r="K198" s="318"/>
      <c r="L198" s="317"/>
    </row>
    <row r="199" ht="14.25" customHeight="1">
      <c r="A199" s="297"/>
      <c r="B199" s="297"/>
      <c r="C199" s="316"/>
      <c r="D199" s="317"/>
      <c r="E199" s="318"/>
      <c r="F199" s="317"/>
      <c r="G199" s="318"/>
      <c r="H199" s="317"/>
      <c r="I199" s="318"/>
      <c r="J199" s="317"/>
      <c r="K199" s="318"/>
      <c r="L199" s="317"/>
    </row>
    <row r="200" ht="14.25" customHeight="1">
      <c r="A200" s="297"/>
      <c r="B200" s="297"/>
      <c r="C200" s="316"/>
      <c r="D200" s="317"/>
      <c r="E200" s="318"/>
      <c r="F200" s="317"/>
      <c r="G200" s="318"/>
      <c r="H200" s="317"/>
      <c r="I200" s="318"/>
      <c r="J200" s="317"/>
      <c r="K200" s="318"/>
      <c r="L200" s="317"/>
    </row>
    <row r="201" ht="14.25" customHeight="1">
      <c r="A201" s="297"/>
      <c r="B201" s="297"/>
      <c r="C201" s="316"/>
      <c r="D201" s="317"/>
      <c r="E201" s="318"/>
      <c r="F201" s="317"/>
      <c r="G201" s="318"/>
      <c r="H201" s="317"/>
      <c r="I201" s="318"/>
      <c r="J201" s="317"/>
      <c r="K201" s="318"/>
      <c r="L201" s="317"/>
    </row>
    <row r="202" ht="14.25" customHeight="1">
      <c r="A202" s="297"/>
      <c r="B202" s="297"/>
      <c r="C202" s="316"/>
      <c r="D202" s="317"/>
      <c r="E202" s="318"/>
      <c r="F202" s="317"/>
      <c r="G202" s="318"/>
      <c r="H202" s="317"/>
      <c r="I202" s="318"/>
      <c r="J202" s="317"/>
      <c r="K202" s="318"/>
      <c r="L202" s="317"/>
    </row>
    <row r="203" ht="14.25" customHeight="1">
      <c r="A203" s="297"/>
      <c r="B203" s="297"/>
      <c r="C203" s="316"/>
      <c r="D203" s="317"/>
      <c r="E203" s="318"/>
      <c r="F203" s="317"/>
      <c r="G203" s="318"/>
      <c r="H203" s="317"/>
      <c r="I203" s="318"/>
      <c r="J203" s="317"/>
      <c r="K203" s="318"/>
      <c r="L203" s="317"/>
    </row>
    <row r="204" ht="14.25" customHeight="1">
      <c r="A204" s="297"/>
      <c r="B204" s="297"/>
      <c r="C204" s="316"/>
      <c r="D204" s="317"/>
      <c r="E204" s="318"/>
      <c r="F204" s="317"/>
      <c r="G204" s="318"/>
      <c r="H204" s="317"/>
      <c r="I204" s="318"/>
      <c r="J204" s="317"/>
      <c r="K204" s="318"/>
      <c r="L204" s="317"/>
    </row>
    <row r="205" ht="14.25" customHeight="1">
      <c r="A205" s="297"/>
      <c r="B205" s="297"/>
      <c r="C205" s="316"/>
      <c r="D205" s="317"/>
      <c r="E205" s="318"/>
      <c r="F205" s="317"/>
      <c r="G205" s="318"/>
      <c r="H205" s="317"/>
      <c r="I205" s="318"/>
      <c r="J205" s="317"/>
      <c r="K205" s="318"/>
      <c r="L205" s="317"/>
    </row>
    <row r="206" ht="14.25" customHeight="1">
      <c r="A206" s="297"/>
      <c r="B206" s="297"/>
      <c r="C206" s="316"/>
      <c r="D206" s="317"/>
      <c r="E206" s="318"/>
      <c r="F206" s="317"/>
      <c r="G206" s="318"/>
      <c r="H206" s="317"/>
      <c r="I206" s="318"/>
      <c r="J206" s="317"/>
      <c r="K206" s="318"/>
      <c r="L206" s="317"/>
    </row>
    <row r="207" ht="14.25" customHeight="1">
      <c r="A207" s="297"/>
      <c r="B207" s="297"/>
      <c r="C207" s="316"/>
      <c r="D207" s="317"/>
      <c r="E207" s="318"/>
      <c r="F207" s="317"/>
      <c r="G207" s="318"/>
      <c r="H207" s="317"/>
      <c r="I207" s="318"/>
      <c r="J207" s="317"/>
      <c r="K207" s="318"/>
      <c r="L207" s="317"/>
    </row>
    <row r="208" ht="14.25" customHeight="1">
      <c r="A208" s="297"/>
      <c r="B208" s="297"/>
      <c r="C208" s="316"/>
      <c r="D208" s="317"/>
      <c r="E208" s="318"/>
      <c r="F208" s="317"/>
      <c r="G208" s="318"/>
      <c r="H208" s="317"/>
      <c r="I208" s="318"/>
      <c r="J208" s="317"/>
      <c r="K208" s="318"/>
      <c r="L208" s="317"/>
    </row>
    <row r="209" ht="14.25" customHeight="1">
      <c r="A209" s="297"/>
      <c r="B209" s="297"/>
      <c r="C209" s="316"/>
      <c r="D209" s="317"/>
      <c r="E209" s="318"/>
      <c r="F209" s="317"/>
      <c r="G209" s="318"/>
      <c r="H209" s="317"/>
      <c r="I209" s="318"/>
      <c r="J209" s="317"/>
      <c r="K209" s="318"/>
      <c r="L209" s="317"/>
    </row>
    <row r="210" ht="14.25" customHeight="1">
      <c r="A210" s="297"/>
      <c r="B210" s="297"/>
      <c r="C210" s="316"/>
      <c r="D210" s="317"/>
      <c r="E210" s="318"/>
      <c r="F210" s="317"/>
      <c r="G210" s="318"/>
      <c r="H210" s="317"/>
      <c r="I210" s="318"/>
      <c r="J210" s="317"/>
      <c r="K210" s="318"/>
      <c r="L210" s="317"/>
    </row>
    <row r="211" ht="14.25" customHeight="1">
      <c r="A211" s="297"/>
      <c r="B211" s="297"/>
      <c r="C211" s="316"/>
      <c r="D211" s="317"/>
      <c r="E211" s="318"/>
      <c r="F211" s="317"/>
      <c r="G211" s="318"/>
      <c r="H211" s="317"/>
      <c r="I211" s="318"/>
      <c r="J211" s="317"/>
      <c r="K211" s="318"/>
      <c r="L211" s="317"/>
    </row>
    <row r="212" ht="14.25" customHeight="1">
      <c r="A212" s="297"/>
      <c r="B212" s="297"/>
      <c r="C212" s="316"/>
      <c r="D212" s="317"/>
      <c r="E212" s="318"/>
      <c r="F212" s="317"/>
      <c r="G212" s="318"/>
      <c r="H212" s="317"/>
      <c r="I212" s="318"/>
      <c r="J212" s="317"/>
      <c r="K212" s="318"/>
      <c r="L212" s="317"/>
    </row>
    <row r="213" ht="14.25" customHeight="1">
      <c r="A213" s="297"/>
      <c r="B213" s="297"/>
      <c r="C213" s="316"/>
      <c r="D213" s="317"/>
      <c r="E213" s="318"/>
      <c r="F213" s="317"/>
      <c r="G213" s="318"/>
      <c r="H213" s="317"/>
      <c r="I213" s="318"/>
      <c r="J213" s="317"/>
      <c r="K213" s="318"/>
      <c r="L213" s="317"/>
    </row>
    <row r="214" ht="14.25" customHeight="1">
      <c r="A214" s="297"/>
      <c r="B214" s="297"/>
      <c r="C214" s="316"/>
      <c r="D214" s="317"/>
      <c r="E214" s="318"/>
      <c r="F214" s="317"/>
      <c r="G214" s="318"/>
      <c r="H214" s="317"/>
      <c r="I214" s="318"/>
      <c r="J214" s="317"/>
      <c r="K214" s="318"/>
      <c r="L214" s="317"/>
    </row>
    <row r="215" ht="14.25" customHeight="1">
      <c r="A215" s="297"/>
      <c r="B215" s="297"/>
      <c r="C215" s="316"/>
      <c r="D215" s="317"/>
      <c r="E215" s="318"/>
      <c r="F215" s="317"/>
      <c r="G215" s="318"/>
      <c r="H215" s="317"/>
      <c r="I215" s="318"/>
      <c r="J215" s="317"/>
      <c r="K215" s="318"/>
      <c r="L215" s="317"/>
    </row>
    <row r="216" ht="14.25" customHeight="1">
      <c r="A216" s="297"/>
      <c r="B216" s="297"/>
      <c r="C216" s="316"/>
      <c r="D216" s="317"/>
      <c r="E216" s="318"/>
      <c r="F216" s="317"/>
      <c r="G216" s="318"/>
      <c r="H216" s="317"/>
      <c r="I216" s="318"/>
      <c r="J216" s="317"/>
      <c r="K216" s="318"/>
      <c r="L216" s="317"/>
    </row>
    <row r="217" ht="14.25" customHeight="1">
      <c r="A217" s="297"/>
      <c r="B217" s="297"/>
      <c r="C217" s="316"/>
      <c r="D217" s="317"/>
      <c r="E217" s="318"/>
      <c r="F217" s="317"/>
      <c r="G217" s="318"/>
      <c r="H217" s="317"/>
      <c r="I217" s="318"/>
      <c r="J217" s="317"/>
      <c r="K217" s="318"/>
      <c r="L217" s="317"/>
    </row>
    <row r="218" ht="14.25" customHeight="1">
      <c r="A218" s="297"/>
      <c r="B218" s="297"/>
      <c r="C218" s="316"/>
      <c r="D218" s="317"/>
      <c r="E218" s="318"/>
      <c r="F218" s="317"/>
      <c r="G218" s="318"/>
      <c r="H218" s="317"/>
      <c r="I218" s="318"/>
      <c r="J218" s="317"/>
      <c r="K218" s="318"/>
      <c r="L218" s="317"/>
    </row>
    <row r="219" ht="14.25" customHeight="1">
      <c r="A219" s="297"/>
      <c r="B219" s="297"/>
      <c r="C219" s="316"/>
      <c r="D219" s="317"/>
      <c r="E219" s="318"/>
      <c r="F219" s="317"/>
      <c r="G219" s="318"/>
      <c r="H219" s="317"/>
      <c r="I219" s="318"/>
      <c r="J219" s="317"/>
      <c r="K219" s="318"/>
      <c r="L219" s="317"/>
    </row>
    <row r="220" ht="14.25" customHeight="1">
      <c r="A220" s="297"/>
      <c r="B220" s="297"/>
      <c r="C220" s="316"/>
      <c r="D220" s="317"/>
      <c r="E220" s="318"/>
      <c r="F220" s="317"/>
      <c r="G220" s="318"/>
      <c r="H220" s="317"/>
      <c r="I220" s="318"/>
      <c r="J220" s="317"/>
      <c r="K220" s="318"/>
      <c r="L220" s="317"/>
    </row>
    <row r="221" ht="14.25" customHeight="1">
      <c r="A221" s="297"/>
      <c r="B221" s="297"/>
      <c r="C221" s="316"/>
      <c r="D221" s="317"/>
      <c r="E221" s="318"/>
      <c r="F221" s="317"/>
      <c r="G221" s="318"/>
      <c r="H221" s="317"/>
      <c r="I221" s="318"/>
      <c r="J221" s="317"/>
      <c r="K221" s="318"/>
      <c r="L221" s="317"/>
    </row>
    <row r="222" ht="14.25" customHeight="1">
      <c r="A222" s="297"/>
      <c r="B222" s="297"/>
      <c r="C222" s="316"/>
      <c r="D222" s="317"/>
      <c r="E222" s="318"/>
      <c r="F222" s="317"/>
      <c r="G222" s="318"/>
      <c r="H222" s="317"/>
      <c r="I222" s="318"/>
      <c r="J222" s="317"/>
      <c r="K222" s="318"/>
      <c r="L222" s="317"/>
    </row>
    <row r="223" ht="14.25" customHeight="1">
      <c r="A223" s="297"/>
      <c r="B223" s="297"/>
      <c r="C223" s="316"/>
      <c r="D223" s="317"/>
      <c r="E223" s="318"/>
      <c r="F223" s="317"/>
      <c r="G223" s="318"/>
      <c r="H223" s="317"/>
      <c r="I223" s="318"/>
      <c r="J223" s="317"/>
      <c r="K223" s="318"/>
      <c r="L223" s="317"/>
    </row>
    <row r="224" ht="14.25" customHeight="1">
      <c r="A224" s="297"/>
      <c r="B224" s="297"/>
      <c r="C224" s="316"/>
      <c r="D224" s="317"/>
      <c r="E224" s="318"/>
      <c r="F224" s="317"/>
      <c r="G224" s="318"/>
      <c r="H224" s="317"/>
      <c r="I224" s="318"/>
      <c r="J224" s="317"/>
      <c r="K224" s="318"/>
      <c r="L224" s="317"/>
    </row>
    <row r="225" ht="14.25" customHeight="1">
      <c r="A225" s="297"/>
      <c r="B225" s="297"/>
      <c r="C225" s="316"/>
      <c r="D225" s="317"/>
      <c r="E225" s="318"/>
      <c r="F225" s="317"/>
      <c r="G225" s="318"/>
      <c r="H225" s="317"/>
      <c r="I225" s="318"/>
      <c r="J225" s="317"/>
      <c r="K225" s="318"/>
      <c r="L225" s="317"/>
    </row>
    <row r="226" ht="14.25" customHeight="1">
      <c r="A226" s="297"/>
      <c r="B226" s="297"/>
      <c r="C226" s="316"/>
      <c r="D226" s="317"/>
      <c r="E226" s="318"/>
      <c r="F226" s="317"/>
      <c r="G226" s="318"/>
      <c r="H226" s="317"/>
      <c r="I226" s="318"/>
      <c r="J226" s="317"/>
      <c r="K226" s="318"/>
      <c r="L226" s="317"/>
    </row>
    <row r="227" ht="14.25" customHeight="1">
      <c r="A227" s="297"/>
      <c r="B227" s="297"/>
      <c r="C227" s="316"/>
      <c r="D227" s="317"/>
      <c r="E227" s="318"/>
      <c r="F227" s="317"/>
      <c r="G227" s="318"/>
      <c r="H227" s="317"/>
      <c r="I227" s="318"/>
      <c r="J227" s="317"/>
      <c r="K227" s="318"/>
      <c r="L227" s="317"/>
    </row>
    <row r="228" ht="14.25" customHeight="1">
      <c r="A228" s="297"/>
      <c r="B228" s="297"/>
      <c r="C228" s="316"/>
      <c r="D228" s="317"/>
      <c r="E228" s="318"/>
      <c r="F228" s="317"/>
      <c r="G228" s="318"/>
      <c r="H228" s="317"/>
      <c r="I228" s="318"/>
      <c r="J228" s="317"/>
      <c r="K228" s="318"/>
      <c r="L228" s="317"/>
    </row>
    <row r="229" ht="14.25" customHeight="1">
      <c r="A229" s="297"/>
      <c r="B229" s="297"/>
      <c r="C229" s="316"/>
      <c r="D229" s="317"/>
      <c r="E229" s="318"/>
      <c r="F229" s="317"/>
      <c r="G229" s="318"/>
      <c r="H229" s="317"/>
      <c r="I229" s="318"/>
      <c r="J229" s="317"/>
      <c r="K229" s="318"/>
      <c r="L229" s="317"/>
    </row>
    <row r="230" ht="14.25" customHeight="1">
      <c r="A230" s="297"/>
      <c r="B230" s="297"/>
      <c r="C230" s="316"/>
      <c r="D230" s="317"/>
      <c r="E230" s="318"/>
      <c r="F230" s="317"/>
      <c r="G230" s="318"/>
      <c r="H230" s="317"/>
      <c r="I230" s="318"/>
      <c r="J230" s="317"/>
      <c r="K230" s="318"/>
      <c r="L230" s="317"/>
    </row>
    <row r="231" ht="14.25" customHeight="1">
      <c r="A231" s="297"/>
      <c r="B231" s="297"/>
      <c r="C231" s="316"/>
      <c r="D231" s="317"/>
      <c r="E231" s="318"/>
      <c r="F231" s="317"/>
      <c r="G231" s="318"/>
      <c r="H231" s="317"/>
      <c r="I231" s="318"/>
      <c r="J231" s="317"/>
      <c r="K231" s="318"/>
      <c r="L231" s="317"/>
    </row>
    <row r="232" ht="14.25" customHeight="1">
      <c r="A232" s="297"/>
      <c r="B232" s="297"/>
      <c r="C232" s="316"/>
      <c r="D232" s="317"/>
      <c r="E232" s="318"/>
      <c r="F232" s="317"/>
      <c r="G232" s="318"/>
      <c r="H232" s="317"/>
      <c r="I232" s="318"/>
      <c r="J232" s="317"/>
      <c r="K232" s="318"/>
      <c r="L232" s="317"/>
    </row>
    <row r="233" ht="14.25" customHeight="1">
      <c r="A233" s="297"/>
      <c r="B233" s="297"/>
      <c r="C233" s="316"/>
      <c r="D233" s="317"/>
      <c r="E233" s="318"/>
      <c r="F233" s="317"/>
      <c r="G233" s="318"/>
      <c r="H233" s="317"/>
      <c r="I233" s="318"/>
      <c r="J233" s="317"/>
      <c r="K233" s="318"/>
      <c r="L233" s="317"/>
    </row>
    <row r="234" ht="14.25" customHeight="1">
      <c r="A234" s="297"/>
      <c r="B234" s="297"/>
      <c r="C234" s="316"/>
      <c r="D234" s="317"/>
      <c r="E234" s="318"/>
      <c r="F234" s="317"/>
      <c r="G234" s="318"/>
      <c r="H234" s="317"/>
      <c r="I234" s="318"/>
      <c r="J234" s="317"/>
      <c r="K234" s="318"/>
      <c r="L234" s="317"/>
    </row>
    <row r="235" ht="14.25" customHeight="1">
      <c r="A235" s="297"/>
      <c r="B235" s="297"/>
      <c r="C235" s="316"/>
      <c r="D235" s="317"/>
      <c r="E235" s="318"/>
      <c r="F235" s="317"/>
      <c r="G235" s="318"/>
      <c r="H235" s="317"/>
      <c r="I235" s="318"/>
      <c r="J235" s="317"/>
      <c r="K235" s="318"/>
      <c r="L235" s="317"/>
    </row>
    <row r="236" ht="14.25" customHeight="1">
      <c r="A236" s="297"/>
      <c r="B236" s="297"/>
      <c r="C236" s="316"/>
      <c r="D236" s="317"/>
      <c r="E236" s="318"/>
      <c r="F236" s="317"/>
      <c r="G236" s="318"/>
      <c r="H236" s="317"/>
      <c r="I236" s="318"/>
      <c r="J236" s="317"/>
      <c r="K236" s="318"/>
      <c r="L236" s="317"/>
    </row>
    <row r="237" ht="14.25" customHeight="1">
      <c r="A237" s="297"/>
      <c r="B237" s="297"/>
      <c r="C237" s="316"/>
      <c r="D237" s="317"/>
      <c r="E237" s="318"/>
      <c r="F237" s="317"/>
      <c r="G237" s="318"/>
      <c r="H237" s="317"/>
      <c r="I237" s="318"/>
      <c r="J237" s="317"/>
      <c r="K237" s="318"/>
      <c r="L237" s="317"/>
    </row>
    <row r="238" ht="14.25" customHeight="1">
      <c r="A238" s="297"/>
      <c r="B238" s="297"/>
      <c r="C238" s="316"/>
      <c r="D238" s="317"/>
      <c r="E238" s="318"/>
      <c r="F238" s="317"/>
      <c r="G238" s="318"/>
      <c r="H238" s="317"/>
      <c r="I238" s="318"/>
      <c r="J238" s="317"/>
      <c r="K238" s="318"/>
      <c r="L238" s="317"/>
    </row>
    <row r="239" ht="14.25" customHeight="1">
      <c r="A239" s="297"/>
      <c r="B239" s="297"/>
      <c r="C239" s="316"/>
      <c r="D239" s="317"/>
      <c r="E239" s="318"/>
      <c r="F239" s="317"/>
      <c r="G239" s="318"/>
      <c r="H239" s="317"/>
      <c r="I239" s="318"/>
      <c r="J239" s="317"/>
      <c r="K239" s="318"/>
      <c r="L239" s="317"/>
    </row>
    <row r="240" ht="14.25" customHeight="1">
      <c r="A240" s="297"/>
      <c r="B240" s="297"/>
      <c r="C240" s="316"/>
      <c r="D240" s="317"/>
      <c r="E240" s="318"/>
      <c r="F240" s="317"/>
      <c r="G240" s="318"/>
      <c r="H240" s="317"/>
      <c r="I240" s="318"/>
      <c r="J240" s="317"/>
      <c r="K240" s="318"/>
      <c r="L240" s="317"/>
    </row>
    <row r="241" ht="14.25" customHeight="1">
      <c r="A241" s="297"/>
      <c r="B241" s="297"/>
      <c r="C241" s="316"/>
      <c r="D241" s="317"/>
      <c r="E241" s="318"/>
      <c r="F241" s="317"/>
      <c r="G241" s="318"/>
      <c r="H241" s="317"/>
      <c r="I241" s="318"/>
      <c r="J241" s="317"/>
      <c r="K241" s="318"/>
      <c r="L241" s="317"/>
    </row>
    <row r="242" ht="14.25" customHeight="1">
      <c r="A242" s="297"/>
      <c r="B242" s="297"/>
      <c r="C242" s="316"/>
      <c r="D242" s="317"/>
      <c r="E242" s="318"/>
      <c r="F242" s="317"/>
      <c r="G242" s="318"/>
      <c r="H242" s="317"/>
      <c r="I242" s="318"/>
      <c r="J242" s="317"/>
      <c r="K242" s="318"/>
      <c r="L242" s="317"/>
    </row>
    <row r="243" ht="14.25" customHeight="1">
      <c r="A243" s="297"/>
      <c r="B243" s="297"/>
      <c r="C243" s="316"/>
      <c r="D243" s="317"/>
      <c r="E243" s="318"/>
      <c r="F243" s="317"/>
      <c r="G243" s="318"/>
      <c r="H243" s="317"/>
      <c r="I243" s="318"/>
      <c r="J243" s="317"/>
      <c r="K243" s="318"/>
      <c r="L243" s="317"/>
    </row>
    <row r="244" ht="14.25" customHeight="1">
      <c r="A244" s="297"/>
      <c r="B244" s="297"/>
      <c r="C244" s="316"/>
      <c r="D244" s="317"/>
      <c r="E244" s="318"/>
      <c r="F244" s="317"/>
      <c r="G244" s="318"/>
      <c r="H244" s="317"/>
      <c r="I244" s="318"/>
      <c r="J244" s="317"/>
      <c r="K244" s="318"/>
      <c r="L244" s="317"/>
    </row>
    <row r="245" ht="14.25" customHeight="1">
      <c r="A245" s="297"/>
      <c r="B245" s="297"/>
      <c r="C245" s="316"/>
      <c r="D245" s="317"/>
      <c r="E245" s="318"/>
      <c r="F245" s="317"/>
      <c r="G245" s="318"/>
      <c r="H245" s="317"/>
      <c r="I245" s="318"/>
      <c r="J245" s="317"/>
      <c r="K245" s="318"/>
      <c r="L245" s="317"/>
    </row>
    <row r="246" ht="14.25" customHeight="1">
      <c r="A246" s="297"/>
      <c r="B246" s="297"/>
      <c r="C246" s="316"/>
      <c r="D246" s="317"/>
      <c r="E246" s="318"/>
      <c r="F246" s="317"/>
      <c r="G246" s="318"/>
      <c r="H246" s="317"/>
      <c r="I246" s="318"/>
      <c r="J246" s="317"/>
      <c r="K246" s="318"/>
      <c r="L246" s="317"/>
    </row>
    <row r="247" ht="14.25" customHeight="1">
      <c r="A247" s="297"/>
      <c r="B247" s="297"/>
      <c r="C247" s="316"/>
      <c r="D247" s="317"/>
      <c r="E247" s="318"/>
      <c r="F247" s="317"/>
      <c r="G247" s="318"/>
      <c r="H247" s="317"/>
      <c r="I247" s="318"/>
      <c r="J247" s="317"/>
      <c r="K247" s="318"/>
      <c r="L247" s="317"/>
    </row>
    <row r="248" ht="14.25" customHeight="1">
      <c r="A248" s="297"/>
      <c r="B248" s="297"/>
      <c r="C248" s="316"/>
      <c r="D248" s="317"/>
      <c r="E248" s="318"/>
      <c r="F248" s="317"/>
      <c r="G248" s="318"/>
      <c r="H248" s="317"/>
      <c r="I248" s="318"/>
      <c r="J248" s="317"/>
      <c r="K248" s="318"/>
      <c r="L248" s="317"/>
    </row>
    <row r="249" ht="14.25" customHeight="1">
      <c r="A249" s="297"/>
      <c r="B249" s="297"/>
      <c r="C249" s="316"/>
      <c r="D249" s="317"/>
      <c r="E249" s="318"/>
      <c r="F249" s="317"/>
      <c r="G249" s="318"/>
      <c r="H249" s="317"/>
      <c r="I249" s="318"/>
      <c r="J249" s="317"/>
      <c r="K249" s="318"/>
      <c r="L249" s="317"/>
    </row>
    <row r="250" ht="14.25" customHeight="1">
      <c r="A250" s="297"/>
      <c r="B250" s="297"/>
      <c r="C250" s="316"/>
      <c r="D250" s="317"/>
      <c r="E250" s="318"/>
      <c r="F250" s="317"/>
      <c r="G250" s="318"/>
      <c r="H250" s="317"/>
      <c r="I250" s="318"/>
      <c r="J250" s="317"/>
      <c r="K250" s="318"/>
      <c r="L250" s="317"/>
    </row>
    <row r="251" ht="14.25" customHeight="1">
      <c r="A251" s="297"/>
      <c r="B251" s="297"/>
      <c r="C251" s="316"/>
      <c r="D251" s="317"/>
      <c r="E251" s="318"/>
      <c r="F251" s="317"/>
      <c r="G251" s="318"/>
      <c r="H251" s="317"/>
      <c r="I251" s="318"/>
      <c r="J251" s="317"/>
      <c r="K251" s="318"/>
      <c r="L251" s="317"/>
    </row>
    <row r="252" ht="14.25" customHeight="1">
      <c r="A252" s="297"/>
      <c r="B252" s="297"/>
      <c r="C252" s="316"/>
      <c r="D252" s="317"/>
      <c r="E252" s="318"/>
      <c r="F252" s="317"/>
      <c r="G252" s="318"/>
      <c r="H252" s="317"/>
      <c r="I252" s="318"/>
      <c r="J252" s="317"/>
      <c r="K252" s="318"/>
      <c r="L252" s="317"/>
    </row>
    <row r="253" ht="14.25" customHeight="1">
      <c r="A253" s="297"/>
      <c r="B253" s="297"/>
      <c r="C253" s="316"/>
      <c r="D253" s="317"/>
      <c r="E253" s="318"/>
      <c r="F253" s="317"/>
      <c r="G253" s="318"/>
      <c r="H253" s="317"/>
      <c r="I253" s="318"/>
      <c r="J253" s="317"/>
      <c r="K253" s="318"/>
      <c r="L253" s="317"/>
    </row>
    <row r="254" ht="14.25" customHeight="1">
      <c r="A254" s="297"/>
      <c r="B254" s="297"/>
      <c r="C254" s="316"/>
      <c r="D254" s="317"/>
      <c r="E254" s="318"/>
      <c r="F254" s="317"/>
      <c r="G254" s="318"/>
      <c r="H254" s="317"/>
      <c r="I254" s="318"/>
      <c r="J254" s="317"/>
      <c r="K254" s="318"/>
      <c r="L254" s="317"/>
    </row>
    <row r="255" ht="14.25" customHeight="1">
      <c r="A255" s="297"/>
      <c r="B255" s="297"/>
      <c r="C255" s="316"/>
      <c r="D255" s="317"/>
      <c r="E255" s="318"/>
      <c r="F255" s="317"/>
      <c r="G255" s="318"/>
      <c r="H255" s="317"/>
      <c r="I255" s="318"/>
      <c r="J255" s="317"/>
      <c r="K255" s="318"/>
      <c r="L255" s="317"/>
    </row>
    <row r="256" ht="14.25" customHeight="1">
      <c r="A256" s="297"/>
      <c r="B256" s="297"/>
      <c r="C256" s="316"/>
      <c r="D256" s="317"/>
      <c r="E256" s="318"/>
      <c r="F256" s="317"/>
      <c r="G256" s="318"/>
      <c r="H256" s="317"/>
      <c r="I256" s="318"/>
      <c r="J256" s="317"/>
      <c r="K256" s="318"/>
      <c r="L256" s="317"/>
    </row>
    <row r="257" ht="14.25" customHeight="1">
      <c r="A257" s="297"/>
      <c r="B257" s="297"/>
      <c r="C257" s="316"/>
      <c r="D257" s="317"/>
      <c r="E257" s="318"/>
      <c r="F257" s="317"/>
      <c r="G257" s="318"/>
      <c r="H257" s="317"/>
      <c r="I257" s="318"/>
      <c r="J257" s="317"/>
      <c r="K257" s="318"/>
      <c r="L257" s="317"/>
    </row>
    <row r="258" ht="14.25" customHeight="1">
      <c r="A258" s="297"/>
      <c r="B258" s="297"/>
      <c r="C258" s="316"/>
      <c r="D258" s="317"/>
      <c r="E258" s="318"/>
      <c r="F258" s="317"/>
      <c r="G258" s="318"/>
      <c r="H258" s="317"/>
      <c r="I258" s="318"/>
      <c r="J258" s="317"/>
      <c r="K258" s="318"/>
      <c r="L258" s="317"/>
    </row>
    <row r="259" ht="14.25" customHeight="1">
      <c r="A259" s="297"/>
      <c r="B259" s="297"/>
      <c r="C259" s="316"/>
      <c r="D259" s="317"/>
      <c r="E259" s="318"/>
      <c r="F259" s="317"/>
      <c r="G259" s="318"/>
      <c r="H259" s="317"/>
      <c r="I259" s="318"/>
      <c r="J259" s="317"/>
      <c r="K259" s="318"/>
      <c r="L259" s="317"/>
    </row>
    <row r="260" ht="14.25" customHeight="1">
      <c r="A260" s="297"/>
      <c r="B260" s="297"/>
      <c r="C260" s="316"/>
      <c r="D260" s="317"/>
      <c r="E260" s="318"/>
      <c r="F260" s="317"/>
      <c r="G260" s="318"/>
      <c r="H260" s="317"/>
      <c r="I260" s="318"/>
      <c r="J260" s="317"/>
      <c r="K260" s="318"/>
      <c r="L260" s="317"/>
    </row>
    <row r="261" ht="14.25" customHeight="1">
      <c r="A261" s="297"/>
      <c r="B261" s="297"/>
      <c r="C261" s="316"/>
      <c r="D261" s="317"/>
      <c r="E261" s="318"/>
      <c r="F261" s="317"/>
      <c r="G261" s="318"/>
      <c r="H261" s="317"/>
      <c r="I261" s="318"/>
      <c r="J261" s="317"/>
      <c r="K261" s="318"/>
      <c r="L261" s="317"/>
    </row>
    <row r="262" ht="14.25" customHeight="1">
      <c r="A262" s="297"/>
      <c r="B262" s="297"/>
      <c r="C262" s="316"/>
      <c r="D262" s="317"/>
      <c r="E262" s="318"/>
      <c r="F262" s="317"/>
      <c r="G262" s="318"/>
      <c r="H262" s="317"/>
      <c r="I262" s="318"/>
      <c r="J262" s="317"/>
      <c r="K262" s="318"/>
      <c r="L262" s="317"/>
    </row>
    <row r="263" ht="14.25" customHeight="1">
      <c r="A263" s="297"/>
      <c r="B263" s="297"/>
      <c r="C263" s="316"/>
      <c r="D263" s="317"/>
      <c r="E263" s="318"/>
      <c r="F263" s="317"/>
      <c r="G263" s="318"/>
      <c r="H263" s="317"/>
      <c r="I263" s="318"/>
      <c r="J263" s="317"/>
      <c r="K263" s="318"/>
      <c r="L263" s="317"/>
    </row>
    <row r="264" ht="14.25" customHeight="1">
      <c r="A264" s="297"/>
      <c r="B264" s="297"/>
      <c r="C264" s="316"/>
      <c r="D264" s="317"/>
      <c r="E264" s="318"/>
      <c r="F264" s="317"/>
      <c r="G264" s="318"/>
      <c r="H264" s="317"/>
      <c r="I264" s="318"/>
      <c r="J264" s="317"/>
      <c r="K264" s="318"/>
      <c r="L264" s="317"/>
    </row>
    <row r="265" ht="14.25" customHeight="1">
      <c r="A265" s="297"/>
      <c r="B265" s="297"/>
      <c r="C265" s="316"/>
      <c r="D265" s="317"/>
      <c r="E265" s="318"/>
      <c r="F265" s="317"/>
      <c r="G265" s="318"/>
      <c r="H265" s="317"/>
      <c r="I265" s="318"/>
      <c r="J265" s="317"/>
      <c r="K265" s="318"/>
      <c r="L265" s="317"/>
    </row>
    <row r="266" ht="14.25" customHeight="1">
      <c r="A266" s="297"/>
      <c r="B266" s="297"/>
      <c r="C266" s="316"/>
      <c r="D266" s="317"/>
      <c r="E266" s="318"/>
      <c r="F266" s="317"/>
      <c r="G266" s="318"/>
      <c r="H266" s="317"/>
      <c r="I266" s="318"/>
      <c r="J266" s="317"/>
      <c r="K266" s="318"/>
      <c r="L266" s="317"/>
    </row>
    <row r="267" ht="14.25" customHeight="1">
      <c r="A267" s="297"/>
      <c r="B267" s="297"/>
      <c r="C267" s="316"/>
      <c r="D267" s="317"/>
      <c r="E267" s="318"/>
      <c r="F267" s="317"/>
      <c r="G267" s="318"/>
      <c r="H267" s="317"/>
      <c r="I267" s="318"/>
      <c r="J267" s="317"/>
      <c r="K267" s="318"/>
      <c r="L267" s="317"/>
    </row>
    <row r="268" ht="14.25" customHeight="1">
      <c r="A268" s="297"/>
      <c r="B268" s="297"/>
      <c r="C268" s="316"/>
      <c r="D268" s="317"/>
      <c r="E268" s="318"/>
      <c r="F268" s="317"/>
      <c r="G268" s="318"/>
      <c r="H268" s="317"/>
      <c r="I268" s="318"/>
      <c r="J268" s="317"/>
      <c r="K268" s="318"/>
      <c r="L268" s="317"/>
    </row>
    <row r="269" ht="14.25" customHeight="1">
      <c r="A269" s="297"/>
      <c r="B269" s="297"/>
      <c r="C269" s="316"/>
      <c r="D269" s="317"/>
      <c r="E269" s="318"/>
      <c r="F269" s="317"/>
      <c r="G269" s="318"/>
      <c r="H269" s="317"/>
      <c r="I269" s="318"/>
      <c r="J269" s="317"/>
      <c r="K269" s="318"/>
      <c r="L269" s="317"/>
    </row>
    <row r="270" ht="14.25" customHeight="1">
      <c r="A270" s="297"/>
      <c r="B270" s="297"/>
      <c r="C270" s="316"/>
      <c r="D270" s="317"/>
      <c r="E270" s="318"/>
      <c r="F270" s="317"/>
      <c r="G270" s="318"/>
      <c r="H270" s="317"/>
      <c r="I270" s="318"/>
      <c r="J270" s="317"/>
      <c r="K270" s="318"/>
      <c r="L270" s="317"/>
    </row>
    <row r="271" ht="14.25" customHeight="1">
      <c r="A271" s="297"/>
      <c r="B271" s="297"/>
      <c r="C271" s="316"/>
      <c r="D271" s="317"/>
      <c r="E271" s="318"/>
      <c r="F271" s="317"/>
      <c r="G271" s="318"/>
      <c r="H271" s="317"/>
      <c r="I271" s="318"/>
      <c r="J271" s="317"/>
      <c r="K271" s="318"/>
      <c r="L271" s="317"/>
    </row>
    <row r="272" ht="14.25" customHeight="1">
      <c r="A272" s="297"/>
      <c r="B272" s="297"/>
      <c r="C272" s="316"/>
      <c r="D272" s="317"/>
      <c r="E272" s="318"/>
      <c r="F272" s="317"/>
      <c r="G272" s="318"/>
      <c r="H272" s="317"/>
      <c r="I272" s="318"/>
      <c r="J272" s="317"/>
      <c r="K272" s="318"/>
      <c r="L272" s="317"/>
    </row>
    <row r="273" ht="14.25" customHeight="1">
      <c r="A273" s="297"/>
      <c r="B273" s="297"/>
      <c r="C273" s="316"/>
      <c r="D273" s="317"/>
      <c r="E273" s="318"/>
      <c r="F273" s="317"/>
      <c r="G273" s="318"/>
      <c r="H273" s="317"/>
      <c r="I273" s="318"/>
      <c r="J273" s="317"/>
      <c r="K273" s="318"/>
      <c r="L273" s="317"/>
    </row>
    <row r="274" ht="14.25" customHeight="1">
      <c r="A274" s="297"/>
      <c r="B274" s="297"/>
      <c r="C274" s="316"/>
      <c r="D274" s="317"/>
      <c r="E274" s="318"/>
      <c r="F274" s="317"/>
      <c r="G274" s="318"/>
      <c r="H274" s="317"/>
      <c r="I274" s="318"/>
      <c r="J274" s="317"/>
      <c r="K274" s="318"/>
      <c r="L274" s="317"/>
    </row>
    <row r="275" ht="14.25" customHeight="1">
      <c r="A275" s="297"/>
      <c r="B275" s="297"/>
      <c r="C275" s="316"/>
      <c r="D275" s="317"/>
      <c r="E275" s="318"/>
      <c r="F275" s="317"/>
      <c r="G275" s="318"/>
      <c r="H275" s="317"/>
      <c r="I275" s="318"/>
      <c r="J275" s="317"/>
      <c r="K275" s="318"/>
      <c r="L275" s="317"/>
    </row>
    <row r="276" ht="14.25" customHeight="1">
      <c r="A276" s="297"/>
      <c r="B276" s="297"/>
      <c r="C276" s="316"/>
      <c r="D276" s="317"/>
      <c r="E276" s="318"/>
      <c r="F276" s="317"/>
      <c r="G276" s="318"/>
      <c r="H276" s="317"/>
      <c r="I276" s="318"/>
      <c r="J276" s="317"/>
      <c r="K276" s="318"/>
      <c r="L276" s="317"/>
    </row>
    <row r="277" ht="14.25" customHeight="1">
      <c r="A277" s="297"/>
      <c r="B277" s="297"/>
      <c r="C277" s="316"/>
      <c r="D277" s="317"/>
      <c r="E277" s="318"/>
      <c r="F277" s="317"/>
      <c r="G277" s="318"/>
      <c r="H277" s="317"/>
      <c r="I277" s="318"/>
      <c r="J277" s="317"/>
      <c r="K277" s="318"/>
      <c r="L277" s="317"/>
    </row>
    <row r="278" ht="14.25" customHeight="1">
      <c r="A278" s="297"/>
      <c r="B278" s="297"/>
      <c r="C278" s="316"/>
      <c r="D278" s="317"/>
      <c r="E278" s="318"/>
      <c r="F278" s="317"/>
      <c r="G278" s="318"/>
      <c r="H278" s="317"/>
      <c r="I278" s="318"/>
      <c r="J278" s="317"/>
      <c r="K278" s="318"/>
      <c r="L278" s="317"/>
    </row>
    <row r="279" ht="14.25" customHeight="1">
      <c r="A279" s="297"/>
      <c r="B279" s="297"/>
      <c r="C279" s="316"/>
      <c r="D279" s="317"/>
      <c r="E279" s="318"/>
      <c r="F279" s="317"/>
      <c r="G279" s="318"/>
      <c r="H279" s="317"/>
      <c r="I279" s="318"/>
      <c r="J279" s="317"/>
      <c r="K279" s="318"/>
      <c r="L279" s="317"/>
    </row>
    <row r="280" ht="14.25" customHeight="1">
      <c r="A280" s="297"/>
      <c r="B280" s="297"/>
      <c r="C280" s="316"/>
      <c r="D280" s="317"/>
      <c r="E280" s="318"/>
      <c r="F280" s="317"/>
      <c r="G280" s="318"/>
      <c r="H280" s="317"/>
      <c r="I280" s="318"/>
      <c r="J280" s="317"/>
      <c r="K280" s="318"/>
      <c r="L280" s="317"/>
    </row>
    <row r="281" ht="14.25" customHeight="1">
      <c r="A281" s="297"/>
      <c r="B281" s="297"/>
      <c r="C281" s="316"/>
      <c r="D281" s="317"/>
      <c r="E281" s="318"/>
      <c r="F281" s="317"/>
      <c r="G281" s="318"/>
      <c r="H281" s="317"/>
      <c r="I281" s="318"/>
      <c r="J281" s="317"/>
      <c r="K281" s="318"/>
      <c r="L281" s="317"/>
    </row>
    <row r="282" ht="14.25" customHeight="1">
      <c r="A282" s="297"/>
      <c r="B282" s="297"/>
      <c r="C282" s="316"/>
      <c r="D282" s="317"/>
      <c r="E282" s="318"/>
      <c r="F282" s="317"/>
      <c r="G282" s="318"/>
      <c r="H282" s="317"/>
      <c r="I282" s="318"/>
      <c r="J282" s="317"/>
      <c r="K282" s="318"/>
      <c r="L282" s="317"/>
    </row>
    <row r="283" ht="14.25" customHeight="1">
      <c r="A283" s="297"/>
      <c r="B283" s="297"/>
      <c r="C283" s="316"/>
      <c r="D283" s="317"/>
      <c r="E283" s="318"/>
      <c r="F283" s="317"/>
      <c r="G283" s="318"/>
      <c r="H283" s="317"/>
      <c r="I283" s="318"/>
      <c r="J283" s="317"/>
      <c r="K283" s="318"/>
      <c r="L283" s="317"/>
    </row>
    <row r="284" ht="14.25" customHeight="1">
      <c r="A284" s="297"/>
      <c r="B284" s="297"/>
      <c r="C284" s="316"/>
      <c r="D284" s="317"/>
      <c r="E284" s="318"/>
      <c r="F284" s="317"/>
      <c r="G284" s="318"/>
      <c r="H284" s="317"/>
      <c r="I284" s="318"/>
      <c r="J284" s="317"/>
      <c r="K284" s="318"/>
      <c r="L284" s="317"/>
    </row>
    <row r="285" ht="14.25" customHeight="1">
      <c r="A285" s="297"/>
      <c r="B285" s="297"/>
      <c r="C285" s="316"/>
      <c r="D285" s="317"/>
      <c r="E285" s="318"/>
      <c r="F285" s="317"/>
      <c r="G285" s="318"/>
      <c r="H285" s="317"/>
      <c r="I285" s="318"/>
      <c r="J285" s="317"/>
      <c r="K285" s="318"/>
      <c r="L285" s="317"/>
    </row>
    <row r="286" ht="14.25" customHeight="1">
      <c r="A286" s="297"/>
      <c r="B286" s="297"/>
      <c r="C286" s="316"/>
      <c r="D286" s="317"/>
      <c r="E286" s="318"/>
      <c r="F286" s="317"/>
      <c r="G286" s="318"/>
      <c r="H286" s="317"/>
      <c r="I286" s="318"/>
      <c r="J286" s="317"/>
      <c r="K286" s="318"/>
      <c r="L286" s="317"/>
    </row>
    <row r="287" ht="14.25" customHeight="1">
      <c r="A287" s="297"/>
      <c r="B287" s="297"/>
      <c r="C287" s="316"/>
      <c r="D287" s="317"/>
      <c r="E287" s="318"/>
      <c r="F287" s="317"/>
      <c r="G287" s="318"/>
      <c r="H287" s="317"/>
      <c r="I287" s="318"/>
      <c r="J287" s="317"/>
      <c r="K287" s="318"/>
      <c r="L287" s="317"/>
    </row>
    <row r="288" ht="14.25" customHeight="1">
      <c r="A288" s="297"/>
      <c r="B288" s="297"/>
      <c r="C288" s="316"/>
      <c r="D288" s="317"/>
      <c r="E288" s="318"/>
      <c r="F288" s="317"/>
      <c r="G288" s="318"/>
      <c r="H288" s="317"/>
      <c r="I288" s="318"/>
      <c r="J288" s="317"/>
      <c r="K288" s="318"/>
      <c r="L288" s="317"/>
    </row>
    <row r="289" ht="14.25" customHeight="1">
      <c r="A289" s="297"/>
      <c r="B289" s="297"/>
      <c r="C289" s="316"/>
      <c r="D289" s="317"/>
      <c r="E289" s="318"/>
      <c r="F289" s="317"/>
      <c r="G289" s="318"/>
      <c r="H289" s="317"/>
      <c r="I289" s="318"/>
      <c r="J289" s="317"/>
      <c r="K289" s="318"/>
      <c r="L289" s="317"/>
    </row>
    <row r="290" ht="14.25" customHeight="1">
      <c r="A290" s="297"/>
      <c r="B290" s="297"/>
      <c r="C290" s="316"/>
      <c r="D290" s="317"/>
      <c r="E290" s="318"/>
      <c r="F290" s="317"/>
      <c r="G290" s="318"/>
      <c r="H290" s="317"/>
      <c r="I290" s="318"/>
      <c r="J290" s="317"/>
      <c r="K290" s="318"/>
      <c r="L290" s="317"/>
    </row>
    <row r="291" ht="14.25" customHeight="1">
      <c r="A291" s="297"/>
      <c r="B291" s="297"/>
      <c r="C291" s="316"/>
      <c r="D291" s="317"/>
      <c r="E291" s="318"/>
      <c r="F291" s="317"/>
      <c r="G291" s="318"/>
      <c r="H291" s="317"/>
      <c r="I291" s="318"/>
      <c r="J291" s="317"/>
      <c r="K291" s="318"/>
      <c r="L291" s="317"/>
    </row>
    <row r="292" ht="14.25" customHeight="1">
      <c r="A292" s="297"/>
      <c r="B292" s="297"/>
      <c r="C292" s="316"/>
      <c r="D292" s="317"/>
      <c r="E292" s="318"/>
      <c r="F292" s="317"/>
      <c r="G292" s="318"/>
      <c r="H292" s="317"/>
      <c r="I292" s="318"/>
      <c r="J292" s="317"/>
      <c r="K292" s="318"/>
      <c r="L292" s="317"/>
    </row>
    <row r="293" ht="14.25" customHeight="1">
      <c r="A293" s="297"/>
      <c r="B293" s="297"/>
      <c r="C293" s="316"/>
      <c r="D293" s="317"/>
      <c r="E293" s="318"/>
      <c r="F293" s="317"/>
      <c r="G293" s="318"/>
      <c r="H293" s="317"/>
      <c r="I293" s="318"/>
      <c r="J293" s="317"/>
      <c r="K293" s="318"/>
      <c r="L293" s="317"/>
    </row>
    <row r="294" ht="14.25" customHeight="1">
      <c r="A294" s="297"/>
      <c r="B294" s="297"/>
      <c r="C294" s="316"/>
      <c r="D294" s="317"/>
      <c r="E294" s="318"/>
      <c r="F294" s="317"/>
      <c r="G294" s="318"/>
      <c r="H294" s="317"/>
      <c r="I294" s="318"/>
      <c r="J294" s="317"/>
      <c r="K294" s="318"/>
      <c r="L294" s="317"/>
    </row>
    <row r="295" ht="14.25" customHeight="1">
      <c r="A295" s="297"/>
      <c r="B295" s="297"/>
      <c r="C295" s="316"/>
      <c r="D295" s="317"/>
      <c r="E295" s="318"/>
      <c r="F295" s="317"/>
      <c r="G295" s="318"/>
      <c r="H295" s="317"/>
      <c r="I295" s="318"/>
      <c r="J295" s="317"/>
      <c r="K295" s="318"/>
      <c r="L295" s="317"/>
    </row>
    <row r="296" ht="14.25" customHeight="1">
      <c r="A296" s="297"/>
      <c r="B296" s="297"/>
      <c r="C296" s="316"/>
      <c r="D296" s="317"/>
      <c r="E296" s="318"/>
      <c r="F296" s="317"/>
      <c r="G296" s="318"/>
      <c r="H296" s="317"/>
      <c r="I296" s="318"/>
      <c r="J296" s="317"/>
      <c r="K296" s="318"/>
      <c r="L296" s="317"/>
    </row>
    <row r="297" ht="14.25" customHeight="1">
      <c r="A297" s="297"/>
      <c r="B297" s="297"/>
      <c r="C297" s="316"/>
      <c r="D297" s="317"/>
      <c r="E297" s="318"/>
      <c r="F297" s="317"/>
      <c r="G297" s="318"/>
      <c r="H297" s="317"/>
      <c r="I297" s="318"/>
      <c r="J297" s="317"/>
      <c r="K297" s="318"/>
      <c r="L297" s="317"/>
    </row>
    <row r="298" ht="14.25" customHeight="1">
      <c r="A298" s="297"/>
      <c r="B298" s="297"/>
      <c r="C298" s="316"/>
      <c r="D298" s="317"/>
      <c r="E298" s="318"/>
      <c r="F298" s="317"/>
      <c r="G298" s="318"/>
      <c r="H298" s="317"/>
      <c r="I298" s="318"/>
      <c r="J298" s="317"/>
      <c r="K298" s="318"/>
      <c r="L298" s="317"/>
    </row>
    <row r="299" ht="14.25" customHeight="1">
      <c r="A299" s="297"/>
      <c r="B299" s="297"/>
      <c r="C299" s="316"/>
      <c r="D299" s="317"/>
      <c r="E299" s="318"/>
      <c r="F299" s="317"/>
      <c r="G299" s="318"/>
      <c r="H299" s="317"/>
      <c r="I299" s="318"/>
      <c r="J299" s="317"/>
      <c r="K299" s="318"/>
      <c r="L299" s="317"/>
    </row>
    <row r="300" ht="14.25" customHeight="1">
      <c r="A300" s="297"/>
      <c r="B300" s="297"/>
      <c r="C300" s="316"/>
      <c r="D300" s="317"/>
      <c r="E300" s="318"/>
      <c r="F300" s="317"/>
      <c r="G300" s="318"/>
      <c r="H300" s="317"/>
      <c r="I300" s="318"/>
      <c r="J300" s="317"/>
      <c r="K300" s="318"/>
      <c r="L300" s="317"/>
    </row>
    <row r="301" ht="14.25" customHeight="1">
      <c r="A301" s="297"/>
      <c r="B301" s="297"/>
      <c r="C301" s="316"/>
      <c r="D301" s="317"/>
      <c r="E301" s="318"/>
      <c r="F301" s="317"/>
      <c r="G301" s="318"/>
      <c r="H301" s="317"/>
      <c r="I301" s="318"/>
      <c r="J301" s="317"/>
      <c r="K301" s="318"/>
      <c r="L301" s="317"/>
    </row>
    <row r="302" ht="14.25" customHeight="1">
      <c r="A302" s="297"/>
      <c r="B302" s="297"/>
      <c r="C302" s="316"/>
      <c r="D302" s="317"/>
      <c r="E302" s="318"/>
      <c r="F302" s="317"/>
      <c r="G302" s="318"/>
      <c r="H302" s="317"/>
      <c r="I302" s="318"/>
      <c r="J302" s="317"/>
      <c r="K302" s="318"/>
      <c r="L302" s="317"/>
    </row>
    <row r="303" ht="14.25" customHeight="1">
      <c r="A303" s="297"/>
      <c r="B303" s="297"/>
      <c r="C303" s="316"/>
      <c r="D303" s="317"/>
      <c r="E303" s="318"/>
      <c r="F303" s="317"/>
      <c r="G303" s="318"/>
      <c r="H303" s="317"/>
      <c r="I303" s="318"/>
      <c r="J303" s="317"/>
      <c r="K303" s="318"/>
      <c r="L303" s="317"/>
    </row>
    <row r="304" ht="14.25" customHeight="1">
      <c r="A304" s="297"/>
      <c r="B304" s="297"/>
      <c r="C304" s="316"/>
      <c r="D304" s="317"/>
      <c r="E304" s="318"/>
      <c r="F304" s="317"/>
      <c r="G304" s="318"/>
      <c r="H304" s="317"/>
      <c r="I304" s="318"/>
      <c r="J304" s="317"/>
      <c r="K304" s="318"/>
      <c r="L304" s="317"/>
    </row>
    <row r="305" ht="14.25" customHeight="1">
      <c r="A305" s="297"/>
      <c r="B305" s="297"/>
      <c r="C305" s="316"/>
      <c r="D305" s="317"/>
      <c r="E305" s="318"/>
      <c r="F305" s="317"/>
      <c r="G305" s="318"/>
      <c r="H305" s="317"/>
      <c r="I305" s="318"/>
      <c r="J305" s="317"/>
      <c r="K305" s="318"/>
      <c r="L305" s="317"/>
    </row>
    <row r="306" ht="14.25" customHeight="1">
      <c r="A306" s="297"/>
      <c r="B306" s="297"/>
      <c r="C306" s="316"/>
      <c r="D306" s="317"/>
      <c r="E306" s="318"/>
      <c r="F306" s="317"/>
      <c r="G306" s="318"/>
      <c r="H306" s="317"/>
      <c r="I306" s="318"/>
      <c r="J306" s="317"/>
      <c r="K306" s="318"/>
      <c r="L306" s="317"/>
    </row>
    <row r="307" ht="14.25" customHeight="1">
      <c r="A307" s="297"/>
      <c r="B307" s="297"/>
      <c r="C307" s="316"/>
      <c r="D307" s="317"/>
      <c r="E307" s="318"/>
      <c r="F307" s="317"/>
      <c r="G307" s="318"/>
      <c r="H307" s="317"/>
      <c r="I307" s="318"/>
      <c r="J307" s="317"/>
      <c r="K307" s="318"/>
      <c r="L307" s="317"/>
    </row>
    <row r="308" ht="14.25" customHeight="1">
      <c r="A308" s="297"/>
      <c r="B308" s="297"/>
      <c r="C308" s="316"/>
      <c r="D308" s="317"/>
      <c r="E308" s="318"/>
      <c r="F308" s="317"/>
      <c r="G308" s="318"/>
      <c r="H308" s="317"/>
      <c r="I308" s="318"/>
      <c r="J308" s="317"/>
      <c r="K308" s="318"/>
      <c r="L308" s="317"/>
    </row>
    <row r="309" ht="14.25" customHeight="1">
      <c r="A309" s="297"/>
      <c r="B309" s="297"/>
      <c r="C309" s="316"/>
      <c r="D309" s="317"/>
      <c r="E309" s="318"/>
      <c r="F309" s="317"/>
      <c r="G309" s="318"/>
      <c r="H309" s="317"/>
      <c r="I309" s="318"/>
      <c r="J309" s="317"/>
      <c r="K309" s="318"/>
      <c r="L309" s="317"/>
    </row>
    <row r="310" ht="14.25" customHeight="1">
      <c r="A310" s="297"/>
      <c r="B310" s="297"/>
      <c r="C310" s="316"/>
      <c r="D310" s="317"/>
      <c r="E310" s="318"/>
      <c r="F310" s="317"/>
      <c r="G310" s="318"/>
      <c r="H310" s="317"/>
      <c r="I310" s="318"/>
      <c r="J310" s="317"/>
      <c r="K310" s="318"/>
      <c r="L310" s="317"/>
    </row>
    <row r="311" ht="14.25" customHeight="1">
      <c r="A311" s="297"/>
      <c r="B311" s="297"/>
      <c r="C311" s="316"/>
      <c r="D311" s="317"/>
      <c r="E311" s="318"/>
      <c r="F311" s="317"/>
      <c r="G311" s="318"/>
      <c r="H311" s="317"/>
      <c r="I311" s="318"/>
      <c r="J311" s="317"/>
      <c r="K311" s="318"/>
      <c r="L311" s="317"/>
    </row>
    <row r="312" ht="14.25" customHeight="1">
      <c r="A312" s="297"/>
      <c r="B312" s="297"/>
      <c r="C312" s="316"/>
      <c r="D312" s="317"/>
      <c r="E312" s="318"/>
      <c r="F312" s="317"/>
      <c r="G312" s="318"/>
      <c r="H312" s="317"/>
      <c r="I312" s="318"/>
      <c r="J312" s="317"/>
      <c r="K312" s="318"/>
      <c r="L312" s="317"/>
    </row>
    <row r="313" ht="14.25" customHeight="1">
      <c r="A313" s="297"/>
      <c r="B313" s="297"/>
      <c r="C313" s="316"/>
      <c r="D313" s="317"/>
      <c r="E313" s="318"/>
      <c r="F313" s="317"/>
      <c r="G313" s="318"/>
      <c r="H313" s="317"/>
      <c r="I313" s="318"/>
      <c r="J313" s="317"/>
      <c r="K313" s="318"/>
      <c r="L313" s="317"/>
    </row>
    <row r="314" ht="14.25" customHeight="1">
      <c r="A314" s="297"/>
      <c r="B314" s="297"/>
      <c r="C314" s="316"/>
      <c r="D314" s="317"/>
      <c r="E314" s="318"/>
      <c r="F314" s="317"/>
      <c r="G314" s="318"/>
      <c r="H314" s="317"/>
      <c r="I314" s="318"/>
      <c r="J314" s="317"/>
      <c r="K314" s="318"/>
      <c r="L314" s="317"/>
    </row>
    <row r="315" ht="14.25" customHeight="1">
      <c r="A315" s="297"/>
      <c r="B315" s="297"/>
      <c r="C315" s="316"/>
      <c r="D315" s="317"/>
      <c r="E315" s="318"/>
      <c r="F315" s="317"/>
      <c r="G315" s="318"/>
      <c r="H315" s="317"/>
      <c r="I315" s="318"/>
      <c r="J315" s="317"/>
      <c r="K315" s="318"/>
      <c r="L315" s="317"/>
    </row>
    <row r="316" ht="14.25" customHeight="1">
      <c r="A316" s="297"/>
      <c r="B316" s="297"/>
      <c r="C316" s="316"/>
      <c r="D316" s="317"/>
      <c r="E316" s="318"/>
      <c r="F316" s="317"/>
      <c r="G316" s="318"/>
      <c r="H316" s="317"/>
      <c r="I316" s="318"/>
      <c r="J316" s="317"/>
      <c r="K316" s="318"/>
      <c r="L316" s="317"/>
    </row>
    <row r="317" ht="14.25" customHeight="1">
      <c r="A317" s="297"/>
      <c r="B317" s="297"/>
      <c r="C317" s="316"/>
      <c r="D317" s="317"/>
      <c r="E317" s="318"/>
      <c r="F317" s="317"/>
      <c r="G317" s="318"/>
      <c r="H317" s="317"/>
      <c r="I317" s="318"/>
      <c r="J317" s="317"/>
      <c r="K317" s="318"/>
      <c r="L317" s="317"/>
    </row>
    <row r="318" ht="14.25" customHeight="1">
      <c r="A318" s="297"/>
      <c r="B318" s="297"/>
      <c r="C318" s="316"/>
      <c r="D318" s="317"/>
      <c r="E318" s="318"/>
      <c r="F318" s="317"/>
      <c r="G318" s="318"/>
      <c r="H318" s="317"/>
      <c r="I318" s="318"/>
      <c r="J318" s="317"/>
      <c r="K318" s="318"/>
      <c r="L318" s="317"/>
    </row>
    <row r="319" ht="14.25" customHeight="1">
      <c r="A319" s="297"/>
      <c r="B319" s="297"/>
      <c r="C319" s="316"/>
      <c r="D319" s="317"/>
      <c r="E319" s="318"/>
      <c r="F319" s="317"/>
      <c r="G319" s="318"/>
      <c r="H319" s="317"/>
      <c r="I319" s="318"/>
      <c r="J319" s="317"/>
      <c r="K319" s="318"/>
      <c r="L319" s="317"/>
    </row>
    <row r="320" ht="14.25" customHeight="1">
      <c r="A320" s="297"/>
      <c r="B320" s="297"/>
      <c r="C320" s="316"/>
      <c r="D320" s="317"/>
      <c r="E320" s="318"/>
      <c r="F320" s="317"/>
      <c r="G320" s="318"/>
      <c r="H320" s="317"/>
      <c r="I320" s="318"/>
      <c r="J320" s="317"/>
      <c r="K320" s="318"/>
      <c r="L320" s="317"/>
    </row>
    <row r="321" ht="14.25" customHeight="1">
      <c r="A321" s="297"/>
      <c r="B321" s="297"/>
      <c r="C321" s="316"/>
      <c r="D321" s="317"/>
      <c r="E321" s="318"/>
      <c r="F321" s="317"/>
      <c r="G321" s="318"/>
      <c r="H321" s="317"/>
      <c r="I321" s="318"/>
      <c r="J321" s="317"/>
      <c r="K321" s="318"/>
      <c r="L321" s="317"/>
    </row>
    <row r="322" ht="14.25" customHeight="1">
      <c r="A322" s="297"/>
      <c r="B322" s="297"/>
      <c r="C322" s="316"/>
      <c r="D322" s="317"/>
      <c r="E322" s="318"/>
      <c r="F322" s="317"/>
      <c r="G322" s="318"/>
      <c r="H322" s="317"/>
      <c r="I322" s="318"/>
      <c r="J322" s="317"/>
      <c r="K322" s="318"/>
      <c r="L322" s="317"/>
    </row>
    <row r="323" ht="14.25" customHeight="1">
      <c r="A323" s="297"/>
      <c r="B323" s="297"/>
      <c r="C323" s="316"/>
      <c r="D323" s="317"/>
      <c r="E323" s="318"/>
      <c r="F323" s="317"/>
      <c r="G323" s="318"/>
      <c r="H323" s="317"/>
      <c r="I323" s="318"/>
      <c r="J323" s="317"/>
      <c r="K323" s="318"/>
      <c r="L323" s="317"/>
    </row>
    <row r="324" ht="14.25" customHeight="1">
      <c r="A324" s="297"/>
      <c r="B324" s="297"/>
      <c r="C324" s="316"/>
      <c r="D324" s="317"/>
      <c r="E324" s="318"/>
      <c r="F324" s="317"/>
      <c r="G324" s="318"/>
      <c r="H324" s="317"/>
      <c r="I324" s="318"/>
      <c r="J324" s="317"/>
      <c r="K324" s="318"/>
      <c r="L324" s="317"/>
    </row>
    <row r="325" ht="14.25" customHeight="1">
      <c r="A325" s="297"/>
      <c r="B325" s="297"/>
      <c r="C325" s="316"/>
      <c r="D325" s="317"/>
      <c r="E325" s="318"/>
      <c r="F325" s="317"/>
      <c r="G325" s="318"/>
      <c r="H325" s="317"/>
      <c r="I325" s="318"/>
      <c r="J325" s="317"/>
      <c r="K325" s="318"/>
      <c r="L325" s="317"/>
    </row>
    <row r="326" ht="14.25" customHeight="1">
      <c r="A326" s="297"/>
      <c r="B326" s="297"/>
      <c r="C326" s="316"/>
      <c r="D326" s="317"/>
      <c r="E326" s="318"/>
      <c r="F326" s="317"/>
      <c r="G326" s="318"/>
      <c r="H326" s="317"/>
      <c r="I326" s="318"/>
      <c r="J326" s="317"/>
      <c r="K326" s="318"/>
      <c r="L326" s="317"/>
    </row>
    <row r="327" ht="14.25" customHeight="1">
      <c r="A327" s="297"/>
      <c r="B327" s="297"/>
      <c r="C327" s="316"/>
      <c r="D327" s="317"/>
      <c r="E327" s="318"/>
      <c r="F327" s="317"/>
      <c r="G327" s="318"/>
      <c r="H327" s="317"/>
      <c r="I327" s="318"/>
      <c r="J327" s="317"/>
      <c r="K327" s="318"/>
      <c r="L327" s="317"/>
    </row>
    <row r="328" ht="14.25" customHeight="1">
      <c r="A328" s="297"/>
      <c r="B328" s="297"/>
      <c r="C328" s="316"/>
      <c r="D328" s="317"/>
      <c r="E328" s="318"/>
      <c r="F328" s="317"/>
      <c r="G328" s="318"/>
      <c r="H328" s="317"/>
      <c r="I328" s="318"/>
      <c r="J328" s="317"/>
      <c r="K328" s="318"/>
      <c r="L328" s="317"/>
    </row>
    <row r="329" ht="14.25" customHeight="1">
      <c r="A329" s="297"/>
      <c r="B329" s="297"/>
      <c r="C329" s="316"/>
      <c r="D329" s="317"/>
      <c r="E329" s="318"/>
      <c r="F329" s="317"/>
      <c r="G329" s="318"/>
      <c r="H329" s="317"/>
      <c r="I329" s="318"/>
      <c r="J329" s="317"/>
      <c r="K329" s="318"/>
      <c r="L329" s="317"/>
    </row>
    <row r="330" ht="14.25" customHeight="1">
      <c r="A330" s="297"/>
      <c r="B330" s="297"/>
      <c r="C330" s="316"/>
      <c r="D330" s="317"/>
      <c r="E330" s="318"/>
      <c r="F330" s="317"/>
      <c r="G330" s="318"/>
      <c r="H330" s="317"/>
      <c r="I330" s="318"/>
      <c r="J330" s="317"/>
      <c r="K330" s="318"/>
      <c r="L330" s="317"/>
    </row>
    <row r="331" ht="14.25" customHeight="1">
      <c r="A331" s="297"/>
      <c r="B331" s="297"/>
      <c r="C331" s="316"/>
      <c r="D331" s="317"/>
      <c r="E331" s="318"/>
      <c r="F331" s="317"/>
      <c r="G331" s="318"/>
      <c r="H331" s="317"/>
      <c r="I331" s="318"/>
      <c r="J331" s="317"/>
      <c r="K331" s="318"/>
      <c r="L331" s="317"/>
    </row>
    <row r="332" ht="14.25" customHeight="1">
      <c r="A332" s="297"/>
      <c r="B332" s="297"/>
      <c r="C332" s="316"/>
      <c r="D332" s="317"/>
      <c r="E332" s="318"/>
      <c r="F332" s="317"/>
      <c r="G332" s="318"/>
      <c r="H332" s="317"/>
      <c r="I332" s="318"/>
      <c r="J332" s="317"/>
      <c r="K332" s="318"/>
      <c r="L332" s="317"/>
    </row>
    <row r="333" ht="14.25" customHeight="1">
      <c r="A333" s="297"/>
      <c r="B333" s="297"/>
      <c r="C333" s="316"/>
      <c r="D333" s="317"/>
      <c r="E333" s="318"/>
      <c r="F333" s="317"/>
      <c r="G333" s="318"/>
      <c r="H333" s="317"/>
      <c r="I333" s="318"/>
      <c r="J333" s="317"/>
      <c r="K333" s="318"/>
      <c r="L333" s="317"/>
    </row>
    <row r="334" ht="14.25" customHeight="1">
      <c r="A334" s="297"/>
      <c r="B334" s="297"/>
      <c r="C334" s="316"/>
      <c r="D334" s="317"/>
      <c r="E334" s="318"/>
      <c r="F334" s="317"/>
      <c r="G334" s="318"/>
      <c r="H334" s="317"/>
      <c r="I334" s="318"/>
      <c r="J334" s="317"/>
      <c r="K334" s="318"/>
      <c r="L334" s="317"/>
    </row>
    <row r="335" ht="14.25" customHeight="1">
      <c r="A335" s="297"/>
      <c r="B335" s="297"/>
      <c r="C335" s="316"/>
      <c r="D335" s="317"/>
      <c r="E335" s="318"/>
      <c r="F335" s="317"/>
      <c r="G335" s="318"/>
      <c r="H335" s="317"/>
      <c r="I335" s="318"/>
      <c r="J335" s="317"/>
      <c r="K335" s="318"/>
      <c r="L335" s="317"/>
    </row>
    <row r="336" ht="14.25" customHeight="1">
      <c r="A336" s="297"/>
      <c r="B336" s="297"/>
      <c r="C336" s="316"/>
      <c r="D336" s="317"/>
      <c r="E336" s="318"/>
      <c r="F336" s="317"/>
      <c r="G336" s="318"/>
      <c r="H336" s="317"/>
      <c r="I336" s="318"/>
      <c r="J336" s="317"/>
      <c r="K336" s="318"/>
      <c r="L336" s="317"/>
    </row>
    <row r="337" ht="14.25" customHeight="1">
      <c r="A337" s="297"/>
      <c r="B337" s="297"/>
      <c r="C337" s="316"/>
      <c r="D337" s="317"/>
      <c r="E337" s="318"/>
      <c r="F337" s="317"/>
      <c r="G337" s="318"/>
      <c r="H337" s="317"/>
      <c r="I337" s="318"/>
      <c r="J337" s="317"/>
      <c r="K337" s="318"/>
      <c r="L337" s="317"/>
    </row>
    <row r="338" ht="14.25" customHeight="1">
      <c r="A338" s="297"/>
      <c r="B338" s="297"/>
      <c r="C338" s="316"/>
      <c r="D338" s="317"/>
      <c r="E338" s="318"/>
      <c r="F338" s="317"/>
      <c r="G338" s="318"/>
      <c r="H338" s="317"/>
      <c r="I338" s="318"/>
      <c r="J338" s="317"/>
      <c r="K338" s="318"/>
      <c r="L338" s="317"/>
    </row>
    <row r="339" ht="14.25" customHeight="1">
      <c r="A339" s="297"/>
      <c r="B339" s="297"/>
      <c r="C339" s="316"/>
      <c r="D339" s="317"/>
      <c r="E339" s="318"/>
      <c r="F339" s="317"/>
      <c r="G339" s="318"/>
      <c r="H339" s="317"/>
      <c r="I339" s="318"/>
      <c r="J339" s="317"/>
      <c r="K339" s="318"/>
      <c r="L339" s="317"/>
    </row>
    <row r="340" ht="14.25" customHeight="1">
      <c r="A340" s="297"/>
      <c r="B340" s="297"/>
      <c r="C340" s="316"/>
      <c r="D340" s="317"/>
      <c r="E340" s="318"/>
      <c r="F340" s="317"/>
      <c r="G340" s="318"/>
      <c r="H340" s="317"/>
      <c r="I340" s="318"/>
      <c r="J340" s="317"/>
      <c r="K340" s="318"/>
      <c r="L340" s="317"/>
    </row>
    <row r="341" ht="14.25" customHeight="1">
      <c r="A341" s="297"/>
      <c r="B341" s="297"/>
      <c r="C341" s="316"/>
      <c r="D341" s="317"/>
      <c r="E341" s="318"/>
      <c r="F341" s="317"/>
      <c r="G341" s="318"/>
      <c r="H341" s="317"/>
      <c r="I341" s="318"/>
      <c r="J341" s="317"/>
      <c r="K341" s="318"/>
      <c r="L341" s="317"/>
    </row>
    <row r="342" ht="14.25" customHeight="1">
      <c r="A342" s="297"/>
      <c r="B342" s="297"/>
      <c r="C342" s="316"/>
      <c r="D342" s="317"/>
      <c r="E342" s="318"/>
      <c r="F342" s="317"/>
      <c r="G342" s="318"/>
      <c r="H342" s="317"/>
      <c r="I342" s="318"/>
      <c r="J342" s="317"/>
      <c r="K342" s="318"/>
      <c r="L342" s="317"/>
    </row>
    <row r="343" ht="14.25" customHeight="1">
      <c r="A343" s="297"/>
      <c r="B343" s="297"/>
      <c r="C343" s="316"/>
      <c r="D343" s="317"/>
      <c r="E343" s="318"/>
      <c r="F343" s="317"/>
      <c r="G343" s="318"/>
      <c r="H343" s="317"/>
      <c r="I343" s="318"/>
      <c r="J343" s="317"/>
      <c r="K343" s="318"/>
      <c r="L343" s="317"/>
    </row>
    <row r="344" ht="14.25" customHeight="1">
      <c r="A344" s="297"/>
      <c r="B344" s="297"/>
      <c r="C344" s="316"/>
      <c r="D344" s="317"/>
      <c r="E344" s="318"/>
      <c r="F344" s="317"/>
      <c r="G344" s="318"/>
      <c r="H344" s="317"/>
      <c r="I344" s="318"/>
      <c r="J344" s="317"/>
      <c r="K344" s="318"/>
      <c r="L344" s="317"/>
    </row>
    <row r="345" ht="14.25" customHeight="1">
      <c r="A345" s="297"/>
      <c r="B345" s="297"/>
      <c r="C345" s="316"/>
      <c r="D345" s="317"/>
      <c r="E345" s="318"/>
      <c r="F345" s="317"/>
      <c r="G345" s="318"/>
      <c r="H345" s="317"/>
      <c r="I345" s="318"/>
      <c r="J345" s="317"/>
      <c r="K345" s="318"/>
      <c r="L345" s="317"/>
    </row>
    <row r="346" ht="14.25" customHeight="1">
      <c r="A346" s="297"/>
      <c r="B346" s="297"/>
      <c r="C346" s="316"/>
      <c r="D346" s="317"/>
      <c r="E346" s="318"/>
      <c r="F346" s="317"/>
      <c r="G346" s="318"/>
      <c r="H346" s="317"/>
      <c r="I346" s="318"/>
      <c r="J346" s="317"/>
      <c r="K346" s="318"/>
      <c r="L346" s="317"/>
    </row>
    <row r="347" ht="14.25" customHeight="1">
      <c r="A347" s="297"/>
      <c r="B347" s="297"/>
      <c r="C347" s="316"/>
      <c r="D347" s="317"/>
      <c r="E347" s="318"/>
      <c r="F347" s="317"/>
      <c r="G347" s="318"/>
      <c r="H347" s="317"/>
      <c r="I347" s="318"/>
      <c r="J347" s="317"/>
      <c r="K347" s="318"/>
      <c r="L347" s="317"/>
    </row>
    <row r="348" ht="14.25" customHeight="1">
      <c r="A348" s="297"/>
      <c r="B348" s="297"/>
      <c r="C348" s="316"/>
      <c r="D348" s="317"/>
      <c r="E348" s="318"/>
      <c r="F348" s="317"/>
      <c r="G348" s="318"/>
      <c r="H348" s="317"/>
      <c r="I348" s="318"/>
      <c r="J348" s="317"/>
      <c r="K348" s="318"/>
      <c r="L348" s="317"/>
    </row>
    <row r="349" ht="14.25" customHeight="1">
      <c r="A349" s="297"/>
      <c r="B349" s="297"/>
      <c r="C349" s="316"/>
      <c r="D349" s="317"/>
      <c r="E349" s="318"/>
      <c r="F349" s="317"/>
      <c r="G349" s="318"/>
      <c r="H349" s="317"/>
      <c r="I349" s="318"/>
      <c r="J349" s="317"/>
      <c r="K349" s="318"/>
      <c r="L349" s="317"/>
    </row>
    <row r="350" ht="14.25" customHeight="1">
      <c r="A350" s="297"/>
      <c r="B350" s="297"/>
      <c r="C350" s="316"/>
      <c r="D350" s="317"/>
      <c r="E350" s="318"/>
      <c r="F350" s="317"/>
      <c r="G350" s="318"/>
      <c r="H350" s="317"/>
      <c r="I350" s="318"/>
      <c r="J350" s="317"/>
      <c r="K350" s="318"/>
      <c r="L350" s="317"/>
    </row>
    <row r="351" ht="14.25" customHeight="1">
      <c r="A351" s="297"/>
      <c r="B351" s="297"/>
      <c r="C351" s="316"/>
      <c r="D351" s="317"/>
      <c r="E351" s="318"/>
      <c r="F351" s="317"/>
      <c r="G351" s="318"/>
      <c r="H351" s="317"/>
      <c r="I351" s="318"/>
      <c r="J351" s="317"/>
      <c r="K351" s="318"/>
      <c r="L351" s="317"/>
    </row>
    <row r="352" ht="14.25" customHeight="1">
      <c r="A352" s="297"/>
      <c r="B352" s="297"/>
      <c r="C352" s="316"/>
      <c r="D352" s="317"/>
      <c r="E352" s="318"/>
      <c r="F352" s="317"/>
      <c r="G352" s="318"/>
      <c r="H352" s="317"/>
      <c r="I352" s="318"/>
      <c r="J352" s="317"/>
      <c r="K352" s="318"/>
      <c r="L352" s="317"/>
    </row>
    <row r="353" ht="14.25" customHeight="1">
      <c r="A353" s="297"/>
      <c r="B353" s="297"/>
      <c r="C353" s="316"/>
      <c r="D353" s="317"/>
      <c r="E353" s="318"/>
      <c r="F353" s="317"/>
      <c r="G353" s="318"/>
      <c r="H353" s="317"/>
      <c r="I353" s="318"/>
      <c r="J353" s="317"/>
      <c r="K353" s="318"/>
      <c r="L353" s="317"/>
    </row>
    <row r="354" ht="14.25" customHeight="1">
      <c r="A354" s="297"/>
      <c r="B354" s="297"/>
      <c r="C354" s="316"/>
      <c r="D354" s="317"/>
      <c r="E354" s="318"/>
      <c r="F354" s="317"/>
      <c r="G354" s="318"/>
      <c r="H354" s="317"/>
      <c r="I354" s="318"/>
      <c r="J354" s="317"/>
      <c r="K354" s="318"/>
      <c r="L354" s="317"/>
    </row>
    <row r="355" ht="14.25" customHeight="1">
      <c r="A355" s="297"/>
      <c r="B355" s="297"/>
      <c r="C355" s="316"/>
      <c r="D355" s="317"/>
      <c r="E355" s="318"/>
      <c r="F355" s="317"/>
      <c r="G355" s="318"/>
      <c r="H355" s="317"/>
      <c r="I355" s="318"/>
      <c r="J355" s="317"/>
      <c r="K355" s="318"/>
      <c r="L355" s="317"/>
    </row>
    <row r="356" ht="14.25" customHeight="1">
      <c r="A356" s="297"/>
      <c r="B356" s="297"/>
      <c r="C356" s="316"/>
      <c r="D356" s="317"/>
      <c r="E356" s="318"/>
      <c r="F356" s="317"/>
      <c r="G356" s="318"/>
      <c r="H356" s="317"/>
      <c r="I356" s="318"/>
      <c r="J356" s="317"/>
      <c r="K356" s="318"/>
      <c r="L356" s="317"/>
    </row>
    <row r="357" ht="14.25" customHeight="1">
      <c r="A357" s="297"/>
      <c r="B357" s="297"/>
      <c r="C357" s="316"/>
      <c r="D357" s="317"/>
      <c r="E357" s="318"/>
      <c r="F357" s="317"/>
      <c r="G357" s="318"/>
      <c r="H357" s="317"/>
      <c r="I357" s="318"/>
      <c r="J357" s="317"/>
      <c r="K357" s="318"/>
      <c r="L357" s="317"/>
    </row>
    <row r="358" ht="14.25" customHeight="1">
      <c r="A358" s="297"/>
      <c r="B358" s="297"/>
      <c r="C358" s="316"/>
      <c r="D358" s="317"/>
      <c r="E358" s="318"/>
      <c r="F358" s="317"/>
      <c r="G358" s="318"/>
      <c r="H358" s="317"/>
      <c r="I358" s="318"/>
      <c r="J358" s="317"/>
      <c r="K358" s="318"/>
      <c r="L358" s="317"/>
    </row>
    <row r="359" ht="14.25" customHeight="1">
      <c r="A359" s="297"/>
      <c r="B359" s="297"/>
      <c r="C359" s="316"/>
      <c r="D359" s="317"/>
      <c r="E359" s="318"/>
      <c r="F359" s="317"/>
      <c r="G359" s="318"/>
      <c r="H359" s="317"/>
      <c r="I359" s="318"/>
      <c r="J359" s="317"/>
      <c r="K359" s="318"/>
      <c r="L359" s="317"/>
    </row>
    <row r="360" ht="14.25" customHeight="1">
      <c r="A360" s="297"/>
      <c r="B360" s="297"/>
      <c r="C360" s="316"/>
      <c r="D360" s="317"/>
      <c r="E360" s="318"/>
      <c r="F360" s="317"/>
      <c r="G360" s="318"/>
      <c r="H360" s="317"/>
      <c r="I360" s="318"/>
      <c r="J360" s="317"/>
      <c r="K360" s="318"/>
      <c r="L360" s="317"/>
    </row>
    <row r="361" ht="14.25" customHeight="1">
      <c r="A361" s="297"/>
      <c r="B361" s="297"/>
      <c r="C361" s="316"/>
      <c r="D361" s="317"/>
      <c r="E361" s="318"/>
      <c r="F361" s="317"/>
      <c r="G361" s="318"/>
      <c r="H361" s="317"/>
      <c r="I361" s="318"/>
      <c r="J361" s="317"/>
      <c r="K361" s="318"/>
      <c r="L361" s="317"/>
    </row>
    <row r="362" ht="14.25" customHeight="1">
      <c r="A362" s="297"/>
      <c r="B362" s="297"/>
      <c r="C362" s="316"/>
      <c r="D362" s="317"/>
      <c r="E362" s="318"/>
      <c r="F362" s="317"/>
      <c r="G362" s="318"/>
      <c r="H362" s="317"/>
      <c r="I362" s="318"/>
      <c r="J362" s="317"/>
      <c r="K362" s="318"/>
      <c r="L362" s="317"/>
    </row>
    <row r="363" ht="14.25" customHeight="1">
      <c r="A363" s="297"/>
      <c r="B363" s="297"/>
      <c r="C363" s="316"/>
      <c r="D363" s="317"/>
      <c r="E363" s="318"/>
      <c r="F363" s="317"/>
      <c r="G363" s="318"/>
      <c r="H363" s="317"/>
      <c r="I363" s="318"/>
      <c r="J363" s="317"/>
      <c r="K363" s="318"/>
      <c r="L363" s="317"/>
    </row>
    <row r="364" ht="14.25" customHeight="1">
      <c r="A364" s="297"/>
      <c r="B364" s="297"/>
      <c r="C364" s="316"/>
      <c r="D364" s="317"/>
      <c r="E364" s="318"/>
      <c r="F364" s="317"/>
      <c r="G364" s="318"/>
      <c r="H364" s="317"/>
      <c r="I364" s="318"/>
      <c r="J364" s="317"/>
      <c r="K364" s="318"/>
      <c r="L364" s="317"/>
    </row>
    <row r="365" ht="14.25" customHeight="1">
      <c r="A365" s="297"/>
      <c r="B365" s="297"/>
      <c r="C365" s="316"/>
      <c r="D365" s="317"/>
      <c r="E365" s="318"/>
      <c r="F365" s="317"/>
      <c r="G365" s="318"/>
      <c r="H365" s="317"/>
      <c r="I365" s="318"/>
      <c r="J365" s="317"/>
      <c r="K365" s="318"/>
      <c r="L365" s="317"/>
    </row>
    <row r="366" ht="14.25" customHeight="1">
      <c r="A366" s="297"/>
      <c r="B366" s="297"/>
      <c r="C366" s="316"/>
      <c r="D366" s="317"/>
      <c r="E366" s="318"/>
      <c r="F366" s="317"/>
      <c r="G366" s="318"/>
      <c r="H366" s="317"/>
      <c r="I366" s="318"/>
      <c r="J366" s="317"/>
      <c r="K366" s="318"/>
      <c r="L366" s="317"/>
    </row>
    <row r="367" ht="14.25" customHeight="1">
      <c r="A367" s="297"/>
      <c r="B367" s="297"/>
      <c r="C367" s="316"/>
      <c r="D367" s="317"/>
      <c r="E367" s="318"/>
      <c r="F367" s="317"/>
      <c r="G367" s="318"/>
      <c r="H367" s="317"/>
      <c r="I367" s="318"/>
      <c r="J367" s="317"/>
      <c r="K367" s="318"/>
      <c r="L367" s="317"/>
    </row>
    <row r="368" ht="14.25" customHeight="1">
      <c r="A368" s="297"/>
      <c r="B368" s="297"/>
      <c r="C368" s="316"/>
      <c r="D368" s="317"/>
      <c r="E368" s="318"/>
      <c r="F368" s="317"/>
      <c r="G368" s="318"/>
      <c r="H368" s="317"/>
      <c r="I368" s="318"/>
      <c r="J368" s="317"/>
      <c r="K368" s="318"/>
      <c r="L368" s="317"/>
    </row>
    <row r="369" ht="14.25" customHeight="1">
      <c r="A369" s="297"/>
      <c r="B369" s="297"/>
      <c r="C369" s="316"/>
      <c r="D369" s="317"/>
      <c r="E369" s="318"/>
      <c r="F369" s="317"/>
      <c r="G369" s="318"/>
      <c r="H369" s="317"/>
      <c r="I369" s="318"/>
      <c r="J369" s="317"/>
      <c r="K369" s="318"/>
      <c r="L369" s="317"/>
    </row>
    <row r="370" ht="14.25" customHeight="1">
      <c r="A370" s="297"/>
      <c r="B370" s="297"/>
      <c r="C370" s="316"/>
      <c r="D370" s="317"/>
      <c r="E370" s="318"/>
      <c r="F370" s="317"/>
      <c r="G370" s="318"/>
      <c r="H370" s="317"/>
      <c r="I370" s="318"/>
      <c r="J370" s="317"/>
      <c r="K370" s="318"/>
      <c r="L370" s="317"/>
    </row>
    <row r="371" ht="14.25" customHeight="1">
      <c r="A371" s="297"/>
      <c r="B371" s="297"/>
      <c r="C371" s="316"/>
      <c r="D371" s="317"/>
      <c r="E371" s="318"/>
      <c r="F371" s="317"/>
      <c r="G371" s="318"/>
      <c r="H371" s="317"/>
      <c r="I371" s="318"/>
      <c r="J371" s="317"/>
      <c r="K371" s="318"/>
      <c r="L371" s="317"/>
    </row>
    <row r="372" ht="14.25" customHeight="1">
      <c r="A372" s="297"/>
      <c r="B372" s="297"/>
      <c r="C372" s="316"/>
      <c r="D372" s="317"/>
      <c r="E372" s="318"/>
      <c r="F372" s="317"/>
      <c r="G372" s="318"/>
      <c r="H372" s="317"/>
      <c r="I372" s="318"/>
      <c r="J372" s="317"/>
      <c r="K372" s="318"/>
      <c r="L372" s="317"/>
    </row>
    <row r="373" ht="14.25" customHeight="1">
      <c r="A373" s="297"/>
      <c r="B373" s="297"/>
      <c r="C373" s="316"/>
      <c r="D373" s="317"/>
      <c r="E373" s="318"/>
      <c r="F373" s="317"/>
      <c r="G373" s="318"/>
      <c r="H373" s="317"/>
      <c r="I373" s="318"/>
      <c r="J373" s="317"/>
      <c r="K373" s="318"/>
      <c r="L373" s="317"/>
    </row>
    <row r="374" ht="14.25" customHeight="1">
      <c r="A374" s="297"/>
      <c r="B374" s="297"/>
      <c r="C374" s="316"/>
      <c r="D374" s="317"/>
      <c r="E374" s="318"/>
      <c r="F374" s="317"/>
      <c r="G374" s="318"/>
      <c r="H374" s="317"/>
      <c r="I374" s="318"/>
      <c r="J374" s="317"/>
      <c r="K374" s="318"/>
      <c r="L374" s="317"/>
    </row>
    <row r="375" ht="14.25" customHeight="1">
      <c r="A375" s="297"/>
      <c r="B375" s="297"/>
      <c r="C375" s="316"/>
      <c r="D375" s="317"/>
      <c r="E375" s="318"/>
      <c r="F375" s="317"/>
      <c r="G375" s="318"/>
      <c r="H375" s="317"/>
      <c r="I375" s="318"/>
      <c r="J375" s="317"/>
      <c r="K375" s="318"/>
      <c r="L375" s="317"/>
    </row>
    <row r="376" ht="14.25" customHeight="1">
      <c r="A376" s="297"/>
      <c r="B376" s="297"/>
      <c r="C376" s="316"/>
      <c r="D376" s="317"/>
      <c r="E376" s="318"/>
      <c r="F376" s="317"/>
      <c r="G376" s="318"/>
      <c r="H376" s="317"/>
      <c r="I376" s="318"/>
      <c r="J376" s="317"/>
      <c r="K376" s="318"/>
      <c r="L376" s="317"/>
    </row>
    <row r="377" ht="14.25" customHeight="1">
      <c r="A377" s="297"/>
      <c r="B377" s="297"/>
      <c r="C377" s="316"/>
      <c r="D377" s="317"/>
      <c r="E377" s="318"/>
      <c r="F377" s="317"/>
      <c r="G377" s="318"/>
      <c r="H377" s="317"/>
      <c r="I377" s="318"/>
      <c r="J377" s="317"/>
      <c r="K377" s="318"/>
      <c r="L377" s="317"/>
    </row>
    <row r="378" ht="14.25" customHeight="1">
      <c r="A378" s="297"/>
      <c r="B378" s="297"/>
      <c r="C378" s="316"/>
      <c r="D378" s="317"/>
      <c r="E378" s="318"/>
      <c r="F378" s="317"/>
      <c r="G378" s="318"/>
      <c r="H378" s="317"/>
      <c r="I378" s="318"/>
      <c r="J378" s="317"/>
      <c r="K378" s="318"/>
      <c r="L378" s="317"/>
    </row>
    <row r="379" ht="14.25" customHeight="1">
      <c r="A379" s="297"/>
      <c r="B379" s="297"/>
      <c r="C379" s="316"/>
      <c r="D379" s="317"/>
      <c r="E379" s="318"/>
      <c r="F379" s="317"/>
      <c r="G379" s="318"/>
      <c r="H379" s="317"/>
      <c r="I379" s="318"/>
      <c r="J379" s="317"/>
      <c r="K379" s="318"/>
      <c r="L379" s="317"/>
    </row>
    <row r="380" ht="14.25" customHeight="1">
      <c r="A380" s="297"/>
      <c r="B380" s="297"/>
      <c r="C380" s="316"/>
      <c r="D380" s="317"/>
      <c r="E380" s="318"/>
      <c r="F380" s="317"/>
      <c r="G380" s="318"/>
      <c r="H380" s="317"/>
      <c r="I380" s="318"/>
      <c r="J380" s="317"/>
      <c r="K380" s="318"/>
      <c r="L380" s="317"/>
    </row>
    <row r="381" ht="14.25" customHeight="1">
      <c r="A381" s="297"/>
      <c r="B381" s="297"/>
      <c r="C381" s="316"/>
      <c r="D381" s="317"/>
      <c r="E381" s="318"/>
      <c r="F381" s="317"/>
      <c r="G381" s="318"/>
      <c r="H381" s="317"/>
      <c r="I381" s="318"/>
      <c r="J381" s="317"/>
      <c r="K381" s="318"/>
      <c r="L381" s="317"/>
    </row>
    <row r="382" ht="14.25" customHeight="1">
      <c r="A382" s="297"/>
      <c r="B382" s="297"/>
      <c r="C382" s="316"/>
      <c r="D382" s="317"/>
      <c r="E382" s="318"/>
      <c r="F382" s="317"/>
      <c r="G382" s="318"/>
      <c r="H382" s="317"/>
      <c r="I382" s="318"/>
      <c r="J382" s="317"/>
      <c r="K382" s="318"/>
      <c r="L382" s="317"/>
    </row>
    <row r="383" ht="14.25" customHeight="1">
      <c r="A383" s="297"/>
      <c r="B383" s="297"/>
      <c r="C383" s="316"/>
      <c r="D383" s="317"/>
      <c r="E383" s="318"/>
      <c r="F383" s="317"/>
      <c r="G383" s="318"/>
      <c r="H383" s="317"/>
      <c r="I383" s="318"/>
      <c r="J383" s="317"/>
      <c r="K383" s="318"/>
      <c r="L383" s="317"/>
    </row>
    <row r="384" ht="14.25" customHeight="1">
      <c r="A384" s="297"/>
      <c r="B384" s="297"/>
      <c r="C384" s="316"/>
      <c r="D384" s="317"/>
      <c r="E384" s="318"/>
      <c r="F384" s="317"/>
      <c r="G384" s="318"/>
      <c r="H384" s="317"/>
      <c r="I384" s="318"/>
      <c r="J384" s="317"/>
      <c r="K384" s="318"/>
      <c r="L384" s="317"/>
    </row>
    <row r="385" ht="14.25" customHeight="1">
      <c r="A385" s="297"/>
      <c r="B385" s="297"/>
      <c r="C385" s="316"/>
      <c r="D385" s="317"/>
      <c r="E385" s="318"/>
      <c r="F385" s="317"/>
      <c r="G385" s="318"/>
      <c r="H385" s="317"/>
      <c r="I385" s="318"/>
      <c r="J385" s="317"/>
      <c r="K385" s="318"/>
      <c r="L385" s="317"/>
    </row>
    <row r="386" ht="14.25" customHeight="1">
      <c r="A386" s="297"/>
      <c r="B386" s="297"/>
      <c r="C386" s="316"/>
      <c r="D386" s="317"/>
      <c r="E386" s="318"/>
      <c r="F386" s="317"/>
      <c r="G386" s="318"/>
      <c r="H386" s="317"/>
      <c r="I386" s="318"/>
      <c r="J386" s="317"/>
      <c r="K386" s="318"/>
      <c r="L386" s="317"/>
    </row>
    <row r="387" ht="14.25" customHeight="1">
      <c r="A387" s="297"/>
      <c r="B387" s="297"/>
      <c r="C387" s="316"/>
      <c r="D387" s="317"/>
      <c r="E387" s="318"/>
      <c r="F387" s="317"/>
      <c r="G387" s="318"/>
      <c r="H387" s="317"/>
      <c r="I387" s="318"/>
      <c r="J387" s="317"/>
      <c r="K387" s="318"/>
      <c r="L387" s="317"/>
    </row>
    <row r="388" ht="14.25" customHeight="1">
      <c r="A388" s="297"/>
      <c r="B388" s="297"/>
      <c r="C388" s="316"/>
      <c r="D388" s="317"/>
      <c r="E388" s="318"/>
      <c r="F388" s="317"/>
      <c r="G388" s="318"/>
      <c r="H388" s="317"/>
      <c r="I388" s="318"/>
      <c r="J388" s="317"/>
      <c r="K388" s="318"/>
      <c r="L388" s="317"/>
    </row>
    <row r="389" ht="14.25" customHeight="1">
      <c r="A389" s="297"/>
      <c r="B389" s="297"/>
      <c r="C389" s="316"/>
      <c r="D389" s="317"/>
      <c r="E389" s="318"/>
      <c r="F389" s="317"/>
      <c r="G389" s="318"/>
      <c r="H389" s="317"/>
      <c r="I389" s="318"/>
      <c r="J389" s="317"/>
      <c r="K389" s="318"/>
      <c r="L389" s="317"/>
    </row>
    <row r="390" ht="14.25" customHeight="1">
      <c r="A390" s="297"/>
      <c r="B390" s="297"/>
      <c r="C390" s="316"/>
      <c r="D390" s="317"/>
      <c r="E390" s="318"/>
      <c r="F390" s="317"/>
      <c r="G390" s="318"/>
      <c r="H390" s="317"/>
      <c r="I390" s="318"/>
      <c r="J390" s="317"/>
      <c r="K390" s="318"/>
      <c r="L390" s="317"/>
    </row>
    <row r="391" ht="14.25" customHeight="1">
      <c r="A391" s="297"/>
      <c r="B391" s="297"/>
      <c r="C391" s="316"/>
      <c r="D391" s="317"/>
      <c r="E391" s="318"/>
      <c r="F391" s="317"/>
      <c r="G391" s="318"/>
      <c r="H391" s="317"/>
      <c r="I391" s="318"/>
      <c r="J391" s="317"/>
      <c r="K391" s="318"/>
      <c r="L391" s="317"/>
    </row>
    <row r="392" ht="14.25" customHeight="1">
      <c r="A392" s="297"/>
      <c r="B392" s="297"/>
      <c r="C392" s="316"/>
      <c r="D392" s="317"/>
      <c r="E392" s="318"/>
      <c r="F392" s="317"/>
      <c r="G392" s="318"/>
      <c r="H392" s="317"/>
      <c r="I392" s="318"/>
      <c r="J392" s="317"/>
      <c r="K392" s="318"/>
      <c r="L392" s="317"/>
    </row>
    <row r="393" ht="14.25" customHeight="1">
      <c r="A393" s="297"/>
      <c r="B393" s="297"/>
      <c r="C393" s="316"/>
      <c r="D393" s="317"/>
      <c r="E393" s="318"/>
      <c r="F393" s="317"/>
      <c r="G393" s="318"/>
      <c r="H393" s="317"/>
      <c r="I393" s="318"/>
      <c r="J393" s="317"/>
      <c r="K393" s="318"/>
      <c r="L393" s="317"/>
    </row>
    <row r="394" ht="14.25" customHeight="1">
      <c r="A394" s="297"/>
      <c r="B394" s="297"/>
      <c r="C394" s="316"/>
      <c r="D394" s="317"/>
      <c r="E394" s="318"/>
      <c r="F394" s="317"/>
      <c r="G394" s="318"/>
      <c r="H394" s="317"/>
      <c r="I394" s="318"/>
      <c r="J394" s="317"/>
      <c r="K394" s="318"/>
      <c r="L394" s="317"/>
    </row>
    <row r="395" ht="14.25" customHeight="1">
      <c r="A395" s="297"/>
      <c r="B395" s="297"/>
      <c r="C395" s="316"/>
      <c r="D395" s="317"/>
      <c r="E395" s="318"/>
      <c r="F395" s="317"/>
      <c r="G395" s="318"/>
      <c r="H395" s="317"/>
      <c r="I395" s="318"/>
      <c r="J395" s="317"/>
      <c r="K395" s="318"/>
      <c r="L395" s="317"/>
    </row>
    <row r="396" ht="14.25" customHeight="1">
      <c r="A396" s="297"/>
      <c r="B396" s="297"/>
      <c r="C396" s="316"/>
      <c r="D396" s="317"/>
      <c r="E396" s="318"/>
      <c r="F396" s="317"/>
      <c r="G396" s="318"/>
      <c r="H396" s="317"/>
      <c r="I396" s="318"/>
      <c r="J396" s="317"/>
      <c r="K396" s="318"/>
      <c r="L396" s="317"/>
    </row>
    <row r="397" ht="14.25" customHeight="1">
      <c r="A397" s="297"/>
      <c r="B397" s="297"/>
      <c r="C397" s="316"/>
      <c r="D397" s="317"/>
      <c r="E397" s="318"/>
      <c r="F397" s="317"/>
      <c r="G397" s="318"/>
      <c r="H397" s="317"/>
      <c r="I397" s="318"/>
      <c r="J397" s="317"/>
      <c r="K397" s="318"/>
      <c r="L397" s="317"/>
    </row>
    <row r="398" ht="14.25" customHeight="1">
      <c r="A398" s="297"/>
      <c r="B398" s="297"/>
      <c r="C398" s="316"/>
      <c r="D398" s="317"/>
      <c r="E398" s="318"/>
      <c r="F398" s="317"/>
      <c r="G398" s="318"/>
      <c r="H398" s="317"/>
      <c r="I398" s="318"/>
      <c r="J398" s="317"/>
      <c r="K398" s="318"/>
      <c r="L398" s="317"/>
    </row>
    <row r="399" ht="14.25" customHeight="1">
      <c r="A399" s="297"/>
      <c r="B399" s="297"/>
      <c r="C399" s="316"/>
      <c r="D399" s="317"/>
      <c r="E399" s="318"/>
      <c r="F399" s="317"/>
      <c r="G399" s="318"/>
      <c r="H399" s="317"/>
      <c r="I399" s="318"/>
      <c r="J399" s="317"/>
      <c r="K399" s="318"/>
      <c r="L399" s="317"/>
    </row>
    <row r="400" ht="14.25" customHeight="1">
      <c r="A400" s="297"/>
      <c r="B400" s="297"/>
      <c r="C400" s="316"/>
      <c r="D400" s="317"/>
      <c r="E400" s="318"/>
      <c r="F400" s="317"/>
      <c r="G400" s="318"/>
      <c r="H400" s="317"/>
      <c r="I400" s="318"/>
      <c r="J400" s="317"/>
      <c r="K400" s="318"/>
      <c r="L400" s="317"/>
    </row>
    <row r="401" ht="14.25" customHeight="1">
      <c r="A401" s="297"/>
      <c r="B401" s="297"/>
      <c r="C401" s="316"/>
      <c r="D401" s="317"/>
      <c r="E401" s="318"/>
      <c r="F401" s="317"/>
      <c r="G401" s="318"/>
      <c r="H401" s="317"/>
      <c r="I401" s="318"/>
      <c r="J401" s="317"/>
      <c r="K401" s="318"/>
      <c r="L401" s="317"/>
    </row>
    <row r="402" ht="14.25" customHeight="1">
      <c r="A402" s="297"/>
      <c r="B402" s="297"/>
      <c r="C402" s="316"/>
      <c r="D402" s="317"/>
      <c r="E402" s="318"/>
      <c r="F402" s="317"/>
      <c r="G402" s="318"/>
      <c r="H402" s="317"/>
      <c r="I402" s="318"/>
      <c r="J402" s="317"/>
      <c r="K402" s="318"/>
      <c r="L402" s="317"/>
    </row>
    <row r="403" ht="14.25" customHeight="1">
      <c r="A403" s="297"/>
      <c r="B403" s="297"/>
      <c r="C403" s="316"/>
      <c r="D403" s="317"/>
      <c r="E403" s="318"/>
      <c r="F403" s="317"/>
      <c r="G403" s="318"/>
      <c r="H403" s="317"/>
      <c r="I403" s="318"/>
      <c r="J403" s="317"/>
      <c r="K403" s="318"/>
      <c r="L403" s="317"/>
    </row>
    <row r="404" ht="14.25" customHeight="1">
      <c r="A404" s="297"/>
      <c r="B404" s="297"/>
      <c r="C404" s="316"/>
      <c r="D404" s="317"/>
      <c r="E404" s="318"/>
      <c r="F404" s="317"/>
      <c r="G404" s="318"/>
      <c r="H404" s="317"/>
      <c r="I404" s="318"/>
      <c r="J404" s="317"/>
      <c r="K404" s="318"/>
      <c r="L404" s="317"/>
    </row>
    <row r="405" ht="14.25" customHeight="1">
      <c r="A405" s="297"/>
      <c r="B405" s="297"/>
      <c r="C405" s="316"/>
      <c r="D405" s="317"/>
      <c r="E405" s="318"/>
      <c r="F405" s="317"/>
      <c r="G405" s="318"/>
      <c r="H405" s="317"/>
      <c r="I405" s="318"/>
      <c r="J405" s="317"/>
      <c r="K405" s="318"/>
      <c r="L405" s="317"/>
    </row>
    <row r="406" ht="14.25" customHeight="1">
      <c r="A406" s="297"/>
      <c r="B406" s="297"/>
      <c r="C406" s="316"/>
      <c r="D406" s="317"/>
      <c r="E406" s="318"/>
      <c r="F406" s="317"/>
      <c r="G406" s="318"/>
      <c r="H406" s="317"/>
      <c r="I406" s="318"/>
      <c r="J406" s="317"/>
      <c r="K406" s="318"/>
      <c r="L406" s="317"/>
    </row>
    <row r="407" ht="14.25" customHeight="1">
      <c r="A407" s="297"/>
      <c r="B407" s="297"/>
      <c r="C407" s="316"/>
      <c r="D407" s="317"/>
      <c r="E407" s="318"/>
      <c r="F407" s="317"/>
      <c r="G407" s="318"/>
      <c r="H407" s="317"/>
      <c r="I407" s="318"/>
      <c r="J407" s="317"/>
      <c r="K407" s="318"/>
      <c r="L407" s="317"/>
    </row>
    <row r="408" ht="14.25" customHeight="1">
      <c r="A408" s="297"/>
      <c r="B408" s="297"/>
      <c r="C408" s="316"/>
      <c r="D408" s="317"/>
      <c r="E408" s="318"/>
      <c r="F408" s="317"/>
      <c r="G408" s="318"/>
      <c r="H408" s="317"/>
      <c r="I408" s="318"/>
      <c r="J408" s="317"/>
      <c r="K408" s="318"/>
      <c r="L408" s="317"/>
    </row>
    <row r="409" ht="14.25" customHeight="1">
      <c r="A409" s="297"/>
      <c r="B409" s="297"/>
      <c r="C409" s="316"/>
      <c r="D409" s="317"/>
      <c r="E409" s="318"/>
      <c r="F409" s="317"/>
      <c r="G409" s="318"/>
      <c r="H409" s="317"/>
      <c r="I409" s="318"/>
      <c r="J409" s="317"/>
      <c r="K409" s="318"/>
      <c r="L409" s="317"/>
    </row>
    <row r="410" ht="14.25" customHeight="1">
      <c r="A410" s="297"/>
      <c r="B410" s="297"/>
      <c r="C410" s="316"/>
      <c r="D410" s="317"/>
      <c r="E410" s="318"/>
      <c r="F410" s="317"/>
      <c r="G410" s="318"/>
      <c r="H410" s="317"/>
      <c r="I410" s="318"/>
      <c r="J410" s="317"/>
      <c r="K410" s="318"/>
      <c r="L410" s="317"/>
    </row>
    <row r="411" ht="14.25" customHeight="1">
      <c r="A411" s="297"/>
      <c r="B411" s="297"/>
      <c r="C411" s="316"/>
      <c r="D411" s="317"/>
      <c r="E411" s="318"/>
      <c r="F411" s="317"/>
      <c r="G411" s="318"/>
      <c r="H411" s="317"/>
      <c r="I411" s="318"/>
      <c r="J411" s="317"/>
      <c r="K411" s="318"/>
      <c r="L411" s="317"/>
    </row>
    <row r="412" ht="14.25" customHeight="1">
      <c r="A412" s="297"/>
      <c r="B412" s="297"/>
      <c r="C412" s="316"/>
      <c r="D412" s="317"/>
      <c r="E412" s="318"/>
      <c r="F412" s="317"/>
      <c r="G412" s="318"/>
      <c r="H412" s="317"/>
      <c r="I412" s="318"/>
      <c r="J412" s="317"/>
      <c r="K412" s="318"/>
      <c r="L412" s="317"/>
    </row>
    <row r="413" ht="14.25" customHeight="1">
      <c r="A413" s="297"/>
      <c r="B413" s="297"/>
      <c r="C413" s="316"/>
      <c r="D413" s="317"/>
      <c r="E413" s="318"/>
      <c r="F413" s="317"/>
      <c r="G413" s="318"/>
      <c r="H413" s="317"/>
      <c r="I413" s="318"/>
      <c r="J413" s="317"/>
      <c r="K413" s="318"/>
      <c r="L413" s="317"/>
    </row>
    <row r="414" ht="14.25" customHeight="1">
      <c r="A414" s="297"/>
      <c r="B414" s="297"/>
      <c r="C414" s="316"/>
      <c r="D414" s="317"/>
      <c r="E414" s="318"/>
      <c r="F414" s="317"/>
      <c r="G414" s="318"/>
      <c r="H414" s="317"/>
      <c r="I414" s="318"/>
      <c r="J414" s="317"/>
      <c r="K414" s="318"/>
      <c r="L414" s="317"/>
    </row>
    <row r="415" ht="14.25" customHeight="1">
      <c r="A415" s="297"/>
      <c r="B415" s="297"/>
      <c r="C415" s="316"/>
      <c r="D415" s="317"/>
      <c r="E415" s="318"/>
      <c r="F415" s="317"/>
      <c r="G415" s="318"/>
      <c r="H415" s="317"/>
      <c r="I415" s="318"/>
      <c r="J415" s="317"/>
      <c r="K415" s="318"/>
      <c r="L415" s="317"/>
    </row>
    <row r="416" ht="14.25" customHeight="1">
      <c r="A416" s="297"/>
      <c r="B416" s="297"/>
      <c r="C416" s="316"/>
      <c r="D416" s="317"/>
      <c r="E416" s="318"/>
      <c r="F416" s="317"/>
      <c r="G416" s="318"/>
      <c r="H416" s="317"/>
      <c r="I416" s="318"/>
      <c r="J416" s="317"/>
      <c r="K416" s="318"/>
      <c r="L416" s="317"/>
    </row>
    <row r="417" ht="14.25" customHeight="1">
      <c r="A417" s="297"/>
      <c r="B417" s="297"/>
      <c r="C417" s="316"/>
      <c r="D417" s="317"/>
      <c r="E417" s="318"/>
      <c r="F417" s="317"/>
      <c r="G417" s="318"/>
      <c r="H417" s="317"/>
      <c r="I417" s="318"/>
      <c r="J417" s="317"/>
      <c r="K417" s="318"/>
      <c r="L417" s="317"/>
    </row>
    <row r="418" ht="14.25" customHeight="1">
      <c r="A418" s="297"/>
      <c r="B418" s="297"/>
      <c r="C418" s="316"/>
      <c r="D418" s="317"/>
      <c r="E418" s="318"/>
      <c r="F418" s="317"/>
      <c r="G418" s="318"/>
      <c r="H418" s="317"/>
      <c r="I418" s="318"/>
      <c r="J418" s="317"/>
      <c r="K418" s="318"/>
      <c r="L418" s="317"/>
    </row>
    <row r="419" ht="14.25" customHeight="1">
      <c r="A419" s="297"/>
      <c r="B419" s="297"/>
      <c r="C419" s="316"/>
      <c r="D419" s="317"/>
      <c r="E419" s="318"/>
      <c r="F419" s="317"/>
      <c r="G419" s="318"/>
      <c r="H419" s="317"/>
      <c r="I419" s="318"/>
      <c r="J419" s="317"/>
      <c r="K419" s="318"/>
      <c r="L419" s="317"/>
    </row>
    <row r="420" ht="14.25" customHeight="1">
      <c r="A420" s="297"/>
      <c r="B420" s="297"/>
      <c r="C420" s="316"/>
      <c r="D420" s="317"/>
      <c r="E420" s="318"/>
      <c r="F420" s="317"/>
      <c r="G420" s="318"/>
      <c r="H420" s="317"/>
      <c r="I420" s="318"/>
      <c r="J420" s="317"/>
      <c r="K420" s="318"/>
      <c r="L420" s="317"/>
    </row>
    <row r="421" ht="14.25" customHeight="1">
      <c r="A421" s="297"/>
      <c r="B421" s="297"/>
      <c r="C421" s="316"/>
      <c r="D421" s="317"/>
      <c r="E421" s="318"/>
      <c r="F421" s="317"/>
      <c r="G421" s="318"/>
      <c r="H421" s="317"/>
      <c r="I421" s="318"/>
      <c r="J421" s="317"/>
      <c r="K421" s="318"/>
      <c r="L421" s="317"/>
    </row>
    <row r="422" ht="14.25" customHeight="1">
      <c r="A422" s="297"/>
      <c r="B422" s="297"/>
      <c r="C422" s="316"/>
      <c r="D422" s="317"/>
      <c r="E422" s="318"/>
      <c r="F422" s="317"/>
      <c r="G422" s="318"/>
      <c r="H422" s="317"/>
      <c r="I422" s="318"/>
      <c r="J422" s="317"/>
      <c r="K422" s="318"/>
      <c r="L422" s="317"/>
    </row>
    <row r="423" ht="14.25" customHeight="1">
      <c r="A423" s="297"/>
      <c r="B423" s="297"/>
      <c r="C423" s="316"/>
      <c r="D423" s="317"/>
      <c r="E423" s="318"/>
      <c r="F423" s="317"/>
      <c r="G423" s="318"/>
      <c r="H423" s="317"/>
      <c r="I423" s="318"/>
      <c r="J423" s="317"/>
      <c r="K423" s="318"/>
      <c r="L423" s="317"/>
    </row>
    <row r="424" ht="14.25" customHeight="1">
      <c r="A424" s="297"/>
      <c r="B424" s="297"/>
      <c r="C424" s="316"/>
      <c r="D424" s="317"/>
      <c r="E424" s="318"/>
      <c r="F424" s="317"/>
      <c r="G424" s="318"/>
      <c r="H424" s="317"/>
      <c r="I424" s="318"/>
      <c r="J424" s="317"/>
      <c r="K424" s="318"/>
      <c r="L424" s="317"/>
    </row>
    <row r="425" ht="14.25" customHeight="1">
      <c r="A425" s="297"/>
      <c r="B425" s="297"/>
      <c r="C425" s="316"/>
      <c r="D425" s="317"/>
      <c r="E425" s="318"/>
      <c r="F425" s="317"/>
      <c r="G425" s="318"/>
      <c r="H425" s="317"/>
      <c r="I425" s="318"/>
      <c r="J425" s="317"/>
      <c r="K425" s="318"/>
      <c r="L425" s="317"/>
    </row>
    <row r="426" ht="14.25" customHeight="1">
      <c r="A426" s="297"/>
      <c r="B426" s="297"/>
      <c r="C426" s="316"/>
      <c r="D426" s="317"/>
      <c r="E426" s="318"/>
      <c r="F426" s="317"/>
      <c r="G426" s="318"/>
      <c r="H426" s="317"/>
      <c r="I426" s="318"/>
      <c r="J426" s="317"/>
      <c r="K426" s="318"/>
      <c r="L426" s="317"/>
    </row>
    <row r="427" ht="14.25" customHeight="1">
      <c r="A427" s="297"/>
      <c r="B427" s="297"/>
      <c r="C427" s="316"/>
      <c r="D427" s="317"/>
      <c r="E427" s="318"/>
      <c r="F427" s="317"/>
      <c r="G427" s="318"/>
      <c r="H427" s="317"/>
      <c r="I427" s="318"/>
      <c r="J427" s="317"/>
      <c r="K427" s="318"/>
      <c r="L427" s="317"/>
    </row>
    <row r="428" ht="14.25" customHeight="1">
      <c r="A428" s="297"/>
      <c r="B428" s="297"/>
      <c r="C428" s="316"/>
      <c r="D428" s="317"/>
      <c r="E428" s="318"/>
      <c r="F428" s="317"/>
      <c r="G428" s="318"/>
      <c r="H428" s="317"/>
      <c r="I428" s="318"/>
      <c r="J428" s="317"/>
      <c r="K428" s="318"/>
      <c r="L428" s="317"/>
    </row>
    <row r="429" ht="14.25" customHeight="1">
      <c r="A429" s="297"/>
      <c r="B429" s="297"/>
      <c r="C429" s="316"/>
      <c r="D429" s="317"/>
      <c r="E429" s="318"/>
      <c r="F429" s="317"/>
      <c r="G429" s="318"/>
      <c r="H429" s="317"/>
      <c r="I429" s="318"/>
      <c r="J429" s="317"/>
      <c r="K429" s="318"/>
      <c r="L429" s="317"/>
    </row>
    <row r="430" ht="14.25" customHeight="1">
      <c r="A430" s="297"/>
      <c r="B430" s="297"/>
      <c r="C430" s="316"/>
      <c r="D430" s="317"/>
      <c r="E430" s="318"/>
      <c r="F430" s="317"/>
      <c r="G430" s="318"/>
      <c r="H430" s="317"/>
      <c r="I430" s="318"/>
      <c r="J430" s="317"/>
      <c r="K430" s="318"/>
      <c r="L430" s="317"/>
    </row>
    <row r="431" ht="14.25" customHeight="1">
      <c r="A431" s="297"/>
      <c r="B431" s="297"/>
      <c r="C431" s="316"/>
      <c r="D431" s="317"/>
      <c r="E431" s="318"/>
      <c r="F431" s="317"/>
      <c r="G431" s="318"/>
      <c r="H431" s="317"/>
      <c r="I431" s="318"/>
      <c r="J431" s="317"/>
      <c r="K431" s="318"/>
      <c r="L431" s="317"/>
    </row>
    <row r="432" ht="14.25" customHeight="1">
      <c r="A432" s="297"/>
      <c r="B432" s="297"/>
      <c r="C432" s="316"/>
      <c r="D432" s="317"/>
      <c r="E432" s="318"/>
      <c r="F432" s="317"/>
      <c r="G432" s="318"/>
      <c r="H432" s="317"/>
      <c r="I432" s="318"/>
      <c r="J432" s="317"/>
      <c r="K432" s="318"/>
      <c r="L432" s="317"/>
    </row>
    <row r="433" ht="14.25" customHeight="1">
      <c r="A433" s="297"/>
      <c r="B433" s="297"/>
      <c r="C433" s="316"/>
      <c r="D433" s="317"/>
      <c r="E433" s="318"/>
      <c r="F433" s="317"/>
      <c r="G433" s="318"/>
      <c r="H433" s="317"/>
      <c r="I433" s="318"/>
      <c r="J433" s="317"/>
      <c r="K433" s="318"/>
      <c r="L433" s="317"/>
    </row>
    <row r="434" ht="14.25" customHeight="1">
      <c r="A434" s="297"/>
      <c r="B434" s="297"/>
      <c r="C434" s="316"/>
      <c r="D434" s="317"/>
      <c r="E434" s="318"/>
      <c r="F434" s="317"/>
      <c r="G434" s="318"/>
      <c r="H434" s="317"/>
      <c r="I434" s="318"/>
      <c r="J434" s="317"/>
      <c r="K434" s="318"/>
      <c r="L434" s="317"/>
    </row>
    <row r="435" ht="14.25" customHeight="1">
      <c r="A435" s="297"/>
      <c r="B435" s="297"/>
      <c r="C435" s="316"/>
      <c r="D435" s="317"/>
      <c r="E435" s="318"/>
      <c r="F435" s="317"/>
      <c r="G435" s="318"/>
      <c r="H435" s="317"/>
      <c r="I435" s="318"/>
      <c r="J435" s="317"/>
      <c r="K435" s="318"/>
      <c r="L435" s="317"/>
    </row>
    <row r="436" ht="14.25" customHeight="1">
      <c r="A436" s="297"/>
      <c r="B436" s="297"/>
      <c r="C436" s="316"/>
      <c r="D436" s="317"/>
      <c r="E436" s="318"/>
      <c r="F436" s="317"/>
      <c r="G436" s="318"/>
      <c r="H436" s="317"/>
      <c r="I436" s="318"/>
      <c r="J436" s="317"/>
      <c r="K436" s="318"/>
      <c r="L436" s="317"/>
    </row>
    <row r="437" ht="14.25" customHeight="1">
      <c r="A437" s="297"/>
      <c r="B437" s="297"/>
      <c r="C437" s="316"/>
      <c r="D437" s="317"/>
      <c r="E437" s="318"/>
      <c r="F437" s="317"/>
      <c r="G437" s="318"/>
      <c r="H437" s="317"/>
      <c r="I437" s="318"/>
      <c r="J437" s="317"/>
      <c r="K437" s="318"/>
      <c r="L437" s="317"/>
    </row>
    <row r="438" ht="14.25" customHeight="1">
      <c r="A438" s="297"/>
      <c r="B438" s="297"/>
      <c r="C438" s="316"/>
      <c r="D438" s="317"/>
      <c r="E438" s="318"/>
      <c r="F438" s="317"/>
      <c r="G438" s="318"/>
      <c r="H438" s="317"/>
      <c r="I438" s="318"/>
      <c r="J438" s="317"/>
      <c r="K438" s="318"/>
      <c r="L438" s="317"/>
    </row>
    <row r="439" ht="14.25" customHeight="1">
      <c r="A439" s="297"/>
      <c r="B439" s="297"/>
      <c r="C439" s="316"/>
      <c r="D439" s="317"/>
      <c r="E439" s="318"/>
      <c r="F439" s="317"/>
      <c r="G439" s="318"/>
      <c r="H439" s="317"/>
      <c r="I439" s="318"/>
      <c r="J439" s="317"/>
      <c r="K439" s="318"/>
      <c r="L439" s="317"/>
    </row>
    <row r="440" ht="14.25" customHeight="1">
      <c r="A440" s="297"/>
      <c r="B440" s="297"/>
      <c r="C440" s="316"/>
      <c r="D440" s="317"/>
      <c r="E440" s="318"/>
      <c r="F440" s="317"/>
      <c r="G440" s="318"/>
      <c r="H440" s="317"/>
      <c r="I440" s="318"/>
      <c r="J440" s="317"/>
      <c r="K440" s="318"/>
      <c r="L440" s="317"/>
    </row>
    <row r="441" ht="14.25" customHeight="1">
      <c r="A441" s="297"/>
      <c r="B441" s="297"/>
      <c r="C441" s="316"/>
      <c r="D441" s="317"/>
      <c r="E441" s="318"/>
      <c r="F441" s="317"/>
      <c r="G441" s="318"/>
      <c r="H441" s="317"/>
      <c r="I441" s="318"/>
      <c r="J441" s="317"/>
      <c r="K441" s="318"/>
      <c r="L441" s="317"/>
    </row>
    <row r="442" ht="14.25" customHeight="1">
      <c r="A442" s="297"/>
      <c r="B442" s="297"/>
      <c r="C442" s="316"/>
      <c r="D442" s="317"/>
      <c r="E442" s="318"/>
      <c r="F442" s="317"/>
      <c r="G442" s="318"/>
      <c r="H442" s="317"/>
      <c r="I442" s="318"/>
      <c r="J442" s="317"/>
      <c r="K442" s="318"/>
      <c r="L442" s="317"/>
    </row>
    <row r="443" ht="14.25" customHeight="1">
      <c r="A443" s="297"/>
      <c r="B443" s="297"/>
      <c r="C443" s="316"/>
      <c r="D443" s="317"/>
      <c r="E443" s="318"/>
      <c r="F443" s="317"/>
      <c r="G443" s="318"/>
      <c r="H443" s="317"/>
      <c r="I443" s="318"/>
      <c r="J443" s="317"/>
      <c r="K443" s="318"/>
      <c r="L443" s="317"/>
    </row>
    <row r="444" ht="14.25" customHeight="1">
      <c r="A444" s="297"/>
      <c r="B444" s="297"/>
      <c r="C444" s="316"/>
      <c r="D444" s="317"/>
      <c r="E444" s="318"/>
      <c r="F444" s="317"/>
      <c r="G444" s="318"/>
      <c r="H444" s="317"/>
      <c r="I444" s="318"/>
      <c r="J444" s="317"/>
      <c r="K444" s="318"/>
      <c r="L444" s="317"/>
    </row>
    <row r="445" ht="14.25" customHeight="1">
      <c r="A445" s="297"/>
      <c r="B445" s="297"/>
      <c r="C445" s="316"/>
      <c r="D445" s="317"/>
      <c r="E445" s="318"/>
      <c r="F445" s="317"/>
      <c r="G445" s="318"/>
      <c r="H445" s="317"/>
      <c r="I445" s="318"/>
      <c r="J445" s="317"/>
      <c r="K445" s="318"/>
      <c r="L445" s="317"/>
    </row>
    <row r="446" ht="14.25" customHeight="1">
      <c r="A446" s="297"/>
      <c r="B446" s="297"/>
      <c r="C446" s="316"/>
      <c r="D446" s="317"/>
      <c r="E446" s="318"/>
      <c r="F446" s="317"/>
      <c r="G446" s="318"/>
      <c r="H446" s="317"/>
      <c r="I446" s="318"/>
      <c r="J446" s="317"/>
      <c r="K446" s="318"/>
      <c r="L446" s="317"/>
    </row>
    <row r="447" ht="14.25" customHeight="1">
      <c r="A447" s="297"/>
      <c r="B447" s="297"/>
      <c r="C447" s="316"/>
      <c r="D447" s="317"/>
      <c r="E447" s="318"/>
      <c r="F447" s="317"/>
      <c r="G447" s="318"/>
      <c r="H447" s="317"/>
      <c r="I447" s="318"/>
      <c r="J447" s="317"/>
      <c r="K447" s="318"/>
      <c r="L447" s="317"/>
    </row>
    <row r="448" ht="14.25" customHeight="1">
      <c r="A448" s="297"/>
      <c r="B448" s="297"/>
      <c r="C448" s="316"/>
      <c r="D448" s="317"/>
      <c r="E448" s="318"/>
      <c r="F448" s="317"/>
      <c r="G448" s="318"/>
      <c r="H448" s="317"/>
      <c r="I448" s="318"/>
      <c r="J448" s="317"/>
      <c r="K448" s="318"/>
      <c r="L448" s="317"/>
    </row>
    <row r="449" ht="14.25" customHeight="1">
      <c r="A449" s="297"/>
      <c r="B449" s="297"/>
      <c r="C449" s="316"/>
      <c r="D449" s="317"/>
      <c r="E449" s="318"/>
      <c r="F449" s="317"/>
      <c r="G449" s="318"/>
      <c r="H449" s="317"/>
      <c r="I449" s="318"/>
      <c r="J449" s="317"/>
      <c r="K449" s="318"/>
      <c r="L449" s="317"/>
    </row>
    <row r="450" ht="14.25" customHeight="1">
      <c r="A450" s="297"/>
      <c r="B450" s="297"/>
      <c r="C450" s="316"/>
      <c r="D450" s="317"/>
      <c r="E450" s="318"/>
      <c r="F450" s="317"/>
      <c r="G450" s="318"/>
      <c r="H450" s="317"/>
      <c r="I450" s="318"/>
      <c r="J450" s="317"/>
      <c r="K450" s="318"/>
      <c r="L450" s="317"/>
    </row>
    <row r="451" ht="14.25" customHeight="1">
      <c r="A451" s="297"/>
      <c r="B451" s="297"/>
      <c r="C451" s="316"/>
      <c r="D451" s="317"/>
      <c r="E451" s="318"/>
      <c r="F451" s="317"/>
      <c r="G451" s="318"/>
      <c r="H451" s="317"/>
      <c r="I451" s="318"/>
      <c r="J451" s="317"/>
      <c r="K451" s="318"/>
      <c r="L451" s="317"/>
    </row>
    <row r="452" ht="14.25" customHeight="1">
      <c r="A452" s="297"/>
      <c r="B452" s="297"/>
      <c r="C452" s="316"/>
      <c r="D452" s="317"/>
      <c r="E452" s="318"/>
      <c r="F452" s="317"/>
      <c r="G452" s="318"/>
      <c r="H452" s="317"/>
      <c r="I452" s="318"/>
      <c r="J452" s="317"/>
      <c r="K452" s="318"/>
      <c r="L452" s="317"/>
    </row>
    <row r="453" ht="14.25" customHeight="1">
      <c r="A453" s="297"/>
      <c r="B453" s="297"/>
      <c r="C453" s="316"/>
      <c r="D453" s="317"/>
      <c r="E453" s="318"/>
      <c r="F453" s="317"/>
      <c r="G453" s="318"/>
      <c r="H453" s="317"/>
      <c r="I453" s="318"/>
      <c r="J453" s="317"/>
      <c r="K453" s="318"/>
      <c r="L453" s="317"/>
    </row>
    <row r="454" ht="14.25" customHeight="1">
      <c r="A454" s="297"/>
      <c r="B454" s="297"/>
      <c r="C454" s="316"/>
      <c r="D454" s="317"/>
      <c r="E454" s="318"/>
      <c r="F454" s="317"/>
      <c r="G454" s="318"/>
      <c r="H454" s="317"/>
      <c r="I454" s="318"/>
      <c r="J454" s="317"/>
      <c r="K454" s="318"/>
      <c r="L454" s="317"/>
    </row>
    <row r="455" ht="14.25" customHeight="1">
      <c r="A455" s="297"/>
      <c r="B455" s="297"/>
      <c r="C455" s="316"/>
      <c r="D455" s="317"/>
      <c r="E455" s="318"/>
      <c r="F455" s="317"/>
      <c r="G455" s="318"/>
      <c r="H455" s="317"/>
      <c r="I455" s="318"/>
      <c r="J455" s="317"/>
      <c r="K455" s="318"/>
      <c r="L455" s="317"/>
    </row>
    <row r="456" ht="14.25" customHeight="1">
      <c r="A456" s="297"/>
      <c r="B456" s="297"/>
      <c r="C456" s="316"/>
      <c r="D456" s="317"/>
      <c r="E456" s="318"/>
      <c r="F456" s="317"/>
      <c r="G456" s="318"/>
      <c r="H456" s="317"/>
      <c r="I456" s="318"/>
      <c r="J456" s="317"/>
      <c r="K456" s="318"/>
      <c r="L456" s="317"/>
    </row>
    <row r="457" ht="14.25" customHeight="1">
      <c r="A457" s="297"/>
      <c r="B457" s="297"/>
      <c r="C457" s="316"/>
      <c r="D457" s="317"/>
      <c r="E457" s="318"/>
      <c r="F457" s="317"/>
      <c r="G457" s="318"/>
      <c r="H457" s="317"/>
      <c r="I457" s="318"/>
      <c r="J457" s="317"/>
      <c r="K457" s="318"/>
      <c r="L457" s="317"/>
    </row>
    <row r="458" ht="14.25" customHeight="1">
      <c r="A458" s="297"/>
      <c r="B458" s="297"/>
      <c r="C458" s="316"/>
      <c r="D458" s="317"/>
      <c r="E458" s="318"/>
      <c r="F458" s="317"/>
      <c r="G458" s="318"/>
      <c r="H458" s="317"/>
      <c r="I458" s="318"/>
      <c r="J458" s="317"/>
      <c r="K458" s="318"/>
      <c r="L458" s="317"/>
    </row>
    <row r="459" ht="14.25" customHeight="1">
      <c r="A459" s="297"/>
      <c r="B459" s="297"/>
      <c r="C459" s="316"/>
      <c r="D459" s="317"/>
      <c r="E459" s="318"/>
      <c r="F459" s="317"/>
      <c r="G459" s="318"/>
      <c r="H459" s="317"/>
      <c r="I459" s="318"/>
      <c r="J459" s="317"/>
      <c r="K459" s="318"/>
      <c r="L459" s="317"/>
    </row>
    <row r="460" ht="14.25" customHeight="1">
      <c r="A460" s="297"/>
      <c r="B460" s="297"/>
      <c r="C460" s="316"/>
      <c r="D460" s="317"/>
      <c r="E460" s="318"/>
      <c r="F460" s="317"/>
      <c r="G460" s="318"/>
      <c r="H460" s="317"/>
      <c r="I460" s="318"/>
      <c r="J460" s="317"/>
      <c r="K460" s="318"/>
      <c r="L460" s="317"/>
    </row>
    <row r="461" ht="14.25" customHeight="1">
      <c r="A461" s="297"/>
      <c r="B461" s="297"/>
      <c r="C461" s="316"/>
      <c r="D461" s="317"/>
      <c r="E461" s="318"/>
      <c r="F461" s="317"/>
      <c r="G461" s="318"/>
      <c r="H461" s="317"/>
      <c r="I461" s="318"/>
      <c r="J461" s="317"/>
      <c r="K461" s="318"/>
      <c r="L461" s="317"/>
    </row>
    <row r="462" ht="14.25" customHeight="1">
      <c r="A462" s="297"/>
      <c r="B462" s="297"/>
      <c r="C462" s="316"/>
      <c r="D462" s="317"/>
      <c r="E462" s="318"/>
      <c r="F462" s="317"/>
      <c r="G462" s="318"/>
      <c r="H462" s="317"/>
      <c r="I462" s="318"/>
      <c r="J462" s="317"/>
      <c r="K462" s="318"/>
      <c r="L462" s="317"/>
    </row>
    <row r="463" ht="14.25" customHeight="1">
      <c r="A463" s="297"/>
      <c r="B463" s="297"/>
      <c r="C463" s="316"/>
      <c r="D463" s="317"/>
      <c r="E463" s="318"/>
      <c r="F463" s="317"/>
      <c r="G463" s="318"/>
      <c r="H463" s="317"/>
      <c r="I463" s="318"/>
      <c r="J463" s="317"/>
      <c r="K463" s="318"/>
      <c r="L463" s="317"/>
    </row>
    <row r="464" ht="14.25" customHeight="1">
      <c r="A464" s="297"/>
      <c r="B464" s="297"/>
      <c r="C464" s="316"/>
      <c r="D464" s="317"/>
      <c r="E464" s="318"/>
      <c r="F464" s="317"/>
      <c r="G464" s="318"/>
      <c r="H464" s="317"/>
      <c r="I464" s="318"/>
      <c r="J464" s="317"/>
      <c r="K464" s="318"/>
      <c r="L464" s="317"/>
    </row>
    <row r="465" ht="14.25" customHeight="1">
      <c r="A465" s="297"/>
      <c r="B465" s="297"/>
      <c r="C465" s="316"/>
      <c r="D465" s="317"/>
      <c r="E465" s="318"/>
      <c r="F465" s="317"/>
      <c r="G465" s="318"/>
      <c r="H465" s="317"/>
      <c r="I465" s="318"/>
      <c r="J465" s="317"/>
      <c r="K465" s="318"/>
      <c r="L465" s="317"/>
    </row>
    <row r="466" ht="14.25" customHeight="1">
      <c r="A466" s="297"/>
      <c r="B466" s="297"/>
      <c r="C466" s="316"/>
      <c r="D466" s="317"/>
      <c r="E466" s="318"/>
      <c r="F466" s="317"/>
      <c r="G466" s="318"/>
      <c r="H466" s="317"/>
      <c r="I466" s="318"/>
      <c r="J466" s="317"/>
      <c r="K466" s="318"/>
      <c r="L466" s="317"/>
    </row>
    <row r="467" ht="14.25" customHeight="1">
      <c r="A467" s="297"/>
      <c r="B467" s="297"/>
      <c r="C467" s="316"/>
      <c r="D467" s="317"/>
      <c r="E467" s="318"/>
      <c r="F467" s="317"/>
      <c r="G467" s="318"/>
      <c r="H467" s="317"/>
      <c r="I467" s="318"/>
      <c r="J467" s="317"/>
      <c r="K467" s="318"/>
      <c r="L467" s="317"/>
    </row>
    <row r="468" ht="14.25" customHeight="1">
      <c r="A468" s="297"/>
      <c r="B468" s="297"/>
      <c r="C468" s="316"/>
      <c r="D468" s="317"/>
      <c r="E468" s="318"/>
      <c r="F468" s="317"/>
      <c r="G468" s="318"/>
      <c r="H468" s="317"/>
      <c r="I468" s="318"/>
      <c r="J468" s="317"/>
      <c r="K468" s="318"/>
      <c r="L468" s="317"/>
    </row>
    <row r="469" ht="14.25" customHeight="1">
      <c r="A469" s="297"/>
      <c r="B469" s="297"/>
      <c r="C469" s="316"/>
      <c r="D469" s="317"/>
      <c r="E469" s="318"/>
      <c r="F469" s="317"/>
      <c r="G469" s="318"/>
      <c r="H469" s="317"/>
      <c r="I469" s="318"/>
      <c r="J469" s="317"/>
      <c r="K469" s="318"/>
      <c r="L469" s="317"/>
    </row>
    <row r="470" ht="14.25" customHeight="1">
      <c r="A470" s="297"/>
      <c r="B470" s="297"/>
      <c r="C470" s="316"/>
      <c r="D470" s="317"/>
      <c r="E470" s="318"/>
      <c r="F470" s="317"/>
      <c r="G470" s="318"/>
      <c r="H470" s="317"/>
      <c r="I470" s="318"/>
      <c r="J470" s="317"/>
      <c r="K470" s="318"/>
      <c r="L470" s="317"/>
    </row>
    <row r="471" ht="14.25" customHeight="1">
      <c r="A471" s="297"/>
      <c r="B471" s="297"/>
      <c r="C471" s="316"/>
      <c r="D471" s="317"/>
      <c r="E471" s="318"/>
      <c r="F471" s="317"/>
      <c r="G471" s="318"/>
      <c r="H471" s="317"/>
      <c r="I471" s="318"/>
      <c r="J471" s="317"/>
      <c r="K471" s="318"/>
      <c r="L471" s="317"/>
    </row>
    <row r="472" ht="14.25" customHeight="1">
      <c r="A472" s="297"/>
      <c r="B472" s="297"/>
      <c r="C472" s="316"/>
      <c r="D472" s="317"/>
      <c r="E472" s="318"/>
      <c r="F472" s="317"/>
      <c r="G472" s="318"/>
      <c r="H472" s="317"/>
      <c r="I472" s="318"/>
      <c r="J472" s="317"/>
      <c r="K472" s="318"/>
      <c r="L472" s="317"/>
    </row>
    <row r="473" ht="14.25" customHeight="1">
      <c r="A473" s="297"/>
      <c r="B473" s="297"/>
      <c r="C473" s="316"/>
      <c r="D473" s="317"/>
      <c r="E473" s="318"/>
      <c r="F473" s="317"/>
      <c r="G473" s="318"/>
      <c r="H473" s="317"/>
      <c r="I473" s="318"/>
      <c r="J473" s="317"/>
      <c r="K473" s="318"/>
      <c r="L473" s="317"/>
    </row>
    <row r="474" ht="14.25" customHeight="1">
      <c r="A474" s="297"/>
      <c r="B474" s="297"/>
      <c r="C474" s="316"/>
      <c r="D474" s="317"/>
      <c r="E474" s="318"/>
      <c r="F474" s="317"/>
      <c r="G474" s="318"/>
      <c r="H474" s="317"/>
      <c r="I474" s="318"/>
      <c r="J474" s="317"/>
      <c r="K474" s="318"/>
      <c r="L474" s="317"/>
    </row>
    <row r="475" ht="14.25" customHeight="1">
      <c r="A475" s="297"/>
      <c r="B475" s="297"/>
      <c r="C475" s="316"/>
      <c r="D475" s="317"/>
      <c r="E475" s="318"/>
      <c r="F475" s="317"/>
      <c r="G475" s="318"/>
      <c r="H475" s="317"/>
      <c r="I475" s="318"/>
      <c r="J475" s="317"/>
      <c r="K475" s="318"/>
      <c r="L475" s="317"/>
    </row>
    <row r="476" ht="14.25" customHeight="1">
      <c r="A476" s="297"/>
      <c r="B476" s="297"/>
      <c r="C476" s="316"/>
      <c r="D476" s="317"/>
      <c r="E476" s="318"/>
      <c r="F476" s="317"/>
      <c r="G476" s="318"/>
      <c r="H476" s="317"/>
      <c r="I476" s="318"/>
      <c r="J476" s="317"/>
      <c r="K476" s="318"/>
      <c r="L476" s="317"/>
    </row>
    <row r="477" ht="14.25" customHeight="1">
      <c r="A477" s="297"/>
      <c r="B477" s="297"/>
      <c r="C477" s="316"/>
      <c r="D477" s="317"/>
      <c r="E477" s="318"/>
      <c r="F477" s="317"/>
      <c r="G477" s="318"/>
      <c r="H477" s="317"/>
      <c r="I477" s="318"/>
      <c r="J477" s="317"/>
      <c r="K477" s="318"/>
      <c r="L477" s="317"/>
    </row>
    <row r="478" ht="14.25" customHeight="1">
      <c r="A478" s="297"/>
      <c r="B478" s="297"/>
      <c r="C478" s="316"/>
      <c r="D478" s="317"/>
      <c r="E478" s="318"/>
      <c r="F478" s="317"/>
      <c r="G478" s="318"/>
      <c r="H478" s="317"/>
      <c r="I478" s="318"/>
      <c r="J478" s="317"/>
      <c r="K478" s="318"/>
      <c r="L478" s="317"/>
    </row>
    <row r="479" ht="14.25" customHeight="1">
      <c r="A479" s="297"/>
      <c r="B479" s="297"/>
      <c r="C479" s="316"/>
      <c r="D479" s="317"/>
      <c r="E479" s="318"/>
      <c r="F479" s="317"/>
      <c r="G479" s="318"/>
      <c r="H479" s="317"/>
      <c r="I479" s="318"/>
      <c r="J479" s="317"/>
      <c r="K479" s="318"/>
      <c r="L479" s="317"/>
    </row>
    <row r="480" ht="14.25" customHeight="1">
      <c r="A480" s="297"/>
      <c r="B480" s="297"/>
      <c r="C480" s="316"/>
      <c r="D480" s="317"/>
      <c r="E480" s="318"/>
      <c r="F480" s="317"/>
      <c r="G480" s="318"/>
      <c r="H480" s="317"/>
      <c r="I480" s="318"/>
      <c r="J480" s="317"/>
      <c r="K480" s="318"/>
      <c r="L480" s="317"/>
    </row>
    <row r="481" ht="14.25" customHeight="1">
      <c r="A481" s="297"/>
      <c r="B481" s="297"/>
      <c r="C481" s="316"/>
      <c r="D481" s="317"/>
      <c r="E481" s="318"/>
      <c r="F481" s="317"/>
      <c r="G481" s="318"/>
      <c r="H481" s="317"/>
      <c r="I481" s="318"/>
      <c r="J481" s="317"/>
      <c r="K481" s="318"/>
      <c r="L481" s="317"/>
    </row>
    <row r="482" ht="14.25" customHeight="1">
      <c r="A482" s="297"/>
      <c r="B482" s="297"/>
      <c r="C482" s="316"/>
      <c r="D482" s="317"/>
      <c r="E482" s="318"/>
      <c r="F482" s="317"/>
      <c r="G482" s="318"/>
      <c r="H482" s="317"/>
      <c r="I482" s="318"/>
      <c r="J482" s="317"/>
      <c r="K482" s="318"/>
      <c r="L482" s="317"/>
    </row>
    <row r="483" ht="14.25" customHeight="1">
      <c r="A483" s="297"/>
      <c r="B483" s="297"/>
      <c r="C483" s="316"/>
      <c r="D483" s="317"/>
      <c r="E483" s="318"/>
      <c r="F483" s="317"/>
      <c r="G483" s="318"/>
      <c r="H483" s="317"/>
      <c r="I483" s="318"/>
      <c r="J483" s="317"/>
      <c r="K483" s="318"/>
      <c r="L483" s="317"/>
    </row>
    <row r="484" ht="14.25" customHeight="1">
      <c r="A484" s="297"/>
      <c r="B484" s="297"/>
      <c r="C484" s="316"/>
      <c r="D484" s="317"/>
      <c r="E484" s="318"/>
      <c r="F484" s="317"/>
      <c r="G484" s="318"/>
      <c r="H484" s="317"/>
      <c r="I484" s="318"/>
      <c r="J484" s="317"/>
      <c r="K484" s="318"/>
      <c r="L484" s="317"/>
    </row>
    <row r="485" ht="14.25" customHeight="1">
      <c r="A485" s="297"/>
      <c r="B485" s="297"/>
      <c r="C485" s="316"/>
      <c r="D485" s="317"/>
      <c r="E485" s="318"/>
      <c r="F485" s="317"/>
      <c r="G485" s="318"/>
      <c r="H485" s="317"/>
      <c r="I485" s="318"/>
      <c r="J485" s="317"/>
      <c r="K485" s="318"/>
      <c r="L485" s="317"/>
    </row>
    <row r="486" ht="14.25" customHeight="1">
      <c r="A486" s="297"/>
      <c r="B486" s="297"/>
      <c r="C486" s="316"/>
      <c r="D486" s="317"/>
      <c r="E486" s="318"/>
      <c r="F486" s="317"/>
      <c r="G486" s="318"/>
      <c r="H486" s="317"/>
      <c r="I486" s="318"/>
      <c r="J486" s="317"/>
      <c r="K486" s="318"/>
      <c r="L486" s="317"/>
    </row>
    <row r="487" ht="14.25" customHeight="1">
      <c r="A487" s="297"/>
      <c r="B487" s="297"/>
      <c r="C487" s="316"/>
      <c r="D487" s="317"/>
      <c r="E487" s="318"/>
      <c r="F487" s="317"/>
      <c r="G487" s="318"/>
      <c r="H487" s="317"/>
      <c r="I487" s="318"/>
      <c r="J487" s="317"/>
      <c r="K487" s="318"/>
      <c r="L487" s="317"/>
    </row>
    <row r="488" ht="14.25" customHeight="1">
      <c r="A488" s="297"/>
      <c r="B488" s="297"/>
      <c r="C488" s="316"/>
      <c r="D488" s="317"/>
      <c r="E488" s="318"/>
      <c r="F488" s="317"/>
      <c r="G488" s="318"/>
      <c r="H488" s="317"/>
      <c r="I488" s="318"/>
      <c r="J488" s="317"/>
      <c r="K488" s="318"/>
      <c r="L488" s="317"/>
    </row>
    <row r="489" ht="14.25" customHeight="1">
      <c r="A489" s="297"/>
      <c r="B489" s="297"/>
      <c r="C489" s="316"/>
      <c r="D489" s="317"/>
      <c r="E489" s="318"/>
      <c r="F489" s="317"/>
      <c r="G489" s="318"/>
      <c r="H489" s="317"/>
      <c r="I489" s="318"/>
      <c r="J489" s="317"/>
      <c r="K489" s="318"/>
      <c r="L489" s="317"/>
    </row>
    <row r="490" ht="14.25" customHeight="1">
      <c r="A490" s="297"/>
      <c r="B490" s="297"/>
      <c r="C490" s="316"/>
      <c r="D490" s="317"/>
      <c r="E490" s="318"/>
      <c r="F490" s="317"/>
      <c r="G490" s="318"/>
      <c r="H490" s="317"/>
      <c r="I490" s="318"/>
      <c r="J490" s="317"/>
      <c r="K490" s="318"/>
      <c r="L490" s="317"/>
    </row>
    <row r="491" ht="14.25" customHeight="1">
      <c r="A491" s="297"/>
      <c r="B491" s="297"/>
      <c r="C491" s="316"/>
      <c r="D491" s="317"/>
      <c r="E491" s="318"/>
      <c r="F491" s="317"/>
      <c r="G491" s="318"/>
      <c r="H491" s="317"/>
      <c r="I491" s="318"/>
      <c r="J491" s="317"/>
      <c r="K491" s="318"/>
      <c r="L491" s="317"/>
    </row>
    <row r="492" ht="14.25" customHeight="1">
      <c r="A492" s="297"/>
      <c r="B492" s="297"/>
      <c r="C492" s="316"/>
      <c r="D492" s="317"/>
      <c r="E492" s="318"/>
      <c r="F492" s="317"/>
      <c r="G492" s="318"/>
      <c r="H492" s="317"/>
      <c r="I492" s="318"/>
      <c r="J492" s="317"/>
      <c r="K492" s="318"/>
      <c r="L492" s="317"/>
    </row>
    <row r="493" ht="14.25" customHeight="1">
      <c r="A493" s="297"/>
      <c r="B493" s="297"/>
      <c r="C493" s="316"/>
      <c r="D493" s="317"/>
      <c r="E493" s="318"/>
      <c r="F493" s="317"/>
      <c r="G493" s="318"/>
      <c r="H493" s="317"/>
      <c r="I493" s="318"/>
      <c r="J493" s="317"/>
      <c r="K493" s="318"/>
      <c r="L493" s="317"/>
    </row>
    <row r="494" ht="14.25" customHeight="1">
      <c r="A494" s="297"/>
      <c r="B494" s="297"/>
      <c r="C494" s="316"/>
      <c r="D494" s="317"/>
      <c r="E494" s="318"/>
      <c r="F494" s="317"/>
      <c r="G494" s="318"/>
      <c r="H494" s="317"/>
      <c r="I494" s="318"/>
      <c r="J494" s="317"/>
      <c r="K494" s="318"/>
      <c r="L494" s="317"/>
    </row>
    <row r="495" ht="14.25" customHeight="1">
      <c r="A495" s="297"/>
      <c r="B495" s="297"/>
      <c r="C495" s="316"/>
      <c r="D495" s="317"/>
      <c r="E495" s="318"/>
      <c r="F495" s="317"/>
      <c r="G495" s="318"/>
      <c r="H495" s="317"/>
      <c r="I495" s="318"/>
      <c r="J495" s="317"/>
      <c r="K495" s="318"/>
      <c r="L495" s="317"/>
    </row>
    <row r="496" ht="14.25" customHeight="1">
      <c r="A496" s="297"/>
      <c r="B496" s="297"/>
      <c r="C496" s="316"/>
      <c r="D496" s="317"/>
      <c r="E496" s="318"/>
      <c r="F496" s="317"/>
      <c r="G496" s="318"/>
      <c r="H496" s="317"/>
      <c r="I496" s="318"/>
      <c r="J496" s="317"/>
      <c r="K496" s="318"/>
      <c r="L496" s="317"/>
    </row>
    <row r="497" ht="14.25" customHeight="1">
      <c r="A497" s="297"/>
      <c r="B497" s="297"/>
      <c r="C497" s="316"/>
      <c r="D497" s="317"/>
      <c r="E497" s="318"/>
      <c r="F497" s="317"/>
      <c r="G497" s="318"/>
      <c r="H497" s="317"/>
      <c r="I497" s="318"/>
      <c r="J497" s="317"/>
      <c r="K497" s="318"/>
      <c r="L497" s="317"/>
    </row>
    <row r="498" ht="14.25" customHeight="1">
      <c r="A498" s="297"/>
      <c r="B498" s="297"/>
      <c r="C498" s="316"/>
      <c r="D498" s="317"/>
      <c r="E498" s="318"/>
      <c r="F498" s="317"/>
      <c r="G498" s="318"/>
      <c r="H498" s="317"/>
      <c r="I498" s="318"/>
      <c r="J498" s="317"/>
      <c r="K498" s="318"/>
      <c r="L498" s="317"/>
    </row>
    <row r="499" ht="14.25" customHeight="1">
      <c r="A499" s="297"/>
      <c r="B499" s="297"/>
      <c r="C499" s="316"/>
      <c r="D499" s="317"/>
      <c r="E499" s="318"/>
      <c r="F499" s="317"/>
      <c r="G499" s="318"/>
      <c r="H499" s="317"/>
      <c r="I499" s="318"/>
      <c r="J499" s="317"/>
      <c r="K499" s="318"/>
      <c r="L499" s="317"/>
    </row>
    <row r="500" ht="14.25" customHeight="1">
      <c r="A500" s="297"/>
      <c r="B500" s="297"/>
      <c r="C500" s="316"/>
      <c r="D500" s="317"/>
      <c r="E500" s="318"/>
      <c r="F500" s="317"/>
      <c r="G500" s="318"/>
      <c r="H500" s="317"/>
      <c r="I500" s="318"/>
      <c r="J500" s="317"/>
      <c r="K500" s="318"/>
      <c r="L500" s="317"/>
    </row>
    <row r="501" ht="14.25" customHeight="1">
      <c r="A501" s="297"/>
      <c r="B501" s="297"/>
      <c r="C501" s="316"/>
      <c r="D501" s="317"/>
      <c r="E501" s="318"/>
      <c r="F501" s="317"/>
      <c r="G501" s="318"/>
      <c r="H501" s="317"/>
      <c r="I501" s="318"/>
      <c r="J501" s="317"/>
      <c r="K501" s="318"/>
      <c r="L501" s="317"/>
    </row>
    <row r="502" ht="14.25" customHeight="1">
      <c r="A502" s="297"/>
      <c r="B502" s="297"/>
      <c r="C502" s="316"/>
      <c r="D502" s="317"/>
      <c r="E502" s="318"/>
      <c r="F502" s="317"/>
      <c r="G502" s="318"/>
      <c r="H502" s="317"/>
      <c r="I502" s="318"/>
      <c r="J502" s="317"/>
      <c r="K502" s="318"/>
      <c r="L502" s="317"/>
    </row>
    <row r="503" ht="14.25" customHeight="1">
      <c r="A503" s="297"/>
      <c r="B503" s="297"/>
      <c r="C503" s="316"/>
      <c r="D503" s="317"/>
      <c r="E503" s="318"/>
      <c r="F503" s="317"/>
      <c r="G503" s="318"/>
      <c r="H503" s="317"/>
      <c r="I503" s="318"/>
      <c r="J503" s="317"/>
      <c r="K503" s="318"/>
      <c r="L503" s="317"/>
    </row>
    <row r="504" ht="14.25" customHeight="1">
      <c r="A504" s="297"/>
      <c r="B504" s="297"/>
      <c r="C504" s="316"/>
      <c r="D504" s="317"/>
      <c r="E504" s="318"/>
      <c r="F504" s="317"/>
      <c r="G504" s="318"/>
      <c r="H504" s="317"/>
      <c r="I504" s="318"/>
      <c r="J504" s="317"/>
      <c r="K504" s="318"/>
      <c r="L504" s="317"/>
    </row>
    <row r="505" ht="14.25" customHeight="1">
      <c r="A505" s="297"/>
      <c r="B505" s="297"/>
      <c r="C505" s="316"/>
      <c r="D505" s="317"/>
      <c r="E505" s="318"/>
      <c r="F505" s="317"/>
      <c r="G505" s="318"/>
      <c r="H505" s="317"/>
      <c r="I505" s="318"/>
      <c r="J505" s="317"/>
      <c r="K505" s="318"/>
      <c r="L505" s="317"/>
    </row>
    <row r="506" ht="14.25" customHeight="1">
      <c r="A506" s="297"/>
      <c r="B506" s="297"/>
      <c r="C506" s="316"/>
      <c r="D506" s="317"/>
      <c r="E506" s="318"/>
      <c r="F506" s="317"/>
      <c r="G506" s="318"/>
      <c r="H506" s="317"/>
      <c r="I506" s="318"/>
      <c r="J506" s="317"/>
      <c r="K506" s="318"/>
      <c r="L506" s="317"/>
    </row>
    <row r="507" ht="14.25" customHeight="1">
      <c r="A507" s="297"/>
      <c r="B507" s="297"/>
      <c r="C507" s="316"/>
      <c r="D507" s="317"/>
      <c r="E507" s="318"/>
      <c r="F507" s="317"/>
      <c r="G507" s="318"/>
      <c r="H507" s="317"/>
      <c r="I507" s="318"/>
      <c r="J507" s="317"/>
      <c r="K507" s="318"/>
      <c r="L507" s="317"/>
    </row>
    <row r="508" ht="14.25" customHeight="1">
      <c r="A508" s="297"/>
      <c r="B508" s="297"/>
      <c r="C508" s="316"/>
      <c r="D508" s="317"/>
      <c r="E508" s="318"/>
      <c r="F508" s="317"/>
      <c r="G508" s="318"/>
      <c r="H508" s="317"/>
      <c r="I508" s="318"/>
      <c r="J508" s="317"/>
      <c r="K508" s="318"/>
      <c r="L508" s="317"/>
    </row>
    <row r="509" ht="14.25" customHeight="1">
      <c r="A509" s="297"/>
      <c r="B509" s="297"/>
      <c r="C509" s="316"/>
      <c r="D509" s="317"/>
      <c r="E509" s="318"/>
      <c r="F509" s="317"/>
      <c r="G509" s="318"/>
      <c r="H509" s="317"/>
      <c r="I509" s="318"/>
      <c r="J509" s="317"/>
      <c r="K509" s="318"/>
      <c r="L509" s="317"/>
    </row>
    <row r="510" ht="14.25" customHeight="1">
      <c r="A510" s="297"/>
      <c r="B510" s="297"/>
      <c r="C510" s="316"/>
      <c r="D510" s="317"/>
      <c r="E510" s="318"/>
      <c r="F510" s="317"/>
      <c r="G510" s="318"/>
      <c r="H510" s="317"/>
      <c r="I510" s="318"/>
      <c r="J510" s="317"/>
      <c r="K510" s="318"/>
      <c r="L510" s="317"/>
    </row>
    <row r="511" ht="14.25" customHeight="1">
      <c r="A511" s="297"/>
      <c r="B511" s="297"/>
      <c r="C511" s="316"/>
      <c r="D511" s="317"/>
      <c r="E511" s="318"/>
      <c r="F511" s="317"/>
      <c r="G511" s="318"/>
      <c r="H511" s="317"/>
      <c r="I511" s="318"/>
      <c r="J511" s="317"/>
      <c r="K511" s="318"/>
      <c r="L511" s="317"/>
    </row>
    <row r="512" ht="14.25" customHeight="1">
      <c r="A512" s="297"/>
      <c r="B512" s="297"/>
      <c r="C512" s="316"/>
      <c r="D512" s="317"/>
      <c r="E512" s="318"/>
      <c r="F512" s="317"/>
      <c r="G512" s="318"/>
      <c r="H512" s="317"/>
      <c r="I512" s="318"/>
      <c r="J512" s="317"/>
      <c r="K512" s="318"/>
      <c r="L512" s="317"/>
    </row>
    <row r="513" ht="14.25" customHeight="1">
      <c r="A513" s="297"/>
      <c r="B513" s="297"/>
      <c r="C513" s="316"/>
      <c r="D513" s="317"/>
      <c r="E513" s="318"/>
      <c r="F513" s="317"/>
      <c r="G513" s="318"/>
      <c r="H513" s="317"/>
      <c r="I513" s="318"/>
      <c r="J513" s="317"/>
      <c r="K513" s="318"/>
      <c r="L513" s="317"/>
    </row>
    <row r="514" ht="14.25" customHeight="1">
      <c r="A514" s="297"/>
      <c r="B514" s="297"/>
      <c r="C514" s="316"/>
      <c r="D514" s="317"/>
      <c r="E514" s="318"/>
      <c r="F514" s="317"/>
      <c r="G514" s="318"/>
      <c r="H514" s="317"/>
      <c r="I514" s="318"/>
      <c r="J514" s="317"/>
      <c r="K514" s="318"/>
      <c r="L514" s="317"/>
    </row>
    <row r="515" ht="14.25" customHeight="1">
      <c r="A515" s="297"/>
      <c r="B515" s="297"/>
      <c r="C515" s="316"/>
      <c r="D515" s="317"/>
      <c r="E515" s="318"/>
      <c r="F515" s="317"/>
      <c r="G515" s="318"/>
      <c r="H515" s="317"/>
      <c r="I515" s="318"/>
      <c r="J515" s="317"/>
      <c r="K515" s="318"/>
      <c r="L515" s="317"/>
    </row>
    <row r="516" ht="14.25" customHeight="1">
      <c r="A516" s="297"/>
      <c r="B516" s="297"/>
      <c r="C516" s="316"/>
      <c r="D516" s="317"/>
      <c r="E516" s="318"/>
      <c r="F516" s="317"/>
      <c r="G516" s="318"/>
      <c r="H516" s="317"/>
      <c r="I516" s="318"/>
      <c r="J516" s="317"/>
      <c r="K516" s="318"/>
      <c r="L516" s="317"/>
    </row>
    <row r="517" ht="14.25" customHeight="1">
      <c r="A517" s="297"/>
      <c r="B517" s="297"/>
      <c r="C517" s="316"/>
      <c r="D517" s="317"/>
      <c r="E517" s="318"/>
      <c r="F517" s="317"/>
      <c r="G517" s="318"/>
      <c r="H517" s="317"/>
      <c r="I517" s="318"/>
      <c r="J517" s="317"/>
      <c r="K517" s="318"/>
      <c r="L517" s="317"/>
    </row>
    <row r="518" ht="14.25" customHeight="1">
      <c r="A518" s="297"/>
      <c r="B518" s="297"/>
      <c r="C518" s="316"/>
      <c r="D518" s="317"/>
      <c r="E518" s="318"/>
      <c r="F518" s="317"/>
      <c r="G518" s="318"/>
      <c r="H518" s="317"/>
      <c r="I518" s="318"/>
      <c r="J518" s="317"/>
      <c r="K518" s="318"/>
      <c r="L518" s="317"/>
    </row>
    <row r="519" ht="14.25" customHeight="1">
      <c r="A519" s="297"/>
      <c r="B519" s="297"/>
      <c r="C519" s="316"/>
      <c r="D519" s="317"/>
      <c r="E519" s="318"/>
      <c r="F519" s="317"/>
      <c r="G519" s="318"/>
      <c r="H519" s="317"/>
      <c r="I519" s="318"/>
      <c r="J519" s="317"/>
      <c r="K519" s="318"/>
      <c r="L519" s="317"/>
    </row>
    <row r="520" ht="14.25" customHeight="1">
      <c r="A520" s="297"/>
      <c r="B520" s="297"/>
      <c r="C520" s="316"/>
      <c r="D520" s="317"/>
      <c r="E520" s="318"/>
      <c r="F520" s="317"/>
      <c r="G520" s="318"/>
      <c r="H520" s="317"/>
      <c r="I520" s="318"/>
      <c r="J520" s="317"/>
      <c r="K520" s="318"/>
      <c r="L520" s="317"/>
    </row>
    <row r="521" ht="14.25" customHeight="1">
      <c r="A521" s="297"/>
      <c r="B521" s="297"/>
      <c r="C521" s="316"/>
      <c r="D521" s="317"/>
      <c r="E521" s="318"/>
      <c r="F521" s="317"/>
      <c r="G521" s="318"/>
      <c r="H521" s="317"/>
      <c r="I521" s="318"/>
      <c r="J521" s="317"/>
      <c r="K521" s="318"/>
      <c r="L521" s="317"/>
    </row>
    <row r="522" ht="14.25" customHeight="1">
      <c r="A522" s="297"/>
      <c r="B522" s="297"/>
      <c r="C522" s="316"/>
      <c r="D522" s="317"/>
      <c r="E522" s="318"/>
      <c r="F522" s="317"/>
      <c r="G522" s="318"/>
      <c r="H522" s="317"/>
      <c r="I522" s="318"/>
      <c r="J522" s="317"/>
      <c r="K522" s="318"/>
      <c r="L522" s="317"/>
    </row>
    <row r="523" ht="14.25" customHeight="1">
      <c r="A523" s="297"/>
      <c r="B523" s="297"/>
      <c r="C523" s="316"/>
      <c r="D523" s="317"/>
      <c r="E523" s="318"/>
      <c r="F523" s="317"/>
      <c r="G523" s="318"/>
      <c r="H523" s="317"/>
      <c r="I523" s="318"/>
      <c r="J523" s="317"/>
      <c r="K523" s="318"/>
      <c r="L523" s="317"/>
    </row>
    <row r="524" ht="14.25" customHeight="1">
      <c r="A524" s="297"/>
      <c r="B524" s="297"/>
      <c r="C524" s="316"/>
      <c r="D524" s="317"/>
      <c r="E524" s="318"/>
      <c r="F524" s="317"/>
      <c r="G524" s="318"/>
      <c r="H524" s="317"/>
      <c r="I524" s="318"/>
      <c r="J524" s="317"/>
      <c r="K524" s="318"/>
      <c r="L524" s="317"/>
    </row>
    <row r="525" ht="14.25" customHeight="1">
      <c r="A525" s="297"/>
      <c r="B525" s="297"/>
      <c r="C525" s="316"/>
      <c r="D525" s="317"/>
      <c r="E525" s="318"/>
      <c r="F525" s="317"/>
      <c r="G525" s="318"/>
      <c r="H525" s="317"/>
      <c r="I525" s="318"/>
      <c r="J525" s="317"/>
      <c r="K525" s="318"/>
      <c r="L525" s="317"/>
    </row>
    <row r="526" ht="14.25" customHeight="1">
      <c r="A526" s="297"/>
      <c r="B526" s="297"/>
      <c r="C526" s="316"/>
      <c r="D526" s="317"/>
      <c r="E526" s="318"/>
      <c r="F526" s="317"/>
      <c r="G526" s="318"/>
      <c r="H526" s="317"/>
      <c r="I526" s="318"/>
      <c r="J526" s="317"/>
      <c r="K526" s="318"/>
      <c r="L526" s="317"/>
    </row>
    <row r="527" ht="14.25" customHeight="1">
      <c r="A527" s="297"/>
      <c r="B527" s="297"/>
      <c r="C527" s="316"/>
      <c r="D527" s="317"/>
      <c r="E527" s="318"/>
      <c r="F527" s="317"/>
      <c r="G527" s="318"/>
      <c r="H527" s="317"/>
      <c r="I527" s="318"/>
      <c r="J527" s="317"/>
      <c r="K527" s="318"/>
      <c r="L527" s="317"/>
    </row>
    <row r="528" ht="14.25" customHeight="1">
      <c r="A528" s="297"/>
      <c r="B528" s="297"/>
      <c r="C528" s="316"/>
      <c r="D528" s="317"/>
      <c r="E528" s="318"/>
      <c r="F528" s="317"/>
      <c r="G528" s="318"/>
      <c r="H528" s="317"/>
      <c r="I528" s="318"/>
      <c r="J528" s="317"/>
      <c r="K528" s="318"/>
      <c r="L528" s="317"/>
    </row>
    <row r="529" ht="14.25" customHeight="1">
      <c r="A529" s="297"/>
      <c r="B529" s="297"/>
      <c r="C529" s="316"/>
      <c r="D529" s="317"/>
      <c r="E529" s="318"/>
      <c r="F529" s="317"/>
      <c r="G529" s="318"/>
      <c r="H529" s="317"/>
      <c r="I529" s="318"/>
      <c r="J529" s="317"/>
      <c r="K529" s="318"/>
      <c r="L529" s="317"/>
    </row>
    <row r="530" ht="14.25" customHeight="1">
      <c r="A530" s="297"/>
      <c r="B530" s="297"/>
      <c r="C530" s="316"/>
      <c r="D530" s="317"/>
      <c r="E530" s="318"/>
      <c r="F530" s="317"/>
      <c r="G530" s="318"/>
      <c r="H530" s="317"/>
      <c r="I530" s="318"/>
      <c r="J530" s="317"/>
      <c r="K530" s="318"/>
      <c r="L530" s="317"/>
    </row>
    <row r="531" ht="14.25" customHeight="1">
      <c r="A531" s="297"/>
      <c r="B531" s="297"/>
      <c r="C531" s="316"/>
      <c r="D531" s="317"/>
      <c r="E531" s="318"/>
      <c r="F531" s="317"/>
      <c r="G531" s="318"/>
      <c r="H531" s="317"/>
      <c r="I531" s="318"/>
      <c r="J531" s="317"/>
      <c r="K531" s="318"/>
      <c r="L531" s="317"/>
    </row>
    <row r="532" ht="14.25" customHeight="1">
      <c r="A532" s="297"/>
      <c r="B532" s="297"/>
      <c r="C532" s="316"/>
      <c r="D532" s="317"/>
      <c r="E532" s="318"/>
      <c r="F532" s="317"/>
      <c r="G532" s="318"/>
      <c r="H532" s="317"/>
      <c r="I532" s="318"/>
      <c r="J532" s="317"/>
      <c r="K532" s="318"/>
      <c r="L532" s="317"/>
    </row>
    <row r="533" ht="14.25" customHeight="1">
      <c r="A533" s="297"/>
      <c r="B533" s="297"/>
      <c r="C533" s="316"/>
      <c r="D533" s="317"/>
      <c r="E533" s="318"/>
      <c r="F533" s="317"/>
      <c r="G533" s="318"/>
      <c r="H533" s="317"/>
      <c r="I533" s="318"/>
      <c r="J533" s="317"/>
      <c r="K533" s="318"/>
      <c r="L533" s="317"/>
    </row>
    <row r="534" ht="14.25" customHeight="1">
      <c r="A534" s="297"/>
      <c r="B534" s="297"/>
      <c r="C534" s="316"/>
      <c r="D534" s="317"/>
      <c r="E534" s="318"/>
      <c r="F534" s="317"/>
      <c r="G534" s="318"/>
      <c r="H534" s="317"/>
      <c r="I534" s="318"/>
      <c r="J534" s="317"/>
      <c r="K534" s="318"/>
      <c r="L534" s="317"/>
    </row>
    <row r="535" ht="14.25" customHeight="1">
      <c r="A535" s="297"/>
      <c r="B535" s="297"/>
      <c r="C535" s="316"/>
      <c r="D535" s="317"/>
      <c r="E535" s="318"/>
      <c r="F535" s="317"/>
      <c r="G535" s="318"/>
      <c r="H535" s="317"/>
      <c r="I535" s="318"/>
      <c r="J535" s="317"/>
      <c r="K535" s="318"/>
      <c r="L535" s="317"/>
    </row>
    <row r="536" ht="14.25" customHeight="1">
      <c r="A536" s="297"/>
      <c r="B536" s="297"/>
      <c r="C536" s="316"/>
      <c r="D536" s="317"/>
      <c r="E536" s="318"/>
      <c r="F536" s="317"/>
      <c r="G536" s="318"/>
      <c r="H536" s="317"/>
      <c r="I536" s="318"/>
      <c r="J536" s="317"/>
      <c r="K536" s="318"/>
      <c r="L536" s="317"/>
    </row>
    <row r="537" ht="14.25" customHeight="1">
      <c r="A537" s="297"/>
      <c r="B537" s="297"/>
      <c r="C537" s="316"/>
      <c r="D537" s="317"/>
      <c r="E537" s="318"/>
      <c r="F537" s="317"/>
      <c r="G537" s="318"/>
      <c r="H537" s="317"/>
      <c r="I537" s="318"/>
      <c r="J537" s="317"/>
      <c r="K537" s="318"/>
      <c r="L537" s="317"/>
    </row>
    <row r="538" ht="14.25" customHeight="1">
      <c r="A538" s="297"/>
      <c r="B538" s="297"/>
      <c r="C538" s="316"/>
      <c r="D538" s="317"/>
      <c r="E538" s="318"/>
      <c r="F538" s="317"/>
      <c r="G538" s="318"/>
      <c r="H538" s="317"/>
      <c r="I538" s="318"/>
      <c r="J538" s="317"/>
      <c r="K538" s="318"/>
      <c r="L538" s="317"/>
    </row>
    <row r="539" ht="14.25" customHeight="1">
      <c r="A539" s="297"/>
      <c r="B539" s="297"/>
      <c r="C539" s="316"/>
      <c r="D539" s="317"/>
      <c r="E539" s="318"/>
      <c r="F539" s="317"/>
      <c r="G539" s="318"/>
      <c r="H539" s="317"/>
      <c r="I539" s="318"/>
      <c r="J539" s="317"/>
      <c r="K539" s="318"/>
      <c r="L539" s="317"/>
    </row>
    <row r="540" ht="14.25" customHeight="1">
      <c r="A540" s="297"/>
      <c r="B540" s="297"/>
      <c r="C540" s="316"/>
      <c r="D540" s="317"/>
      <c r="E540" s="318"/>
      <c r="F540" s="317"/>
      <c r="G540" s="318"/>
      <c r="H540" s="317"/>
      <c r="I540" s="318"/>
      <c r="J540" s="317"/>
      <c r="K540" s="318"/>
      <c r="L540" s="317"/>
    </row>
    <row r="541" ht="14.25" customHeight="1">
      <c r="A541" s="297"/>
      <c r="B541" s="297"/>
      <c r="C541" s="316"/>
      <c r="D541" s="317"/>
      <c r="E541" s="318"/>
      <c r="F541" s="317"/>
      <c r="G541" s="318"/>
      <c r="H541" s="317"/>
      <c r="I541" s="318"/>
      <c r="J541" s="317"/>
      <c r="K541" s="318"/>
      <c r="L541" s="317"/>
    </row>
    <row r="542" ht="14.25" customHeight="1">
      <c r="A542" s="297"/>
      <c r="B542" s="297"/>
      <c r="C542" s="316"/>
      <c r="D542" s="317"/>
      <c r="E542" s="318"/>
      <c r="F542" s="317"/>
      <c r="G542" s="318"/>
      <c r="H542" s="317"/>
      <c r="I542" s="318"/>
      <c r="J542" s="317"/>
      <c r="K542" s="318"/>
      <c r="L542" s="317"/>
    </row>
    <row r="543" ht="14.25" customHeight="1">
      <c r="A543" s="297"/>
      <c r="B543" s="297"/>
      <c r="C543" s="316"/>
      <c r="D543" s="317"/>
      <c r="E543" s="318"/>
      <c r="F543" s="317"/>
      <c r="G543" s="318"/>
      <c r="H543" s="317"/>
      <c r="I543" s="318"/>
      <c r="J543" s="317"/>
      <c r="K543" s="318"/>
      <c r="L543" s="317"/>
    </row>
    <row r="544" ht="14.25" customHeight="1">
      <c r="A544" s="297"/>
      <c r="B544" s="297"/>
      <c r="C544" s="316"/>
      <c r="D544" s="317"/>
      <c r="E544" s="318"/>
      <c r="F544" s="317"/>
      <c r="G544" s="318"/>
      <c r="H544" s="317"/>
      <c r="I544" s="318"/>
      <c r="J544" s="317"/>
      <c r="K544" s="318"/>
      <c r="L544" s="317"/>
    </row>
    <row r="545" ht="14.25" customHeight="1">
      <c r="A545" s="297"/>
      <c r="B545" s="297"/>
      <c r="C545" s="316"/>
      <c r="D545" s="317"/>
      <c r="E545" s="318"/>
      <c r="F545" s="317"/>
      <c r="G545" s="318"/>
      <c r="H545" s="317"/>
      <c r="I545" s="318"/>
      <c r="J545" s="317"/>
      <c r="K545" s="318"/>
      <c r="L545" s="317"/>
    </row>
    <row r="546" ht="14.25" customHeight="1">
      <c r="A546" s="297"/>
      <c r="B546" s="297"/>
      <c r="C546" s="316"/>
      <c r="D546" s="317"/>
      <c r="E546" s="318"/>
      <c r="F546" s="317"/>
      <c r="G546" s="318"/>
      <c r="H546" s="317"/>
      <c r="I546" s="318"/>
      <c r="J546" s="317"/>
      <c r="K546" s="318"/>
      <c r="L546" s="317"/>
    </row>
    <row r="547" ht="14.25" customHeight="1">
      <c r="A547" s="297"/>
      <c r="B547" s="297"/>
      <c r="C547" s="316"/>
      <c r="D547" s="317"/>
      <c r="E547" s="318"/>
      <c r="F547" s="317"/>
      <c r="G547" s="318"/>
      <c r="H547" s="317"/>
      <c r="I547" s="318"/>
      <c r="J547" s="317"/>
      <c r="K547" s="318"/>
      <c r="L547" s="317"/>
    </row>
    <row r="548" ht="14.25" customHeight="1">
      <c r="A548" s="297"/>
      <c r="B548" s="297"/>
      <c r="C548" s="316"/>
      <c r="D548" s="317"/>
      <c r="E548" s="318"/>
      <c r="F548" s="317"/>
      <c r="G548" s="318"/>
      <c r="H548" s="317"/>
      <c r="I548" s="318"/>
      <c r="J548" s="317"/>
      <c r="K548" s="318"/>
      <c r="L548" s="317"/>
    </row>
    <row r="549" ht="14.25" customHeight="1">
      <c r="A549" s="297"/>
      <c r="B549" s="297"/>
      <c r="C549" s="316"/>
      <c r="D549" s="317"/>
      <c r="E549" s="318"/>
      <c r="F549" s="317"/>
      <c r="G549" s="318"/>
      <c r="H549" s="317"/>
      <c r="I549" s="318"/>
      <c r="J549" s="317"/>
      <c r="K549" s="318"/>
      <c r="L549" s="317"/>
    </row>
    <row r="550" ht="14.25" customHeight="1">
      <c r="A550" s="297"/>
      <c r="B550" s="297"/>
      <c r="C550" s="316"/>
      <c r="D550" s="317"/>
      <c r="E550" s="318"/>
      <c r="F550" s="317"/>
      <c r="G550" s="318"/>
      <c r="H550" s="317"/>
      <c r="I550" s="318"/>
      <c r="J550" s="317"/>
      <c r="K550" s="318"/>
      <c r="L550" s="317"/>
    </row>
    <row r="551" ht="14.25" customHeight="1">
      <c r="A551" s="297"/>
      <c r="B551" s="297"/>
      <c r="C551" s="316"/>
      <c r="D551" s="317"/>
      <c r="E551" s="318"/>
      <c r="F551" s="317"/>
      <c r="G551" s="318"/>
      <c r="H551" s="317"/>
      <c r="I551" s="318"/>
      <c r="J551" s="317"/>
      <c r="K551" s="318"/>
      <c r="L551" s="317"/>
    </row>
    <row r="552" ht="14.25" customHeight="1">
      <c r="A552" s="297"/>
      <c r="B552" s="297"/>
      <c r="C552" s="316"/>
      <c r="D552" s="317"/>
      <c r="E552" s="318"/>
      <c r="F552" s="317"/>
      <c r="G552" s="318"/>
      <c r="H552" s="317"/>
      <c r="I552" s="318"/>
      <c r="J552" s="317"/>
      <c r="K552" s="318"/>
      <c r="L552" s="317"/>
    </row>
    <row r="553" ht="14.25" customHeight="1">
      <c r="A553" s="297"/>
      <c r="B553" s="297"/>
      <c r="C553" s="316"/>
      <c r="D553" s="317"/>
      <c r="E553" s="318"/>
      <c r="F553" s="317"/>
      <c r="G553" s="318"/>
      <c r="H553" s="317"/>
      <c r="I553" s="318"/>
      <c r="J553" s="317"/>
      <c r="K553" s="318"/>
      <c r="L553" s="317"/>
    </row>
    <row r="554" ht="14.25" customHeight="1">
      <c r="A554" s="297"/>
      <c r="B554" s="297"/>
      <c r="C554" s="316"/>
      <c r="D554" s="317"/>
      <c r="E554" s="318"/>
      <c r="F554" s="317"/>
      <c r="G554" s="318"/>
      <c r="H554" s="317"/>
      <c r="I554" s="318"/>
      <c r="J554" s="317"/>
      <c r="K554" s="318"/>
      <c r="L554" s="317"/>
    </row>
    <row r="555" ht="14.25" customHeight="1">
      <c r="A555" s="297"/>
      <c r="B555" s="297"/>
      <c r="C555" s="316"/>
      <c r="D555" s="317"/>
      <c r="E555" s="318"/>
      <c r="F555" s="317"/>
      <c r="G555" s="318"/>
      <c r="H555" s="317"/>
      <c r="I555" s="318"/>
      <c r="J555" s="317"/>
      <c r="K555" s="318"/>
      <c r="L555" s="317"/>
    </row>
    <row r="556" ht="14.25" customHeight="1">
      <c r="A556" s="297"/>
      <c r="B556" s="297"/>
      <c r="C556" s="316"/>
      <c r="D556" s="317"/>
      <c r="E556" s="318"/>
      <c r="F556" s="317"/>
      <c r="G556" s="318"/>
      <c r="H556" s="317"/>
      <c r="I556" s="318"/>
      <c r="J556" s="317"/>
      <c r="K556" s="318"/>
      <c r="L556" s="317"/>
    </row>
    <row r="557" ht="14.25" customHeight="1">
      <c r="A557" s="297"/>
      <c r="B557" s="297"/>
      <c r="C557" s="316"/>
      <c r="D557" s="317"/>
      <c r="E557" s="318"/>
      <c r="F557" s="317"/>
      <c r="G557" s="318"/>
      <c r="H557" s="317"/>
      <c r="I557" s="318"/>
      <c r="J557" s="317"/>
      <c r="K557" s="318"/>
      <c r="L557" s="317"/>
    </row>
    <row r="558" ht="14.25" customHeight="1">
      <c r="A558" s="297"/>
      <c r="B558" s="297"/>
      <c r="C558" s="316"/>
      <c r="D558" s="317"/>
      <c r="E558" s="318"/>
      <c r="F558" s="317"/>
      <c r="G558" s="318"/>
      <c r="H558" s="317"/>
      <c r="I558" s="318"/>
      <c r="J558" s="317"/>
      <c r="K558" s="318"/>
      <c r="L558" s="317"/>
    </row>
    <row r="559" ht="14.25" customHeight="1">
      <c r="A559" s="297"/>
      <c r="B559" s="297"/>
      <c r="C559" s="316"/>
      <c r="D559" s="317"/>
      <c r="E559" s="318"/>
      <c r="F559" s="317"/>
      <c r="G559" s="318"/>
      <c r="H559" s="317"/>
      <c r="I559" s="318"/>
      <c r="J559" s="317"/>
      <c r="K559" s="318"/>
      <c r="L559" s="317"/>
    </row>
    <row r="560" ht="14.25" customHeight="1">
      <c r="A560" s="297"/>
      <c r="B560" s="297"/>
      <c r="C560" s="316"/>
      <c r="D560" s="317"/>
      <c r="E560" s="318"/>
      <c r="F560" s="317"/>
      <c r="G560" s="318"/>
      <c r="H560" s="317"/>
      <c r="I560" s="318"/>
      <c r="J560" s="317"/>
      <c r="K560" s="318"/>
      <c r="L560" s="317"/>
    </row>
    <row r="561" ht="14.25" customHeight="1">
      <c r="A561" s="297"/>
      <c r="B561" s="297"/>
      <c r="C561" s="316"/>
      <c r="D561" s="317"/>
      <c r="E561" s="318"/>
      <c r="F561" s="317"/>
      <c r="G561" s="318"/>
      <c r="H561" s="317"/>
      <c r="I561" s="318"/>
      <c r="J561" s="317"/>
      <c r="K561" s="318"/>
      <c r="L561" s="317"/>
    </row>
    <row r="562" ht="14.25" customHeight="1">
      <c r="A562" s="297"/>
      <c r="B562" s="297"/>
      <c r="C562" s="316"/>
      <c r="D562" s="317"/>
      <c r="E562" s="318"/>
      <c r="F562" s="317"/>
      <c r="G562" s="318"/>
      <c r="H562" s="317"/>
      <c r="I562" s="318"/>
      <c r="J562" s="317"/>
      <c r="K562" s="318"/>
      <c r="L562" s="317"/>
    </row>
    <row r="563" ht="14.25" customHeight="1">
      <c r="A563" s="297"/>
      <c r="B563" s="297"/>
      <c r="C563" s="316"/>
      <c r="D563" s="317"/>
      <c r="E563" s="318"/>
      <c r="F563" s="317"/>
      <c r="G563" s="318"/>
      <c r="H563" s="317"/>
      <c r="I563" s="318"/>
      <c r="J563" s="317"/>
      <c r="K563" s="318"/>
      <c r="L563" s="317"/>
    </row>
    <row r="564" ht="14.25" customHeight="1">
      <c r="A564" s="297"/>
      <c r="B564" s="297"/>
      <c r="C564" s="316"/>
      <c r="D564" s="317"/>
      <c r="E564" s="318"/>
      <c r="F564" s="317"/>
      <c r="G564" s="318"/>
      <c r="H564" s="317"/>
      <c r="I564" s="318"/>
      <c r="J564" s="317"/>
      <c r="K564" s="318"/>
      <c r="L564" s="317"/>
    </row>
    <row r="565" ht="14.25" customHeight="1">
      <c r="A565" s="297"/>
      <c r="B565" s="297"/>
      <c r="C565" s="316"/>
      <c r="D565" s="317"/>
      <c r="E565" s="318"/>
      <c r="F565" s="317"/>
      <c r="G565" s="318"/>
      <c r="H565" s="317"/>
      <c r="I565" s="318"/>
      <c r="J565" s="317"/>
      <c r="K565" s="318"/>
      <c r="L565" s="317"/>
    </row>
    <row r="566" ht="14.25" customHeight="1">
      <c r="A566" s="297"/>
      <c r="B566" s="297"/>
      <c r="C566" s="316"/>
      <c r="D566" s="317"/>
      <c r="E566" s="318"/>
      <c r="F566" s="317"/>
      <c r="G566" s="318"/>
      <c r="H566" s="317"/>
      <c r="I566" s="318"/>
      <c r="J566" s="317"/>
      <c r="K566" s="318"/>
      <c r="L566" s="317"/>
    </row>
    <row r="567" ht="14.25" customHeight="1">
      <c r="A567" s="297"/>
      <c r="B567" s="297"/>
      <c r="C567" s="316"/>
      <c r="D567" s="317"/>
      <c r="E567" s="318"/>
      <c r="F567" s="317"/>
      <c r="G567" s="318"/>
      <c r="H567" s="317"/>
      <c r="I567" s="318"/>
      <c r="J567" s="317"/>
      <c r="K567" s="318"/>
      <c r="L567" s="317"/>
    </row>
    <row r="568" ht="14.25" customHeight="1">
      <c r="A568" s="297"/>
      <c r="B568" s="297"/>
      <c r="C568" s="316"/>
      <c r="D568" s="317"/>
      <c r="E568" s="318"/>
      <c r="F568" s="317"/>
      <c r="G568" s="318"/>
      <c r="H568" s="317"/>
      <c r="I568" s="318"/>
      <c r="J568" s="317"/>
      <c r="K568" s="318"/>
      <c r="L568" s="317"/>
    </row>
    <row r="569" ht="14.25" customHeight="1">
      <c r="A569" s="297"/>
      <c r="B569" s="297"/>
      <c r="C569" s="316"/>
      <c r="D569" s="317"/>
      <c r="E569" s="318"/>
      <c r="F569" s="317"/>
      <c r="G569" s="318"/>
      <c r="H569" s="317"/>
      <c r="I569" s="318"/>
      <c r="J569" s="317"/>
      <c r="K569" s="318"/>
      <c r="L569" s="317"/>
    </row>
    <row r="570" ht="14.25" customHeight="1">
      <c r="A570" s="297"/>
      <c r="B570" s="297"/>
      <c r="C570" s="316"/>
      <c r="D570" s="317"/>
      <c r="E570" s="318"/>
      <c r="F570" s="317"/>
      <c r="G570" s="318"/>
      <c r="H570" s="317"/>
      <c r="I570" s="318"/>
      <c r="J570" s="317"/>
      <c r="K570" s="318"/>
      <c r="L570" s="317"/>
    </row>
    <row r="571" ht="14.25" customHeight="1">
      <c r="A571" s="297"/>
      <c r="B571" s="297"/>
      <c r="C571" s="316"/>
      <c r="D571" s="317"/>
      <c r="E571" s="318"/>
      <c r="F571" s="317"/>
      <c r="G571" s="318"/>
      <c r="H571" s="317"/>
      <c r="I571" s="318"/>
      <c r="J571" s="317"/>
      <c r="K571" s="318"/>
      <c r="L571" s="317"/>
    </row>
    <row r="572" ht="14.25" customHeight="1">
      <c r="A572" s="297"/>
      <c r="B572" s="297"/>
      <c r="C572" s="316"/>
      <c r="D572" s="317"/>
      <c r="E572" s="318"/>
      <c r="F572" s="317"/>
      <c r="G572" s="318"/>
      <c r="H572" s="317"/>
      <c r="I572" s="318"/>
      <c r="J572" s="317"/>
      <c r="K572" s="318"/>
      <c r="L572" s="317"/>
    </row>
    <row r="573" ht="14.25" customHeight="1">
      <c r="A573" s="297"/>
      <c r="B573" s="297"/>
      <c r="C573" s="316"/>
      <c r="D573" s="317"/>
      <c r="E573" s="318"/>
      <c r="F573" s="317"/>
      <c r="G573" s="318"/>
      <c r="H573" s="317"/>
      <c r="I573" s="318"/>
      <c r="J573" s="317"/>
      <c r="K573" s="318"/>
      <c r="L573" s="317"/>
    </row>
    <row r="574" ht="14.25" customHeight="1">
      <c r="A574" s="297"/>
      <c r="B574" s="297"/>
      <c r="C574" s="316"/>
      <c r="D574" s="317"/>
      <c r="E574" s="318"/>
      <c r="F574" s="317"/>
      <c r="G574" s="318"/>
      <c r="H574" s="317"/>
      <c r="I574" s="318"/>
      <c r="J574" s="317"/>
      <c r="K574" s="318"/>
      <c r="L574" s="317"/>
    </row>
    <row r="575" ht="14.25" customHeight="1">
      <c r="A575" s="297"/>
      <c r="B575" s="297"/>
      <c r="C575" s="316"/>
      <c r="D575" s="317"/>
      <c r="E575" s="318"/>
      <c r="F575" s="317"/>
      <c r="G575" s="318"/>
      <c r="H575" s="317"/>
      <c r="I575" s="318"/>
      <c r="J575" s="317"/>
      <c r="K575" s="318"/>
      <c r="L575" s="317"/>
    </row>
    <row r="576" ht="14.25" customHeight="1">
      <c r="A576" s="297"/>
      <c r="B576" s="297"/>
      <c r="C576" s="316"/>
      <c r="D576" s="317"/>
      <c r="E576" s="318"/>
      <c r="F576" s="317"/>
      <c r="G576" s="318"/>
      <c r="H576" s="317"/>
      <c r="I576" s="318"/>
      <c r="J576" s="317"/>
      <c r="K576" s="318"/>
      <c r="L576" s="317"/>
    </row>
    <row r="577" ht="14.25" customHeight="1">
      <c r="A577" s="297"/>
      <c r="B577" s="297"/>
      <c r="C577" s="316"/>
      <c r="D577" s="317"/>
      <c r="E577" s="318"/>
      <c r="F577" s="317"/>
      <c r="G577" s="318"/>
      <c r="H577" s="317"/>
      <c r="I577" s="318"/>
      <c r="J577" s="317"/>
      <c r="K577" s="318"/>
      <c r="L577" s="317"/>
    </row>
    <row r="578" ht="14.25" customHeight="1">
      <c r="A578" s="297"/>
      <c r="B578" s="297"/>
      <c r="C578" s="316"/>
      <c r="D578" s="317"/>
      <c r="E578" s="318"/>
      <c r="F578" s="317"/>
      <c r="G578" s="318"/>
      <c r="H578" s="317"/>
      <c r="I578" s="318"/>
      <c r="J578" s="317"/>
      <c r="K578" s="318"/>
      <c r="L578" s="317"/>
    </row>
    <row r="579" ht="14.25" customHeight="1">
      <c r="A579" s="297"/>
      <c r="B579" s="297"/>
      <c r="C579" s="316"/>
      <c r="D579" s="317"/>
      <c r="E579" s="318"/>
      <c r="F579" s="317"/>
      <c r="G579" s="318"/>
      <c r="H579" s="317"/>
      <c r="I579" s="318"/>
      <c r="J579" s="317"/>
      <c r="K579" s="318"/>
      <c r="L579" s="317"/>
    </row>
    <row r="580" ht="14.25" customHeight="1">
      <c r="A580" s="297"/>
      <c r="B580" s="297"/>
      <c r="C580" s="316"/>
      <c r="D580" s="317"/>
      <c r="E580" s="318"/>
      <c r="F580" s="317"/>
      <c r="G580" s="318"/>
      <c r="H580" s="317"/>
      <c r="I580" s="318"/>
      <c r="J580" s="317"/>
      <c r="K580" s="318"/>
      <c r="L580" s="317"/>
    </row>
    <row r="581" ht="14.25" customHeight="1">
      <c r="A581" s="297"/>
      <c r="B581" s="297"/>
      <c r="C581" s="316"/>
      <c r="D581" s="317"/>
      <c r="E581" s="318"/>
      <c r="F581" s="317"/>
      <c r="G581" s="318"/>
      <c r="H581" s="317"/>
      <c r="I581" s="318"/>
      <c r="J581" s="317"/>
      <c r="K581" s="318"/>
      <c r="L581" s="317"/>
    </row>
    <row r="582" ht="14.25" customHeight="1">
      <c r="A582" s="297"/>
      <c r="B582" s="297"/>
      <c r="C582" s="316"/>
      <c r="D582" s="317"/>
      <c r="E582" s="318"/>
      <c r="F582" s="317"/>
      <c r="G582" s="318"/>
      <c r="H582" s="317"/>
      <c r="I582" s="318"/>
      <c r="J582" s="317"/>
      <c r="K582" s="318"/>
      <c r="L582" s="317"/>
    </row>
    <row r="583" ht="14.25" customHeight="1">
      <c r="A583" s="297"/>
      <c r="B583" s="297"/>
      <c r="C583" s="316"/>
      <c r="D583" s="317"/>
      <c r="E583" s="318"/>
      <c r="F583" s="317"/>
      <c r="G583" s="318"/>
      <c r="H583" s="317"/>
      <c r="I583" s="318"/>
      <c r="J583" s="317"/>
      <c r="K583" s="318"/>
      <c r="L583" s="317"/>
    </row>
    <row r="584" ht="14.25" customHeight="1">
      <c r="A584" s="297"/>
      <c r="B584" s="297"/>
      <c r="C584" s="316"/>
      <c r="D584" s="317"/>
      <c r="E584" s="318"/>
      <c r="F584" s="317"/>
      <c r="G584" s="318"/>
      <c r="H584" s="317"/>
      <c r="I584" s="318"/>
      <c r="J584" s="317"/>
      <c r="K584" s="318"/>
      <c r="L584" s="317"/>
    </row>
    <row r="585" ht="14.25" customHeight="1">
      <c r="A585" s="297"/>
      <c r="B585" s="297"/>
      <c r="C585" s="316"/>
      <c r="D585" s="317"/>
      <c r="E585" s="318"/>
      <c r="F585" s="317"/>
      <c r="G585" s="318"/>
      <c r="H585" s="317"/>
      <c r="I585" s="318"/>
      <c r="J585" s="317"/>
      <c r="K585" s="318"/>
      <c r="L585" s="317"/>
    </row>
    <row r="586" ht="14.25" customHeight="1">
      <c r="A586" s="297"/>
      <c r="B586" s="297"/>
      <c r="C586" s="316"/>
      <c r="D586" s="317"/>
      <c r="E586" s="318"/>
      <c r="F586" s="317"/>
      <c r="G586" s="318"/>
      <c r="H586" s="317"/>
      <c r="I586" s="318"/>
      <c r="J586" s="317"/>
      <c r="K586" s="318"/>
      <c r="L586" s="317"/>
    </row>
    <row r="587" ht="14.25" customHeight="1">
      <c r="A587" s="297"/>
      <c r="B587" s="297"/>
      <c r="C587" s="316"/>
      <c r="D587" s="317"/>
      <c r="E587" s="318"/>
      <c r="F587" s="317"/>
      <c r="G587" s="318"/>
      <c r="H587" s="317"/>
      <c r="I587" s="318"/>
      <c r="J587" s="317"/>
      <c r="K587" s="318"/>
      <c r="L587" s="317"/>
    </row>
    <row r="588" ht="14.25" customHeight="1">
      <c r="A588" s="297"/>
      <c r="B588" s="297"/>
      <c r="C588" s="316"/>
      <c r="D588" s="317"/>
      <c r="E588" s="318"/>
      <c r="F588" s="317"/>
      <c r="G588" s="318"/>
      <c r="H588" s="317"/>
      <c r="I588" s="318"/>
      <c r="J588" s="317"/>
      <c r="K588" s="318"/>
      <c r="L588" s="317"/>
    </row>
    <row r="589" ht="14.25" customHeight="1">
      <c r="A589" s="297"/>
      <c r="B589" s="297"/>
      <c r="C589" s="316"/>
      <c r="D589" s="317"/>
      <c r="E589" s="318"/>
      <c r="F589" s="317"/>
      <c r="G589" s="318"/>
      <c r="H589" s="317"/>
      <c r="I589" s="318"/>
      <c r="J589" s="317"/>
      <c r="K589" s="318"/>
      <c r="L589" s="317"/>
    </row>
    <row r="590" ht="14.25" customHeight="1">
      <c r="A590" s="297"/>
      <c r="B590" s="297"/>
      <c r="C590" s="316"/>
      <c r="D590" s="317"/>
      <c r="E590" s="318"/>
      <c r="F590" s="317"/>
      <c r="G590" s="318"/>
      <c r="H590" s="317"/>
      <c r="I590" s="318"/>
      <c r="J590" s="317"/>
      <c r="K590" s="318"/>
      <c r="L590" s="317"/>
    </row>
    <row r="591" ht="14.25" customHeight="1">
      <c r="A591" s="297"/>
      <c r="B591" s="297"/>
      <c r="C591" s="316"/>
      <c r="D591" s="317"/>
      <c r="E591" s="318"/>
      <c r="F591" s="317"/>
      <c r="G591" s="318"/>
      <c r="H591" s="317"/>
      <c r="I591" s="318"/>
      <c r="J591" s="317"/>
      <c r="K591" s="318"/>
      <c r="L591" s="317"/>
    </row>
    <row r="592" ht="14.25" customHeight="1">
      <c r="A592" s="297"/>
      <c r="B592" s="297"/>
      <c r="C592" s="316"/>
      <c r="D592" s="317"/>
      <c r="E592" s="318"/>
      <c r="F592" s="317"/>
      <c r="G592" s="318"/>
      <c r="H592" s="317"/>
      <c r="I592" s="318"/>
      <c r="J592" s="317"/>
      <c r="K592" s="318"/>
      <c r="L592" s="317"/>
    </row>
    <row r="593" ht="14.25" customHeight="1">
      <c r="A593" s="297"/>
      <c r="B593" s="297"/>
      <c r="C593" s="316"/>
      <c r="D593" s="317"/>
      <c r="E593" s="318"/>
      <c r="F593" s="317"/>
      <c r="G593" s="318"/>
      <c r="H593" s="317"/>
      <c r="I593" s="318"/>
      <c r="J593" s="317"/>
      <c r="K593" s="318"/>
      <c r="L593" s="317"/>
    </row>
    <row r="594" ht="14.25" customHeight="1">
      <c r="A594" s="297"/>
      <c r="B594" s="297"/>
      <c r="C594" s="316"/>
      <c r="D594" s="317"/>
      <c r="E594" s="318"/>
      <c r="F594" s="317"/>
      <c r="G594" s="318"/>
      <c r="H594" s="317"/>
      <c r="I594" s="318"/>
      <c r="J594" s="317"/>
      <c r="K594" s="318"/>
      <c r="L594" s="317"/>
    </row>
    <row r="595" ht="14.25" customHeight="1">
      <c r="A595" s="297"/>
      <c r="B595" s="297"/>
      <c r="C595" s="316"/>
      <c r="D595" s="317"/>
      <c r="E595" s="318"/>
      <c r="F595" s="317"/>
      <c r="G595" s="318"/>
      <c r="H595" s="317"/>
      <c r="I595" s="318"/>
      <c r="J595" s="317"/>
      <c r="K595" s="318"/>
      <c r="L595" s="317"/>
    </row>
    <row r="596" ht="14.25" customHeight="1">
      <c r="A596" s="297"/>
      <c r="B596" s="297"/>
      <c r="C596" s="316"/>
      <c r="D596" s="317"/>
      <c r="E596" s="318"/>
      <c r="F596" s="317"/>
      <c r="G596" s="318"/>
      <c r="H596" s="317"/>
      <c r="I596" s="318"/>
      <c r="J596" s="317"/>
      <c r="K596" s="318"/>
      <c r="L596" s="317"/>
    </row>
    <row r="597" ht="14.25" customHeight="1">
      <c r="A597" s="297"/>
      <c r="B597" s="297"/>
      <c r="C597" s="316"/>
      <c r="D597" s="317"/>
      <c r="E597" s="318"/>
      <c r="F597" s="317"/>
      <c r="G597" s="318"/>
      <c r="H597" s="317"/>
      <c r="I597" s="318"/>
      <c r="J597" s="317"/>
      <c r="K597" s="318"/>
      <c r="L597" s="317"/>
    </row>
    <row r="598" ht="14.25" customHeight="1">
      <c r="A598" s="297"/>
      <c r="B598" s="297"/>
      <c r="C598" s="316"/>
      <c r="D598" s="317"/>
      <c r="E598" s="318"/>
      <c r="F598" s="317"/>
      <c r="G598" s="318"/>
      <c r="H598" s="317"/>
      <c r="I598" s="318"/>
      <c r="J598" s="317"/>
      <c r="K598" s="318"/>
      <c r="L598" s="317"/>
    </row>
    <row r="599" ht="14.25" customHeight="1">
      <c r="A599" s="297"/>
      <c r="B599" s="297"/>
      <c r="C599" s="316"/>
      <c r="D599" s="317"/>
      <c r="E599" s="318"/>
      <c r="F599" s="317"/>
      <c r="G599" s="318"/>
      <c r="H599" s="317"/>
      <c r="I599" s="318"/>
      <c r="J599" s="317"/>
      <c r="K599" s="318"/>
      <c r="L599" s="317"/>
    </row>
    <row r="600" ht="14.25" customHeight="1">
      <c r="A600" s="297"/>
      <c r="B600" s="297"/>
      <c r="C600" s="316"/>
      <c r="D600" s="317"/>
      <c r="E600" s="318"/>
      <c r="F600" s="317"/>
      <c r="G600" s="318"/>
      <c r="H600" s="317"/>
      <c r="I600" s="318"/>
      <c r="J600" s="317"/>
      <c r="K600" s="318"/>
      <c r="L600" s="317"/>
    </row>
    <row r="601" ht="14.25" customHeight="1">
      <c r="A601" s="297"/>
      <c r="B601" s="297"/>
      <c r="C601" s="316"/>
      <c r="D601" s="317"/>
      <c r="E601" s="318"/>
      <c r="F601" s="317"/>
      <c r="G601" s="318"/>
      <c r="H601" s="317"/>
      <c r="I601" s="318"/>
      <c r="J601" s="317"/>
      <c r="K601" s="318"/>
      <c r="L601" s="317"/>
    </row>
    <row r="602" ht="14.25" customHeight="1">
      <c r="A602" s="297"/>
      <c r="B602" s="297"/>
      <c r="C602" s="316"/>
      <c r="D602" s="317"/>
      <c r="E602" s="318"/>
      <c r="F602" s="317"/>
      <c r="G602" s="318"/>
      <c r="H602" s="317"/>
      <c r="I602" s="318"/>
      <c r="J602" s="317"/>
      <c r="K602" s="318"/>
      <c r="L602" s="317"/>
    </row>
    <row r="603" ht="14.25" customHeight="1">
      <c r="A603" s="297"/>
      <c r="B603" s="297"/>
      <c r="C603" s="316"/>
      <c r="D603" s="317"/>
      <c r="E603" s="318"/>
      <c r="F603" s="317"/>
      <c r="G603" s="318"/>
      <c r="H603" s="317"/>
      <c r="I603" s="318"/>
      <c r="J603" s="317"/>
      <c r="K603" s="318"/>
      <c r="L603" s="317"/>
    </row>
    <row r="604" ht="14.25" customHeight="1">
      <c r="A604" s="297"/>
      <c r="B604" s="297"/>
      <c r="C604" s="316"/>
      <c r="D604" s="317"/>
      <c r="E604" s="318"/>
      <c r="F604" s="317"/>
      <c r="G604" s="318"/>
      <c r="H604" s="317"/>
      <c r="I604" s="318"/>
      <c r="J604" s="317"/>
      <c r="K604" s="318"/>
      <c r="L604" s="317"/>
    </row>
    <row r="605" ht="14.25" customHeight="1">
      <c r="A605" s="297"/>
      <c r="B605" s="297"/>
      <c r="C605" s="316"/>
      <c r="D605" s="317"/>
      <c r="E605" s="318"/>
      <c r="F605" s="317"/>
      <c r="G605" s="318"/>
      <c r="H605" s="317"/>
      <c r="I605" s="318"/>
      <c r="J605" s="317"/>
      <c r="K605" s="318"/>
      <c r="L605" s="317"/>
    </row>
    <row r="606" ht="14.25" customHeight="1">
      <c r="A606" s="297"/>
      <c r="B606" s="297"/>
      <c r="C606" s="316"/>
      <c r="D606" s="317"/>
      <c r="E606" s="318"/>
      <c r="F606" s="317"/>
      <c r="G606" s="318"/>
      <c r="H606" s="317"/>
      <c r="I606" s="318"/>
      <c r="J606" s="317"/>
      <c r="K606" s="318"/>
      <c r="L606" s="317"/>
    </row>
    <row r="607" ht="14.25" customHeight="1">
      <c r="A607" s="297"/>
      <c r="B607" s="297"/>
      <c r="C607" s="316"/>
      <c r="D607" s="317"/>
      <c r="E607" s="318"/>
      <c r="F607" s="317"/>
      <c r="G607" s="318"/>
      <c r="H607" s="317"/>
      <c r="I607" s="318"/>
      <c r="J607" s="317"/>
      <c r="K607" s="318"/>
      <c r="L607" s="317"/>
    </row>
    <row r="608" ht="14.25" customHeight="1">
      <c r="A608" s="297"/>
      <c r="B608" s="297"/>
      <c r="C608" s="316"/>
      <c r="D608" s="317"/>
      <c r="E608" s="318"/>
      <c r="F608" s="317"/>
      <c r="G608" s="318"/>
      <c r="H608" s="317"/>
      <c r="I608" s="318"/>
      <c r="J608" s="317"/>
      <c r="K608" s="318"/>
      <c r="L608" s="317"/>
    </row>
    <row r="609" ht="14.25" customHeight="1">
      <c r="A609" s="297"/>
      <c r="B609" s="297"/>
      <c r="C609" s="316"/>
      <c r="D609" s="317"/>
      <c r="E609" s="318"/>
      <c r="F609" s="317"/>
      <c r="G609" s="318"/>
      <c r="H609" s="317"/>
      <c r="I609" s="318"/>
      <c r="J609" s="317"/>
      <c r="K609" s="318"/>
      <c r="L609" s="317"/>
    </row>
    <row r="610" ht="14.25" customHeight="1">
      <c r="A610" s="297"/>
      <c r="B610" s="297"/>
      <c r="C610" s="316"/>
      <c r="D610" s="317"/>
      <c r="E610" s="318"/>
      <c r="F610" s="317"/>
      <c r="G610" s="318"/>
      <c r="H610" s="317"/>
      <c r="I610" s="318"/>
      <c r="J610" s="317"/>
      <c r="K610" s="318"/>
      <c r="L610" s="317"/>
    </row>
    <row r="611" ht="14.25" customHeight="1">
      <c r="A611" s="297"/>
      <c r="B611" s="297"/>
      <c r="C611" s="316"/>
      <c r="D611" s="317"/>
      <c r="E611" s="318"/>
      <c r="F611" s="317"/>
      <c r="G611" s="318"/>
      <c r="H611" s="317"/>
      <c r="I611" s="318"/>
      <c r="J611" s="317"/>
      <c r="K611" s="318"/>
      <c r="L611" s="317"/>
    </row>
    <row r="612" ht="14.25" customHeight="1">
      <c r="A612" s="297"/>
      <c r="B612" s="297"/>
      <c r="C612" s="316"/>
      <c r="D612" s="317"/>
      <c r="E612" s="318"/>
      <c r="F612" s="317"/>
      <c r="G612" s="318"/>
      <c r="H612" s="317"/>
      <c r="I612" s="318"/>
      <c r="J612" s="317"/>
      <c r="K612" s="318"/>
      <c r="L612" s="317"/>
    </row>
    <row r="613" ht="14.25" customHeight="1">
      <c r="A613" s="297"/>
      <c r="B613" s="297"/>
      <c r="C613" s="316"/>
      <c r="D613" s="317"/>
      <c r="E613" s="318"/>
      <c r="F613" s="317"/>
      <c r="G613" s="318"/>
      <c r="H613" s="317"/>
      <c r="I613" s="318"/>
      <c r="J613" s="317"/>
      <c r="K613" s="318"/>
      <c r="L613" s="317"/>
    </row>
    <row r="614" ht="14.25" customHeight="1">
      <c r="A614" s="297"/>
      <c r="B614" s="297"/>
      <c r="C614" s="316"/>
      <c r="D614" s="317"/>
      <c r="E614" s="318"/>
      <c r="F614" s="317"/>
      <c r="G614" s="318"/>
      <c r="H614" s="317"/>
      <c r="I614" s="318"/>
      <c r="J614" s="317"/>
      <c r="K614" s="318"/>
      <c r="L614" s="317"/>
    </row>
    <row r="615" ht="14.25" customHeight="1">
      <c r="A615" s="297"/>
      <c r="B615" s="297"/>
      <c r="C615" s="316"/>
      <c r="D615" s="317"/>
      <c r="E615" s="318"/>
      <c r="F615" s="317"/>
      <c r="G615" s="318"/>
      <c r="H615" s="317"/>
      <c r="I615" s="318"/>
      <c r="J615" s="317"/>
      <c r="K615" s="318"/>
      <c r="L615" s="317"/>
    </row>
    <row r="616" ht="14.25" customHeight="1">
      <c r="A616" s="297"/>
      <c r="B616" s="297"/>
      <c r="C616" s="316"/>
      <c r="D616" s="317"/>
      <c r="E616" s="318"/>
      <c r="F616" s="317"/>
      <c r="G616" s="318"/>
      <c r="H616" s="317"/>
      <c r="I616" s="318"/>
      <c r="J616" s="317"/>
      <c r="K616" s="318"/>
      <c r="L616" s="317"/>
    </row>
    <row r="617" ht="14.25" customHeight="1">
      <c r="A617" s="297"/>
      <c r="B617" s="297"/>
      <c r="C617" s="316"/>
      <c r="D617" s="317"/>
      <c r="E617" s="318"/>
      <c r="F617" s="317"/>
      <c r="G617" s="318"/>
      <c r="H617" s="317"/>
      <c r="I617" s="318"/>
      <c r="J617" s="317"/>
      <c r="K617" s="318"/>
      <c r="L617" s="317"/>
    </row>
    <row r="618" ht="14.25" customHeight="1">
      <c r="A618" s="297"/>
      <c r="B618" s="297"/>
      <c r="C618" s="316"/>
      <c r="D618" s="317"/>
      <c r="E618" s="318"/>
      <c r="F618" s="317"/>
      <c r="G618" s="318"/>
      <c r="H618" s="317"/>
      <c r="I618" s="318"/>
      <c r="J618" s="317"/>
      <c r="K618" s="318"/>
      <c r="L618" s="317"/>
    </row>
    <row r="619" ht="14.25" customHeight="1">
      <c r="A619" s="297"/>
      <c r="B619" s="297"/>
      <c r="C619" s="316"/>
      <c r="D619" s="317"/>
      <c r="E619" s="318"/>
      <c r="F619" s="317"/>
      <c r="G619" s="318"/>
      <c r="H619" s="317"/>
      <c r="I619" s="318"/>
      <c r="J619" s="317"/>
      <c r="K619" s="318"/>
      <c r="L619" s="317"/>
    </row>
    <row r="620" ht="14.25" customHeight="1">
      <c r="A620" s="297"/>
      <c r="B620" s="297"/>
      <c r="C620" s="316"/>
      <c r="D620" s="317"/>
      <c r="E620" s="318"/>
      <c r="F620" s="317"/>
      <c r="G620" s="318"/>
      <c r="H620" s="317"/>
      <c r="I620" s="318"/>
      <c r="J620" s="317"/>
      <c r="K620" s="318"/>
      <c r="L620" s="317"/>
    </row>
    <row r="621" ht="14.25" customHeight="1">
      <c r="A621" s="297"/>
      <c r="B621" s="297"/>
      <c r="C621" s="316"/>
      <c r="D621" s="317"/>
      <c r="E621" s="318"/>
      <c r="F621" s="317"/>
      <c r="G621" s="318"/>
      <c r="H621" s="317"/>
      <c r="I621" s="318"/>
      <c r="J621" s="317"/>
      <c r="K621" s="318"/>
      <c r="L621" s="317"/>
    </row>
    <row r="622" ht="14.25" customHeight="1">
      <c r="A622" s="297"/>
      <c r="B622" s="297"/>
      <c r="C622" s="316"/>
      <c r="D622" s="317"/>
      <c r="E622" s="318"/>
      <c r="F622" s="317"/>
      <c r="G622" s="318"/>
      <c r="H622" s="317"/>
      <c r="I622" s="318"/>
      <c r="J622" s="317"/>
      <c r="K622" s="318"/>
      <c r="L622" s="317"/>
    </row>
    <row r="623" ht="14.25" customHeight="1">
      <c r="A623" s="297"/>
      <c r="B623" s="297"/>
      <c r="C623" s="316"/>
      <c r="D623" s="317"/>
      <c r="E623" s="318"/>
      <c r="F623" s="317"/>
      <c r="G623" s="318"/>
      <c r="H623" s="317"/>
      <c r="I623" s="318"/>
      <c r="J623" s="317"/>
      <c r="K623" s="318"/>
      <c r="L623" s="317"/>
    </row>
    <row r="624" ht="14.25" customHeight="1">
      <c r="A624" s="297"/>
      <c r="B624" s="297"/>
      <c r="C624" s="316"/>
      <c r="D624" s="317"/>
      <c r="E624" s="318"/>
      <c r="F624" s="317"/>
      <c r="G624" s="318"/>
      <c r="H624" s="317"/>
      <c r="I624" s="318"/>
      <c r="J624" s="317"/>
      <c r="K624" s="318"/>
      <c r="L624" s="317"/>
    </row>
    <row r="625" ht="14.25" customHeight="1">
      <c r="A625" s="297"/>
      <c r="B625" s="297"/>
      <c r="C625" s="316"/>
      <c r="D625" s="317"/>
      <c r="E625" s="318"/>
      <c r="F625" s="317"/>
      <c r="G625" s="318"/>
      <c r="H625" s="317"/>
      <c r="I625" s="318"/>
      <c r="J625" s="317"/>
      <c r="K625" s="318"/>
      <c r="L625" s="317"/>
    </row>
    <row r="626" ht="14.25" customHeight="1">
      <c r="A626" s="297"/>
      <c r="B626" s="297"/>
      <c r="C626" s="316"/>
      <c r="D626" s="317"/>
      <c r="E626" s="318"/>
      <c r="F626" s="317"/>
      <c r="G626" s="318"/>
      <c r="H626" s="317"/>
      <c r="I626" s="318"/>
      <c r="J626" s="317"/>
      <c r="K626" s="318"/>
      <c r="L626" s="317"/>
    </row>
    <row r="627" ht="14.25" customHeight="1">
      <c r="A627" s="297"/>
      <c r="B627" s="297"/>
      <c r="C627" s="316"/>
      <c r="D627" s="317"/>
      <c r="E627" s="318"/>
      <c r="F627" s="317"/>
      <c r="G627" s="318"/>
      <c r="H627" s="317"/>
      <c r="I627" s="318"/>
      <c r="J627" s="317"/>
      <c r="K627" s="318"/>
      <c r="L627" s="317"/>
    </row>
    <row r="628" ht="14.25" customHeight="1">
      <c r="A628" s="297"/>
      <c r="B628" s="297"/>
      <c r="C628" s="316"/>
      <c r="D628" s="317"/>
      <c r="E628" s="318"/>
      <c r="F628" s="317"/>
      <c r="G628" s="318"/>
      <c r="H628" s="317"/>
      <c r="I628" s="318"/>
      <c r="J628" s="317"/>
      <c r="K628" s="318"/>
      <c r="L628" s="317"/>
    </row>
    <row r="629" ht="14.25" customHeight="1">
      <c r="A629" s="297"/>
      <c r="B629" s="297"/>
      <c r="C629" s="316"/>
      <c r="D629" s="317"/>
      <c r="E629" s="318"/>
      <c r="F629" s="317"/>
      <c r="G629" s="318"/>
      <c r="H629" s="317"/>
      <c r="I629" s="318"/>
      <c r="J629" s="317"/>
      <c r="K629" s="318"/>
      <c r="L629" s="317"/>
    </row>
    <row r="630" ht="14.25" customHeight="1">
      <c r="A630" s="297"/>
      <c r="B630" s="297"/>
      <c r="C630" s="316"/>
      <c r="D630" s="317"/>
      <c r="E630" s="318"/>
      <c r="F630" s="317"/>
      <c r="G630" s="318"/>
      <c r="H630" s="317"/>
      <c r="I630" s="318"/>
      <c r="J630" s="317"/>
      <c r="K630" s="318"/>
      <c r="L630" s="317"/>
    </row>
    <row r="631" ht="14.25" customHeight="1">
      <c r="A631" s="297"/>
      <c r="B631" s="297"/>
      <c r="C631" s="316"/>
      <c r="D631" s="317"/>
      <c r="E631" s="318"/>
      <c r="F631" s="317"/>
      <c r="G631" s="318"/>
      <c r="H631" s="317"/>
      <c r="I631" s="318"/>
      <c r="J631" s="317"/>
      <c r="K631" s="318"/>
      <c r="L631" s="317"/>
    </row>
    <row r="632" ht="14.25" customHeight="1">
      <c r="A632" s="297"/>
      <c r="B632" s="297"/>
      <c r="C632" s="316"/>
      <c r="D632" s="317"/>
      <c r="E632" s="318"/>
      <c r="F632" s="317"/>
      <c r="G632" s="318"/>
      <c r="H632" s="317"/>
      <c r="I632" s="318"/>
      <c r="J632" s="317"/>
      <c r="K632" s="318"/>
      <c r="L632" s="317"/>
    </row>
    <row r="633" ht="14.25" customHeight="1">
      <c r="A633" s="297"/>
      <c r="B633" s="297"/>
      <c r="C633" s="316"/>
      <c r="D633" s="317"/>
      <c r="E633" s="318"/>
      <c r="F633" s="317"/>
      <c r="G633" s="318"/>
      <c r="H633" s="317"/>
      <c r="I633" s="318"/>
      <c r="J633" s="317"/>
      <c r="K633" s="318"/>
      <c r="L633" s="317"/>
    </row>
    <row r="634" ht="14.25" customHeight="1">
      <c r="A634" s="297"/>
      <c r="B634" s="297"/>
      <c r="C634" s="316"/>
      <c r="D634" s="317"/>
      <c r="E634" s="318"/>
      <c r="F634" s="317"/>
      <c r="G634" s="318"/>
      <c r="H634" s="317"/>
      <c r="I634" s="318"/>
      <c r="J634" s="317"/>
      <c r="K634" s="318"/>
      <c r="L634" s="317"/>
    </row>
    <row r="635" ht="14.25" customHeight="1">
      <c r="A635" s="297"/>
      <c r="B635" s="297"/>
      <c r="C635" s="316"/>
      <c r="D635" s="317"/>
      <c r="E635" s="318"/>
      <c r="F635" s="317"/>
      <c r="G635" s="318"/>
      <c r="H635" s="317"/>
      <c r="I635" s="318"/>
      <c r="J635" s="317"/>
      <c r="K635" s="318"/>
      <c r="L635" s="317"/>
    </row>
    <row r="636" ht="14.25" customHeight="1">
      <c r="A636" s="297"/>
      <c r="B636" s="297"/>
      <c r="C636" s="316"/>
      <c r="D636" s="317"/>
      <c r="E636" s="318"/>
      <c r="F636" s="317"/>
      <c r="G636" s="318"/>
      <c r="H636" s="317"/>
      <c r="I636" s="318"/>
      <c r="J636" s="317"/>
      <c r="K636" s="318"/>
      <c r="L636" s="317"/>
    </row>
    <row r="637" ht="14.25" customHeight="1">
      <c r="A637" s="297"/>
      <c r="B637" s="297"/>
      <c r="C637" s="316"/>
      <c r="D637" s="317"/>
      <c r="E637" s="318"/>
      <c r="F637" s="317"/>
      <c r="G637" s="318"/>
      <c r="H637" s="317"/>
      <c r="I637" s="318"/>
      <c r="J637" s="317"/>
      <c r="K637" s="318"/>
      <c r="L637" s="317"/>
    </row>
    <row r="638" ht="14.25" customHeight="1">
      <c r="A638" s="297"/>
      <c r="B638" s="297"/>
      <c r="C638" s="316"/>
      <c r="D638" s="317"/>
      <c r="E638" s="318"/>
      <c r="F638" s="317"/>
      <c r="G638" s="318"/>
      <c r="H638" s="317"/>
      <c r="I638" s="318"/>
      <c r="J638" s="317"/>
      <c r="K638" s="318"/>
      <c r="L638" s="317"/>
    </row>
    <row r="639" ht="14.25" customHeight="1">
      <c r="A639" s="297"/>
      <c r="B639" s="297"/>
      <c r="C639" s="316"/>
      <c r="D639" s="317"/>
      <c r="E639" s="318"/>
      <c r="F639" s="317"/>
      <c r="G639" s="318"/>
      <c r="H639" s="317"/>
      <c r="I639" s="318"/>
      <c r="J639" s="317"/>
      <c r="K639" s="318"/>
      <c r="L639" s="317"/>
    </row>
    <row r="640" ht="14.25" customHeight="1">
      <c r="A640" s="297"/>
      <c r="B640" s="297"/>
      <c r="C640" s="316"/>
      <c r="D640" s="317"/>
      <c r="E640" s="318"/>
      <c r="F640" s="317"/>
      <c r="G640" s="318"/>
      <c r="H640" s="317"/>
      <c r="I640" s="318"/>
      <c r="J640" s="317"/>
      <c r="K640" s="318"/>
      <c r="L640" s="317"/>
    </row>
    <row r="641" ht="14.25" customHeight="1">
      <c r="A641" s="297"/>
      <c r="B641" s="297"/>
      <c r="C641" s="316"/>
      <c r="D641" s="317"/>
      <c r="E641" s="318"/>
      <c r="F641" s="317"/>
      <c r="G641" s="318"/>
      <c r="H641" s="317"/>
      <c r="I641" s="318"/>
      <c r="J641" s="317"/>
      <c r="K641" s="318"/>
      <c r="L641" s="317"/>
    </row>
    <row r="642" ht="14.25" customHeight="1">
      <c r="A642" s="297"/>
      <c r="B642" s="297"/>
      <c r="C642" s="316"/>
      <c r="D642" s="317"/>
      <c r="E642" s="318"/>
      <c r="F642" s="317"/>
      <c r="G642" s="318"/>
      <c r="H642" s="317"/>
      <c r="I642" s="318"/>
      <c r="J642" s="317"/>
      <c r="K642" s="318"/>
      <c r="L642" s="317"/>
    </row>
    <row r="643" ht="14.25" customHeight="1">
      <c r="A643" s="297"/>
      <c r="B643" s="297"/>
      <c r="C643" s="316"/>
      <c r="D643" s="317"/>
      <c r="E643" s="318"/>
      <c r="F643" s="317"/>
      <c r="G643" s="318"/>
      <c r="H643" s="317"/>
      <c r="I643" s="318"/>
      <c r="J643" s="317"/>
      <c r="K643" s="318"/>
      <c r="L643" s="317"/>
    </row>
    <row r="644" ht="14.25" customHeight="1">
      <c r="A644" s="297"/>
      <c r="B644" s="297"/>
      <c r="C644" s="316"/>
      <c r="D644" s="317"/>
      <c r="E644" s="318"/>
      <c r="F644" s="317"/>
      <c r="G644" s="318"/>
      <c r="H644" s="317"/>
      <c r="I644" s="318"/>
      <c r="J644" s="317"/>
      <c r="K644" s="318"/>
      <c r="L644" s="317"/>
    </row>
    <row r="645" ht="14.25" customHeight="1">
      <c r="A645" s="297"/>
      <c r="B645" s="297"/>
      <c r="C645" s="316"/>
      <c r="D645" s="317"/>
      <c r="E645" s="318"/>
      <c r="F645" s="317"/>
      <c r="G645" s="318"/>
      <c r="H645" s="317"/>
      <c r="I645" s="318"/>
      <c r="J645" s="317"/>
      <c r="K645" s="318"/>
      <c r="L645" s="317"/>
    </row>
    <row r="646" ht="14.25" customHeight="1">
      <c r="A646" s="297"/>
      <c r="B646" s="297"/>
      <c r="C646" s="316"/>
      <c r="D646" s="317"/>
      <c r="E646" s="318"/>
      <c r="F646" s="317"/>
      <c r="G646" s="318"/>
      <c r="H646" s="317"/>
      <c r="I646" s="318"/>
      <c r="J646" s="317"/>
      <c r="K646" s="318"/>
      <c r="L646" s="317"/>
    </row>
    <row r="647" ht="14.25" customHeight="1">
      <c r="A647" s="297"/>
      <c r="B647" s="297"/>
      <c r="C647" s="316"/>
      <c r="D647" s="317"/>
      <c r="E647" s="318"/>
      <c r="F647" s="317"/>
      <c r="G647" s="318"/>
      <c r="H647" s="317"/>
      <c r="I647" s="318"/>
      <c r="J647" s="317"/>
      <c r="K647" s="318"/>
      <c r="L647" s="317"/>
    </row>
    <row r="648" ht="14.25" customHeight="1">
      <c r="A648" s="297"/>
      <c r="B648" s="297"/>
      <c r="C648" s="316"/>
      <c r="D648" s="317"/>
      <c r="E648" s="318"/>
      <c r="F648" s="317"/>
      <c r="G648" s="318"/>
      <c r="H648" s="317"/>
      <c r="I648" s="318"/>
      <c r="J648" s="317"/>
      <c r="K648" s="318"/>
      <c r="L648" s="317"/>
    </row>
    <row r="649" ht="14.25" customHeight="1">
      <c r="A649" s="297"/>
      <c r="B649" s="297"/>
      <c r="C649" s="316"/>
      <c r="D649" s="317"/>
      <c r="E649" s="318"/>
      <c r="F649" s="317"/>
      <c r="G649" s="318"/>
      <c r="H649" s="317"/>
      <c r="I649" s="318"/>
      <c r="J649" s="317"/>
      <c r="K649" s="318"/>
      <c r="L649" s="317"/>
    </row>
    <row r="650" ht="14.25" customHeight="1">
      <c r="A650" s="297"/>
      <c r="B650" s="297"/>
      <c r="C650" s="316"/>
      <c r="D650" s="317"/>
      <c r="E650" s="318"/>
      <c r="F650" s="317"/>
      <c r="G650" s="318"/>
      <c r="H650" s="317"/>
      <c r="I650" s="318"/>
      <c r="J650" s="317"/>
      <c r="K650" s="318"/>
      <c r="L650" s="317"/>
    </row>
    <row r="651" ht="14.25" customHeight="1">
      <c r="A651" s="297"/>
      <c r="B651" s="297"/>
      <c r="C651" s="316"/>
      <c r="D651" s="317"/>
      <c r="E651" s="318"/>
      <c r="F651" s="317"/>
      <c r="G651" s="318"/>
      <c r="H651" s="317"/>
      <c r="I651" s="318"/>
      <c r="J651" s="317"/>
      <c r="K651" s="318"/>
      <c r="L651" s="317"/>
    </row>
    <row r="652" ht="14.25" customHeight="1">
      <c r="A652" s="297"/>
      <c r="B652" s="297"/>
      <c r="C652" s="316"/>
      <c r="D652" s="317"/>
      <c r="E652" s="318"/>
      <c r="F652" s="317"/>
      <c r="G652" s="318"/>
      <c r="H652" s="317"/>
      <c r="I652" s="318"/>
      <c r="J652" s="317"/>
      <c r="K652" s="318"/>
      <c r="L652" s="317"/>
    </row>
    <row r="653" ht="14.25" customHeight="1">
      <c r="A653" s="297"/>
      <c r="B653" s="297"/>
      <c r="C653" s="316"/>
      <c r="D653" s="317"/>
      <c r="E653" s="318"/>
      <c r="F653" s="317"/>
      <c r="G653" s="318"/>
      <c r="H653" s="317"/>
      <c r="I653" s="318"/>
      <c r="J653" s="317"/>
      <c r="K653" s="318"/>
      <c r="L653" s="317"/>
    </row>
    <row r="654" ht="14.25" customHeight="1">
      <c r="A654" s="297"/>
      <c r="B654" s="297"/>
      <c r="C654" s="316"/>
      <c r="D654" s="317"/>
      <c r="E654" s="318"/>
      <c r="F654" s="317"/>
      <c r="G654" s="318"/>
      <c r="H654" s="317"/>
      <c r="I654" s="318"/>
      <c r="J654" s="317"/>
      <c r="K654" s="318"/>
      <c r="L654" s="317"/>
    </row>
    <row r="655" ht="14.25" customHeight="1">
      <c r="A655" s="297"/>
      <c r="B655" s="297"/>
      <c r="C655" s="316"/>
      <c r="D655" s="317"/>
      <c r="E655" s="318"/>
      <c r="F655" s="317"/>
      <c r="G655" s="318"/>
      <c r="H655" s="317"/>
      <c r="I655" s="318"/>
      <c r="J655" s="317"/>
      <c r="K655" s="318"/>
      <c r="L655" s="317"/>
    </row>
    <row r="656" ht="14.25" customHeight="1">
      <c r="A656" s="297"/>
      <c r="B656" s="297"/>
      <c r="C656" s="316"/>
      <c r="D656" s="317"/>
      <c r="E656" s="318"/>
      <c r="F656" s="317"/>
      <c r="G656" s="318"/>
      <c r="H656" s="317"/>
      <c r="I656" s="318"/>
      <c r="J656" s="317"/>
      <c r="K656" s="318"/>
      <c r="L656" s="317"/>
    </row>
    <row r="657" ht="14.25" customHeight="1">
      <c r="A657" s="297"/>
      <c r="B657" s="297"/>
      <c r="C657" s="316"/>
      <c r="D657" s="317"/>
      <c r="E657" s="318"/>
      <c r="F657" s="317"/>
      <c r="G657" s="318"/>
      <c r="H657" s="317"/>
      <c r="I657" s="318"/>
      <c r="J657" s="317"/>
      <c r="K657" s="318"/>
      <c r="L657" s="317"/>
    </row>
    <row r="658" ht="14.25" customHeight="1">
      <c r="A658" s="297"/>
      <c r="B658" s="297"/>
      <c r="C658" s="316"/>
      <c r="D658" s="317"/>
      <c r="E658" s="318"/>
      <c r="F658" s="317"/>
      <c r="G658" s="318"/>
      <c r="H658" s="317"/>
      <c r="I658" s="318"/>
      <c r="J658" s="317"/>
      <c r="K658" s="318"/>
      <c r="L658" s="317"/>
    </row>
    <row r="659" ht="14.25" customHeight="1">
      <c r="A659" s="297"/>
      <c r="B659" s="297"/>
      <c r="C659" s="316"/>
      <c r="D659" s="317"/>
      <c r="E659" s="318"/>
      <c r="F659" s="317"/>
      <c r="G659" s="318"/>
      <c r="H659" s="317"/>
      <c r="I659" s="318"/>
      <c r="J659" s="317"/>
      <c r="K659" s="318"/>
      <c r="L659" s="317"/>
    </row>
    <row r="660" ht="14.25" customHeight="1">
      <c r="A660" s="297"/>
      <c r="B660" s="297"/>
      <c r="C660" s="316"/>
      <c r="D660" s="317"/>
      <c r="E660" s="318"/>
      <c r="F660" s="317"/>
      <c r="G660" s="318"/>
      <c r="H660" s="317"/>
      <c r="I660" s="318"/>
      <c r="J660" s="317"/>
      <c r="K660" s="318"/>
      <c r="L660" s="317"/>
    </row>
    <row r="661" ht="14.25" customHeight="1">
      <c r="A661" s="297"/>
      <c r="B661" s="297"/>
      <c r="C661" s="316"/>
      <c r="D661" s="317"/>
      <c r="E661" s="318"/>
      <c r="F661" s="317"/>
      <c r="G661" s="318"/>
      <c r="H661" s="317"/>
      <c r="I661" s="318"/>
      <c r="J661" s="317"/>
      <c r="K661" s="318"/>
      <c r="L661" s="317"/>
    </row>
    <row r="662" ht="14.25" customHeight="1">
      <c r="A662" s="297"/>
      <c r="B662" s="297"/>
      <c r="C662" s="316"/>
      <c r="D662" s="317"/>
      <c r="E662" s="318"/>
      <c r="F662" s="317"/>
      <c r="G662" s="318"/>
      <c r="H662" s="317"/>
      <c r="I662" s="318"/>
      <c r="J662" s="317"/>
      <c r="K662" s="318"/>
      <c r="L662" s="317"/>
    </row>
    <row r="663" ht="14.25" customHeight="1">
      <c r="A663" s="297"/>
      <c r="B663" s="297"/>
      <c r="C663" s="316"/>
      <c r="D663" s="317"/>
      <c r="E663" s="318"/>
      <c r="F663" s="317"/>
      <c r="G663" s="318"/>
      <c r="H663" s="317"/>
      <c r="I663" s="318"/>
      <c r="J663" s="317"/>
      <c r="K663" s="318"/>
      <c r="L663" s="317"/>
    </row>
    <row r="664" ht="14.25" customHeight="1">
      <c r="A664" s="297"/>
      <c r="B664" s="297"/>
      <c r="C664" s="316"/>
      <c r="D664" s="317"/>
      <c r="E664" s="318"/>
      <c r="F664" s="317"/>
      <c r="G664" s="318"/>
      <c r="H664" s="317"/>
      <c r="I664" s="318"/>
      <c r="J664" s="317"/>
      <c r="K664" s="318"/>
      <c r="L664" s="317"/>
    </row>
    <row r="665" ht="14.25" customHeight="1">
      <c r="A665" s="297"/>
      <c r="B665" s="297"/>
      <c r="C665" s="316"/>
      <c r="D665" s="317"/>
      <c r="E665" s="318"/>
      <c r="F665" s="317"/>
      <c r="G665" s="318"/>
      <c r="H665" s="317"/>
      <c r="I665" s="318"/>
      <c r="J665" s="317"/>
      <c r="K665" s="318"/>
      <c r="L665" s="317"/>
    </row>
    <row r="666" ht="14.25" customHeight="1">
      <c r="A666" s="297"/>
      <c r="B666" s="297"/>
      <c r="C666" s="316"/>
      <c r="D666" s="317"/>
      <c r="E666" s="318"/>
      <c r="F666" s="317"/>
      <c r="G666" s="318"/>
      <c r="H666" s="317"/>
      <c r="I666" s="318"/>
      <c r="J666" s="317"/>
      <c r="K666" s="318"/>
      <c r="L666" s="317"/>
    </row>
    <row r="667" ht="14.25" customHeight="1">
      <c r="A667" s="297"/>
      <c r="B667" s="297"/>
      <c r="C667" s="316"/>
      <c r="D667" s="317"/>
      <c r="E667" s="318"/>
      <c r="F667" s="317"/>
      <c r="G667" s="318"/>
      <c r="H667" s="317"/>
      <c r="I667" s="318"/>
      <c r="J667" s="317"/>
      <c r="K667" s="318"/>
      <c r="L667" s="317"/>
    </row>
    <row r="668" ht="14.25" customHeight="1">
      <c r="A668" s="297"/>
      <c r="B668" s="297"/>
      <c r="C668" s="316"/>
      <c r="D668" s="317"/>
      <c r="E668" s="318"/>
      <c r="F668" s="317"/>
      <c r="G668" s="318"/>
      <c r="H668" s="317"/>
      <c r="I668" s="318"/>
      <c r="J668" s="317"/>
      <c r="K668" s="318"/>
      <c r="L668" s="317"/>
    </row>
    <row r="669" ht="14.25" customHeight="1">
      <c r="A669" s="297"/>
      <c r="B669" s="297"/>
      <c r="C669" s="316"/>
      <c r="D669" s="317"/>
      <c r="E669" s="318"/>
      <c r="F669" s="317"/>
      <c r="G669" s="318"/>
      <c r="H669" s="317"/>
      <c r="I669" s="318"/>
      <c r="J669" s="317"/>
      <c r="K669" s="318"/>
      <c r="L669" s="317"/>
    </row>
    <row r="670" ht="14.25" customHeight="1">
      <c r="A670" s="297"/>
      <c r="B670" s="297"/>
      <c r="C670" s="316"/>
      <c r="D670" s="317"/>
      <c r="E670" s="318"/>
      <c r="F670" s="317"/>
      <c r="G670" s="318"/>
      <c r="H670" s="317"/>
      <c r="I670" s="318"/>
      <c r="J670" s="317"/>
      <c r="K670" s="318"/>
      <c r="L670" s="317"/>
    </row>
    <row r="671" ht="14.25" customHeight="1">
      <c r="A671" s="297"/>
      <c r="B671" s="297"/>
      <c r="C671" s="316"/>
      <c r="D671" s="317"/>
      <c r="E671" s="318"/>
      <c r="F671" s="317"/>
      <c r="G671" s="318"/>
      <c r="H671" s="317"/>
      <c r="I671" s="318"/>
      <c r="J671" s="317"/>
      <c r="K671" s="318"/>
      <c r="L671" s="317"/>
    </row>
    <row r="672" ht="14.25" customHeight="1">
      <c r="A672" s="297"/>
      <c r="B672" s="297"/>
      <c r="C672" s="316"/>
      <c r="D672" s="317"/>
      <c r="E672" s="318"/>
      <c r="F672" s="317"/>
      <c r="G672" s="318"/>
      <c r="H672" s="317"/>
      <c r="I672" s="318"/>
      <c r="J672" s="317"/>
      <c r="K672" s="318"/>
      <c r="L672" s="317"/>
    </row>
    <row r="673" ht="14.25" customHeight="1">
      <c r="A673" s="297"/>
      <c r="B673" s="297"/>
      <c r="C673" s="316"/>
      <c r="D673" s="317"/>
      <c r="E673" s="318"/>
      <c r="F673" s="317"/>
      <c r="G673" s="318"/>
      <c r="H673" s="317"/>
      <c r="I673" s="318"/>
      <c r="J673" s="317"/>
      <c r="K673" s="318"/>
      <c r="L673" s="317"/>
    </row>
    <row r="674" ht="14.25" customHeight="1">
      <c r="A674" s="297"/>
      <c r="B674" s="297"/>
      <c r="C674" s="316"/>
      <c r="D674" s="317"/>
      <c r="E674" s="318"/>
      <c r="F674" s="317"/>
      <c r="G674" s="318"/>
      <c r="H674" s="317"/>
      <c r="I674" s="318"/>
      <c r="J674" s="317"/>
      <c r="K674" s="318"/>
      <c r="L674" s="317"/>
    </row>
    <row r="675" ht="14.25" customHeight="1">
      <c r="A675" s="297"/>
      <c r="B675" s="297"/>
      <c r="C675" s="316"/>
      <c r="D675" s="317"/>
      <c r="E675" s="318"/>
      <c r="F675" s="317"/>
      <c r="G675" s="318"/>
      <c r="H675" s="317"/>
      <c r="I675" s="318"/>
      <c r="J675" s="317"/>
      <c r="K675" s="318"/>
      <c r="L675" s="317"/>
    </row>
    <row r="676" ht="14.25" customHeight="1">
      <c r="A676" s="297"/>
      <c r="B676" s="297"/>
      <c r="C676" s="316"/>
      <c r="D676" s="317"/>
      <c r="E676" s="318"/>
      <c r="F676" s="317"/>
      <c r="G676" s="318"/>
      <c r="H676" s="317"/>
      <c r="I676" s="318"/>
      <c r="J676" s="317"/>
      <c r="K676" s="318"/>
      <c r="L676" s="317"/>
    </row>
    <row r="677" ht="14.25" customHeight="1">
      <c r="A677" s="297"/>
      <c r="B677" s="297"/>
      <c r="C677" s="316"/>
      <c r="D677" s="317"/>
      <c r="E677" s="318"/>
      <c r="F677" s="317"/>
      <c r="G677" s="318"/>
      <c r="H677" s="317"/>
      <c r="I677" s="318"/>
      <c r="J677" s="317"/>
      <c r="K677" s="318"/>
      <c r="L677" s="317"/>
    </row>
    <row r="678" ht="14.25" customHeight="1">
      <c r="A678" s="297"/>
      <c r="B678" s="297"/>
      <c r="C678" s="316"/>
      <c r="D678" s="317"/>
      <c r="E678" s="318"/>
      <c r="F678" s="317"/>
      <c r="G678" s="318"/>
      <c r="H678" s="317"/>
      <c r="I678" s="318"/>
      <c r="J678" s="317"/>
      <c r="K678" s="318"/>
      <c r="L678" s="317"/>
    </row>
    <row r="679" ht="14.25" customHeight="1">
      <c r="A679" s="297"/>
      <c r="B679" s="297"/>
      <c r="C679" s="316"/>
      <c r="D679" s="317"/>
      <c r="E679" s="318"/>
      <c r="F679" s="317"/>
      <c r="G679" s="318"/>
      <c r="H679" s="317"/>
      <c r="I679" s="318"/>
      <c r="J679" s="317"/>
      <c r="K679" s="318"/>
      <c r="L679" s="317"/>
    </row>
    <row r="680" ht="14.25" customHeight="1">
      <c r="A680" s="297"/>
      <c r="B680" s="297"/>
      <c r="C680" s="316"/>
      <c r="D680" s="317"/>
      <c r="E680" s="318"/>
      <c r="F680" s="317"/>
      <c r="G680" s="318"/>
      <c r="H680" s="317"/>
      <c r="I680" s="318"/>
      <c r="J680" s="317"/>
      <c r="K680" s="318"/>
      <c r="L680" s="317"/>
    </row>
    <row r="681" ht="14.25" customHeight="1">
      <c r="A681" s="297"/>
      <c r="B681" s="297"/>
      <c r="C681" s="316"/>
      <c r="D681" s="317"/>
      <c r="E681" s="318"/>
      <c r="F681" s="317"/>
      <c r="G681" s="318"/>
      <c r="H681" s="317"/>
      <c r="I681" s="318"/>
      <c r="J681" s="317"/>
      <c r="K681" s="318"/>
      <c r="L681" s="317"/>
    </row>
    <row r="682" ht="14.25" customHeight="1">
      <c r="A682" s="297"/>
      <c r="B682" s="297"/>
      <c r="C682" s="316"/>
      <c r="D682" s="317"/>
      <c r="E682" s="318"/>
      <c r="F682" s="317"/>
      <c r="G682" s="318"/>
      <c r="H682" s="317"/>
      <c r="I682" s="318"/>
      <c r="J682" s="317"/>
      <c r="K682" s="318"/>
      <c r="L682" s="317"/>
    </row>
    <row r="683" ht="14.25" customHeight="1">
      <c r="A683" s="297"/>
      <c r="B683" s="297"/>
      <c r="C683" s="316"/>
      <c r="D683" s="317"/>
      <c r="E683" s="318"/>
      <c r="F683" s="317"/>
      <c r="G683" s="318"/>
      <c r="H683" s="317"/>
      <c r="I683" s="318"/>
      <c r="J683" s="317"/>
      <c r="K683" s="318"/>
      <c r="L683" s="317"/>
    </row>
    <row r="684" ht="14.25" customHeight="1">
      <c r="A684" s="297"/>
      <c r="B684" s="297"/>
      <c r="C684" s="316"/>
      <c r="D684" s="317"/>
      <c r="E684" s="318"/>
      <c r="F684" s="317"/>
      <c r="G684" s="318"/>
      <c r="H684" s="317"/>
      <c r="I684" s="318"/>
      <c r="J684" s="317"/>
      <c r="K684" s="318"/>
      <c r="L684" s="317"/>
    </row>
    <row r="685" ht="14.25" customHeight="1">
      <c r="A685" s="297"/>
      <c r="B685" s="297"/>
      <c r="C685" s="316"/>
      <c r="D685" s="317"/>
      <c r="E685" s="318"/>
      <c r="F685" s="317"/>
      <c r="G685" s="318"/>
      <c r="H685" s="317"/>
      <c r="I685" s="318"/>
      <c r="J685" s="317"/>
      <c r="K685" s="318"/>
      <c r="L685" s="317"/>
    </row>
    <row r="686" ht="14.25" customHeight="1">
      <c r="A686" s="297"/>
      <c r="B686" s="297"/>
      <c r="C686" s="316"/>
      <c r="D686" s="317"/>
      <c r="E686" s="318"/>
      <c r="F686" s="317"/>
      <c r="G686" s="318"/>
      <c r="H686" s="317"/>
      <c r="I686" s="318"/>
      <c r="J686" s="317"/>
      <c r="K686" s="318"/>
      <c r="L686" s="317"/>
    </row>
    <row r="687" ht="14.25" customHeight="1">
      <c r="A687" s="297"/>
      <c r="B687" s="297"/>
      <c r="C687" s="316"/>
      <c r="D687" s="317"/>
      <c r="E687" s="318"/>
      <c r="F687" s="317"/>
      <c r="G687" s="318"/>
      <c r="H687" s="317"/>
      <c r="I687" s="318"/>
      <c r="J687" s="317"/>
      <c r="K687" s="318"/>
      <c r="L687" s="317"/>
    </row>
    <row r="688" ht="14.25" customHeight="1">
      <c r="A688" s="297"/>
      <c r="B688" s="297"/>
      <c r="C688" s="316"/>
      <c r="D688" s="317"/>
      <c r="E688" s="318"/>
      <c r="F688" s="317"/>
      <c r="G688" s="318"/>
      <c r="H688" s="317"/>
      <c r="I688" s="318"/>
      <c r="J688" s="317"/>
      <c r="K688" s="318"/>
      <c r="L688" s="317"/>
    </row>
    <row r="689" ht="14.25" customHeight="1">
      <c r="A689" s="297"/>
      <c r="B689" s="297"/>
      <c r="C689" s="316"/>
      <c r="D689" s="317"/>
      <c r="E689" s="318"/>
      <c r="F689" s="317"/>
      <c r="G689" s="318"/>
      <c r="H689" s="317"/>
      <c r="I689" s="318"/>
      <c r="J689" s="317"/>
      <c r="K689" s="318"/>
      <c r="L689" s="317"/>
    </row>
    <row r="690" ht="14.25" customHeight="1">
      <c r="A690" s="297"/>
      <c r="B690" s="297"/>
      <c r="C690" s="316"/>
      <c r="D690" s="317"/>
      <c r="E690" s="318"/>
      <c r="F690" s="317"/>
      <c r="G690" s="318"/>
      <c r="H690" s="317"/>
      <c r="I690" s="318"/>
      <c r="J690" s="317"/>
      <c r="K690" s="318"/>
      <c r="L690" s="317"/>
    </row>
    <row r="691" ht="14.25" customHeight="1">
      <c r="A691" s="297"/>
      <c r="B691" s="297"/>
      <c r="C691" s="316"/>
      <c r="D691" s="317"/>
      <c r="E691" s="318"/>
      <c r="F691" s="317"/>
      <c r="G691" s="318"/>
      <c r="H691" s="317"/>
      <c r="I691" s="318"/>
      <c r="J691" s="317"/>
      <c r="K691" s="318"/>
      <c r="L691" s="317"/>
    </row>
    <row r="692" ht="14.25" customHeight="1">
      <c r="A692" s="297"/>
      <c r="B692" s="297"/>
      <c r="C692" s="316"/>
      <c r="D692" s="317"/>
      <c r="E692" s="318"/>
      <c r="F692" s="317"/>
      <c r="G692" s="318"/>
      <c r="H692" s="317"/>
      <c r="I692" s="318"/>
      <c r="J692" s="317"/>
      <c r="K692" s="318"/>
      <c r="L692" s="317"/>
    </row>
    <row r="693" ht="14.25" customHeight="1">
      <c r="A693" s="297"/>
      <c r="B693" s="297"/>
      <c r="C693" s="316"/>
      <c r="D693" s="317"/>
      <c r="E693" s="318"/>
      <c r="F693" s="317"/>
      <c r="G693" s="318"/>
      <c r="H693" s="317"/>
      <c r="I693" s="318"/>
      <c r="J693" s="317"/>
      <c r="K693" s="318"/>
      <c r="L693" s="317"/>
    </row>
    <row r="694" ht="14.25" customHeight="1">
      <c r="A694" s="297"/>
      <c r="B694" s="297"/>
      <c r="C694" s="316"/>
      <c r="D694" s="317"/>
      <c r="E694" s="318"/>
      <c r="F694" s="317"/>
      <c r="G694" s="318"/>
      <c r="H694" s="317"/>
      <c r="I694" s="318"/>
      <c r="J694" s="317"/>
      <c r="K694" s="318"/>
      <c r="L694" s="317"/>
    </row>
    <row r="695" ht="14.25" customHeight="1">
      <c r="A695" s="297"/>
      <c r="B695" s="297"/>
      <c r="C695" s="316"/>
      <c r="D695" s="317"/>
      <c r="E695" s="318"/>
      <c r="F695" s="317"/>
      <c r="G695" s="318"/>
      <c r="H695" s="317"/>
      <c r="I695" s="318"/>
      <c r="J695" s="317"/>
      <c r="K695" s="318"/>
      <c r="L695" s="317"/>
    </row>
    <row r="696" ht="14.25" customHeight="1">
      <c r="A696" s="297"/>
      <c r="B696" s="297"/>
      <c r="C696" s="316"/>
      <c r="D696" s="317"/>
      <c r="E696" s="318"/>
      <c r="F696" s="317"/>
      <c r="G696" s="318"/>
      <c r="H696" s="317"/>
      <c r="I696" s="318"/>
      <c r="J696" s="317"/>
      <c r="K696" s="318"/>
      <c r="L696" s="317"/>
    </row>
    <row r="697" ht="14.25" customHeight="1">
      <c r="A697" s="297"/>
      <c r="B697" s="297"/>
      <c r="C697" s="316"/>
      <c r="D697" s="317"/>
      <c r="E697" s="318"/>
      <c r="F697" s="317"/>
      <c r="G697" s="318"/>
      <c r="H697" s="317"/>
      <c r="I697" s="318"/>
      <c r="J697" s="317"/>
      <c r="K697" s="318"/>
      <c r="L697" s="317"/>
    </row>
    <row r="698" ht="14.25" customHeight="1">
      <c r="A698" s="297"/>
      <c r="B698" s="297"/>
      <c r="C698" s="316"/>
      <c r="D698" s="317"/>
      <c r="E698" s="318"/>
      <c r="F698" s="317"/>
      <c r="G698" s="318"/>
      <c r="H698" s="317"/>
      <c r="I698" s="318"/>
      <c r="J698" s="317"/>
      <c r="K698" s="318"/>
      <c r="L698" s="317"/>
    </row>
    <row r="699" ht="14.25" customHeight="1">
      <c r="A699" s="297"/>
      <c r="B699" s="297"/>
      <c r="C699" s="316"/>
      <c r="D699" s="317"/>
      <c r="E699" s="318"/>
      <c r="F699" s="317"/>
      <c r="G699" s="318"/>
      <c r="H699" s="317"/>
      <c r="I699" s="318"/>
      <c r="J699" s="317"/>
      <c r="K699" s="318"/>
      <c r="L699" s="317"/>
    </row>
    <row r="700" ht="14.25" customHeight="1">
      <c r="A700" s="297"/>
      <c r="B700" s="297"/>
      <c r="C700" s="316"/>
      <c r="D700" s="317"/>
      <c r="E700" s="318"/>
      <c r="F700" s="317"/>
      <c r="G700" s="318"/>
      <c r="H700" s="317"/>
      <c r="I700" s="318"/>
      <c r="J700" s="317"/>
      <c r="K700" s="318"/>
      <c r="L700" s="317"/>
    </row>
    <row r="701" ht="14.25" customHeight="1">
      <c r="A701" s="297"/>
      <c r="B701" s="297"/>
      <c r="C701" s="316"/>
      <c r="D701" s="317"/>
      <c r="E701" s="318"/>
      <c r="F701" s="317"/>
      <c r="G701" s="318"/>
      <c r="H701" s="317"/>
      <c r="I701" s="318"/>
      <c r="J701" s="317"/>
      <c r="K701" s="318"/>
      <c r="L701" s="317"/>
    </row>
    <row r="702" ht="14.25" customHeight="1">
      <c r="A702" s="297"/>
      <c r="B702" s="297"/>
      <c r="C702" s="316"/>
      <c r="D702" s="317"/>
      <c r="E702" s="318"/>
      <c r="F702" s="317"/>
      <c r="G702" s="318"/>
      <c r="H702" s="317"/>
      <c r="I702" s="318"/>
      <c r="J702" s="317"/>
      <c r="K702" s="318"/>
      <c r="L702" s="317"/>
    </row>
    <row r="703" ht="14.25" customHeight="1">
      <c r="A703" s="297"/>
      <c r="B703" s="297"/>
      <c r="C703" s="316"/>
      <c r="D703" s="317"/>
      <c r="E703" s="318"/>
      <c r="F703" s="317"/>
      <c r="G703" s="318"/>
      <c r="H703" s="317"/>
      <c r="I703" s="318"/>
      <c r="J703" s="317"/>
      <c r="K703" s="318"/>
      <c r="L703" s="317"/>
    </row>
    <row r="704" ht="14.25" customHeight="1">
      <c r="A704" s="297"/>
      <c r="B704" s="297"/>
      <c r="C704" s="316"/>
      <c r="D704" s="317"/>
      <c r="E704" s="318"/>
      <c r="F704" s="317"/>
      <c r="G704" s="318"/>
      <c r="H704" s="317"/>
      <c r="I704" s="318"/>
      <c r="J704" s="317"/>
      <c r="K704" s="318"/>
      <c r="L704" s="317"/>
    </row>
    <row r="705" ht="14.25" customHeight="1">
      <c r="A705" s="297"/>
      <c r="B705" s="297"/>
      <c r="C705" s="316"/>
      <c r="D705" s="317"/>
      <c r="E705" s="318"/>
      <c r="F705" s="317"/>
      <c r="G705" s="318"/>
      <c r="H705" s="317"/>
      <c r="I705" s="318"/>
      <c r="J705" s="317"/>
      <c r="K705" s="318"/>
      <c r="L705" s="317"/>
    </row>
    <row r="706" ht="14.25" customHeight="1">
      <c r="A706" s="297"/>
      <c r="B706" s="297"/>
      <c r="C706" s="316"/>
      <c r="D706" s="317"/>
      <c r="E706" s="318"/>
      <c r="F706" s="317"/>
      <c r="G706" s="318"/>
      <c r="H706" s="317"/>
      <c r="I706" s="318"/>
      <c r="J706" s="317"/>
      <c r="K706" s="318"/>
      <c r="L706" s="317"/>
    </row>
    <row r="707" ht="14.25" customHeight="1">
      <c r="A707" s="297"/>
      <c r="B707" s="297"/>
      <c r="C707" s="316"/>
      <c r="D707" s="317"/>
      <c r="E707" s="318"/>
      <c r="F707" s="317"/>
      <c r="G707" s="318"/>
      <c r="H707" s="317"/>
      <c r="I707" s="318"/>
      <c r="J707" s="317"/>
      <c r="K707" s="318"/>
      <c r="L707" s="317"/>
    </row>
    <row r="708" ht="14.25" customHeight="1">
      <c r="A708" s="297"/>
      <c r="B708" s="297"/>
      <c r="C708" s="316"/>
      <c r="D708" s="317"/>
      <c r="E708" s="318"/>
      <c r="F708" s="317"/>
      <c r="G708" s="318"/>
      <c r="H708" s="317"/>
      <c r="I708" s="318"/>
      <c r="J708" s="317"/>
      <c r="K708" s="318"/>
      <c r="L708" s="317"/>
    </row>
    <row r="709" ht="14.25" customHeight="1">
      <c r="A709" s="297"/>
      <c r="B709" s="297"/>
      <c r="C709" s="316"/>
      <c r="D709" s="317"/>
      <c r="E709" s="318"/>
      <c r="F709" s="317"/>
      <c r="G709" s="318"/>
      <c r="H709" s="317"/>
      <c r="I709" s="318"/>
      <c r="J709" s="317"/>
      <c r="K709" s="318"/>
      <c r="L709" s="317"/>
    </row>
    <row r="710" ht="14.25" customHeight="1">
      <c r="A710" s="297"/>
      <c r="B710" s="297"/>
      <c r="C710" s="316"/>
      <c r="D710" s="317"/>
      <c r="E710" s="318"/>
      <c r="F710" s="317"/>
      <c r="G710" s="318"/>
      <c r="H710" s="317"/>
      <c r="I710" s="318"/>
      <c r="J710" s="317"/>
      <c r="K710" s="318"/>
      <c r="L710" s="317"/>
    </row>
    <row r="711" ht="14.25" customHeight="1">
      <c r="A711" s="297"/>
      <c r="B711" s="297"/>
      <c r="C711" s="316"/>
      <c r="D711" s="317"/>
      <c r="E711" s="318"/>
      <c r="F711" s="317"/>
      <c r="G711" s="318"/>
      <c r="H711" s="317"/>
      <c r="I711" s="318"/>
      <c r="J711" s="317"/>
      <c r="K711" s="318"/>
      <c r="L711" s="317"/>
    </row>
    <row r="712" ht="14.25" customHeight="1">
      <c r="A712" s="297"/>
      <c r="B712" s="297"/>
      <c r="C712" s="316"/>
      <c r="D712" s="317"/>
      <c r="E712" s="318"/>
      <c r="F712" s="317"/>
      <c r="G712" s="318"/>
      <c r="H712" s="317"/>
      <c r="I712" s="318"/>
      <c r="J712" s="317"/>
      <c r="K712" s="318"/>
      <c r="L712" s="317"/>
    </row>
    <row r="713" ht="14.25" customHeight="1">
      <c r="A713" s="297"/>
      <c r="B713" s="297"/>
      <c r="C713" s="316"/>
      <c r="D713" s="317"/>
      <c r="E713" s="318"/>
      <c r="F713" s="317"/>
      <c r="G713" s="318"/>
      <c r="H713" s="317"/>
      <c r="I713" s="318"/>
      <c r="J713" s="317"/>
      <c r="K713" s="318"/>
      <c r="L713" s="317"/>
    </row>
    <row r="714" ht="14.25" customHeight="1">
      <c r="A714" s="297"/>
      <c r="B714" s="297"/>
      <c r="C714" s="316"/>
      <c r="D714" s="317"/>
      <c r="E714" s="318"/>
      <c r="F714" s="317"/>
      <c r="G714" s="318"/>
      <c r="H714" s="317"/>
      <c r="I714" s="318"/>
      <c r="J714" s="317"/>
      <c r="K714" s="318"/>
      <c r="L714" s="317"/>
    </row>
    <row r="715" ht="14.25" customHeight="1">
      <c r="A715" s="297"/>
      <c r="B715" s="297"/>
      <c r="C715" s="316"/>
      <c r="D715" s="317"/>
      <c r="E715" s="318"/>
      <c r="F715" s="317"/>
      <c r="G715" s="318"/>
      <c r="H715" s="317"/>
      <c r="I715" s="318"/>
      <c r="J715" s="317"/>
      <c r="K715" s="318"/>
      <c r="L715" s="317"/>
    </row>
    <row r="716" ht="14.25" customHeight="1">
      <c r="A716" s="297"/>
      <c r="B716" s="297"/>
      <c r="C716" s="316"/>
      <c r="D716" s="317"/>
      <c r="E716" s="318"/>
      <c r="F716" s="317"/>
      <c r="G716" s="318"/>
      <c r="H716" s="317"/>
      <c r="I716" s="318"/>
      <c r="J716" s="317"/>
      <c r="K716" s="318"/>
      <c r="L716" s="317"/>
    </row>
    <row r="717" ht="14.25" customHeight="1">
      <c r="A717" s="297"/>
      <c r="B717" s="297"/>
      <c r="C717" s="316"/>
      <c r="D717" s="317"/>
      <c r="E717" s="318"/>
      <c r="F717" s="317"/>
      <c r="G717" s="318"/>
      <c r="H717" s="317"/>
      <c r="I717" s="318"/>
      <c r="J717" s="317"/>
      <c r="K717" s="318"/>
      <c r="L717" s="317"/>
    </row>
    <row r="718" ht="14.25" customHeight="1">
      <c r="A718" s="297"/>
      <c r="B718" s="297"/>
      <c r="C718" s="316"/>
      <c r="D718" s="317"/>
      <c r="E718" s="318"/>
      <c r="F718" s="317"/>
      <c r="G718" s="318"/>
      <c r="H718" s="317"/>
      <c r="I718" s="318"/>
      <c r="J718" s="317"/>
      <c r="K718" s="318"/>
      <c r="L718" s="317"/>
    </row>
    <row r="719" ht="14.25" customHeight="1">
      <c r="A719" s="297"/>
      <c r="B719" s="297"/>
      <c r="C719" s="316"/>
      <c r="D719" s="317"/>
      <c r="E719" s="318"/>
      <c r="F719" s="317"/>
      <c r="G719" s="318"/>
      <c r="H719" s="317"/>
      <c r="I719" s="318"/>
      <c r="J719" s="317"/>
      <c r="K719" s="318"/>
      <c r="L719" s="317"/>
    </row>
    <row r="720" ht="14.25" customHeight="1">
      <c r="A720" s="297"/>
      <c r="B720" s="297"/>
      <c r="C720" s="316"/>
      <c r="D720" s="317"/>
      <c r="E720" s="318"/>
      <c r="F720" s="317"/>
      <c r="G720" s="318"/>
      <c r="H720" s="317"/>
      <c r="I720" s="318"/>
      <c r="J720" s="317"/>
      <c r="K720" s="318"/>
      <c r="L720" s="317"/>
    </row>
    <row r="721" ht="14.25" customHeight="1">
      <c r="A721" s="297"/>
      <c r="B721" s="297"/>
      <c r="C721" s="316"/>
      <c r="D721" s="317"/>
      <c r="E721" s="318"/>
      <c r="F721" s="317"/>
      <c r="G721" s="318"/>
      <c r="H721" s="317"/>
      <c r="I721" s="318"/>
      <c r="J721" s="317"/>
      <c r="K721" s="318"/>
      <c r="L721" s="317"/>
    </row>
    <row r="722" ht="14.25" customHeight="1">
      <c r="A722" s="297"/>
      <c r="B722" s="297"/>
      <c r="C722" s="316"/>
      <c r="D722" s="317"/>
      <c r="E722" s="318"/>
      <c r="F722" s="317"/>
      <c r="G722" s="318"/>
      <c r="H722" s="317"/>
      <c r="I722" s="318"/>
      <c r="J722" s="317"/>
      <c r="K722" s="318"/>
      <c r="L722" s="317"/>
    </row>
    <row r="723" ht="14.25" customHeight="1">
      <c r="A723" s="297"/>
      <c r="B723" s="297"/>
      <c r="C723" s="316"/>
      <c r="D723" s="317"/>
      <c r="E723" s="318"/>
      <c r="F723" s="317"/>
      <c r="G723" s="318"/>
      <c r="H723" s="317"/>
      <c r="I723" s="318"/>
      <c r="J723" s="317"/>
      <c r="K723" s="318"/>
      <c r="L723" s="317"/>
    </row>
    <row r="724" ht="14.25" customHeight="1">
      <c r="A724" s="297"/>
      <c r="B724" s="297"/>
      <c r="C724" s="316"/>
      <c r="D724" s="317"/>
      <c r="E724" s="318"/>
      <c r="F724" s="317"/>
      <c r="G724" s="318"/>
      <c r="H724" s="317"/>
      <c r="I724" s="318"/>
      <c r="J724" s="317"/>
      <c r="K724" s="318"/>
      <c r="L724" s="317"/>
    </row>
    <row r="725" ht="14.25" customHeight="1">
      <c r="A725" s="297"/>
      <c r="B725" s="297"/>
      <c r="C725" s="316"/>
      <c r="D725" s="317"/>
      <c r="E725" s="318"/>
      <c r="F725" s="317"/>
      <c r="G725" s="318"/>
      <c r="H725" s="317"/>
      <c r="I725" s="318"/>
      <c r="J725" s="317"/>
      <c r="K725" s="318"/>
      <c r="L725" s="317"/>
    </row>
    <row r="726" ht="14.25" customHeight="1">
      <c r="A726" s="297"/>
      <c r="B726" s="297"/>
      <c r="C726" s="316"/>
      <c r="D726" s="317"/>
      <c r="E726" s="318"/>
      <c r="F726" s="317"/>
      <c r="G726" s="318"/>
      <c r="H726" s="317"/>
      <c r="I726" s="318"/>
      <c r="J726" s="317"/>
      <c r="K726" s="318"/>
      <c r="L726" s="317"/>
    </row>
    <row r="727" ht="14.25" customHeight="1">
      <c r="A727" s="297"/>
      <c r="B727" s="297"/>
      <c r="C727" s="316"/>
      <c r="D727" s="317"/>
      <c r="E727" s="318"/>
      <c r="F727" s="317"/>
      <c r="G727" s="318"/>
      <c r="H727" s="317"/>
      <c r="I727" s="318"/>
      <c r="J727" s="317"/>
      <c r="K727" s="318"/>
      <c r="L727" s="317"/>
    </row>
    <row r="728" ht="14.25" customHeight="1">
      <c r="A728" s="297"/>
      <c r="B728" s="297"/>
      <c r="C728" s="316"/>
      <c r="D728" s="317"/>
      <c r="E728" s="318"/>
      <c r="F728" s="317"/>
      <c r="G728" s="318"/>
      <c r="H728" s="317"/>
      <c r="I728" s="318"/>
      <c r="J728" s="317"/>
      <c r="K728" s="318"/>
      <c r="L728" s="317"/>
    </row>
    <row r="729" ht="14.25" customHeight="1">
      <c r="A729" s="297"/>
      <c r="B729" s="297"/>
      <c r="C729" s="316"/>
      <c r="D729" s="317"/>
      <c r="E729" s="318"/>
      <c r="F729" s="317"/>
      <c r="G729" s="318"/>
      <c r="H729" s="317"/>
      <c r="I729" s="318"/>
      <c r="J729" s="317"/>
      <c r="K729" s="318"/>
      <c r="L729" s="317"/>
    </row>
    <row r="730" ht="14.25" customHeight="1">
      <c r="A730" s="297"/>
      <c r="B730" s="297"/>
      <c r="C730" s="316"/>
      <c r="D730" s="317"/>
      <c r="E730" s="318"/>
      <c r="F730" s="317"/>
      <c r="G730" s="318"/>
      <c r="H730" s="317"/>
      <c r="I730" s="318"/>
      <c r="J730" s="317"/>
      <c r="K730" s="318"/>
      <c r="L730" s="317"/>
    </row>
    <row r="731" ht="14.25" customHeight="1">
      <c r="A731" s="297"/>
      <c r="B731" s="297"/>
      <c r="C731" s="316"/>
      <c r="D731" s="317"/>
      <c r="E731" s="318"/>
      <c r="F731" s="317"/>
      <c r="G731" s="318"/>
      <c r="H731" s="317"/>
      <c r="I731" s="318"/>
      <c r="J731" s="317"/>
      <c r="K731" s="318"/>
      <c r="L731" s="317"/>
    </row>
    <row r="732" ht="14.25" customHeight="1">
      <c r="A732" s="297"/>
      <c r="B732" s="297"/>
      <c r="C732" s="316"/>
      <c r="D732" s="317"/>
      <c r="E732" s="318"/>
      <c r="F732" s="317"/>
      <c r="G732" s="318"/>
      <c r="H732" s="317"/>
      <c r="I732" s="318"/>
      <c r="J732" s="317"/>
      <c r="K732" s="318"/>
      <c r="L732" s="317"/>
    </row>
    <row r="733" ht="14.25" customHeight="1">
      <c r="A733" s="297"/>
      <c r="B733" s="297"/>
      <c r="C733" s="316"/>
      <c r="D733" s="317"/>
      <c r="E733" s="318"/>
      <c r="F733" s="317"/>
      <c r="G733" s="318"/>
      <c r="H733" s="317"/>
      <c r="I733" s="318"/>
      <c r="J733" s="317"/>
      <c r="K733" s="318"/>
      <c r="L733" s="317"/>
    </row>
    <row r="734" ht="14.25" customHeight="1">
      <c r="A734" s="297"/>
      <c r="B734" s="297"/>
      <c r="C734" s="316"/>
      <c r="D734" s="317"/>
      <c r="E734" s="318"/>
      <c r="F734" s="317"/>
      <c r="G734" s="318"/>
      <c r="H734" s="317"/>
      <c r="I734" s="318"/>
      <c r="J734" s="317"/>
      <c r="K734" s="318"/>
      <c r="L734" s="317"/>
    </row>
    <row r="735" ht="14.25" customHeight="1">
      <c r="A735" s="297"/>
      <c r="B735" s="297"/>
      <c r="C735" s="316"/>
      <c r="D735" s="317"/>
      <c r="E735" s="318"/>
      <c r="F735" s="317"/>
      <c r="G735" s="318"/>
      <c r="H735" s="317"/>
      <c r="I735" s="318"/>
      <c r="J735" s="317"/>
      <c r="K735" s="318"/>
      <c r="L735" s="317"/>
    </row>
    <row r="736" ht="14.25" customHeight="1">
      <c r="A736" s="297"/>
      <c r="B736" s="297"/>
      <c r="C736" s="316"/>
      <c r="D736" s="317"/>
      <c r="E736" s="318"/>
      <c r="F736" s="317"/>
      <c r="G736" s="318"/>
      <c r="H736" s="317"/>
      <c r="I736" s="318"/>
      <c r="J736" s="317"/>
      <c r="K736" s="318"/>
      <c r="L736" s="317"/>
    </row>
    <row r="737" ht="14.25" customHeight="1">
      <c r="A737" s="297"/>
      <c r="B737" s="297"/>
      <c r="C737" s="316"/>
      <c r="D737" s="317"/>
      <c r="E737" s="318"/>
      <c r="F737" s="317"/>
      <c r="G737" s="318"/>
      <c r="H737" s="317"/>
      <c r="I737" s="318"/>
      <c r="J737" s="317"/>
      <c r="K737" s="318"/>
      <c r="L737" s="317"/>
    </row>
    <row r="738" ht="14.25" customHeight="1">
      <c r="A738" s="297"/>
      <c r="B738" s="297"/>
      <c r="C738" s="316"/>
      <c r="D738" s="317"/>
      <c r="E738" s="318"/>
      <c r="F738" s="317"/>
      <c r="G738" s="318"/>
      <c r="H738" s="317"/>
      <c r="I738" s="318"/>
      <c r="J738" s="317"/>
      <c r="K738" s="318"/>
      <c r="L738" s="317"/>
    </row>
    <row r="739" ht="14.25" customHeight="1">
      <c r="A739" s="297"/>
      <c r="B739" s="297"/>
      <c r="C739" s="316"/>
      <c r="D739" s="317"/>
      <c r="E739" s="318"/>
      <c r="F739" s="317"/>
      <c r="G739" s="318"/>
      <c r="H739" s="317"/>
      <c r="I739" s="318"/>
      <c r="J739" s="317"/>
      <c r="K739" s="318"/>
      <c r="L739" s="317"/>
    </row>
    <row r="740" ht="14.25" customHeight="1">
      <c r="A740" s="297"/>
      <c r="B740" s="297"/>
      <c r="C740" s="316"/>
      <c r="D740" s="317"/>
      <c r="E740" s="318"/>
      <c r="F740" s="317"/>
      <c r="G740" s="318"/>
      <c r="H740" s="317"/>
      <c r="I740" s="318"/>
      <c r="J740" s="317"/>
      <c r="K740" s="318"/>
      <c r="L740" s="317"/>
    </row>
    <row r="741" ht="14.25" customHeight="1">
      <c r="A741" s="297"/>
      <c r="B741" s="297"/>
      <c r="C741" s="316"/>
      <c r="D741" s="317"/>
      <c r="E741" s="318"/>
      <c r="F741" s="317"/>
      <c r="G741" s="318"/>
      <c r="H741" s="317"/>
      <c r="I741" s="318"/>
      <c r="J741" s="317"/>
      <c r="K741" s="318"/>
      <c r="L741" s="317"/>
    </row>
    <row r="742" ht="14.25" customHeight="1">
      <c r="A742" s="297"/>
      <c r="B742" s="297"/>
      <c r="C742" s="316"/>
      <c r="D742" s="317"/>
      <c r="E742" s="318"/>
      <c r="F742" s="317"/>
      <c r="G742" s="318"/>
      <c r="H742" s="317"/>
      <c r="I742" s="318"/>
      <c r="J742" s="317"/>
      <c r="K742" s="318"/>
      <c r="L742" s="317"/>
    </row>
    <row r="743" ht="14.25" customHeight="1">
      <c r="A743" s="297"/>
      <c r="B743" s="297"/>
      <c r="C743" s="316"/>
      <c r="D743" s="317"/>
      <c r="E743" s="318"/>
      <c r="F743" s="317"/>
      <c r="G743" s="318"/>
      <c r="H743" s="317"/>
      <c r="I743" s="318"/>
      <c r="J743" s="317"/>
      <c r="K743" s="318"/>
      <c r="L743" s="317"/>
    </row>
    <row r="744" ht="14.25" customHeight="1">
      <c r="A744" s="297"/>
      <c r="B744" s="297"/>
      <c r="C744" s="316"/>
      <c r="D744" s="317"/>
      <c r="E744" s="318"/>
      <c r="F744" s="317"/>
      <c r="G744" s="318"/>
      <c r="H744" s="317"/>
      <c r="I744" s="318"/>
      <c r="J744" s="317"/>
      <c r="K744" s="318"/>
      <c r="L744" s="317"/>
    </row>
    <row r="745" ht="14.25" customHeight="1">
      <c r="A745" s="297"/>
      <c r="B745" s="297"/>
      <c r="C745" s="316"/>
      <c r="D745" s="317"/>
      <c r="E745" s="318"/>
      <c r="F745" s="317"/>
      <c r="G745" s="318"/>
      <c r="H745" s="317"/>
      <c r="I745" s="318"/>
      <c r="J745" s="317"/>
      <c r="K745" s="318"/>
      <c r="L745" s="317"/>
    </row>
    <row r="746" ht="14.25" customHeight="1">
      <c r="A746" s="297"/>
      <c r="B746" s="297"/>
      <c r="C746" s="316"/>
      <c r="D746" s="317"/>
      <c r="E746" s="318"/>
      <c r="F746" s="317"/>
      <c r="G746" s="318"/>
      <c r="H746" s="317"/>
      <c r="I746" s="318"/>
      <c r="J746" s="317"/>
      <c r="K746" s="318"/>
      <c r="L746" s="317"/>
    </row>
    <row r="747" ht="14.25" customHeight="1">
      <c r="A747" s="297"/>
      <c r="B747" s="297"/>
      <c r="C747" s="316"/>
      <c r="D747" s="317"/>
      <c r="E747" s="318"/>
      <c r="F747" s="317"/>
      <c r="G747" s="318"/>
      <c r="H747" s="317"/>
      <c r="I747" s="318"/>
      <c r="J747" s="317"/>
      <c r="K747" s="318"/>
      <c r="L747" s="317"/>
    </row>
    <row r="748" ht="14.25" customHeight="1">
      <c r="A748" s="297"/>
      <c r="B748" s="297"/>
      <c r="C748" s="316"/>
      <c r="D748" s="317"/>
      <c r="E748" s="318"/>
      <c r="F748" s="317"/>
      <c r="G748" s="318"/>
      <c r="H748" s="317"/>
      <c r="I748" s="318"/>
      <c r="J748" s="317"/>
      <c r="K748" s="318"/>
      <c r="L748" s="317"/>
    </row>
    <row r="749" ht="14.25" customHeight="1">
      <c r="A749" s="297"/>
      <c r="B749" s="297"/>
      <c r="C749" s="316"/>
      <c r="D749" s="317"/>
      <c r="E749" s="318"/>
      <c r="F749" s="317"/>
      <c r="G749" s="318"/>
      <c r="H749" s="317"/>
      <c r="I749" s="318"/>
      <c r="J749" s="317"/>
      <c r="K749" s="318"/>
      <c r="L749" s="317"/>
    </row>
    <row r="750" ht="14.25" customHeight="1">
      <c r="A750" s="297"/>
      <c r="B750" s="297"/>
      <c r="C750" s="316"/>
      <c r="D750" s="317"/>
      <c r="E750" s="318"/>
      <c r="F750" s="317"/>
      <c r="G750" s="318"/>
      <c r="H750" s="317"/>
      <c r="I750" s="318"/>
      <c r="J750" s="317"/>
      <c r="K750" s="318"/>
      <c r="L750" s="317"/>
    </row>
    <row r="751" ht="14.25" customHeight="1">
      <c r="A751" s="297"/>
      <c r="B751" s="297"/>
      <c r="C751" s="316"/>
      <c r="D751" s="317"/>
      <c r="E751" s="318"/>
      <c r="F751" s="317"/>
      <c r="G751" s="318"/>
      <c r="H751" s="317"/>
      <c r="I751" s="318"/>
      <c r="J751" s="317"/>
      <c r="K751" s="318"/>
      <c r="L751" s="317"/>
    </row>
    <row r="752" ht="14.25" customHeight="1">
      <c r="A752" s="297"/>
      <c r="B752" s="297"/>
      <c r="C752" s="316"/>
      <c r="D752" s="317"/>
      <c r="E752" s="318"/>
      <c r="F752" s="317"/>
      <c r="G752" s="318"/>
      <c r="H752" s="317"/>
      <c r="I752" s="318"/>
      <c r="J752" s="317"/>
      <c r="K752" s="318"/>
      <c r="L752" s="317"/>
    </row>
    <row r="753" ht="14.25" customHeight="1">
      <c r="A753" s="297"/>
      <c r="B753" s="297"/>
      <c r="C753" s="316"/>
      <c r="D753" s="317"/>
      <c r="E753" s="318"/>
      <c r="F753" s="317"/>
      <c r="G753" s="318"/>
      <c r="H753" s="317"/>
      <c r="I753" s="318"/>
      <c r="J753" s="317"/>
      <c r="K753" s="318"/>
      <c r="L753" s="317"/>
    </row>
    <row r="754" ht="14.25" customHeight="1">
      <c r="A754" s="297"/>
      <c r="B754" s="297"/>
      <c r="C754" s="316"/>
      <c r="D754" s="317"/>
      <c r="E754" s="318"/>
      <c r="F754" s="317"/>
      <c r="G754" s="318"/>
      <c r="H754" s="317"/>
      <c r="I754" s="318"/>
      <c r="J754" s="317"/>
      <c r="K754" s="318"/>
      <c r="L754" s="317"/>
    </row>
    <row r="755" ht="14.25" customHeight="1">
      <c r="A755" s="297"/>
      <c r="B755" s="297"/>
      <c r="C755" s="316"/>
      <c r="D755" s="317"/>
      <c r="E755" s="318"/>
      <c r="F755" s="317"/>
      <c r="G755" s="318"/>
      <c r="H755" s="317"/>
      <c r="I755" s="318"/>
      <c r="J755" s="317"/>
      <c r="K755" s="318"/>
      <c r="L755" s="317"/>
    </row>
    <row r="756" ht="14.25" customHeight="1">
      <c r="A756" s="297"/>
      <c r="B756" s="297"/>
      <c r="C756" s="316"/>
      <c r="D756" s="317"/>
      <c r="E756" s="318"/>
      <c r="F756" s="317"/>
      <c r="G756" s="318"/>
      <c r="H756" s="317"/>
      <c r="I756" s="318"/>
      <c r="J756" s="317"/>
      <c r="K756" s="318"/>
      <c r="L756" s="317"/>
    </row>
    <row r="757" ht="14.25" customHeight="1">
      <c r="A757" s="297"/>
      <c r="B757" s="297"/>
      <c r="C757" s="316"/>
      <c r="D757" s="317"/>
      <c r="E757" s="318"/>
      <c r="F757" s="317"/>
      <c r="G757" s="318"/>
      <c r="H757" s="317"/>
      <c r="I757" s="318"/>
      <c r="J757" s="317"/>
      <c r="K757" s="318"/>
      <c r="L757" s="317"/>
    </row>
    <row r="758" ht="14.25" customHeight="1">
      <c r="A758" s="297"/>
      <c r="B758" s="297"/>
      <c r="C758" s="316"/>
      <c r="D758" s="317"/>
      <c r="E758" s="318"/>
      <c r="F758" s="317"/>
      <c r="G758" s="318"/>
      <c r="H758" s="317"/>
      <c r="I758" s="318"/>
      <c r="J758" s="317"/>
      <c r="K758" s="318"/>
      <c r="L758" s="317"/>
    </row>
    <row r="759" ht="14.25" customHeight="1">
      <c r="A759" s="297"/>
      <c r="B759" s="297"/>
      <c r="C759" s="316"/>
      <c r="D759" s="317"/>
      <c r="E759" s="318"/>
      <c r="F759" s="317"/>
      <c r="G759" s="318"/>
      <c r="H759" s="317"/>
      <c r="I759" s="318"/>
      <c r="J759" s="317"/>
      <c r="K759" s="318"/>
      <c r="L759" s="317"/>
    </row>
    <row r="760" ht="14.25" customHeight="1">
      <c r="A760" s="297"/>
      <c r="B760" s="297"/>
      <c r="C760" s="316"/>
      <c r="D760" s="317"/>
      <c r="E760" s="318"/>
      <c r="F760" s="317"/>
      <c r="G760" s="318"/>
      <c r="H760" s="317"/>
      <c r="I760" s="318"/>
      <c r="J760" s="317"/>
      <c r="K760" s="318"/>
      <c r="L760" s="317"/>
    </row>
    <row r="761" ht="14.25" customHeight="1">
      <c r="A761" s="297"/>
      <c r="B761" s="297"/>
      <c r="C761" s="316"/>
      <c r="D761" s="317"/>
      <c r="E761" s="318"/>
      <c r="F761" s="317"/>
      <c r="G761" s="318"/>
      <c r="H761" s="317"/>
      <c r="I761" s="318"/>
      <c r="J761" s="317"/>
      <c r="K761" s="318"/>
      <c r="L761" s="317"/>
    </row>
    <row r="762" ht="14.25" customHeight="1">
      <c r="A762" s="297"/>
      <c r="B762" s="297"/>
      <c r="C762" s="316"/>
      <c r="D762" s="317"/>
      <c r="E762" s="318"/>
      <c r="F762" s="317"/>
      <c r="G762" s="318"/>
      <c r="H762" s="317"/>
      <c r="I762" s="318"/>
      <c r="J762" s="317"/>
      <c r="K762" s="318"/>
      <c r="L762" s="317"/>
    </row>
    <row r="763" ht="14.25" customHeight="1">
      <c r="A763" s="297"/>
      <c r="B763" s="297"/>
      <c r="C763" s="316"/>
      <c r="D763" s="317"/>
      <c r="E763" s="318"/>
      <c r="F763" s="317"/>
      <c r="G763" s="318"/>
      <c r="H763" s="317"/>
      <c r="I763" s="318"/>
      <c r="J763" s="317"/>
      <c r="K763" s="318"/>
      <c r="L763" s="317"/>
    </row>
    <row r="764" ht="14.25" customHeight="1">
      <c r="A764" s="297"/>
      <c r="B764" s="297"/>
      <c r="C764" s="316"/>
      <c r="D764" s="317"/>
      <c r="E764" s="318"/>
      <c r="F764" s="317"/>
      <c r="G764" s="318"/>
      <c r="H764" s="317"/>
      <c r="I764" s="318"/>
      <c r="J764" s="317"/>
      <c r="K764" s="318"/>
      <c r="L764" s="317"/>
    </row>
    <row r="765" ht="14.25" customHeight="1">
      <c r="A765" s="297"/>
      <c r="B765" s="297"/>
      <c r="C765" s="316"/>
      <c r="D765" s="317"/>
      <c r="E765" s="318"/>
      <c r="F765" s="317"/>
      <c r="G765" s="318"/>
      <c r="H765" s="317"/>
      <c r="I765" s="318"/>
      <c r="J765" s="317"/>
      <c r="K765" s="318"/>
      <c r="L765" s="317"/>
    </row>
    <row r="766" ht="14.25" customHeight="1">
      <c r="A766" s="297"/>
      <c r="B766" s="297"/>
      <c r="C766" s="316"/>
      <c r="D766" s="317"/>
      <c r="E766" s="318"/>
      <c r="F766" s="317"/>
      <c r="G766" s="318"/>
      <c r="H766" s="317"/>
      <c r="I766" s="318"/>
      <c r="J766" s="317"/>
      <c r="K766" s="318"/>
      <c r="L766" s="317"/>
    </row>
    <row r="767" ht="14.25" customHeight="1">
      <c r="A767" s="297"/>
      <c r="B767" s="297"/>
      <c r="C767" s="316"/>
      <c r="D767" s="317"/>
      <c r="E767" s="318"/>
      <c r="F767" s="317"/>
      <c r="G767" s="318"/>
      <c r="H767" s="317"/>
      <c r="I767" s="318"/>
      <c r="J767" s="317"/>
      <c r="K767" s="318"/>
      <c r="L767" s="317"/>
    </row>
    <row r="768" ht="14.25" customHeight="1">
      <c r="A768" s="297"/>
      <c r="B768" s="297"/>
      <c r="C768" s="316"/>
      <c r="D768" s="317"/>
      <c r="E768" s="318"/>
      <c r="F768" s="317"/>
      <c r="G768" s="318"/>
      <c r="H768" s="317"/>
      <c r="I768" s="318"/>
      <c r="J768" s="317"/>
      <c r="K768" s="318"/>
      <c r="L768" s="317"/>
    </row>
    <row r="769" ht="14.25" customHeight="1">
      <c r="A769" s="297"/>
      <c r="B769" s="297"/>
      <c r="C769" s="316"/>
      <c r="D769" s="317"/>
      <c r="E769" s="318"/>
      <c r="F769" s="317"/>
      <c r="G769" s="318"/>
      <c r="H769" s="317"/>
      <c r="I769" s="318"/>
      <c r="J769" s="317"/>
      <c r="K769" s="318"/>
      <c r="L769" s="317"/>
    </row>
    <row r="770" ht="14.25" customHeight="1">
      <c r="A770" s="297"/>
      <c r="B770" s="297"/>
      <c r="C770" s="316"/>
      <c r="D770" s="317"/>
      <c r="E770" s="318"/>
      <c r="F770" s="317"/>
      <c r="G770" s="318"/>
      <c r="H770" s="317"/>
      <c r="I770" s="318"/>
      <c r="J770" s="317"/>
      <c r="K770" s="318"/>
      <c r="L770" s="317"/>
    </row>
    <row r="771" ht="14.25" customHeight="1">
      <c r="A771" s="297"/>
      <c r="B771" s="297"/>
      <c r="C771" s="316"/>
      <c r="D771" s="317"/>
      <c r="E771" s="318"/>
      <c r="F771" s="317"/>
      <c r="G771" s="318"/>
      <c r="H771" s="317"/>
      <c r="I771" s="318"/>
      <c r="J771" s="317"/>
      <c r="K771" s="318"/>
      <c r="L771" s="317"/>
    </row>
    <row r="772" ht="14.25" customHeight="1">
      <c r="A772" s="297"/>
      <c r="B772" s="297"/>
      <c r="C772" s="316"/>
      <c r="D772" s="317"/>
      <c r="E772" s="318"/>
      <c r="F772" s="317"/>
      <c r="G772" s="318"/>
      <c r="H772" s="317"/>
      <c r="I772" s="318"/>
      <c r="J772" s="317"/>
      <c r="K772" s="318"/>
      <c r="L772" s="317"/>
    </row>
    <row r="773" ht="14.25" customHeight="1">
      <c r="A773" s="297"/>
      <c r="B773" s="297"/>
      <c r="C773" s="316"/>
      <c r="D773" s="317"/>
      <c r="E773" s="318"/>
      <c r="F773" s="317"/>
      <c r="G773" s="318"/>
      <c r="H773" s="317"/>
      <c r="I773" s="318"/>
      <c r="J773" s="317"/>
      <c r="K773" s="318"/>
      <c r="L773" s="317"/>
    </row>
    <row r="774" ht="14.25" customHeight="1">
      <c r="A774" s="297"/>
      <c r="B774" s="297"/>
      <c r="C774" s="316"/>
      <c r="D774" s="317"/>
      <c r="E774" s="318"/>
      <c r="F774" s="317"/>
      <c r="G774" s="318"/>
      <c r="H774" s="317"/>
      <c r="I774" s="318"/>
      <c r="J774" s="317"/>
      <c r="K774" s="318"/>
      <c r="L774" s="317"/>
    </row>
    <row r="775" ht="14.25" customHeight="1">
      <c r="A775" s="297"/>
      <c r="B775" s="297"/>
      <c r="C775" s="316"/>
      <c r="D775" s="317"/>
      <c r="E775" s="318"/>
      <c r="F775" s="317"/>
      <c r="G775" s="318"/>
      <c r="H775" s="317"/>
      <c r="I775" s="318"/>
      <c r="J775" s="317"/>
      <c r="K775" s="318"/>
      <c r="L775" s="317"/>
    </row>
    <row r="776" ht="14.25" customHeight="1">
      <c r="A776" s="297"/>
      <c r="B776" s="297"/>
      <c r="C776" s="316"/>
      <c r="D776" s="317"/>
      <c r="E776" s="318"/>
      <c r="F776" s="317"/>
      <c r="G776" s="318"/>
      <c r="H776" s="317"/>
      <c r="I776" s="318"/>
      <c r="J776" s="317"/>
      <c r="K776" s="318"/>
      <c r="L776" s="317"/>
    </row>
    <row r="777" ht="14.25" customHeight="1">
      <c r="A777" s="297"/>
      <c r="B777" s="297"/>
      <c r="C777" s="316"/>
      <c r="D777" s="317"/>
      <c r="E777" s="318"/>
      <c r="F777" s="317"/>
      <c r="G777" s="318"/>
      <c r="H777" s="317"/>
      <c r="I777" s="318"/>
      <c r="J777" s="317"/>
      <c r="K777" s="318"/>
      <c r="L777" s="317"/>
    </row>
    <row r="778" ht="14.25" customHeight="1">
      <c r="A778" s="297"/>
      <c r="B778" s="297"/>
      <c r="C778" s="316"/>
      <c r="D778" s="317"/>
      <c r="E778" s="318"/>
      <c r="F778" s="317"/>
      <c r="G778" s="318"/>
      <c r="H778" s="317"/>
      <c r="I778" s="318"/>
      <c r="J778" s="317"/>
      <c r="K778" s="318"/>
      <c r="L778" s="317"/>
    </row>
    <row r="779" ht="14.25" customHeight="1">
      <c r="A779" s="297"/>
      <c r="B779" s="297"/>
      <c r="C779" s="316"/>
      <c r="D779" s="317"/>
      <c r="E779" s="318"/>
      <c r="F779" s="317"/>
      <c r="G779" s="318"/>
      <c r="H779" s="317"/>
      <c r="I779" s="318"/>
      <c r="J779" s="317"/>
      <c r="K779" s="318"/>
      <c r="L779" s="317"/>
    </row>
    <row r="780" ht="14.25" customHeight="1">
      <c r="A780" s="297"/>
      <c r="B780" s="297"/>
      <c r="C780" s="316"/>
      <c r="D780" s="317"/>
      <c r="E780" s="318"/>
      <c r="F780" s="317"/>
      <c r="G780" s="318"/>
      <c r="H780" s="317"/>
      <c r="I780" s="318"/>
      <c r="J780" s="317"/>
      <c r="K780" s="318"/>
      <c r="L780" s="317"/>
    </row>
    <row r="781" ht="14.25" customHeight="1">
      <c r="A781" s="297"/>
      <c r="B781" s="297"/>
      <c r="C781" s="316"/>
      <c r="D781" s="317"/>
      <c r="E781" s="318"/>
      <c r="F781" s="317"/>
      <c r="G781" s="318"/>
      <c r="H781" s="317"/>
      <c r="I781" s="318"/>
      <c r="J781" s="317"/>
      <c r="K781" s="318"/>
      <c r="L781" s="317"/>
    </row>
    <row r="782" ht="14.25" customHeight="1">
      <c r="A782" s="297"/>
      <c r="B782" s="297"/>
      <c r="C782" s="316"/>
      <c r="D782" s="317"/>
      <c r="E782" s="318"/>
      <c r="F782" s="317"/>
      <c r="G782" s="318"/>
      <c r="H782" s="317"/>
      <c r="I782" s="318"/>
      <c r="J782" s="317"/>
      <c r="K782" s="318"/>
      <c r="L782" s="317"/>
    </row>
    <row r="783" ht="14.25" customHeight="1">
      <c r="A783" s="297"/>
      <c r="B783" s="297"/>
      <c r="C783" s="316"/>
      <c r="D783" s="317"/>
      <c r="E783" s="318"/>
      <c r="F783" s="317"/>
      <c r="G783" s="318"/>
      <c r="H783" s="317"/>
      <c r="I783" s="318"/>
      <c r="J783" s="317"/>
      <c r="K783" s="318"/>
      <c r="L783" s="317"/>
    </row>
    <row r="784" ht="14.25" customHeight="1">
      <c r="A784" s="297"/>
      <c r="B784" s="297"/>
      <c r="C784" s="316"/>
      <c r="D784" s="317"/>
      <c r="E784" s="318"/>
      <c r="F784" s="317"/>
      <c r="G784" s="318"/>
      <c r="H784" s="317"/>
      <c r="I784" s="318"/>
      <c r="J784" s="317"/>
      <c r="K784" s="318"/>
      <c r="L784" s="317"/>
    </row>
    <row r="785" ht="14.25" customHeight="1">
      <c r="A785" s="297"/>
      <c r="B785" s="297"/>
      <c r="C785" s="316"/>
      <c r="D785" s="317"/>
      <c r="E785" s="318"/>
      <c r="F785" s="317"/>
      <c r="G785" s="318"/>
      <c r="H785" s="317"/>
      <c r="I785" s="318"/>
      <c r="J785" s="317"/>
      <c r="K785" s="318"/>
      <c r="L785" s="317"/>
    </row>
    <row r="786" ht="14.25" customHeight="1">
      <c r="A786" s="297"/>
      <c r="B786" s="297"/>
      <c r="C786" s="316"/>
      <c r="D786" s="317"/>
      <c r="E786" s="318"/>
      <c r="F786" s="317"/>
      <c r="G786" s="318"/>
      <c r="H786" s="317"/>
      <c r="I786" s="318"/>
      <c r="J786" s="317"/>
      <c r="K786" s="318"/>
      <c r="L786" s="317"/>
    </row>
    <row r="787" ht="14.25" customHeight="1">
      <c r="A787" s="297"/>
      <c r="B787" s="297"/>
      <c r="C787" s="316"/>
      <c r="D787" s="317"/>
      <c r="E787" s="318"/>
      <c r="F787" s="317"/>
      <c r="G787" s="318"/>
      <c r="H787" s="317"/>
      <c r="I787" s="318"/>
      <c r="J787" s="317"/>
      <c r="K787" s="318"/>
      <c r="L787" s="317"/>
    </row>
    <row r="788" ht="14.25" customHeight="1">
      <c r="A788" s="297"/>
      <c r="B788" s="297"/>
      <c r="C788" s="316"/>
      <c r="D788" s="317"/>
      <c r="E788" s="318"/>
      <c r="F788" s="317"/>
      <c r="G788" s="318"/>
      <c r="H788" s="317"/>
      <c r="I788" s="318"/>
      <c r="J788" s="317"/>
      <c r="K788" s="318"/>
      <c r="L788" s="317"/>
    </row>
    <row r="789" ht="14.25" customHeight="1">
      <c r="A789" s="297"/>
      <c r="B789" s="297"/>
      <c r="C789" s="316"/>
      <c r="D789" s="317"/>
      <c r="E789" s="318"/>
      <c r="F789" s="317"/>
      <c r="G789" s="318"/>
      <c r="H789" s="317"/>
      <c r="I789" s="318"/>
      <c r="J789" s="317"/>
      <c r="K789" s="318"/>
      <c r="L789" s="317"/>
    </row>
    <row r="790" ht="14.25" customHeight="1">
      <c r="A790" s="297"/>
      <c r="B790" s="297"/>
      <c r="C790" s="316"/>
      <c r="D790" s="317"/>
      <c r="E790" s="318"/>
      <c r="F790" s="317"/>
      <c r="G790" s="318"/>
      <c r="H790" s="317"/>
      <c r="I790" s="318"/>
      <c r="J790" s="317"/>
      <c r="K790" s="318"/>
      <c r="L790" s="317"/>
    </row>
    <row r="791" ht="14.25" customHeight="1">
      <c r="A791" s="297"/>
      <c r="B791" s="297"/>
      <c r="C791" s="316"/>
      <c r="D791" s="317"/>
      <c r="E791" s="318"/>
      <c r="F791" s="317"/>
      <c r="G791" s="318"/>
      <c r="H791" s="317"/>
      <c r="I791" s="318"/>
      <c r="J791" s="317"/>
      <c r="K791" s="318"/>
      <c r="L791" s="317"/>
    </row>
    <row r="792" ht="14.25" customHeight="1">
      <c r="A792" s="297"/>
      <c r="B792" s="297"/>
      <c r="C792" s="316"/>
      <c r="D792" s="317"/>
      <c r="E792" s="318"/>
      <c r="F792" s="317"/>
      <c r="G792" s="318"/>
      <c r="H792" s="317"/>
      <c r="I792" s="318"/>
      <c r="J792" s="317"/>
      <c r="K792" s="318"/>
      <c r="L792" s="317"/>
    </row>
    <row r="793" ht="14.25" customHeight="1">
      <c r="A793" s="297"/>
      <c r="B793" s="297"/>
      <c r="C793" s="316"/>
      <c r="D793" s="317"/>
      <c r="E793" s="318"/>
      <c r="F793" s="317"/>
      <c r="G793" s="318"/>
      <c r="H793" s="317"/>
      <c r="I793" s="318"/>
      <c r="J793" s="317"/>
      <c r="K793" s="318"/>
      <c r="L793" s="317"/>
    </row>
    <row r="794" ht="14.25" customHeight="1">
      <c r="A794" s="297"/>
      <c r="B794" s="297"/>
      <c r="C794" s="316"/>
      <c r="D794" s="317"/>
      <c r="E794" s="318"/>
      <c r="F794" s="317"/>
      <c r="G794" s="318"/>
      <c r="H794" s="317"/>
      <c r="I794" s="318"/>
      <c r="J794" s="317"/>
      <c r="K794" s="318"/>
      <c r="L794" s="317"/>
    </row>
    <row r="795" ht="14.25" customHeight="1">
      <c r="A795" s="297"/>
      <c r="B795" s="297"/>
      <c r="C795" s="316"/>
      <c r="D795" s="317"/>
      <c r="E795" s="318"/>
      <c r="F795" s="317"/>
      <c r="G795" s="318"/>
      <c r="H795" s="317"/>
      <c r="I795" s="318"/>
      <c r="J795" s="317"/>
      <c r="K795" s="318"/>
      <c r="L795" s="317"/>
    </row>
    <row r="796" ht="14.25" customHeight="1">
      <c r="A796" s="297"/>
      <c r="B796" s="297"/>
      <c r="C796" s="316"/>
      <c r="D796" s="317"/>
      <c r="E796" s="318"/>
      <c r="F796" s="317"/>
      <c r="G796" s="318"/>
      <c r="H796" s="317"/>
      <c r="I796" s="318"/>
      <c r="J796" s="317"/>
      <c r="K796" s="318"/>
      <c r="L796" s="317"/>
    </row>
    <row r="797" ht="14.25" customHeight="1">
      <c r="A797" s="297"/>
      <c r="B797" s="297"/>
      <c r="C797" s="316"/>
      <c r="D797" s="317"/>
      <c r="E797" s="318"/>
      <c r="F797" s="317"/>
      <c r="G797" s="318"/>
      <c r="H797" s="317"/>
      <c r="I797" s="318"/>
      <c r="J797" s="317"/>
      <c r="K797" s="318"/>
      <c r="L797" s="317"/>
    </row>
    <row r="798" ht="14.25" customHeight="1">
      <c r="A798" s="297"/>
      <c r="B798" s="297"/>
      <c r="C798" s="316"/>
      <c r="D798" s="317"/>
      <c r="E798" s="318"/>
      <c r="F798" s="317"/>
      <c r="G798" s="318"/>
      <c r="H798" s="317"/>
      <c r="I798" s="318"/>
      <c r="J798" s="317"/>
      <c r="K798" s="318"/>
      <c r="L798" s="317"/>
    </row>
    <row r="799" ht="14.25" customHeight="1">
      <c r="A799" s="297"/>
      <c r="B799" s="297"/>
      <c r="C799" s="316"/>
      <c r="D799" s="317"/>
      <c r="E799" s="318"/>
      <c r="F799" s="317"/>
      <c r="G799" s="318"/>
      <c r="H799" s="317"/>
      <c r="I799" s="318"/>
      <c r="J799" s="317"/>
      <c r="K799" s="318"/>
      <c r="L799" s="317"/>
    </row>
    <row r="800" ht="14.25" customHeight="1">
      <c r="A800" s="297"/>
      <c r="B800" s="297"/>
      <c r="C800" s="316"/>
      <c r="D800" s="317"/>
      <c r="E800" s="318"/>
      <c r="F800" s="317"/>
      <c r="G800" s="318"/>
      <c r="H800" s="317"/>
      <c r="I800" s="318"/>
      <c r="J800" s="317"/>
      <c r="K800" s="318"/>
      <c r="L800" s="317"/>
    </row>
    <row r="801" ht="14.25" customHeight="1">
      <c r="A801" s="297"/>
      <c r="B801" s="297"/>
      <c r="C801" s="316"/>
      <c r="D801" s="317"/>
      <c r="E801" s="318"/>
      <c r="F801" s="317"/>
      <c r="G801" s="318"/>
      <c r="H801" s="317"/>
      <c r="I801" s="318"/>
      <c r="J801" s="317"/>
      <c r="K801" s="318"/>
      <c r="L801" s="317"/>
    </row>
    <row r="802" ht="14.25" customHeight="1">
      <c r="A802" s="297"/>
      <c r="B802" s="297"/>
      <c r="C802" s="316"/>
      <c r="D802" s="317"/>
      <c r="E802" s="318"/>
      <c r="F802" s="317"/>
      <c r="G802" s="318"/>
      <c r="H802" s="317"/>
      <c r="I802" s="318"/>
      <c r="J802" s="317"/>
      <c r="K802" s="318"/>
      <c r="L802" s="317"/>
    </row>
    <row r="803" ht="14.25" customHeight="1">
      <c r="A803" s="297"/>
      <c r="B803" s="297"/>
      <c r="C803" s="316"/>
      <c r="D803" s="317"/>
      <c r="E803" s="318"/>
      <c r="F803" s="317"/>
      <c r="G803" s="318"/>
      <c r="H803" s="317"/>
      <c r="I803" s="318"/>
      <c r="J803" s="317"/>
      <c r="K803" s="318"/>
      <c r="L803" s="317"/>
    </row>
    <row r="804" ht="14.25" customHeight="1">
      <c r="A804" s="297"/>
      <c r="B804" s="297"/>
      <c r="C804" s="316"/>
      <c r="D804" s="317"/>
      <c r="E804" s="318"/>
      <c r="F804" s="317"/>
      <c r="G804" s="318"/>
      <c r="H804" s="317"/>
      <c r="I804" s="318"/>
      <c r="J804" s="317"/>
      <c r="K804" s="318"/>
      <c r="L804" s="317"/>
    </row>
    <row r="805" ht="14.25" customHeight="1">
      <c r="A805" s="297"/>
      <c r="B805" s="297"/>
      <c r="C805" s="316"/>
      <c r="D805" s="317"/>
      <c r="E805" s="318"/>
      <c r="F805" s="317"/>
      <c r="G805" s="318"/>
      <c r="H805" s="317"/>
      <c r="I805" s="318"/>
      <c r="J805" s="317"/>
      <c r="K805" s="318"/>
      <c r="L805" s="317"/>
    </row>
    <row r="806" ht="14.25" customHeight="1">
      <c r="A806" s="297"/>
      <c r="B806" s="297"/>
      <c r="C806" s="316"/>
      <c r="D806" s="317"/>
      <c r="E806" s="318"/>
      <c r="F806" s="317"/>
      <c r="G806" s="318"/>
      <c r="H806" s="317"/>
      <c r="I806" s="318"/>
      <c r="J806" s="317"/>
      <c r="K806" s="318"/>
      <c r="L806" s="317"/>
    </row>
    <row r="807" ht="14.25" customHeight="1">
      <c r="A807" s="297"/>
      <c r="B807" s="297"/>
      <c r="C807" s="316"/>
      <c r="D807" s="317"/>
      <c r="E807" s="318"/>
      <c r="F807" s="317"/>
      <c r="G807" s="318"/>
      <c r="H807" s="317"/>
      <c r="I807" s="318"/>
      <c r="J807" s="317"/>
      <c r="K807" s="318"/>
      <c r="L807" s="317"/>
    </row>
    <row r="808" ht="14.25" customHeight="1">
      <c r="A808" s="297"/>
      <c r="B808" s="297"/>
      <c r="C808" s="316"/>
      <c r="D808" s="317"/>
      <c r="E808" s="318"/>
      <c r="F808" s="317"/>
      <c r="G808" s="318"/>
      <c r="H808" s="317"/>
      <c r="I808" s="318"/>
      <c r="J808" s="317"/>
      <c r="K808" s="318"/>
      <c r="L808" s="317"/>
    </row>
    <row r="809" ht="14.25" customHeight="1">
      <c r="A809" s="297"/>
      <c r="B809" s="297"/>
      <c r="C809" s="316"/>
      <c r="D809" s="317"/>
      <c r="E809" s="318"/>
      <c r="F809" s="317"/>
      <c r="G809" s="318"/>
      <c r="H809" s="317"/>
      <c r="I809" s="318"/>
      <c r="J809" s="317"/>
      <c r="K809" s="318"/>
      <c r="L809" s="317"/>
    </row>
    <row r="810" ht="14.25" customHeight="1">
      <c r="A810" s="297"/>
      <c r="B810" s="297"/>
      <c r="C810" s="316"/>
      <c r="D810" s="317"/>
      <c r="E810" s="318"/>
      <c r="F810" s="317"/>
      <c r="G810" s="318"/>
      <c r="H810" s="317"/>
      <c r="I810" s="318"/>
      <c r="J810" s="317"/>
      <c r="K810" s="318"/>
      <c r="L810" s="317"/>
    </row>
    <row r="811" ht="14.25" customHeight="1">
      <c r="A811" s="297"/>
      <c r="B811" s="297"/>
      <c r="C811" s="316"/>
      <c r="D811" s="317"/>
      <c r="E811" s="318"/>
      <c r="F811" s="317"/>
      <c r="G811" s="318"/>
      <c r="H811" s="317"/>
      <c r="I811" s="318"/>
      <c r="J811" s="317"/>
      <c r="K811" s="318"/>
      <c r="L811" s="317"/>
    </row>
    <row r="812" ht="14.25" customHeight="1">
      <c r="A812" s="297"/>
      <c r="B812" s="297"/>
      <c r="C812" s="316"/>
      <c r="D812" s="317"/>
      <c r="E812" s="318"/>
      <c r="F812" s="317"/>
      <c r="G812" s="318"/>
      <c r="H812" s="317"/>
      <c r="I812" s="318"/>
      <c r="J812" s="317"/>
      <c r="K812" s="318"/>
      <c r="L812" s="317"/>
    </row>
    <row r="813" ht="14.25" customHeight="1">
      <c r="A813" s="297"/>
      <c r="B813" s="297"/>
      <c r="C813" s="316"/>
      <c r="D813" s="317"/>
      <c r="E813" s="318"/>
      <c r="F813" s="317"/>
      <c r="G813" s="318"/>
      <c r="H813" s="317"/>
      <c r="I813" s="318"/>
      <c r="J813" s="317"/>
      <c r="K813" s="318"/>
      <c r="L813" s="317"/>
    </row>
    <row r="814" ht="14.25" customHeight="1">
      <c r="A814" s="297"/>
      <c r="B814" s="297"/>
      <c r="C814" s="316"/>
      <c r="D814" s="317"/>
      <c r="E814" s="318"/>
      <c r="F814" s="317"/>
      <c r="G814" s="318"/>
      <c r="H814" s="317"/>
      <c r="I814" s="318"/>
      <c r="J814" s="317"/>
      <c r="K814" s="318"/>
      <c r="L814" s="317"/>
    </row>
    <row r="815" ht="14.25" customHeight="1">
      <c r="A815" s="297"/>
      <c r="B815" s="297"/>
      <c r="C815" s="316"/>
      <c r="D815" s="317"/>
      <c r="E815" s="318"/>
      <c r="F815" s="317"/>
      <c r="G815" s="318"/>
      <c r="H815" s="317"/>
      <c r="I815" s="318"/>
      <c r="J815" s="317"/>
      <c r="K815" s="318"/>
      <c r="L815" s="317"/>
    </row>
    <row r="816" ht="14.25" customHeight="1">
      <c r="A816" s="297"/>
      <c r="B816" s="297"/>
      <c r="C816" s="316"/>
      <c r="D816" s="317"/>
      <c r="E816" s="318"/>
      <c r="F816" s="317"/>
      <c r="G816" s="318"/>
      <c r="H816" s="317"/>
      <c r="I816" s="318"/>
      <c r="J816" s="317"/>
      <c r="K816" s="318"/>
      <c r="L816" s="317"/>
    </row>
    <row r="817" ht="14.25" customHeight="1">
      <c r="A817" s="297"/>
      <c r="B817" s="297"/>
      <c r="C817" s="316"/>
      <c r="D817" s="317"/>
      <c r="E817" s="318"/>
      <c r="F817" s="317"/>
      <c r="G817" s="318"/>
      <c r="H817" s="317"/>
      <c r="I817" s="318"/>
      <c r="J817" s="317"/>
      <c r="K817" s="318"/>
      <c r="L817" s="317"/>
    </row>
    <row r="818" ht="14.25" customHeight="1">
      <c r="A818" s="297"/>
      <c r="B818" s="297"/>
      <c r="C818" s="316"/>
      <c r="D818" s="317"/>
      <c r="E818" s="318"/>
      <c r="F818" s="317"/>
      <c r="G818" s="318"/>
      <c r="H818" s="317"/>
      <c r="I818" s="318"/>
      <c r="J818" s="317"/>
      <c r="K818" s="318"/>
      <c r="L818" s="317"/>
    </row>
    <row r="819" ht="14.25" customHeight="1">
      <c r="A819" s="297"/>
      <c r="B819" s="297"/>
      <c r="C819" s="316"/>
      <c r="D819" s="317"/>
      <c r="E819" s="318"/>
      <c r="F819" s="317"/>
      <c r="G819" s="318"/>
      <c r="H819" s="317"/>
      <c r="I819" s="318"/>
      <c r="J819" s="317"/>
      <c r="K819" s="318"/>
      <c r="L819" s="317"/>
    </row>
    <row r="820" ht="14.25" customHeight="1">
      <c r="A820" s="297"/>
      <c r="B820" s="297"/>
      <c r="C820" s="316"/>
      <c r="D820" s="317"/>
      <c r="E820" s="318"/>
      <c r="F820" s="317"/>
      <c r="G820" s="318"/>
      <c r="H820" s="317"/>
      <c r="I820" s="318"/>
      <c r="J820" s="317"/>
      <c r="K820" s="318"/>
      <c r="L820" s="317"/>
    </row>
    <row r="821" ht="14.25" customHeight="1">
      <c r="A821" s="297"/>
      <c r="B821" s="297"/>
      <c r="C821" s="316"/>
      <c r="D821" s="317"/>
      <c r="E821" s="318"/>
      <c r="F821" s="317"/>
      <c r="G821" s="318"/>
      <c r="H821" s="317"/>
      <c r="I821" s="318"/>
      <c r="J821" s="317"/>
      <c r="K821" s="318"/>
      <c r="L821" s="317"/>
    </row>
    <row r="822" ht="14.25" customHeight="1">
      <c r="A822" s="297"/>
      <c r="B822" s="297"/>
      <c r="C822" s="316"/>
      <c r="D822" s="317"/>
      <c r="E822" s="318"/>
      <c r="F822" s="317"/>
      <c r="G822" s="318"/>
      <c r="H822" s="317"/>
      <c r="I822" s="318"/>
      <c r="J822" s="317"/>
      <c r="K822" s="318"/>
      <c r="L822" s="317"/>
    </row>
    <row r="823" ht="14.25" customHeight="1">
      <c r="A823" s="297"/>
      <c r="B823" s="297"/>
      <c r="C823" s="316"/>
      <c r="D823" s="317"/>
      <c r="E823" s="318"/>
      <c r="F823" s="317"/>
      <c r="G823" s="318"/>
      <c r="H823" s="317"/>
      <c r="I823" s="318"/>
      <c r="J823" s="317"/>
      <c r="K823" s="318"/>
      <c r="L823" s="317"/>
    </row>
    <row r="824" ht="14.25" customHeight="1">
      <c r="A824" s="297"/>
      <c r="B824" s="297"/>
      <c r="C824" s="316"/>
      <c r="D824" s="317"/>
      <c r="E824" s="318"/>
      <c r="F824" s="317"/>
      <c r="G824" s="318"/>
      <c r="H824" s="317"/>
      <c r="I824" s="318"/>
      <c r="J824" s="317"/>
      <c r="K824" s="318"/>
      <c r="L824" s="317"/>
    </row>
    <row r="825" ht="14.25" customHeight="1">
      <c r="A825" s="297"/>
      <c r="B825" s="297"/>
      <c r="C825" s="316"/>
      <c r="D825" s="317"/>
      <c r="E825" s="318"/>
      <c r="F825" s="317"/>
      <c r="G825" s="318"/>
      <c r="H825" s="317"/>
      <c r="I825" s="318"/>
      <c r="J825" s="317"/>
      <c r="K825" s="318"/>
      <c r="L825" s="317"/>
    </row>
    <row r="826" ht="14.25" customHeight="1">
      <c r="A826" s="297"/>
      <c r="B826" s="297"/>
      <c r="C826" s="316"/>
      <c r="D826" s="317"/>
      <c r="E826" s="318"/>
      <c r="F826" s="317"/>
      <c r="G826" s="318"/>
      <c r="H826" s="317"/>
      <c r="I826" s="318"/>
      <c r="J826" s="317"/>
      <c r="K826" s="318"/>
      <c r="L826" s="317"/>
    </row>
    <row r="827" ht="14.25" customHeight="1">
      <c r="A827" s="297"/>
      <c r="B827" s="297"/>
      <c r="C827" s="316"/>
      <c r="D827" s="317"/>
      <c r="E827" s="318"/>
      <c r="F827" s="317"/>
      <c r="G827" s="318"/>
      <c r="H827" s="317"/>
      <c r="I827" s="318"/>
      <c r="J827" s="317"/>
      <c r="K827" s="318"/>
      <c r="L827" s="317"/>
    </row>
    <row r="828" ht="14.25" customHeight="1">
      <c r="A828" s="297"/>
      <c r="B828" s="297"/>
      <c r="C828" s="316"/>
      <c r="D828" s="317"/>
      <c r="E828" s="318"/>
      <c r="F828" s="317"/>
      <c r="G828" s="318"/>
      <c r="H828" s="317"/>
      <c r="I828" s="318"/>
      <c r="J828" s="317"/>
      <c r="K828" s="318"/>
      <c r="L828" s="317"/>
    </row>
    <row r="829" ht="14.25" customHeight="1">
      <c r="A829" s="297"/>
      <c r="B829" s="297"/>
      <c r="C829" s="316"/>
      <c r="D829" s="317"/>
      <c r="E829" s="318"/>
      <c r="F829" s="317"/>
      <c r="G829" s="318"/>
      <c r="H829" s="317"/>
      <c r="I829" s="318"/>
      <c r="J829" s="317"/>
      <c r="K829" s="318"/>
      <c r="L829" s="317"/>
    </row>
    <row r="830" ht="14.25" customHeight="1">
      <c r="A830" s="297"/>
      <c r="B830" s="297"/>
      <c r="C830" s="316"/>
      <c r="D830" s="317"/>
      <c r="E830" s="318"/>
      <c r="F830" s="317"/>
      <c r="G830" s="318"/>
      <c r="H830" s="317"/>
      <c r="I830" s="318"/>
      <c r="J830" s="317"/>
      <c r="K830" s="318"/>
      <c r="L830" s="317"/>
    </row>
    <row r="831" ht="14.25" customHeight="1">
      <c r="A831" s="297"/>
      <c r="B831" s="297"/>
      <c r="C831" s="316"/>
      <c r="D831" s="317"/>
      <c r="E831" s="318"/>
      <c r="F831" s="317"/>
      <c r="G831" s="318"/>
      <c r="H831" s="317"/>
      <c r="I831" s="318"/>
      <c r="J831" s="317"/>
      <c r="K831" s="318"/>
      <c r="L831" s="317"/>
    </row>
    <row r="832" ht="14.25" customHeight="1">
      <c r="A832" s="297"/>
      <c r="B832" s="297"/>
      <c r="C832" s="316"/>
      <c r="D832" s="317"/>
      <c r="E832" s="318"/>
      <c r="F832" s="317"/>
      <c r="G832" s="318"/>
      <c r="H832" s="317"/>
      <c r="I832" s="318"/>
      <c r="J832" s="317"/>
      <c r="K832" s="318"/>
      <c r="L832" s="317"/>
    </row>
    <row r="833" ht="14.25" customHeight="1">
      <c r="A833" s="297"/>
      <c r="B833" s="297"/>
      <c r="C833" s="316"/>
      <c r="D833" s="317"/>
      <c r="E833" s="318"/>
      <c r="F833" s="317"/>
      <c r="G833" s="318"/>
      <c r="H833" s="317"/>
      <c r="I833" s="318"/>
      <c r="J833" s="317"/>
      <c r="K833" s="318"/>
      <c r="L833" s="317"/>
    </row>
    <row r="834" ht="14.25" customHeight="1">
      <c r="A834" s="297"/>
      <c r="B834" s="297"/>
      <c r="C834" s="316"/>
      <c r="D834" s="317"/>
      <c r="E834" s="318"/>
      <c r="F834" s="317"/>
      <c r="G834" s="318"/>
      <c r="H834" s="317"/>
      <c r="I834" s="318"/>
      <c r="J834" s="317"/>
      <c r="K834" s="318"/>
      <c r="L834" s="317"/>
    </row>
    <row r="835" ht="14.25" customHeight="1">
      <c r="A835" s="297"/>
      <c r="B835" s="297"/>
      <c r="C835" s="316"/>
      <c r="D835" s="317"/>
      <c r="E835" s="318"/>
      <c r="F835" s="317"/>
      <c r="G835" s="318"/>
      <c r="H835" s="317"/>
      <c r="I835" s="318"/>
      <c r="J835" s="317"/>
      <c r="K835" s="318"/>
      <c r="L835" s="317"/>
    </row>
    <row r="836" ht="14.25" customHeight="1">
      <c r="A836" s="297"/>
      <c r="B836" s="297"/>
      <c r="C836" s="316"/>
      <c r="D836" s="317"/>
      <c r="E836" s="318"/>
      <c r="F836" s="317"/>
      <c r="G836" s="318"/>
      <c r="H836" s="317"/>
      <c r="I836" s="318"/>
      <c r="J836" s="317"/>
      <c r="K836" s="318"/>
      <c r="L836" s="317"/>
    </row>
    <row r="837" ht="14.25" customHeight="1">
      <c r="A837" s="297"/>
      <c r="B837" s="297"/>
      <c r="C837" s="316"/>
      <c r="D837" s="317"/>
      <c r="E837" s="318"/>
      <c r="F837" s="317"/>
      <c r="G837" s="318"/>
      <c r="H837" s="317"/>
      <c r="I837" s="318"/>
      <c r="J837" s="317"/>
      <c r="K837" s="318"/>
      <c r="L837" s="317"/>
    </row>
    <row r="838" ht="14.25" customHeight="1">
      <c r="A838" s="297"/>
      <c r="B838" s="297"/>
      <c r="C838" s="316"/>
      <c r="D838" s="317"/>
      <c r="E838" s="318"/>
      <c r="F838" s="317"/>
      <c r="G838" s="318"/>
      <c r="H838" s="317"/>
      <c r="I838" s="318"/>
      <c r="J838" s="317"/>
      <c r="K838" s="318"/>
      <c r="L838" s="317"/>
    </row>
    <row r="839" ht="14.25" customHeight="1">
      <c r="A839" s="297"/>
      <c r="B839" s="297"/>
      <c r="C839" s="316"/>
      <c r="D839" s="317"/>
      <c r="E839" s="318"/>
      <c r="F839" s="317"/>
      <c r="G839" s="318"/>
      <c r="H839" s="317"/>
      <c r="I839" s="318"/>
      <c r="J839" s="317"/>
      <c r="K839" s="318"/>
      <c r="L839" s="317"/>
    </row>
    <row r="840" ht="14.25" customHeight="1">
      <c r="A840" s="297"/>
      <c r="B840" s="297"/>
      <c r="C840" s="316"/>
      <c r="D840" s="317"/>
      <c r="E840" s="318"/>
      <c r="F840" s="317"/>
      <c r="G840" s="318"/>
      <c r="H840" s="317"/>
      <c r="I840" s="318"/>
      <c r="J840" s="317"/>
      <c r="K840" s="318"/>
      <c r="L840" s="317"/>
    </row>
    <row r="841" ht="14.25" customHeight="1">
      <c r="A841" s="297"/>
      <c r="B841" s="297"/>
      <c r="C841" s="316"/>
      <c r="D841" s="317"/>
      <c r="E841" s="318"/>
      <c r="F841" s="317"/>
      <c r="G841" s="318"/>
      <c r="H841" s="317"/>
      <c r="I841" s="318"/>
      <c r="J841" s="317"/>
      <c r="K841" s="318"/>
      <c r="L841" s="317"/>
    </row>
    <row r="842" ht="14.25" customHeight="1">
      <c r="A842" s="297"/>
      <c r="B842" s="297"/>
      <c r="C842" s="316"/>
      <c r="D842" s="317"/>
      <c r="E842" s="318"/>
      <c r="F842" s="317"/>
      <c r="G842" s="318"/>
      <c r="H842" s="317"/>
      <c r="I842" s="318"/>
      <c r="J842" s="317"/>
      <c r="K842" s="318"/>
      <c r="L842" s="317"/>
    </row>
    <row r="843" ht="14.25" customHeight="1">
      <c r="A843" s="297"/>
      <c r="B843" s="297"/>
      <c r="C843" s="316"/>
      <c r="D843" s="317"/>
      <c r="E843" s="318"/>
      <c r="F843" s="317"/>
      <c r="G843" s="318"/>
      <c r="H843" s="317"/>
      <c r="I843" s="318"/>
      <c r="J843" s="317"/>
      <c r="K843" s="318"/>
      <c r="L843" s="317"/>
    </row>
    <row r="844" ht="14.25" customHeight="1">
      <c r="A844" s="297"/>
      <c r="B844" s="297"/>
      <c r="C844" s="316"/>
      <c r="D844" s="317"/>
      <c r="E844" s="318"/>
      <c r="F844" s="317"/>
      <c r="G844" s="318"/>
      <c r="H844" s="317"/>
      <c r="I844" s="318"/>
      <c r="J844" s="317"/>
      <c r="K844" s="318"/>
      <c r="L844" s="317"/>
    </row>
    <row r="845" ht="14.25" customHeight="1">
      <c r="A845" s="297"/>
      <c r="B845" s="297"/>
      <c r="C845" s="316"/>
      <c r="D845" s="317"/>
      <c r="E845" s="318"/>
      <c r="F845" s="317"/>
      <c r="G845" s="318"/>
      <c r="H845" s="317"/>
      <c r="I845" s="318"/>
      <c r="J845" s="317"/>
      <c r="K845" s="318"/>
      <c r="L845" s="317"/>
    </row>
    <row r="846" ht="14.25" customHeight="1">
      <c r="A846" s="297"/>
      <c r="B846" s="297"/>
      <c r="C846" s="316"/>
      <c r="D846" s="317"/>
      <c r="E846" s="318"/>
      <c r="F846" s="317"/>
      <c r="G846" s="318"/>
      <c r="H846" s="317"/>
      <c r="I846" s="318"/>
      <c r="J846" s="317"/>
      <c r="K846" s="318"/>
      <c r="L846" s="317"/>
    </row>
    <row r="847" ht="14.25" customHeight="1">
      <c r="A847" s="297"/>
      <c r="B847" s="297"/>
      <c r="C847" s="316"/>
      <c r="D847" s="317"/>
      <c r="E847" s="318"/>
      <c r="F847" s="317"/>
      <c r="G847" s="318"/>
      <c r="H847" s="317"/>
      <c r="I847" s="318"/>
      <c r="J847" s="317"/>
      <c r="K847" s="318"/>
      <c r="L847" s="317"/>
    </row>
    <row r="848" ht="14.25" customHeight="1">
      <c r="A848" s="297"/>
      <c r="B848" s="297"/>
      <c r="C848" s="316"/>
      <c r="D848" s="317"/>
      <c r="E848" s="318"/>
      <c r="F848" s="317"/>
      <c r="G848" s="318"/>
      <c r="H848" s="317"/>
      <c r="I848" s="318"/>
      <c r="J848" s="317"/>
      <c r="K848" s="318"/>
      <c r="L848" s="317"/>
    </row>
    <row r="849" ht="14.25" customHeight="1">
      <c r="A849" s="297"/>
      <c r="B849" s="297"/>
      <c r="C849" s="316"/>
      <c r="D849" s="317"/>
      <c r="E849" s="318"/>
      <c r="F849" s="317"/>
      <c r="G849" s="318"/>
      <c r="H849" s="317"/>
      <c r="I849" s="318"/>
      <c r="J849" s="317"/>
      <c r="K849" s="318"/>
      <c r="L849" s="317"/>
    </row>
    <row r="850" ht="14.25" customHeight="1">
      <c r="A850" s="297"/>
      <c r="B850" s="297"/>
      <c r="C850" s="316"/>
      <c r="D850" s="317"/>
      <c r="E850" s="318"/>
      <c r="F850" s="317"/>
      <c r="G850" s="318"/>
      <c r="H850" s="317"/>
      <c r="I850" s="318"/>
      <c r="J850" s="317"/>
      <c r="K850" s="318"/>
      <c r="L850" s="317"/>
    </row>
    <row r="851" ht="14.25" customHeight="1">
      <c r="A851" s="297"/>
      <c r="B851" s="297"/>
      <c r="C851" s="316"/>
      <c r="D851" s="317"/>
      <c r="E851" s="318"/>
      <c r="F851" s="317"/>
      <c r="G851" s="318"/>
      <c r="H851" s="317"/>
      <c r="I851" s="318"/>
      <c r="J851" s="317"/>
      <c r="K851" s="318"/>
      <c r="L851" s="317"/>
    </row>
    <row r="852" ht="14.25" customHeight="1">
      <c r="A852" s="297"/>
      <c r="B852" s="297"/>
      <c r="C852" s="316"/>
      <c r="D852" s="317"/>
      <c r="E852" s="318"/>
      <c r="F852" s="317"/>
      <c r="G852" s="318"/>
      <c r="H852" s="317"/>
      <c r="I852" s="318"/>
      <c r="J852" s="317"/>
      <c r="K852" s="318"/>
      <c r="L852" s="317"/>
    </row>
    <row r="853" ht="14.25" customHeight="1">
      <c r="A853" s="297"/>
      <c r="B853" s="297"/>
      <c r="C853" s="316"/>
      <c r="D853" s="317"/>
      <c r="E853" s="318"/>
      <c r="F853" s="317"/>
      <c r="G853" s="318"/>
      <c r="H853" s="317"/>
      <c r="I853" s="318"/>
      <c r="J853" s="317"/>
      <c r="K853" s="318"/>
      <c r="L853" s="317"/>
    </row>
    <row r="854" ht="14.25" customHeight="1">
      <c r="A854" s="297"/>
      <c r="B854" s="297"/>
      <c r="C854" s="316"/>
      <c r="D854" s="317"/>
      <c r="E854" s="318"/>
      <c r="F854" s="317"/>
      <c r="G854" s="318"/>
      <c r="H854" s="317"/>
      <c r="I854" s="318"/>
      <c r="J854" s="317"/>
      <c r="K854" s="318"/>
      <c r="L854" s="317"/>
    </row>
    <row r="855" ht="14.25" customHeight="1">
      <c r="A855" s="297"/>
      <c r="B855" s="297"/>
      <c r="C855" s="316"/>
      <c r="D855" s="317"/>
      <c r="E855" s="318"/>
      <c r="F855" s="317"/>
      <c r="G855" s="318"/>
      <c r="H855" s="317"/>
      <c r="I855" s="318"/>
      <c r="J855" s="317"/>
      <c r="K855" s="318"/>
      <c r="L855" s="317"/>
    </row>
    <row r="856" ht="14.25" customHeight="1">
      <c r="A856" s="297"/>
      <c r="B856" s="297"/>
      <c r="C856" s="316"/>
      <c r="D856" s="317"/>
      <c r="E856" s="318"/>
      <c r="F856" s="317"/>
      <c r="G856" s="318"/>
      <c r="H856" s="317"/>
      <c r="I856" s="318"/>
      <c r="J856" s="317"/>
      <c r="K856" s="318"/>
      <c r="L856" s="317"/>
    </row>
    <row r="857" ht="14.25" customHeight="1">
      <c r="A857" s="297"/>
      <c r="B857" s="297"/>
      <c r="C857" s="316"/>
      <c r="D857" s="317"/>
      <c r="E857" s="318"/>
      <c r="F857" s="317"/>
      <c r="G857" s="318"/>
      <c r="H857" s="317"/>
      <c r="I857" s="318"/>
      <c r="J857" s="317"/>
      <c r="K857" s="318"/>
      <c r="L857" s="317"/>
    </row>
    <row r="858" ht="14.25" customHeight="1">
      <c r="A858" s="297"/>
      <c r="B858" s="297"/>
      <c r="C858" s="316"/>
      <c r="D858" s="317"/>
      <c r="E858" s="318"/>
      <c r="F858" s="317"/>
      <c r="G858" s="318"/>
      <c r="H858" s="317"/>
      <c r="I858" s="318"/>
      <c r="J858" s="317"/>
      <c r="K858" s="318"/>
      <c r="L858" s="317"/>
    </row>
    <row r="859" ht="14.25" customHeight="1">
      <c r="A859" s="297"/>
      <c r="B859" s="297"/>
      <c r="C859" s="316"/>
      <c r="D859" s="317"/>
      <c r="E859" s="318"/>
      <c r="F859" s="317"/>
      <c r="G859" s="318"/>
      <c r="H859" s="317"/>
      <c r="I859" s="318"/>
      <c r="J859" s="317"/>
      <c r="K859" s="318"/>
      <c r="L859" s="317"/>
    </row>
    <row r="860" ht="14.25" customHeight="1">
      <c r="A860" s="297"/>
      <c r="B860" s="297"/>
      <c r="C860" s="316"/>
      <c r="D860" s="317"/>
      <c r="E860" s="318"/>
      <c r="F860" s="317"/>
      <c r="G860" s="318"/>
      <c r="H860" s="317"/>
      <c r="I860" s="318"/>
      <c r="J860" s="317"/>
      <c r="K860" s="318"/>
      <c r="L860" s="317"/>
    </row>
    <row r="861" ht="14.25" customHeight="1">
      <c r="A861" s="297"/>
      <c r="B861" s="297"/>
      <c r="C861" s="316"/>
      <c r="D861" s="317"/>
      <c r="E861" s="318"/>
      <c r="F861" s="317"/>
      <c r="G861" s="318"/>
      <c r="H861" s="317"/>
      <c r="I861" s="318"/>
      <c r="J861" s="317"/>
      <c r="K861" s="318"/>
      <c r="L861" s="317"/>
    </row>
    <row r="862" ht="14.25" customHeight="1">
      <c r="A862" s="297"/>
      <c r="B862" s="297"/>
      <c r="C862" s="316"/>
      <c r="D862" s="317"/>
      <c r="E862" s="318"/>
      <c r="F862" s="317"/>
      <c r="G862" s="318"/>
      <c r="H862" s="317"/>
      <c r="I862" s="318"/>
      <c r="J862" s="317"/>
      <c r="K862" s="318"/>
      <c r="L862" s="317"/>
    </row>
    <row r="863" ht="14.25" customHeight="1">
      <c r="A863" s="297"/>
      <c r="B863" s="297"/>
      <c r="C863" s="316"/>
      <c r="D863" s="317"/>
      <c r="E863" s="318"/>
      <c r="F863" s="317"/>
      <c r="G863" s="318"/>
      <c r="H863" s="317"/>
      <c r="I863" s="318"/>
      <c r="J863" s="317"/>
      <c r="K863" s="318"/>
      <c r="L863" s="317"/>
    </row>
    <row r="864" ht="14.25" customHeight="1">
      <c r="A864" s="297"/>
      <c r="B864" s="297"/>
      <c r="C864" s="316"/>
      <c r="D864" s="317"/>
      <c r="E864" s="318"/>
      <c r="F864" s="317"/>
      <c r="G864" s="318"/>
      <c r="H864" s="317"/>
      <c r="I864" s="318"/>
      <c r="J864" s="317"/>
      <c r="K864" s="318"/>
      <c r="L864" s="317"/>
    </row>
    <row r="865" ht="14.25" customHeight="1">
      <c r="A865" s="297"/>
      <c r="B865" s="297"/>
      <c r="C865" s="316"/>
      <c r="D865" s="317"/>
      <c r="E865" s="318"/>
      <c r="F865" s="317"/>
      <c r="G865" s="318"/>
      <c r="H865" s="317"/>
      <c r="I865" s="318"/>
      <c r="J865" s="317"/>
      <c r="K865" s="318"/>
      <c r="L865" s="317"/>
    </row>
    <row r="866" ht="14.25" customHeight="1">
      <c r="A866" s="297"/>
      <c r="B866" s="297"/>
      <c r="C866" s="316"/>
      <c r="D866" s="317"/>
      <c r="E866" s="318"/>
      <c r="F866" s="317"/>
      <c r="G866" s="318"/>
      <c r="H866" s="317"/>
      <c r="I866" s="318"/>
      <c r="J866" s="317"/>
      <c r="K866" s="318"/>
      <c r="L866" s="317"/>
    </row>
    <row r="867" ht="14.25" customHeight="1">
      <c r="A867" s="297"/>
      <c r="B867" s="297"/>
      <c r="C867" s="316"/>
      <c r="D867" s="317"/>
      <c r="E867" s="318"/>
      <c r="F867" s="317"/>
      <c r="G867" s="318"/>
      <c r="H867" s="317"/>
      <c r="I867" s="318"/>
      <c r="J867" s="317"/>
      <c r="K867" s="318"/>
      <c r="L867" s="317"/>
    </row>
    <row r="868" ht="14.25" customHeight="1">
      <c r="A868" s="297"/>
      <c r="B868" s="297"/>
      <c r="C868" s="316"/>
      <c r="D868" s="317"/>
      <c r="E868" s="318"/>
      <c r="F868" s="317"/>
      <c r="G868" s="318"/>
      <c r="H868" s="317"/>
      <c r="I868" s="318"/>
      <c r="J868" s="317"/>
      <c r="K868" s="318"/>
      <c r="L868" s="317"/>
    </row>
    <row r="869" ht="14.25" customHeight="1">
      <c r="A869" s="297"/>
      <c r="B869" s="297"/>
      <c r="C869" s="316"/>
      <c r="D869" s="317"/>
      <c r="E869" s="318"/>
      <c r="F869" s="317"/>
      <c r="G869" s="318"/>
      <c r="H869" s="317"/>
      <c r="I869" s="318"/>
      <c r="J869" s="317"/>
      <c r="K869" s="318"/>
      <c r="L869" s="317"/>
    </row>
    <row r="870" ht="14.25" customHeight="1">
      <c r="A870" s="297"/>
      <c r="B870" s="297"/>
      <c r="C870" s="316"/>
      <c r="D870" s="317"/>
      <c r="E870" s="318"/>
      <c r="F870" s="317"/>
      <c r="G870" s="318"/>
      <c r="H870" s="317"/>
      <c r="I870" s="318"/>
      <c r="J870" s="317"/>
      <c r="K870" s="318"/>
      <c r="L870" s="317"/>
    </row>
    <row r="871" ht="14.25" customHeight="1">
      <c r="A871" s="297"/>
      <c r="B871" s="297"/>
      <c r="C871" s="316"/>
      <c r="D871" s="317"/>
      <c r="E871" s="318"/>
      <c r="F871" s="317"/>
      <c r="G871" s="318"/>
      <c r="H871" s="317"/>
      <c r="I871" s="318"/>
      <c r="J871" s="317"/>
      <c r="K871" s="318"/>
      <c r="L871" s="317"/>
    </row>
    <row r="872" ht="14.25" customHeight="1">
      <c r="A872" s="297"/>
      <c r="B872" s="297"/>
      <c r="C872" s="316"/>
      <c r="D872" s="317"/>
      <c r="E872" s="318"/>
      <c r="F872" s="317"/>
      <c r="G872" s="318"/>
      <c r="H872" s="317"/>
      <c r="I872" s="318"/>
      <c r="J872" s="317"/>
      <c r="K872" s="318"/>
      <c r="L872" s="317"/>
    </row>
    <row r="873" ht="14.25" customHeight="1">
      <c r="A873" s="297"/>
      <c r="B873" s="297"/>
      <c r="C873" s="316"/>
      <c r="D873" s="317"/>
      <c r="E873" s="318"/>
      <c r="F873" s="317"/>
      <c r="G873" s="318"/>
      <c r="H873" s="317"/>
      <c r="I873" s="318"/>
      <c r="J873" s="317"/>
      <c r="K873" s="318"/>
      <c r="L873" s="317"/>
    </row>
    <row r="874" ht="14.25" customHeight="1">
      <c r="A874" s="297"/>
      <c r="B874" s="297"/>
      <c r="C874" s="316"/>
      <c r="D874" s="317"/>
      <c r="E874" s="318"/>
      <c r="F874" s="317"/>
      <c r="G874" s="318"/>
      <c r="H874" s="317"/>
      <c r="I874" s="318"/>
      <c r="J874" s="317"/>
      <c r="K874" s="318"/>
      <c r="L874" s="317"/>
    </row>
    <row r="875" ht="14.25" customHeight="1">
      <c r="A875" s="297"/>
      <c r="B875" s="297"/>
      <c r="C875" s="316"/>
      <c r="D875" s="317"/>
      <c r="E875" s="318"/>
      <c r="F875" s="317"/>
      <c r="G875" s="318"/>
      <c r="H875" s="317"/>
      <c r="I875" s="318"/>
      <c r="J875" s="317"/>
      <c r="K875" s="318"/>
      <c r="L875" s="317"/>
    </row>
    <row r="876" ht="14.25" customHeight="1">
      <c r="A876" s="297"/>
      <c r="B876" s="297"/>
      <c r="C876" s="316"/>
      <c r="D876" s="317"/>
      <c r="E876" s="318"/>
      <c r="F876" s="317"/>
      <c r="G876" s="318"/>
      <c r="H876" s="317"/>
      <c r="I876" s="318"/>
      <c r="J876" s="317"/>
      <c r="K876" s="318"/>
      <c r="L876" s="317"/>
    </row>
    <row r="877" ht="14.25" customHeight="1">
      <c r="A877" s="297"/>
      <c r="B877" s="297"/>
      <c r="C877" s="316"/>
      <c r="D877" s="317"/>
      <c r="E877" s="318"/>
      <c r="F877" s="317"/>
      <c r="G877" s="318"/>
      <c r="H877" s="317"/>
      <c r="I877" s="318"/>
      <c r="J877" s="317"/>
      <c r="K877" s="318"/>
      <c r="L877" s="317"/>
    </row>
    <row r="878" ht="14.25" customHeight="1">
      <c r="A878" s="297"/>
      <c r="B878" s="297"/>
      <c r="C878" s="316"/>
      <c r="D878" s="317"/>
      <c r="E878" s="318"/>
      <c r="F878" s="317"/>
      <c r="G878" s="318"/>
      <c r="H878" s="317"/>
      <c r="I878" s="318"/>
      <c r="J878" s="317"/>
      <c r="K878" s="318"/>
      <c r="L878" s="317"/>
    </row>
    <row r="879" ht="14.25" customHeight="1">
      <c r="A879" s="297"/>
      <c r="B879" s="297"/>
      <c r="C879" s="316"/>
      <c r="D879" s="317"/>
      <c r="E879" s="318"/>
      <c r="F879" s="317"/>
      <c r="G879" s="318"/>
      <c r="H879" s="317"/>
      <c r="I879" s="318"/>
      <c r="J879" s="317"/>
      <c r="K879" s="318"/>
      <c r="L879" s="317"/>
    </row>
    <row r="880" ht="14.25" customHeight="1">
      <c r="A880" s="297"/>
      <c r="B880" s="297"/>
      <c r="C880" s="316"/>
      <c r="D880" s="317"/>
      <c r="E880" s="318"/>
      <c r="F880" s="317"/>
      <c r="G880" s="318"/>
      <c r="H880" s="317"/>
      <c r="I880" s="318"/>
      <c r="J880" s="317"/>
      <c r="K880" s="318"/>
      <c r="L880" s="317"/>
    </row>
    <row r="881" ht="14.25" customHeight="1">
      <c r="A881" s="297"/>
      <c r="B881" s="297"/>
      <c r="C881" s="316"/>
      <c r="D881" s="317"/>
      <c r="E881" s="318"/>
      <c r="F881" s="317"/>
      <c r="G881" s="318"/>
      <c r="H881" s="317"/>
      <c r="I881" s="318"/>
      <c r="J881" s="317"/>
      <c r="K881" s="318"/>
      <c r="L881" s="317"/>
    </row>
    <row r="882" ht="14.25" customHeight="1">
      <c r="A882" s="297"/>
      <c r="B882" s="297"/>
      <c r="C882" s="316"/>
      <c r="D882" s="317"/>
      <c r="E882" s="318"/>
      <c r="F882" s="317"/>
      <c r="G882" s="318"/>
      <c r="H882" s="317"/>
      <c r="I882" s="318"/>
      <c r="J882" s="317"/>
      <c r="K882" s="318"/>
      <c r="L882" s="317"/>
    </row>
    <row r="883" ht="14.25" customHeight="1">
      <c r="A883" s="297"/>
      <c r="B883" s="297"/>
      <c r="C883" s="316"/>
      <c r="D883" s="317"/>
      <c r="E883" s="318"/>
      <c r="F883" s="317"/>
      <c r="G883" s="318"/>
      <c r="H883" s="317"/>
      <c r="I883" s="318"/>
      <c r="J883" s="317"/>
      <c r="K883" s="318"/>
      <c r="L883" s="317"/>
    </row>
    <row r="884" ht="14.25" customHeight="1">
      <c r="A884" s="297"/>
      <c r="B884" s="297"/>
      <c r="C884" s="316"/>
      <c r="D884" s="317"/>
      <c r="E884" s="318"/>
      <c r="F884" s="317"/>
      <c r="G884" s="318"/>
      <c r="H884" s="317"/>
      <c r="I884" s="318"/>
      <c r="J884" s="317"/>
      <c r="K884" s="318"/>
      <c r="L884" s="317"/>
    </row>
    <row r="885" ht="14.25" customHeight="1">
      <c r="A885" s="297"/>
      <c r="B885" s="297"/>
      <c r="C885" s="316"/>
      <c r="D885" s="317"/>
      <c r="E885" s="318"/>
      <c r="F885" s="317"/>
      <c r="G885" s="318"/>
      <c r="H885" s="317"/>
      <c r="I885" s="318"/>
      <c r="J885" s="317"/>
      <c r="K885" s="318"/>
      <c r="L885" s="317"/>
    </row>
    <row r="886" ht="14.25" customHeight="1">
      <c r="A886" s="297"/>
      <c r="B886" s="297"/>
      <c r="C886" s="316"/>
      <c r="D886" s="317"/>
      <c r="E886" s="318"/>
      <c r="F886" s="317"/>
      <c r="G886" s="318"/>
      <c r="H886" s="317"/>
      <c r="I886" s="318"/>
      <c r="J886" s="317"/>
      <c r="K886" s="318"/>
      <c r="L886" s="317"/>
    </row>
    <row r="887" ht="14.25" customHeight="1">
      <c r="A887" s="297"/>
      <c r="B887" s="297"/>
      <c r="C887" s="316"/>
      <c r="D887" s="317"/>
      <c r="E887" s="318"/>
      <c r="F887" s="317"/>
      <c r="G887" s="318"/>
      <c r="H887" s="317"/>
      <c r="I887" s="318"/>
      <c r="J887" s="317"/>
      <c r="K887" s="318"/>
      <c r="L887" s="317"/>
    </row>
    <row r="888" ht="14.25" customHeight="1">
      <c r="A888" s="297"/>
      <c r="B888" s="297"/>
      <c r="C888" s="316"/>
      <c r="D888" s="317"/>
      <c r="E888" s="318"/>
      <c r="F888" s="317"/>
      <c r="G888" s="318"/>
      <c r="H888" s="317"/>
      <c r="I888" s="318"/>
      <c r="J888" s="317"/>
      <c r="K888" s="318"/>
      <c r="L888" s="317"/>
    </row>
    <row r="889" ht="14.25" customHeight="1">
      <c r="A889" s="297"/>
      <c r="B889" s="297"/>
      <c r="C889" s="316"/>
      <c r="D889" s="317"/>
      <c r="E889" s="318"/>
      <c r="F889" s="317"/>
      <c r="G889" s="318"/>
      <c r="H889" s="317"/>
      <c r="I889" s="318"/>
      <c r="J889" s="317"/>
      <c r="K889" s="318"/>
      <c r="L889" s="317"/>
    </row>
    <row r="890" ht="14.25" customHeight="1">
      <c r="A890" s="297"/>
      <c r="B890" s="297"/>
      <c r="C890" s="316"/>
      <c r="D890" s="317"/>
      <c r="E890" s="318"/>
      <c r="F890" s="317"/>
      <c r="G890" s="318"/>
      <c r="H890" s="317"/>
      <c r="I890" s="318"/>
      <c r="J890" s="317"/>
      <c r="K890" s="318"/>
      <c r="L890" s="317"/>
    </row>
    <row r="891" ht="14.25" customHeight="1">
      <c r="A891" s="297"/>
      <c r="B891" s="297"/>
      <c r="C891" s="316"/>
      <c r="D891" s="317"/>
      <c r="E891" s="318"/>
      <c r="F891" s="317"/>
      <c r="G891" s="318"/>
      <c r="H891" s="317"/>
      <c r="I891" s="318"/>
      <c r="J891" s="317"/>
      <c r="K891" s="318"/>
      <c r="L891" s="317"/>
    </row>
    <row r="892" ht="14.25" customHeight="1">
      <c r="A892" s="297"/>
      <c r="B892" s="297"/>
      <c r="C892" s="316"/>
      <c r="D892" s="317"/>
      <c r="E892" s="318"/>
      <c r="F892" s="317"/>
      <c r="G892" s="318"/>
      <c r="H892" s="317"/>
      <c r="I892" s="318"/>
      <c r="J892" s="317"/>
      <c r="K892" s="318"/>
      <c r="L892" s="317"/>
    </row>
    <row r="893" ht="14.25" customHeight="1">
      <c r="A893" s="297"/>
      <c r="B893" s="297"/>
      <c r="C893" s="316"/>
      <c r="D893" s="317"/>
      <c r="E893" s="318"/>
      <c r="F893" s="317"/>
      <c r="G893" s="318"/>
      <c r="H893" s="317"/>
      <c r="I893" s="318"/>
      <c r="J893" s="317"/>
      <c r="K893" s="318"/>
      <c r="L893" s="317"/>
    </row>
    <row r="894" ht="14.25" customHeight="1">
      <c r="A894" s="297"/>
      <c r="B894" s="297"/>
      <c r="C894" s="316"/>
      <c r="D894" s="317"/>
      <c r="E894" s="318"/>
      <c r="F894" s="317"/>
      <c r="G894" s="318"/>
      <c r="H894" s="317"/>
      <c r="I894" s="318"/>
      <c r="J894" s="317"/>
      <c r="K894" s="318"/>
      <c r="L894" s="317"/>
    </row>
    <row r="895" ht="14.25" customHeight="1">
      <c r="A895" s="297"/>
      <c r="B895" s="297"/>
      <c r="C895" s="316"/>
      <c r="D895" s="317"/>
      <c r="E895" s="318"/>
      <c r="F895" s="317"/>
      <c r="G895" s="318"/>
      <c r="H895" s="317"/>
      <c r="I895" s="318"/>
      <c r="J895" s="317"/>
      <c r="K895" s="318"/>
      <c r="L895" s="317"/>
    </row>
    <row r="896" ht="14.25" customHeight="1">
      <c r="A896" s="297"/>
      <c r="B896" s="297"/>
      <c r="C896" s="316"/>
      <c r="D896" s="317"/>
      <c r="E896" s="318"/>
      <c r="F896" s="317"/>
      <c r="G896" s="318"/>
      <c r="H896" s="317"/>
      <c r="I896" s="318"/>
      <c r="J896" s="317"/>
      <c r="K896" s="318"/>
      <c r="L896" s="317"/>
    </row>
    <row r="897" ht="14.25" customHeight="1">
      <c r="A897" s="297"/>
      <c r="B897" s="297"/>
      <c r="C897" s="316"/>
      <c r="D897" s="317"/>
      <c r="E897" s="318"/>
      <c r="F897" s="317"/>
      <c r="G897" s="318"/>
      <c r="H897" s="317"/>
      <c r="I897" s="318"/>
      <c r="J897" s="317"/>
      <c r="K897" s="318"/>
      <c r="L897" s="317"/>
    </row>
    <row r="898" ht="14.25" customHeight="1">
      <c r="A898" s="297"/>
      <c r="B898" s="297"/>
      <c r="C898" s="316"/>
      <c r="D898" s="317"/>
      <c r="E898" s="318"/>
      <c r="F898" s="317"/>
      <c r="G898" s="318"/>
      <c r="H898" s="317"/>
      <c r="I898" s="318"/>
      <c r="J898" s="317"/>
      <c r="K898" s="318"/>
      <c r="L898" s="317"/>
    </row>
    <row r="899" ht="14.25" customHeight="1">
      <c r="A899" s="297"/>
      <c r="B899" s="297"/>
      <c r="C899" s="316"/>
      <c r="D899" s="317"/>
      <c r="E899" s="318"/>
      <c r="F899" s="317"/>
      <c r="G899" s="318"/>
      <c r="H899" s="317"/>
      <c r="I899" s="318"/>
      <c r="J899" s="317"/>
      <c r="K899" s="318"/>
      <c r="L899" s="317"/>
    </row>
    <row r="900" ht="14.25" customHeight="1">
      <c r="A900" s="297"/>
      <c r="B900" s="297"/>
      <c r="C900" s="316"/>
      <c r="D900" s="317"/>
      <c r="E900" s="318"/>
      <c r="F900" s="317"/>
      <c r="G900" s="318"/>
      <c r="H900" s="317"/>
      <c r="I900" s="318"/>
      <c r="J900" s="317"/>
      <c r="K900" s="318"/>
      <c r="L900" s="317"/>
    </row>
    <row r="901" ht="14.25" customHeight="1">
      <c r="A901" s="297"/>
      <c r="B901" s="297"/>
      <c r="C901" s="316"/>
      <c r="D901" s="317"/>
      <c r="E901" s="318"/>
      <c r="F901" s="317"/>
      <c r="G901" s="318"/>
      <c r="H901" s="317"/>
      <c r="I901" s="318"/>
      <c r="J901" s="317"/>
      <c r="K901" s="318"/>
      <c r="L901" s="317"/>
    </row>
    <row r="902" ht="14.25" customHeight="1">
      <c r="A902" s="297"/>
      <c r="B902" s="297"/>
      <c r="C902" s="316"/>
      <c r="D902" s="317"/>
      <c r="E902" s="318"/>
      <c r="F902" s="317"/>
      <c r="G902" s="318"/>
      <c r="H902" s="317"/>
      <c r="I902" s="318"/>
      <c r="J902" s="317"/>
      <c r="K902" s="318"/>
      <c r="L902" s="317"/>
    </row>
    <row r="903" ht="14.25" customHeight="1">
      <c r="A903" s="297"/>
      <c r="B903" s="297"/>
      <c r="C903" s="316"/>
      <c r="D903" s="317"/>
      <c r="E903" s="318"/>
      <c r="F903" s="317"/>
      <c r="G903" s="318"/>
      <c r="H903" s="317"/>
      <c r="I903" s="318"/>
      <c r="J903" s="317"/>
      <c r="K903" s="318"/>
      <c r="L903" s="317"/>
    </row>
    <row r="904" ht="14.25" customHeight="1">
      <c r="A904" s="297"/>
      <c r="B904" s="297"/>
      <c r="C904" s="316"/>
      <c r="D904" s="317"/>
      <c r="E904" s="318"/>
      <c r="F904" s="317"/>
      <c r="G904" s="318"/>
      <c r="H904" s="317"/>
      <c r="I904" s="318"/>
      <c r="J904" s="317"/>
      <c r="K904" s="318"/>
      <c r="L904" s="317"/>
    </row>
    <row r="905" ht="14.25" customHeight="1">
      <c r="A905" s="297"/>
      <c r="B905" s="297"/>
      <c r="C905" s="316"/>
      <c r="D905" s="317"/>
      <c r="E905" s="318"/>
      <c r="F905" s="317"/>
      <c r="G905" s="318"/>
      <c r="H905" s="317"/>
      <c r="I905" s="318"/>
      <c r="J905" s="317"/>
      <c r="K905" s="318"/>
      <c r="L905" s="317"/>
    </row>
    <row r="906" ht="14.25" customHeight="1">
      <c r="A906" s="297"/>
      <c r="B906" s="297"/>
      <c r="C906" s="316"/>
      <c r="D906" s="317"/>
      <c r="E906" s="318"/>
      <c r="F906" s="317"/>
      <c r="G906" s="318"/>
      <c r="H906" s="317"/>
      <c r="I906" s="318"/>
      <c r="J906" s="317"/>
      <c r="K906" s="318"/>
      <c r="L906" s="317"/>
    </row>
    <row r="907" ht="14.25" customHeight="1">
      <c r="A907" s="297"/>
      <c r="B907" s="297"/>
      <c r="C907" s="316"/>
      <c r="D907" s="317"/>
      <c r="E907" s="318"/>
      <c r="F907" s="317"/>
      <c r="G907" s="318"/>
      <c r="H907" s="317"/>
      <c r="I907" s="318"/>
      <c r="J907" s="317"/>
      <c r="K907" s="318"/>
      <c r="L907" s="317"/>
    </row>
    <row r="908" ht="14.25" customHeight="1">
      <c r="A908" s="297"/>
      <c r="B908" s="297"/>
      <c r="C908" s="316"/>
      <c r="D908" s="317"/>
      <c r="E908" s="318"/>
      <c r="F908" s="317"/>
      <c r="G908" s="318"/>
      <c r="H908" s="317"/>
      <c r="I908" s="318"/>
      <c r="J908" s="317"/>
      <c r="K908" s="318"/>
      <c r="L908" s="317"/>
    </row>
    <row r="909" ht="14.25" customHeight="1">
      <c r="A909" s="297"/>
      <c r="B909" s="297"/>
      <c r="C909" s="316"/>
      <c r="D909" s="317"/>
      <c r="E909" s="318"/>
      <c r="F909" s="317"/>
      <c r="G909" s="318"/>
      <c r="H909" s="317"/>
      <c r="I909" s="318"/>
      <c r="J909" s="317"/>
      <c r="K909" s="318"/>
      <c r="L909" s="317"/>
    </row>
    <row r="910" ht="14.25" customHeight="1">
      <c r="A910" s="297"/>
      <c r="B910" s="297"/>
      <c r="C910" s="316"/>
      <c r="D910" s="317"/>
      <c r="E910" s="318"/>
      <c r="F910" s="317"/>
      <c r="G910" s="318"/>
      <c r="H910" s="317"/>
      <c r="I910" s="318"/>
      <c r="J910" s="317"/>
      <c r="K910" s="318"/>
      <c r="L910" s="317"/>
    </row>
    <row r="911" ht="14.25" customHeight="1">
      <c r="A911" s="297"/>
      <c r="B911" s="297"/>
      <c r="C911" s="316"/>
      <c r="D911" s="317"/>
      <c r="E911" s="318"/>
      <c r="F911" s="317"/>
      <c r="G911" s="318"/>
      <c r="H911" s="317"/>
      <c r="I911" s="318"/>
      <c r="J911" s="317"/>
      <c r="K911" s="318"/>
      <c r="L911" s="317"/>
    </row>
    <row r="912" ht="14.25" customHeight="1">
      <c r="A912" s="297"/>
      <c r="B912" s="297"/>
      <c r="C912" s="316"/>
      <c r="D912" s="317"/>
      <c r="E912" s="318"/>
      <c r="F912" s="317"/>
      <c r="G912" s="318"/>
      <c r="H912" s="317"/>
      <c r="I912" s="318"/>
      <c r="J912" s="317"/>
      <c r="K912" s="318"/>
      <c r="L912" s="317"/>
    </row>
    <row r="913" ht="14.25" customHeight="1">
      <c r="A913" s="297"/>
      <c r="B913" s="297"/>
      <c r="C913" s="316"/>
      <c r="D913" s="317"/>
      <c r="E913" s="318"/>
      <c r="F913" s="317"/>
      <c r="G913" s="318"/>
      <c r="H913" s="317"/>
      <c r="I913" s="318"/>
      <c r="J913" s="317"/>
      <c r="K913" s="318"/>
      <c r="L913" s="317"/>
    </row>
    <row r="914" ht="14.25" customHeight="1">
      <c r="A914" s="297"/>
      <c r="B914" s="297"/>
      <c r="C914" s="316"/>
      <c r="D914" s="317"/>
      <c r="E914" s="318"/>
      <c r="F914" s="317"/>
      <c r="G914" s="318"/>
      <c r="H914" s="317"/>
      <c r="I914" s="318"/>
      <c r="J914" s="317"/>
      <c r="K914" s="318"/>
      <c r="L914" s="317"/>
    </row>
    <row r="915" ht="14.25" customHeight="1">
      <c r="A915" s="297"/>
      <c r="B915" s="297"/>
      <c r="C915" s="316"/>
      <c r="D915" s="317"/>
      <c r="E915" s="318"/>
      <c r="F915" s="317"/>
      <c r="G915" s="318"/>
      <c r="H915" s="317"/>
      <c r="I915" s="318"/>
      <c r="J915" s="317"/>
      <c r="K915" s="318"/>
      <c r="L915" s="317"/>
    </row>
    <row r="916" ht="14.25" customHeight="1">
      <c r="A916" s="297"/>
      <c r="B916" s="297"/>
      <c r="C916" s="316"/>
      <c r="D916" s="317"/>
      <c r="E916" s="318"/>
      <c r="F916" s="317"/>
      <c r="G916" s="318"/>
      <c r="H916" s="317"/>
      <c r="I916" s="318"/>
      <c r="J916" s="317"/>
      <c r="K916" s="318"/>
      <c r="L916" s="317"/>
    </row>
    <row r="917" ht="14.25" customHeight="1">
      <c r="A917" s="297"/>
      <c r="B917" s="297"/>
      <c r="C917" s="316"/>
      <c r="D917" s="317"/>
      <c r="E917" s="318"/>
      <c r="F917" s="317"/>
      <c r="G917" s="318"/>
      <c r="H917" s="317"/>
      <c r="I917" s="318"/>
      <c r="J917" s="317"/>
      <c r="K917" s="318"/>
      <c r="L917" s="317"/>
    </row>
    <row r="918" ht="14.25" customHeight="1">
      <c r="A918" s="297"/>
      <c r="B918" s="297"/>
      <c r="C918" s="316"/>
      <c r="D918" s="317"/>
      <c r="E918" s="318"/>
      <c r="F918" s="317"/>
      <c r="G918" s="318"/>
      <c r="H918" s="317"/>
      <c r="I918" s="318"/>
      <c r="J918" s="317"/>
      <c r="K918" s="318"/>
      <c r="L918" s="317"/>
    </row>
    <row r="919" ht="14.25" customHeight="1">
      <c r="A919" s="297"/>
      <c r="B919" s="297"/>
      <c r="C919" s="316"/>
      <c r="D919" s="317"/>
      <c r="E919" s="318"/>
      <c r="F919" s="317"/>
      <c r="G919" s="318"/>
      <c r="H919" s="317"/>
      <c r="I919" s="318"/>
      <c r="J919" s="317"/>
      <c r="K919" s="318"/>
      <c r="L919" s="317"/>
    </row>
    <row r="920" ht="14.25" customHeight="1">
      <c r="A920" s="297"/>
      <c r="B920" s="297"/>
      <c r="C920" s="316"/>
      <c r="D920" s="317"/>
      <c r="E920" s="318"/>
      <c r="F920" s="317"/>
      <c r="G920" s="318"/>
      <c r="H920" s="317"/>
      <c r="I920" s="318"/>
      <c r="J920" s="317"/>
      <c r="K920" s="318"/>
      <c r="L920" s="317"/>
    </row>
    <row r="921" ht="14.25" customHeight="1">
      <c r="A921" s="297"/>
      <c r="B921" s="297"/>
      <c r="C921" s="316"/>
      <c r="D921" s="317"/>
      <c r="E921" s="318"/>
      <c r="F921" s="317"/>
      <c r="G921" s="318"/>
      <c r="H921" s="317"/>
      <c r="I921" s="318"/>
      <c r="J921" s="317"/>
      <c r="K921" s="318"/>
      <c r="L921" s="317"/>
    </row>
    <row r="922" ht="14.25" customHeight="1">
      <c r="A922" s="297"/>
      <c r="B922" s="297"/>
      <c r="C922" s="316"/>
      <c r="D922" s="317"/>
      <c r="E922" s="318"/>
      <c r="F922" s="317"/>
      <c r="G922" s="318"/>
      <c r="H922" s="317"/>
      <c r="I922" s="318"/>
      <c r="J922" s="317"/>
      <c r="K922" s="318"/>
      <c r="L922" s="317"/>
    </row>
    <row r="923" ht="14.25" customHeight="1">
      <c r="A923" s="297"/>
      <c r="B923" s="297"/>
      <c r="C923" s="316"/>
      <c r="D923" s="317"/>
      <c r="E923" s="318"/>
      <c r="F923" s="317"/>
      <c r="G923" s="318"/>
      <c r="H923" s="317"/>
      <c r="I923" s="318"/>
      <c r="J923" s="317"/>
      <c r="K923" s="318"/>
      <c r="L923" s="317"/>
    </row>
    <row r="924" ht="14.25" customHeight="1">
      <c r="A924" s="297"/>
      <c r="B924" s="297"/>
      <c r="C924" s="316"/>
      <c r="D924" s="317"/>
      <c r="E924" s="318"/>
      <c r="F924" s="317"/>
      <c r="G924" s="318"/>
      <c r="H924" s="317"/>
      <c r="I924" s="318"/>
      <c r="J924" s="317"/>
      <c r="K924" s="318"/>
      <c r="L924" s="317"/>
    </row>
    <row r="925" ht="14.25" customHeight="1">
      <c r="A925" s="297"/>
      <c r="B925" s="297"/>
      <c r="C925" s="316"/>
      <c r="D925" s="317"/>
      <c r="E925" s="318"/>
      <c r="F925" s="317"/>
      <c r="G925" s="318"/>
      <c r="H925" s="317"/>
      <c r="I925" s="318"/>
      <c r="J925" s="317"/>
      <c r="K925" s="318"/>
      <c r="L925" s="317"/>
    </row>
    <row r="926" ht="14.25" customHeight="1">
      <c r="A926" s="297"/>
      <c r="B926" s="297"/>
      <c r="C926" s="316"/>
      <c r="D926" s="317"/>
      <c r="E926" s="318"/>
      <c r="F926" s="317"/>
      <c r="G926" s="318"/>
      <c r="H926" s="317"/>
      <c r="I926" s="318"/>
      <c r="J926" s="317"/>
      <c r="K926" s="318"/>
      <c r="L926" s="317"/>
    </row>
    <row r="927" ht="14.25" customHeight="1">
      <c r="A927" s="297"/>
      <c r="B927" s="297"/>
      <c r="C927" s="316"/>
      <c r="D927" s="317"/>
      <c r="E927" s="318"/>
      <c r="F927" s="317"/>
      <c r="G927" s="318"/>
      <c r="H927" s="317"/>
      <c r="I927" s="318"/>
      <c r="J927" s="317"/>
      <c r="K927" s="318"/>
      <c r="L927" s="317"/>
    </row>
    <row r="928" ht="14.25" customHeight="1">
      <c r="A928" s="297"/>
      <c r="B928" s="297"/>
      <c r="C928" s="316"/>
      <c r="D928" s="317"/>
      <c r="E928" s="318"/>
      <c r="F928" s="317"/>
      <c r="G928" s="318"/>
      <c r="H928" s="317"/>
      <c r="I928" s="318"/>
      <c r="J928" s="317"/>
      <c r="K928" s="318"/>
      <c r="L928" s="317"/>
    </row>
    <row r="929" ht="14.25" customHeight="1">
      <c r="A929" s="297"/>
      <c r="B929" s="297"/>
      <c r="C929" s="316"/>
      <c r="D929" s="317"/>
      <c r="E929" s="318"/>
      <c r="F929" s="317"/>
      <c r="G929" s="318"/>
      <c r="H929" s="317"/>
      <c r="I929" s="318"/>
      <c r="J929" s="317"/>
      <c r="K929" s="318"/>
      <c r="L929" s="317"/>
    </row>
    <row r="930" ht="14.25" customHeight="1">
      <c r="A930" s="297"/>
      <c r="B930" s="297"/>
      <c r="C930" s="316"/>
      <c r="D930" s="317"/>
      <c r="E930" s="318"/>
      <c r="F930" s="317"/>
      <c r="G930" s="318"/>
      <c r="H930" s="317"/>
      <c r="I930" s="318"/>
      <c r="J930" s="317"/>
      <c r="K930" s="318"/>
      <c r="L930" s="317"/>
    </row>
    <row r="931" ht="14.25" customHeight="1">
      <c r="A931" s="297"/>
      <c r="B931" s="297"/>
      <c r="C931" s="316"/>
      <c r="D931" s="317"/>
      <c r="E931" s="318"/>
      <c r="F931" s="317"/>
      <c r="G931" s="318"/>
      <c r="H931" s="317"/>
      <c r="I931" s="318"/>
      <c r="J931" s="317"/>
      <c r="K931" s="318"/>
      <c r="L931" s="317"/>
    </row>
    <row r="932" ht="14.25" customHeight="1">
      <c r="A932" s="297"/>
      <c r="B932" s="297"/>
      <c r="C932" s="316"/>
      <c r="D932" s="317"/>
      <c r="E932" s="318"/>
      <c r="F932" s="317"/>
      <c r="G932" s="318"/>
      <c r="H932" s="317"/>
      <c r="I932" s="318"/>
      <c r="J932" s="317"/>
      <c r="K932" s="318"/>
      <c r="L932" s="317"/>
    </row>
    <row r="933" ht="14.25" customHeight="1">
      <c r="A933" s="297"/>
      <c r="B933" s="297"/>
      <c r="C933" s="316"/>
      <c r="D933" s="317"/>
      <c r="E933" s="318"/>
      <c r="F933" s="317"/>
      <c r="G933" s="318"/>
      <c r="H933" s="317"/>
      <c r="I933" s="318"/>
      <c r="J933" s="317"/>
      <c r="K933" s="318"/>
      <c r="L933" s="317"/>
    </row>
    <row r="934" ht="14.25" customHeight="1">
      <c r="A934" s="297"/>
      <c r="B934" s="297"/>
      <c r="C934" s="316"/>
      <c r="D934" s="317"/>
      <c r="E934" s="318"/>
      <c r="F934" s="317"/>
      <c r="G934" s="318"/>
      <c r="H934" s="317"/>
      <c r="I934" s="318"/>
      <c r="J934" s="317"/>
      <c r="K934" s="318"/>
      <c r="L934" s="317"/>
    </row>
    <row r="935" ht="14.25" customHeight="1">
      <c r="A935" s="297"/>
      <c r="B935" s="297"/>
      <c r="C935" s="316"/>
      <c r="D935" s="317"/>
      <c r="E935" s="318"/>
      <c r="F935" s="317"/>
      <c r="G935" s="318"/>
      <c r="H935" s="317"/>
      <c r="I935" s="318"/>
      <c r="J935" s="317"/>
      <c r="K935" s="318"/>
      <c r="L935" s="317"/>
    </row>
    <row r="936" ht="14.25" customHeight="1">
      <c r="A936" s="297"/>
      <c r="B936" s="297"/>
      <c r="C936" s="316"/>
      <c r="D936" s="317"/>
      <c r="E936" s="318"/>
      <c r="F936" s="317"/>
      <c r="G936" s="318"/>
      <c r="H936" s="317"/>
      <c r="I936" s="318"/>
      <c r="J936" s="317"/>
      <c r="K936" s="318"/>
      <c r="L936" s="317"/>
    </row>
    <row r="937" ht="14.25" customHeight="1">
      <c r="A937" s="297"/>
      <c r="B937" s="297"/>
      <c r="C937" s="316"/>
      <c r="D937" s="317"/>
      <c r="E937" s="318"/>
      <c r="F937" s="317"/>
      <c r="G937" s="318"/>
      <c r="H937" s="317"/>
      <c r="I937" s="318"/>
      <c r="J937" s="317"/>
      <c r="K937" s="318"/>
      <c r="L937" s="317"/>
    </row>
    <row r="938" ht="14.25" customHeight="1">
      <c r="A938" s="297"/>
      <c r="B938" s="297"/>
      <c r="C938" s="316"/>
      <c r="D938" s="317"/>
      <c r="E938" s="318"/>
      <c r="F938" s="317"/>
      <c r="G938" s="318"/>
      <c r="H938" s="317"/>
      <c r="I938" s="318"/>
      <c r="J938" s="317"/>
      <c r="K938" s="318"/>
      <c r="L938" s="317"/>
    </row>
    <row r="939" ht="14.25" customHeight="1">
      <c r="A939" s="297"/>
      <c r="B939" s="297"/>
      <c r="C939" s="316"/>
      <c r="D939" s="317"/>
      <c r="E939" s="318"/>
      <c r="F939" s="317"/>
      <c r="G939" s="318"/>
      <c r="H939" s="317"/>
      <c r="I939" s="318"/>
      <c r="J939" s="317"/>
      <c r="K939" s="318"/>
      <c r="L939" s="317"/>
    </row>
    <row r="940" ht="14.25" customHeight="1">
      <c r="A940" s="297"/>
      <c r="B940" s="297"/>
      <c r="C940" s="316"/>
      <c r="D940" s="317"/>
      <c r="E940" s="318"/>
      <c r="F940" s="317"/>
      <c r="G940" s="318"/>
      <c r="H940" s="317"/>
      <c r="I940" s="318"/>
      <c r="J940" s="317"/>
      <c r="K940" s="318"/>
      <c r="L940" s="317"/>
    </row>
    <row r="941" ht="14.25" customHeight="1">
      <c r="A941" s="297"/>
      <c r="B941" s="297"/>
      <c r="C941" s="316"/>
      <c r="D941" s="317"/>
      <c r="E941" s="318"/>
      <c r="F941" s="317"/>
      <c r="G941" s="318"/>
      <c r="H941" s="317"/>
      <c r="I941" s="318"/>
      <c r="J941" s="317"/>
      <c r="K941" s="318"/>
      <c r="L941" s="317"/>
    </row>
    <row r="942" ht="14.25" customHeight="1">
      <c r="A942" s="297"/>
      <c r="B942" s="297"/>
      <c r="C942" s="316"/>
      <c r="D942" s="317"/>
      <c r="E942" s="318"/>
      <c r="F942" s="317"/>
      <c r="G942" s="318"/>
      <c r="H942" s="317"/>
      <c r="I942" s="318"/>
      <c r="J942" s="317"/>
      <c r="K942" s="318"/>
      <c r="L942" s="317"/>
    </row>
    <row r="943" ht="14.25" customHeight="1">
      <c r="A943" s="297"/>
      <c r="B943" s="297"/>
      <c r="C943" s="316"/>
      <c r="D943" s="317"/>
      <c r="E943" s="318"/>
      <c r="F943" s="317"/>
      <c r="G943" s="318"/>
      <c r="H943" s="317"/>
      <c r="I943" s="318"/>
      <c r="J943" s="317"/>
      <c r="K943" s="318"/>
      <c r="L943" s="317"/>
    </row>
    <row r="944" ht="14.25" customHeight="1">
      <c r="A944" s="297"/>
      <c r="B944" s="297"/>
      <c r="C944" s="316"/>
      <c r="D944" s="317"/>
      <c r="E944" s="318"/>
      <c r="F944" s="317"/>
      <c r="G944" s="318"/>
      <c r="H944" s="317"/>
      <c r="I944" s="318"/>
      <c r="J944" s="317"/>
      <c r="K944" s="318"/>
      <c r="L944" s="317"/>
    </row>
    <row r="945" ht="14.25" customHeight="1">
      <c r="A945" s="297"/>
      <c r="B945" s="297"/>
      <c r="C945" s="316"/>
      <c r="D945" s="317"/>
      <c r="E945" s="318"/>
      <c r="F945" s="317"/>
      <c r="G945" s="318"/>
      <c r="H945" s="317"/>
      <c r="I945" s="318"/>
      <c r="J945" s="317"/>
      <c r="K945" s="318"/>
      <c r="L945" s="317"/>
    </row>
    <row r="946" ht="14.25" customHeight="1">
      <c r="A946" s="297"/>
      <c r="B946" s="297"/>
      <c r="C946" s="316"/>
      <c r="D946" s="317"/>
      <c r="E946" s="318"/>
      <c r="F946" s="317"/>
      <c r="G946" s="318"/>
      <c r="H946" s="317"/>
      <c r="I946" s="318"/>
      <c r="J946" s="317"/>
      <c r="K946" s="318"/>
      <c r="L946" s="317"/>
    </row>
    <row r="947" ht="14.25" customHeight="1">
      <c r="A947" s="297"/>
      <c r="B947" s="297"/>
      <c r="C947" s="316"/>
      <c r="D947" s="317"/>
      <c r="E947" s="318"/>
      <c r="F947" s="317"/>
      <c r="G947" s="318"/>
      <c r="H947" s="317"/>
      <c r="I947" s="318"/>
      <c r="J947" s="317"/>
      <c r="K947" s="318"/>
      <c r="L947" s="317"/>
    </row>
    <row r="948" ht="14.25" customHeight="1">
      <c r="A948" s="297"/>
      <c r="B948" s="297"/>
      <c r="C948" s="316"/>
      <c r="D948" s="317"/>
      <c r="E948" s="318"/>
      <c r="F948" s="317"/>
      <c r="G948" s="318"/>
      <c r="H948" s="317"/>
      <c r="I948" s="318"/>
      <c r="J948" s="317"/>
      <c r="K948" s="318"/>
      <c r="L948" s="317"/>
    </row>
    <row r="949" ht="14.25" customHeight="1">
      <c r="A949" s="297"/>
      <c r="B949" s="297"/>
      <c r="C949" s="316"/>
      <c r="D949" s="317"/>
      <c r="E949" s="318"/>
      <c r="F949" s="317"/>
      <c r="G949" s="318"/>
      <c r="H949" s="317"/>
      <c r="I949" s="318"/>
      <c r="J949" s="317"/>
      <c r="K949" s="318"/>
      <c r="L949" s="317"/>
    </row>
    <row r="950" ht="14.25" customHeight="1">
      <c r="A950" s="297"/>
      <c r="B950" s="297"/>
      <c r="C950" s="316"/>
      <c r="D950" s="317"/>
      <c r="E950" s="318"/>
      <c r="F950" s="317"/>
      <c r="G950" s="318"/>
      <c r="H950" s="317"/>
      <c r="I950" s="318"/>
      <c r="J950" s="317"/>
      <c r="K950" s="318"/>
      <c r="L950" s="317"/>
    </row>
    <row r="951" ht="14.25" customHeight="1">
      <c r="A951" s="297"/>
      <c r="B951" s="297"/>
      <c r="C951" s="316"/>
      <c r="D951" s="317"/>
      <c r="E951" s="318"/>
      <c r="F951" s="317"/>
      <c r="G951" s="318"/>
      <c r="H951" s="317"/>
      <c r="I951" s="318"/>
      <c r="J951" s="317"/>
      <c r="K951" s="318"/>
      <c r="L951" s="317"/>
    </row>
    <row r="952" ht="14.25" customHeight="1">
      <c r="A952" s="297"/>
      <c r="B952" s="297"/>
      <c r="C952" s="316"/>
      <c r="D952" s="317"/>
      <c r="E952" s="318"/>
      <c r="F952" s="317"/>
      <c r="G952" s="318"/>
      <c r="H952" s="317"/>
      <c r="I952" s="318"/>
      <c r="J952" s="317"/>
      <c r="K952" s="318"/>
      <c r="L952" s="317"/>
    </row>
    <row r="953" ht="14.25" customHeight="1">
      <c r="A953" s="297"/>
      <c r="B953" s="297"/>
      <c r="C953" s="316"/>
      <c r="D953" s="317"/>
      <c r="E953" s="318"/>
      <c r="F953" s="317"/>
      <c r="G953" s="318"/>
      <c r="H953" s="317"/>
      <c r="I953" s="318"/>
      <c r="J953" s="317"/>
      <c r="K953" s="318"/>
      <c r="L953" s="317"/>
    </row>
    <row r="954" ht="14.25" customHeight="1">
      <c r="A954" s="297"/>
      <c r="B954" s="297"/>
      <c r="C954" s="316"/>
      <c r="D954" s="317"/>
      <c r="E954" s="318"/>
      <c r="F954" s="317"/>
      <c r="G954" s="318"/>
      <c r="H954" s="317"/>
      <c r="I954" s="318"/>
      <c r="J954" s="317"/>
      <c r="K954" s="318"/>
      <c r="L954" s="317"/>
    </row>
    <row r="955" ht="14.25" customHeight="1">
      <c r="A955" s="297"/>
      <c r="B955" s="297"/>
      <c r="C955" s="316"/>
      <c r="D955" s="317"/>
      <c r="E955" s="318"/>
      <c r="F955" s="317"/>
      <c r="G955" s="318"/>
      <c r="H955" s="317"/>
      <c r="I955" s="318"/>
      <c r="J955" s="317"/>
      <c r="K955" s="318"/>
      <c r="L955" s="317"/>
    </row>
    <row r="956" ht="14.25" customHeight="1">
      <c r="A956" s="297"/>
      <c r="B956" s="297"/>
      <c r="C956" s="316"/>
      <c r="D956" s="317"/>
      <c r="E956" s="318"/>
      <c r="F956" s="317"/>
      <c r="G956" s="318"/>
      <c r="H956" s="317"/>
      <c r="I956" s="318"/>
      <c r="J956" s="317"/>
      <c r="K956" s="318"/>
      <c r="L956" s="317"/>
    </row>
    <row r="957" ht="14.25" customHeight="1">
      <c r="A957" s="297"/>
      <c r="B957" s="297"/>
      <c r="C957" s="316"/>
      <c r="D957" s="317"/>
      <c r="E957" s="318"/>
      <c r="F957" s="317"/>
      <c r="G957" s="318"/>
      <c r="H957" s="317"/>
      <c r="I957" s="318"/>
      <c r="J957" s="317"/>
      <c r="K957" s="318"/>
      <c r="L957" s="317"/>
    </row>
    <row r="958" ht="14.25" customHeight="1">
      <c r="A958" s="297"/>
      <c r="B958" s="297"/>
      <c r="C958" s="316"/>
      <c r="D958" s="317"/>
      <c r="E958" s="318"/>
      <c r="F958" s="317"/>
      <c r="G958" s="318"/>
      <c r="H958" s="317"/>
      <c r="I958" s="318"/>
      <c r="J958" s="317"/>
      <c r="K958" s="318"/>
      <c r="L958" s="317"/>
    </row>
    <row r="959" ht="14.25" customHeight="1">
      <c r="A959" s="297"/>
      <c r="B959" s="297"/>
      <c r="C959" s="316"/>
      <c r="D959" s="317"/>
      <c r="E959" s="318"/>
      <c r="F959" s="317"/>
      <c r="G959" s="318"/>
      <c r="H959" s="317"/>
      <c r="I959" s="318"/>
      <c r="J959" s="317"/>
      <c r="K959" s="318"/>
      <c r="L959" s="317"/>
    </row>
    <row r="960" ht="14.25" customHeight="1">
      <c r="A960" s="297"/>
      <c r="B960" s="297"/>
      <c r="C960" s="316"/>
      <c r="D960" s="317"/>
      <c r="E960" s="318"/>
      <c r="F960" s="317"/>
      <c r="G960" s="318"/>
      <c r="H960" s="317"/>
      <c r="I960" s="318"/>
      <c r="J960" s="317"/>
      <c r="K960" s="318"/>
      <c r="L960" s="317"/>
    </row>
    <row r="961" ht="14.25" customHeight="1">
      <c r="A961" s="297"/>
      <c r="B961" s="297"/>
      <c r="C961" s="316"/>
      <c r="D961" s="317"/>
      <c r="E961" s="318"/>
      <c r="F961" s="317"/>
      <c r="G961" s="318"/>
      <c r="H961" s="317"/>
      <c r="I961" s="318"/>
      <c r="J961" s="317"/>
      <c r="K961" s="318"/>
      <c r="L961" s="317"/>
    </row>
    <row r="962" ht="14.25" customHeight="1">
      <c r="A962" s="297"/>
      <c r="B962" s="297"/>
      <c r="C962" s="316"/>
      <c r="D962" s="317"/>
      <c r="E962" s="318"/>
      <c r="F962" s="317"/>
      <c r="G962" s="318"/>
      <c r="H962" s="317"/>
      <c r="I962" s="318"/>
      <c r="J962" s="317"/>
      <c r="K962" s="318"/>
      <c r="L962" s="317"/>
    </row>
    <row r="963" ht="14.25" customHeight="1">
      <c r="A963" s="297"/>
      <c r="B963" s="297"/>
      <c r="C963" s="316"/>
      <c r="D963" s="317"/>
      <c r="E963" s="318"/>
      <c r="F963" s="317"/>
      <c r="G963" s="318"/>
      <c r="H963" s="317"/>
      <c r="I963" s="318"/>
      <c r="J963" s="317"/>
      <c r="K963" s="318"/>
      <c r="L963" s="317"/>
    </row>
    <row r="964" ht="14.25" customHeight="1">
      <c r="A964" s="297"/>
      <c r="B964" s="297"/>
      <c r="C964" s="316"/>
      <c r="D964" s="317"/>
      <c r="E964" s="318"/>
      <c r="F964" s="317"/>
      <c r="G964" s="318"/>
      <c r="H964" s="317"/>
      <c r="I964" s="318"/>
      <c r="J964" s="317"/>
      <c r="K964" s="318"/>
      <c r="L964" s="317"/>
    </row>
    <row r="965" ht="14.25" customHeight="1">
      <c r="A965" s="297"/>
      <c r="B965" s="297"/>
      <c r="C965" s="316"/>
      <c r="D965" s="317"/>
      <c r="E965" s="318"/>
      <c r="F965" s="317"/>
      <c r="G965" s="318"/>
      <c r="H965" s="317"/>
      <c r="I965" s="318"/>
      <c r="J965" s="317"/>
      <c r="K965" s="318"/>
      <c r="L965" s="317"/>
    </row>
    <row r="966" ht="14.25" customHeight="1">
      <c r="A966" s="297"/>
      <c r="B966" s="297"/>
      <c r="C966" s="316"/>
      <c r="D966" s="317"/>
      <c r="E966" s="318"/>
      <c r="F966" s="317"/>
      <c r="G966" s="318"/>
      <c r="H966" s="317"/>
      <c r="I966" s="318"/>
      <c r="J966" s="317"/>
      <c r="K966" s="318"/>
      <c r="L966" s="317"/>
    </row>
    <row r="967" ht="14.25" customHeight="1">
      <c r="A967" s="297"/>
      <c r="B967" s="297"/>
      <c r="C967" s="316"/>
      <c r="D967" s="317"/>
      <c r="E967" s="318"/>
      <c r="F967" s="317"/>
      <c r="G967" s="318"/>
      <c r="H967" s="317"/>
      <c r="I967" s="318"/>
      <c r="J967" s="317"/>
      <c r="K967" s="318"/>
      <c r="L967" s="317"/>
    </row>
    <row r="968" ht="14.25" customHeight="1">
      <c r="A968" s="297"/>
      <c r="B968" s="297"/>
      <c r="C968" s="316"/>
      <c r="D968" s="317"/>
      <c r="E968" s="318"/>
      <c r="F968" s="317"/>
      <c r="G968" s="318"/>
      <c r="H968" s="317"/>
      <c r="I968" s="318"/>
      <c r="J968" s="317"/>
      <c r="K968" s="318"/>
      <c r="L968" s="317"/>
    </row>
    <row r="969" ht="14.25" customHeight="1">
      <c r="A969" s="297"/>
      <c r="B969" s="297"/>
      <c r="C969" s="316"/>
      <c r="D969" s="317"/>
      <c r="E969" s="318"/>
      <c r="F969" s="317"/>
      <c r="G969" s="318"/>
      <c r="H969" s="317"/>
      <c r="I969" s="318"/>
      <c r="J969" s="317"/>
      <c r="K969" s="318"/>
      <c r="L969" s="317"/>
    </row>
    <row r="970" ht="14.25" customHeight="1">
      <c r="A970" s="297"/>
      <c r="B970" s="297"/>
      <c r="C970" s="316"/>
      <c r="D970" s="317"/>
      <c r="E970" s="318"/>
      <c r="F970" s="317"/>
      <c r="G970" s="318"/>
      <c r="H970" s="317"/>
      <c r="I970" s="318"/>
      <c r="J970" s="317"/>
      <c r="K970" s="318"/>
      <c r="L970" s="317"/>
    </row>
    <row r="971" ht="14.25" customHeight="1">
      <c r="A971" s="297"/>
      <c r="B971" s="297"/>
      <c r="C971" s="316"/>
      <c r="D971" s="317"/>
      <c r="E971" s="318"/>
      <c r="F971" s="317"/>
      <c r="G971" s="318"/>
      <c r="H971" s="317"/>
      <c r="I971" s="318"/>
      <c r="J971" s="317"/>
      <c r="K971" s="318"/>
      <c r="L971" s="317"/>
    </row>
    <row r="972" ht="14.25" customHeight="1">
      <c r="A972" s="297"/>
      <c r="B972" s="297"/>
      <c r="C972" s="316"/>
      <c r="D972" s="317"/>
      <c r="E972" s="318"/>
      <c r="F972" s="317"/>
      <c r="G972" s="318"/>
      <c r="H972" s="317"/>
      <c r="I972" s="318"/>
      <c r="J972" s="317"/>
      <c r="K972" s="318"/>
      <c r="L972" s="317"/>
    </row>
    <row r="973" ht="14.25" customHeight="1">
      <c r="A973" s="297"/>
      <c r="B973" s="297"/>
      <c r="C973" s="316"/>
      <c r="D973" s="317"/>
      <c r="E973" s="318"/>
      <c r="F973" s="317"/>
      <c r="G973" s="318"/>
      <c r="H973" s="317"/>
      <c r="I973" s="318"/>
      <c r="J973" s="317"/>
      <c r="K973" s="318"/>
      <c r="L973" s="317"/>
    </row>
    <row r="974" ht="14.25" customHeight="1">
      <c r="A974" s="297"/>
      <c r="B974" s="297"/>
      <c r="C974" s="316"/>
      <c r="D974" s="317"/>
      <c r="E974" s="318"/>
      <c r="F974" s="317"/>
      <c r="G974" s="318"/>
      <c r="H974" s="317"/>
      <c r="I974" s="318"/>
      <c r="J974" s="317"/>
      <c r="K974" s="318"/>
      <c r="L974" s="317"/>
    </row>
    <row r="975" ht="14.25" customHeight="1">
      <c r="A975" s="297"/>
      <c r="B975" s="297"/>
      <c r="C975" s="316"/>
      <c r="D975" s="317"/>
      <c r="E975" s="318"/>
      <c r="F975" s="317"/>
      <c r="G975" s="318"/>
      <c r="H975" s="317"/>
      <c r="I975" s="318"/>
      <c r="J975" s="317"/>
      <c r="K975" s="318"/>
      <c r="L975" s="317"/>
    </row>
    <row r="976" ht="14.25" customHeight="1">
      <c r="A976" s="297"/>
      <c r="B976" s="297"/>
      <c r="C976" s="316"/>
      <c r="D976" s="317"/>
      <c r="E976" s="318"/>
      <c r="F976" s="317"/>
      <c r="G976" s="318"/>
      <c r="H976" s="317"/>
      <c r="I976" s="318"/>
      <c r="J976" s="317"/>
      <c r="K976" s="318"/>
      <c r="L976" s="317"/>
    </row>
    <row r="977" ht="14.25" customHeight="1">
      <c r="A977" s="297"/>
      <c r="B977" s="297"/>
      <c r="C977" s="316"/>
      <c r="D977" s="317"/>
      <c r="E977" s="318"/>
      <c r="F977" s="317"/>
      <c r="G977" s="318"/>
      <c r="H977" s="317"/>
      <c r="I977" s="318"/>
      <c r="J977" s="317"/>
      <c r="K977" s="318"/>
      <c r="L977" s="317"/>
    </row>
    <row r="978" ht="14.25" customHeight="1">
      <c r="A978" s="297"/>
      <c r="B978" s="297"/>
      <c r="C978" s="316"/>
      <c r="D978" s="317"/>
      <c r="E978" s="318"/>
      <c r="F978" s="317"/>
      <c r="G978" s="318"/>
      <c r="H978" s="317"/>
      <c r="I978" s="318"/>
      <c r="J978" s="317"/>
      <c r="K978" s="318"/>
      <c r="L978" s="317"/>
    </row>
    <row r="979" ht="14.25" customHeight="1">
      <c r="A979" s="297"/>
      <c r="B979" s="297"/>
      <c r="C979" s="316"/>
      <c r="D979" s="317"/>
      <c r="E979" s="318"/>
      <c r="F979" s="317"/>
      <c r="G979" s="318"/>
      <c r="H979" s="317"/>
      <c r="I979" s="318"/>
      <c r="J979" s="317"/>
      <c r="K979" s="318"/>
      <c r="L979" s="317"/>
    </row>
    <row r="980" ht="14.25" customHeight="1">
      <c r="A980" s="297"/>
      <c r="B980" s="297"/>
      <c r="C980" s="316"/>
      <c r="D980" s="317"/>
      <c r="E980" s="318"/>
      <c r="F980" s="317"/>
      <c r="G980" s="318"/>
      <c r="H980" s="317"/>
      <c r="I980" s="318"/>
      <c r="J980" s="317"/>
      <c r="K980" s="318"/>
      <c r="L980" s="317"/>
    </row>
    <row r="981" ht="14.25" customHeight="1">
      <c r="A981" s="297"/>
      <c r="B981" s="297"/>
      <c r="C981" s="316"/>
      <c r="D981" s="317"/>
      <c r="E981" s="318"/>
      <c r="F981" s="317"/>
      <c r="G981" s="318"/>
      <c r="H981" s="317"/>
      <c r="I981" s="318"/>
      <c r="J981" s="317"/>
      <c r="K981" s="318"/>
      <c r="L981" s="317"/>
    </row>
    <row r="982" ht="14.25" customHeight="1">
      <c r="A982" s="297"/>
      <c r="B982" s="297"/>
      <c r="C982" s="316"/>
      <c r="D982" s="317"/>
      <c r="E982" s="318"/>
      <c r="F982" s="317"/>
      <c r="G982" s="318"/>
      <c r="H982" s="317"/>
      <c r="I982" s="318"/>
      <c r="J982" s="317"/>
      <c r="K982" s="318"/>
      <c r="L982" s="317"/>
    </row>
    <row r="983" ht="14.25" customHeight="1">
      <c r="A983" s="297"/>
      <c r="B983" s="297"/>
      <c r="C983" s="316"/>
      <c r="D983" s="317"/>
      <c r="E983" s="318"/>
      <c r="F983" s="317"/>
      <c r="G983" s="318"/>
      <c r="H983" s="317"/>
      <c r="I983" s="318"/>
      <c r="J983" s="317"/>
      <c r="K983" s="318"/>
      <c r="L983" s="317"/>
    </row>
    <row r="984" ht="14.25" customHeight="1">
      <c r="A984" s="297"/>
      <c r="B984" s="297"/>
      <c r="C984" s="316"/>
      <c r="D984" s="317"/>
      <c r="E984" s="318"/>
      <c r="F984" s="317"/>
      <c r="G984" s="318"/>
      <c r="H984" s="317"/>
      <c r="I984" s="318"/>
      <c r="J984" s="317"/>
      <c r="K984" s="318"/>
      <c r="L984" s="317"/>
    </row>
    <row r="985" ht="14.25" customHeight="1">
      <c r="A985" s="297"/>
      <c r="B985" s="297"/>
      <c r="C985" s="316"/>
      <c r="D985" s="317"/>
      <c r="E985" s="318"/>
      <c r="F985" s="317"/>
      <c r="G985" s="318"/>
      <c r="H985" s="317"/>
      <c r="I985" s="318"/>
      <c r="J985" s="317"/>
      <c r="K985" s="318"/>
      <c r="L985" s="317"/>
    </row>
    <row r="986" ht="14.25" customHeight="1">
      <c r="A986" s="297"/>
      <c r="B986" s="297"/>
      <c r="C986" s="316"/>
      <c r="D986" s="317"/>
      <c r="E986" s="318"/>
      <c r="F986" s="317"/>
      <c r="G986" s="318"/>
      <c r="H986" s="317"/>
      <c r="I986" s="318"/>
      <c r="J986" s="317"/>
      <c r="K986" s="318"/>
      <c r="L986" s="317"/>
    </row>
    <row r="987" ht="14.25" customHeight="1">
      <c r="A987" s="297"/>
      <c r="B987" s="297"/>
      <c r="C987" s="316"/>
      <c r="D987" s="317"/>
      <c r="E987" s="318"/>
      <c r="F987" s="317"/>
      <c r="G987" s="318"/>
      <c r="H987" s="317"/>
      <c r="I987" s="318"/>
      <c r="J987" s="317"/>
      <c r="K987" s="318"/>
      <c r="L987" s="317"/>
    </row>
    <row r="988" ht="14.25" customHeight="1">
      <c r="A988" s="297"/>
      <c r="B988" s="297"/>
      <c r="C988" s="316"/>
      <c r="D988" s="317"/>
      <c r="E988" s="318"/>
      <c r="F988" s="317"/>
      <c r="G988" s="318"/>
      <c r="H988" s="317"/>
      <c r="I988" s="318"/>
      <c r="J988" s="317"/>
      <c r="K988" s="318"/>
      <c r="L988" s="317"/>
    </row>
    <row r="989" ht="14.25" customHeight="1">
      <c r="A989" s="297"/>
      <c r="B989" s="297"/>
      <c r="C989" s="316"/>
      <c r="D989" s="317"/>
      <c r="E989" s="318"/>
      <c r="F989" s="317"/>
      <c r="G989" s="318"/>
      <c r="H989" s="317"/>
      <c r="I989" s="318"/>
      <c r="J989" s="317"/>
      <c r="K989" s="318"/>
      <c r="L989" s="317"/>
    </row>
    <row r="990" ht="14.25" customHeight="1">
      <c r="A990" s="297"/>
      <c r="B990" s="297"/>
      <c r="C990" s="316"/>
      <c r="D990" s="317"/>
      <c r="E990" s="318"/>
      <c r="F990" s="317"/>
      <c r="G990" s="318"/>
      <c r="H990" s="317"/>
      <c r="I990" s="318"/>
      <c r="J990" s="317"/>
      <c r="K990" s="318"/>
      <c r="L990" s="317"/>
    </row>
    <row r="991" ht="14.25" customHeight="1">
      <c r="A991" s="297"/>
      <c r="B991" s="297"/>
      <c r="C991" s="316"/>
      <c r="D991" s="317"/>
      <c r="E991" s="318"/>
      <c r="F991" s="317"/>
      <c r="G991" s="318"/>
      <c r="H991" s="317"/>
      <c r="I991" s="318"/>
      <c r="J991" s="317"/>
      <c r="K991" s="318"/>
      <c r="L991" s="317"/>
    </row>
    <row r="992" ht="14.25" customHeight="1">
      <c r="A992" s="297"/>
      <c r="B992" s="297"/>
      <c r="C992" s="316"/>
      <c r="D992" s="317"/>
      <c r="E992" s="318"/>
      <c r="F992" s="317"/>
      <c r="G992" s="318"/>
      <c r="H992" s="317"/>
      <c r="I992" s="318"/>
      <c r="J992" s="317"/>
      <c r="K992" s="318"/>
      <c r="L992" s="317"/>
    </row>
    <row r="993" ht="14.25" customHeight="1">
      <c r="A993" s="297"/>
      <c r="B993" s="297"/>
      <c r="C993" s="316"/>
      <c r="D993" s="317"/>
      <c r="E993" s="318"/>
      <c r="F993" s="317"/>
      <c r="G993" s="318"/>
      <c r="H993" s="317"/>
      <c r="I993" s="318"/>
      <c r="J993" s="317"/>
      <c r="K993" s="318"/>
      <c r="L993" s="317"/>
    </row>
    <row r="994" ht="14.25" customHeight="1">
      <c r="A994" s="297"/>
      <c r="B994" s="297"/>
      <c r="C994" s="316"/>
      <c r="D994" s="317"/>
      <c r="E994" s="318"/>
      <c r="F994" s="317"/>
      <c r="G994" s="318"/>
      <c r="H994" s="317"/>
      <c r="I994" s="318"/>
      <c r="J994" s="317"/>
      <c r="K994" s="318"/>
      <c r="L994" s="317"/>
    </row>
    <row r="995" ht="14.25" customHeight="1">
      <c r="A995" s="297"/>
      <c r="B995" s="297"/>
      <c r="C995" s="316"/>
      <c r="D995" s="317"/>
      <c r="E995" s="318"/>
      <c r="F995" s="317"/>
      <c r="G995" s="318"/>
      <c r="H995" s="317"/>
      <c r="I995" s="318"/>
      <c r="J995" s="317"/>
      <c r="K995" s="318"/>
      <c r="L995" s="317"/>
    </row>
    <row r="996" ht="14.25" customHeight="1">
      <c r="A996" s="297"/>
      <c r="B996" s="297"/>
      <c r="C996" s="316"/>
      <c r="D996" s="317"/>
      <c r="E996" s="318"/>
      <c r="F996" s="317"/>
      <c r="G996" s="318"/>
      <c r="H996" s="317"/>
      <c r="I996" s="318"/>
      <c r="J996" s="317"/>
      <c r="K996" s="318"/>
      <c r="L996" s="317"/>
    </row>
    <row r="997" ht="14.25" customHeight="1">
      <c r="A997" s="297"/>
      <c r="B997" s="297"/>
      <c r="C997" s="316"/>
      <c r="D997" s="317"/>
      <c r="E997" s="318"/>
      <c r="F997" s="317"/>
      <c r="G997" s="318"/>
      <c r="H997" s="317"/>
      <c r="I997" s="318"/>
      <c r="J997" s="317"/>
      <c r="K997" s="318"/>
      <c r="L997" s="317"/>
    </row>
    <row r="998" ht="14.25" customHeight="1">
      <c r="A998" s="297"/>
      <c r="B998" s="297"/>
      <c r="C998" s="316"/>
      <c r="D998" s="317"/>
      <c r="E998" s="318"/>
      <c r="F998" s="317"/>
      <c r="G998" s="318"/>
      <c r="H998" s="317"/>
      <c r="I998" s="318"/>
      <c r="J998" s="317"/>
      <c r="K998" s="318"/>
      <c r="L998" s="317"/>
    </row>
    <row r="999" ht="14.25" customHeight="1">
      <c r="A999" s="297"/>
      <c r="B999" s="297"/>
      <c r="C999" s="316"/>
      <c r="D999" s="317"/>
      <c r="E999" s="318"/>
      <c r="F999" s="317"/>
      <c r="G999" s="318"/>
      <c r="H999" s="317"/>
      <c r="I999" s="318"/>
      <c r="J999" s="317"/>
      <c r="K999" s="318"/>
      <c r="L999" s="317"/>
    </row>
    <row r="1000" ht="14.25" customHeight="1">
      <c r="A1000" s="297"/>
      <c r="B1000" s="297"/>
      <c r="C1000" s="316"/>
      <c r="D1000" s="317"/>
      <c r="E1000" s="318"/>
      <c r="F1000" s="317"/>
      <c r="G1000" s="318"/>
      <c r="H1000" s="317"/>
      <c r="I1000" s="318"/>
      <c r="J1000" s="317"/>
      <c r="K1000" s="318"/>
      <c r="L1000" s="317"/>
    </row>
  </sheetData>
  <printOptions/>
  <pageMargins bottom="0.75" footer="0.0" header="0.0" left="0.7" right="0.7" top="0.75"/>
  <pageSetup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13" width="3.0"/>
    <col customWidth="1" min="14" max="14" width="9.0"/>
    <col customWidth="1" min="15" max="15" width="36.86"/>
    <col customWidth="1" min="16" max="26" width="8.71"/>
  </cols>
  <sheetData>
    <row r="1" ht="14.25" customHeight="1">
      <c r="A1" s="293"/>
      <c r="B1" s="5" t="s">
        <v>1087</v>
      </c>
      <c r="N1" s="7"/>
    </row>
    <row r="2" ht="14.25" customHeight="1">
      <c r="A2" s="293"/>
      <c r="N2" s="7"/>
    </row>
    <row r="3" ht="14.25" customHeight="1">
      <c r="A3" s="293" t="s">
        <v>98</v>
      </c>
      <c r="B3" s="319"/>
      <c r="C3" s="320"/>
      <c r="D3" s="320"/>
      <c r="E3" s="320"/>
      <c r="F3" s="320"/>
      <c r="G3" s="320"/>
      <c r="H3" s="320"/>
      <c r="I3" s="321"/>
      <c r="J3" s="322"/>
      <c r="K3" s="323"/>
      <c r="L3" s="322"/>
      <c r="M3" s="324"/>
      <c r="N3" s="7" t="s">
        <v>98</v>
      </c>
      <c r="O3" s="325" t="s">
        <v>1088</v>
      </c>
      <c r="P3" s="326"/>
      <c r="Q3" s="5" t="s">
        <v>98</v>
      </c>
      <c r="R3" s="327" t="s">
        <v>1089</v>
      </c>
      <c r="S3" s="5" t="s">
        <v>1087</v>
      </c>
    </row>
    <row r="4" ht="14.25" customHeight="1">
      <c r="A4" s="293"/>
      <c r="B4" s="296"/>
      <c r="C4" s="6"/>
      <c r="D4" s="6"/>
      <c r="E4" s="6"/>
      <c r="F4" s="6"/>
      <c r="G4" s="6"/>
      <c r="H4" s="6"/>
      <c r="I4" s="6"/>
      <c r="J4" s="6"/>
      <c r="K4" s="328"/>
      <c r="L4" s="6"/>
      <c r="M4" s="329"/>
      <c r="N4" s="7"/>
      <c r="O4" s="325" t="s">
        <v>1090</v>
      </c>
      <c r="P4" s="326"/>
      <c r="Q4" s="5" t="s">
        <v>95</v>
      </c>
      <c r="R4" s="327" t="s">
        <v>1091</v>
      </c>
      <c r="S4" s="5" t="s">
        <v>1087</v>
      </c>
    </row>
    <row r="5" ht="14.25" customHeight="1">
      <c r="A5" s="293"/>
      <c r="B5" s="319"/>
      <c r="C5" s="320"/>
      <c r="D5" s="320"/>
      <c r="E5" s="321"/>
      <c r="F5" s="6"/>
      <c r="G5" s="6"/>
      <c r="H5" s="6"/>
      <c r="I5" s="6"/>
      <c r="J5" s="6"/>
      <c r="K5" s="328"/>
      <c r="L5" s="6"/>
      <c r="M5" s="329"/>
      <c r="N5" s="7"/>
      <c r="O5" s="325" t="s">
        <v>1092</v>
      </c>
      <c r="P5" s="326"/>
      <c r="Q5" s="5" t="s">
        <v>101</v>
      </c>
      <c r="S5" s="5" t="s">
        <v>1087</v>
      </c>
    </row>
    <row r="6" ht="14.25" customHeight="1">
      <c r="A6" s="293"/>
      <c r="B6" s="296"/>
      <c r="C6" s="6"/>
      <c r="D6" s="6"/>
      <c r="E6" s="6"/>
      <c r="F6" s="6"/>
      <c r="G6" s="6"/>
      <c r="H6" s="6"/>
      <c r="I6" s="6"/>
      <c r="J6" s="6"/>
      <c r="K6" s="328"/>
      <c r="L6" s="6"/>
      <c r="M6" s="329"/>
      <c r="N6" s="7"/>
      <c r="O6" s="325" t="s">
        <v>1090</v>
      </c>
      <c r="P6" s="326"/>
      <c r="Q6" s="5" t="s">
        <v>104</v>
      </c>
      <c r="S6" s="5" t="s">
        <v>1087</v>
      </c>
    </row>
    <row r="7" ht="14.25" customHeight="1">
      <c r="A7" s="293"/>
      <c r="B7" s="330"/>
      <c r="C7" s="331"/>
      <c r="D7" s="331"/>
      <c r="E7" s="331"/>
      <c r="F7" s="331"/>
      <c r="G7" s="331"/>
      <c r="H7" s="331"/>
      <c r="I7" s="332"/>
      <c r="J7" s="6"/>
      <c r="K7" s="328"/>
      <c r="L7" s="6"/>
      <c r="M7" s="329"/>
      <c r="N7" s="7"/>
      <c r="O7" s="325" t="s">
        <v>1090</v>
      </c>
      <c r="P7" s="326"/>
      <c r="Q7" s="58" t="s">
        <v>225</v>
      </c>
      <c r="S7" s="5" t="s">
        <v>1093</v>
      </c>
    </row>
    <row r="8" ht="14.25" customHeight="1">
      <c r="A8" s="293"/>
      <c r="B8" s="296"/>
      <c r="C8" s="6"/>
      <c r="D8" s="6"/>
      <c r="E8" s="6"/>
      <c r="F8" s="6"/>
      <c r="G8" s="6"/>
      <c r="H8" s="6"/>
      <c r="I8" s="6"/>
      <c r="J8" s="6"/>
      <c r="K8" s="328"/>
      <c r="L8" s="6"/>
      <c r="M8" s="329"/>
      <c r="N8" s="7"/>
      <c r="O8" s="325" t="s">
        <v>1090</v>
      </c>
      <c r="P8" s="326"/>
      <c r="Q8" s="58" t="s">
        <v>241</v>
      </c>
      <c r="S8" s="5" t="s">
        <v>1093</v>
      </c>
    </row>
    <row r="9" ht="14.25" customHeight="1">
      <c r="A9" s="293"/>
      <c r="B9" s="330"/>
      <c r="C9" s="331"/>
      <c r="D9" s="331"/>
      <c r="E9" s="332"/>
      <c r="F9" s="6"/>
      <c r="G9" s="6"/>
      <c r="H9" s="6"/>
      <c r="I9" s="6"/>
      <c r="J9" s="6"/>
      <c r="K9" s="328"/>
      <c r="L9" s="6"/>
      <c r="M9" s="329"/>
      <c r="N9" s="7"/>
      <c r="O9" s="325" t="s">
        <v>1090</v>
      </c>
      <c r="P9" s="58"/>
      <c r="Q9" s="58" t="s">
        <v>257</v>
      </c>
      <c r="S9" s="5" t="s">
        <v>1093</v>
      </c>
    </row>
    <row r="10" ht="14.25" customHeight="1">
      <c r="A10" s="293"/>
      <c r="B10" s="333"/>
      <c r="C10" s="304"/>
      <c r="D10" s="304"/>
      <c r="E10" s="304"/>
      <c r="F10" s="304"/>
      <c r="G10" s="304"/>
      <c r="H10" s="304"/>
      <c r="I10" s="304"/>
      <c r="J10" s="304"/>
      <c r="K10" s="334"/>
      <c r="L10" s="304"/>
      <c r="M10" s="335"/>
      <c r="N10" s="7"/>
      <c r="O10" s="325" t="s">
        <v>1090</v>
      </c>
      <c r="P10" s="58"/>
      <c r="Q10" s="58" t="s">
        <v>273</v>
      </c>
      <c r="S10" s="5" t="s">
        <v>1093</v>
      </c>
    </row>
    <row r="11" ht="14.25" customHeight="1">
      <c r="A11" s="293"/>
      <c r="N11" s="7"/>
      <c r="O11" s="336"/>
      <c r="Q11" s="58" t="s">
        <v>227</v>
      </c>
      <c r="S11" s="5" t="s">
        <v>1093</v>
      </c>
    </row>
    <row r="12" ht="14.25" customHeight="1">
      <c r="A12" s="293" t="s">
        <v>95</v>
      </c>
      <c r="B12" s="319"/>
      <c r="C12" s="320"/>
      <c r="D12" s="320"/>
      <c r="E12" s="320"/>
      <c r="F12" s="320"/>
      <c r="G12" s="320"/>
      <c r="H12" s="320"/>
      <c r="I12" s="321"/>
      <c r="J12" s="322"/>
      <c r="K12" s="324"/>
      <c r="L12" s="322"/>
      <c r="M12" s="323"/>
      <c r="N12" s="7" t="s">
        <v>95</v>
      </c>
      <c r="O12" s="337" t="s">
        <v>1094</v>
      </c>
      <c r="P12" s="326"/>
      <c r="Q12" s="58" t="s">
        <v>243</v>
      </c>
      <c r="S12" s="5" t="s">
        <v>1093</v>
      </c>
    </row>
    <row r="13" ht="14.25" customHeight="1">
      <c r="A13" s="293"/>
      <c r="B13" s="296"/>
      <c r="C13" s="6"/>
      <c r="D13" s="6"/>
      <c r="E13" s="6"/>
      <c r="F13" s="6"/>
      <c r="G13" s="6"/>
      <c r="H13" s="6"/>
      <c r="I13" s="6"/>
      <c r="J13" s="6"/>
      <c r="K13" s="329"/>
      <c r="L13" s="6"/>
      <c r="M13" s="328"/>
      <c r="N13" s="7"/>
      <c r="O13" s="337" t="s">
        <v>1095</v>
      </c>
      <c r="P13" s="326"/>
      <c r="Q13" s="58" t="s">
        <v>259</v>
      </c>
      <c r="S13" s="5" t="s">
        <v>1093</v>
      </c>
    </row>
    <row r="14" ht="14.25" customHeight="1">
      <c r="A14" s="293"/>
      <c r="B14" s="319"/>
      <c r="C14" s="320"/>
      <c r="D14" s="320"/>
      <c r="E14" s="321"/>
      <c r="F14" s="6"/>
      <c r="G14" s="6"/>
      <c r="H14" s="6"/>
      <c r="I14" s="6"/>
      <c r="J14" s="6"/>
      <c r="K14" s="329"/>
      <c r="L14" s="6"/>
      <c r="M14" s="328"/>
      <c r="N14" s="7"/>
      <c r="O14" s="337" t="s">
        <v>1096</v>
      </c>
      <c r="P14" s="326"/>
      <c r="Q14" s="58" t="s">
        <v>275</v>
      </c>
      <c r="S14" s="5" t="s">
        <v>1093</v>
      </c>
    </row>
    <row r="15" ht="14.25" customHeight="1">
      <c r="A15" s="293"/>
      <c r="B15" s="296"/>
      <c r="C15" s="6"/>
      <c r="D15" s="6"/>
      <c r="E15" s="6"/>
      <c r="F15" s="6"/>
      <c r="G15" s="6"/>
      <c r="H15" s="6"/>
      <c r="I15" s="6"/>
      <c r="J15" s="6"/>
      <c r="K15" s="329"/>
      <c r="L15" s="6"/>
      <c r="M15" s="328"/>
      <c r="N15" s="7"/>
      <c r="O15" s="337" t="s">
        <v>1095</v>
      </c>
      <c r="P15" s="326"/>
      <c r="Q15" s="58" t="s">
        <v>229</v>
      </c>
      <c r="S15" s="5" t="s">
        <v>1093</v>
      </c>
    </row>
    <row r="16" ht="14.25" customHeight="1">
      <c r="A16" s="293"/>
      <c r="B16" s="330"/>
      <c r="C16" s="331"/>
      <c r="D16" s="331"/>
      <c r="E16" s="331"/>
      <c r="F16" s="331"/>
      <c r="G16" s="331"/>
      <c r="H16" s="331"/>
      <c r="I16" s="332"/>
      <c r="J16" s="6"/>
      <c r="K16" s="329"/>
      <c r="L16" s="6"/>
      <c r="M16" s="328"/>
      <c r="N16" s="7"/>
      <c r="O16" s="337" t="s">
        <v>1095</v>
      </c>
      <c r="P16" s="326"/>
      <c r="Q16" s="58" t="s">
        <v>245</v>
      </c>
      <c r="S16" s="5" t="s">
        <v>1093</v>
      </c>
    </row>
    <row r="17" ht="14.25" customHeight="1">
      <c r="A17" s="293"/>
      <c r="B17" s="296"/>
      <c r="C17" s="6"/>
      <c r="D17" s="6"/>
      <c r="E17" s="6"/>
      <c r="F17" s="6"/>
      <c r="G17" s="6"/>
      <c r="H17" s="6"/>
      <c r="I17" s="6"/>
      <c r="J17" s="6"/>
      <c r="K17" s="329"/>
      <c r="L17" s="6"/>
      <c r="M17" s="328"/>
      <c r="N17" s="7"/>
      <c r="O17" s="337" t="s">
        <v>1095</v>
      </c>
      <c r="P17" s="326"/>
      <c r="Q17" s="58" t="s">
        <v>261</v>
      </c>
      <c r="S17" s="5" t="s">
        <v>1093</v>
      </c>
    </row>
    <row r="18" ht="14.25" customHeight="1">
      <c r="A18" s="293"/>
      <c r="B18" s="330"/>
      <c r="C18" s="331"/>
      <c r="D18" s="331"/>
      <c r="E18" s="332"/>
      <c r="F18" s="6"/>
      <c r="G18" s="6"/>
      <c r="H18" s="6"/>
      <c r="I18" s="6"/>
      <c r="J18" s="6"/>
      <c r="K18" s="329"/>
      <c r="L18" s="6"/>
      <c r="M18" s="328"/>
      <c r="N18" s="7"/>
      <c r="O18" s="337" t="s">
        <v>1095</v>
      </c>
      <c r="P18" s="58"/>
      <c r="Q18" s="58" t="s">
        <v>277</v>
      </c>
      <c r="S18" s="5" t="s">
        <v>1093</v>
      </c>
    </row>
    <row r="19" ht="14.25" customHeight="1">
      <c r="A19" s="293"/>
      <c r="B19" s="333"/>
      <c r="C19" s="304"/>
      <c r="D19" s="304"/>
      <c r="E19" s="304"/>
      <c r="F19" s="304"/>
      <c r="G19" s="304"/>
      <c r="H19" s="304"/>
      <c r="I19" s="304"/>
      <c r="J19" s="304"/>
      <c r="K19" s="335"/>
      <c r="L19" s="304"/>
      <c r="M19" s="334"/>
      <c r="N19" s="7"/>
      <c r="O19" s="337" t="s">
        <v>1095</v>
      </c>
      <c r="P19" s="58"/>
      <c r="Q19" s="58" t="s">
        <v>231</v>
      </c>
      <c r="S19" s="5" t="s">
        <v>1093</v>
      </c>
    </row>
    <row r="20" ht="14.25" customHeight="1">
      <c r="A20" s="293"/>
      <c r="N20" s="7"/>
      <c r="O20" s="336"/>
      <c r="Q20" s="58" t="s">
        <v>247</v>
      </c>
      <c r="S20" s="5" t="s">
        <v>1093</v>
      </c>
    </row>
    <row r="21" ht="14.25" customHeight="1">
      <c r="A21" s="293" t="s">
        <v>101</v>
      </c>
      <c r="B21" s="330"/>
      <c r="C21" s="331"/>
      <c r="D21" s="331"/>
      <c r="E21" s="331"/>
      <c r="F21" s="331"/>
      <c r="G21" s="331"/>
      <c r="H21" s="331"/>
      <c r="I21" s="332"/>
      <c r="J21" s="322"/>
      <c r="K21" s="323"/>
      <c r="L21" s="322"/>
      <c r="M21" s="324"/>
      <c r="N21" s="7" t="s">
        <v>101</v>
      </c>
      <c r="O21" s="325" t="s">
        <v>1090</v>
      </c>
      <c r="P21" s="326"/>
      <c r="Q21" s="58" t="s">
        <v>263</v>
      </c>
      <c r="S21" s="5" t="s">
        <v>1093</v>
      </c>
    </row>
    <row r="22" ht="14.25" customHeight="1">
      <c r="A22" s="293"/>
      <c r="B22" s="296"/>
      <c r="C22" s="6"/>
      <c r="D22" s="6"/>
      <c r="E22" s="6"/>
      <c r="F22" s="6"/>
      <c r="G22" s="6"/>
      <c r="H22" s="6"/>
      <c r="I22" s="6"/>
      <c r="J22" s="6"/>
      <c r="K22" s="328"/>
      <c r="L22" s="6"/>
      <c r="M22" s="329"/>
      <c r="N22" s="7"/>
      <c r="O22" s="325" t="s">
        <v>1090</v>
      </c>
      <c r="P22" s="326"/>
      <c r="Q22" s="58" t="s">
        <v>279</v>
      </c>
      <c r="S22" s="5" t="s">
        <v>1093</v>
      </c>
    </row>
    <row r="23" ht="14.25" customHeight="1">
      <c r="A23" s="293"/>
      <c r="B23" s="330"/>
      <c r="C23" s="331"/>
      <c r="D23" s="331"/>
      <c r="E23" s="332"/>
      <c r="F23" s="6"/>
      <c r="G23" s="6"/>
      <c r="H23" s="6"/>
      <c r="I23" s="6"/>
      <c r="J23" s="6"/>
      <c r="K23" s="328"/>
      <c r="L23" s="6"/>
      <c r="M23" s="329"/>
      <c r="N23" s="7"/>
      <c r="O23" s="325" t="s">
        <v>1090</v>
      </c>
      <c r="P23" s="326"/>
      <c r="Q23" s="58"/>
    </row>
    <row r="24" ht="14.25" customHeight="1">
      <c r="A24" s="293"/>
      <c r="B24" s="296"/>
      <c r="C24" s="6"/>
      <c r="D24" s="6"/>
      <c r="E24" s="6"/>
      <c r="F24" s="6"/>
      <c r="G24" s="6"/>
      <c r="H24" s="6"/>
      <c r="I24" s="6"/>
      <c r="J24" s="6"/>
      <c r="K24" s="328"/>
      <c r="L24" s="6"/>
      <c r="M24" s="329"/>
      <c r="N24" s="7"/>
      <c r="O24" s="325" t="s">
        <v>1090</v>
      </c>
      <c r="P24" s="326"/>
      <c r="Q24" s="58"/>
    </row>
    <row r="25" ht="14.25" customHeight="1">
      <c r="A25" s="293"/>
      <c r="B25" s="319"/>
      <c r="C25" s="320"/>
      <c r="D25" s="320"/>
      <c r="E25" s="320"/>
      <c r="F25" s="320"/>
      <c r="G25" s="320"/>
      <c r="H25" s="320"/>
      <c r="I25" s="321"/>
      <c r="J25" s="6"/>
      <c r="K25" s="328"/>
      <c r="L25" s="6"/>
      <c r="M25" s="329"/>
      <c r="N25" s="7"/>
      <c r="O25" s="325" t="s">
        <v>1088</v>
      </c>
      <c r="P25" s="326"/>
      <c r="Q25" s="58"/>
    </row>
    <row r="26" ht="14.25" customHeight="1">
      <c r="A26" s="293"/>
      <c r="B26" s="296"/>
      <c r="C26" s="6"/>
      <c r="D26" s="6"/>
      <c r="E26" s="6"/>
      <c r="F26" s="6"/>
      <c r="G26" s="6"/>
      <c r="H26" s="6"/>
      <c r="I26" s="6"/>
      <c r="J26" s="6"/>
      <c r="K26" s="328"/>
      <c r="L26" s="6"/>
      <c r="M26" s="329"/>
      <c r="N26" s="7"/>
      <c r="O26" s="325" t="s">
        <v>1090</v>
      </c>
      <c r="P26" s="326"/>
      <c r="Q26" s="58"/>
    </row>
    <row r="27" ht="14.25" customHeight="1">
      <c r="A27" s="293"/>
      <c r="B27" s="319"/>
      <c r="C27" s="320"/>
      <c r="D27" s="320"/>
      <c r="E27" s="321"/>
      <c r="F27" s="6"/>
      <c r="G27" s="6"/>
      <c r="H27" s="6"/>
      <c r="I27" s="6"/>
      <c r="J27" s="6"/>
      <c r="K27" s="328"/>
      <c r="L27" s="6"/>
      <c r="M27" s="329"/>
      <c r="N27" s="7"/>
      <c r="O27" s="325" t="s">
        <v>1092</v>
      </c>
      <c r="P27" s="58"/>
      <c r="Q27" s="58"/>
    </row>
    <row r="28" ht="14.25" customHeight="1">
      <c r="A28" s="293"/>
      <c r="B28" s="333"/>
      <c r="C28" s="304"/>
      <c r="D28" s="304"/>
      <c r="E28" s="304"/>
      <c r="F28" s="304"/>
      <c r="G28" s="304"/>
      <c r="H28" s="304"/>
      <c r="I28" s="304"/>
      <c r="J28" s="304"/>
      <c r="K28" s="334"/>
      <c r="L28" s="304"/>
      <c r="M28" s="335"/>
      <c r="N28" s="7"/>
      <c r="O28" s="325" t="s">
        <v>1090</v>
      </c>
      <c r="P28" s="58"/>
      <c r="Q28" s="58"/>
    </row>
    <row r="29" ht="14.25" customHeight="1">
      <c r="A29" s="293"/>
      <c r="N29" s="7"/>
      <c r="O29" s="336"/>
    </row>
    <row r="30" ht="14.25" customHeight="1">
      <c r="A30" s="293" t="s">
        <v>104</v>
      </c>
      <c r="B30" s="330"/>
      <c r="C30" s="331"/>
      <c r="D30" s="331"/>
      <c r="E30" s="331"/>
      <c r="F30" s="331"/>
      <c r="G30" s="331"/>
      <c r="H30" s="331"/>
      <c r="I30" s="332"/>
      <c r="J30" s="322"/>
      <c r="K30" s="324"/>
      <c r="L30" s="322"/>
      <c r="M30" s="323"/>
      <c r="N30" s="7" t="s">
        <v>104</v>
      </c>
      <c r="O30" s="337" t="s">
        <v>1095</v>
      </c>
      <c r="P30" s="326"/>
      <c r="Q30" s="58"/>
    </row>
    <row r="31" ht="14.25" customHeight="1">
      <c r="A31" s="293"/>
      <c r="B31" s="296"/>
      <c r="C31" s="6"/>
      <c r="D31" s="6"/>
      <c r="E31" s="6"/>
      <c r="F31" s="6"/>
      <c r="G31" s="6"/>
      <c r="H31" s="6"/>
      <c r="I31" s="6"/>
      <c r="J31" s="6"/>
      <c r="K31" s="329"/>
      <c r="L31" s="6"/>
      <c r="M31" s="328"/>
      <c r="N31" s="7"/>
      <c r="O31" s="337" t="s">
        <v>1095</v>
      </c>
      <c r="P31" s="326"/>
      <c r="Q31" s="58"/>
    </row>
    <row r="32" ht="14.25" customHeight="1">
      <c r="A32" s="293"/>
      <c r="B32" s="330"/>
      <c r="C32" s="331"/>
      <c r="D32" s="331"/>
      <c r="E32" s="332"/>
      <c r="F32" s="6"/>
      <c r="G32" s="6"/>
      <c r="H32" s="6"/>
      <c r="I32" s="6"/>
      <c r="J32" s="6"/>
      <c r="K32" s="329"/>
      <c r="L32" s="6"/>
      <c r="M32" s="328"/>
      <c r="N32" s="7"/>
      <c r="O32" s="337" t="s">
        <v>1095</v>
      </c>
      <c r="P32" s="326"/>
      <c r="Q32" s="58"/>
    </row>
    <row r="33" ht="14.25" customHeight="1">
      <c r="A33" s="293"/>
      <c r="B33" s="296"/>
      <c r="C33" s="6"/>
      <c r="D33" s="6"/>
      <c r="E33" s="6"/>
      <c r="F33" s="6"/>
      <c r="G33" s="6"/>
      <c r="H33" s="6"/>
      <c r="I33" s="6"/>
      <c r="J33" s="6"/>
      <c r="K33" s="329"/>
      <c r="L33" s="6"/>
      <c r="M33" s="328"/>
      <c r="N33" s="7"/>
      <c r="O33" s="337" t="s">
        <v>1095</v>
      </c>
      <c r="P33" s="326"/>
      <c r="Q33" s="58"/>
    </row>
    <row r="34" ht="14.25" customHeight="1">
      <c r="A34" s="293"/>
      <c r="B34" s="319"/>
      <c r="C34" s="320"/>
      <c r="D34" s="320"/>
      <c r="E34" s="320"/>
      <c r="F34" s="320"/>
      <c r="G34" s="320"/>
      <c r="H34" s="320"/>
      <c r="I34" s="321"/>
      <c r="J34" s="6"/>
      <c r="K34" s="329"/>
      <c r="L34" s="6"/>
      <c r="M34" s="328"/>
      <c r="N34" s="7"/>
      <c r="O34" s="337" t="s">
        <v>1094</v>
      </c>
      <c r="P34" s="326"/>
      <c r="Q34" s="58"/>
    </row>
    <row r="35" ht="14.25" customHeight="1">
      <c r="A35" s="293"/>
      <c r="B35" s="296"/>
      <c r="C35" s="6"/>
      <c r="D35" s="6"/>
      <c r="E35" s="6"/>
      <c r="F35" s="6"/>
      <c r="G35" s="6"/>
      <c r="H35" s="6"/>
      <c r="I35" s="6"/>
      <c r="J35" s="6"/>
      <c r="K35" s="329"/>
      <c r="L35" s="6"/>
      <c r="M35" s="328"/>
      <c r="N35" s="7"/>
      <c r="O35" s="337" t="s">
        <v>1095</v>
      </c>
      <c r="P35" s="326"/>
      <c r="Q35" s="58"/>
    </row>
    <row r="36" ht="14.25" customHeight="1">
      <c r="A36" s="293"/>
      <c r="B36" s="319"/>
      <c r="C36" s="320"/>
      <c r="D36" s="320"/>
      <c r="E36" s="321"/>
      <c r="F36" s="6"/>
      <c r="G36" s="6"/>
      <c r="H36" s="6"/>
      <c r="I36" s="6"/>
      <c r="J36" s="6"/>
      <c r="K36" s="329"/>
      <c r="L36" s="6"/>
      <c r="M36" s="328"/>
      <c r="N36" s="7"/>
      <c r="O36" s="337" t="s">
        <v>1096</v>
      </c>
      <c r="P36" s="58"/>
      <c r="Q36" s="58"/>
    </row>
    <row r="37" ht="14.25" customHeight="1">
      <c r="A37" s="293"/>
      <c r="B37" s="333"/>
      <c r="C37" s="304"/>
      <c r="D37" s="304"/>
      <c r="E37" s="304"/>
      <c r="F37" s="304"/>
      <c r="G37" s="304"/>
      <c r="H37" s="304"/>
      <c r="I37" s="304"/>
      <c r="J37" s="304"/>
      <c r="K37" s="335"/>
      <c r="L37" s="304"/>
      <c r="M37" s="334"/>
      <c r="N37" s="7"/>
      <c r="O37" s="337" t="s">
        <v>1095</v>
      </c>
      <c r="P37" s="58"/>
      <c r="Q37" s="58"/>
    </row>
    <row r="38" ht="14.25" customHeight="1">
      <c r="A38" s="293"/>
      <c r="N38" s="7"/>
    </row>
    <row r="39" ht="14.25" customHeight="1">
      <c r="A39" s="293" t="s">
        <v>225</v>
      </c>
      <c r="N39" s="7" t="s">
        <v>225</v>
      </c>
      <c r="O39" s="338" t="s">
        <v>1097</v>
      </c>
    </row>
    <row r="40" ht="14.25" customHeight="1">
      <c r="A40" s="293"/>
      <c r="N40" s="7"/>
      <c r="O40" s="339" t="s">
        <v>1098</v>
      </c>
    </row>
    <row r="41" ht="14.25" customHeight="1">
      <c r="A41" s="293"/>
      <c r="N41" s="7"/>
      <c r="O41" s="338" t="s">
        <v>1097</v>
      </c>
    </row>
    <row r="42" ht="14.25" customHeight="1">
      <c r="A42" s="293"/>
      <c r="N42" s="7"/>
      <c r="O42" s="338" t="s">
        <v>1097</v>
      </c>
    </row>
    <row r="43" ht="14.25" customHeight="1">
      <c r="A43" s="293"/>
      <c r="N43" s="7"/>
      <c r="O43" s="338" t="s">
        <v>1097</v>
      </c>
    </row>
    <row r="44" ht="14.25" customHeight="1">
      <c r="A44" s="293"/>
      <c r="N44" s="7"/>
      <c r="O44" s="338" t="s">
        <v>1097</v>
      </c>
    </row>
    <row r="45" ht="14.25" customHeight="1">
      <c r="A45" s="293"/>
      <c r="N45" s="7"/>
      <c r="O45" s="338" t="s">
        <v>1097</v>
      </c>
    </row>
    <row r="46" ht="14.25" customHeight="1">
      <c r="A46" s="293"/>
      <c r="N46" s="7"/>
      <c r="O46" s="338" t="s">
        <v>1097</v>
      </c>
    </row>
    <row r="47" ht="14.25" customHeight="1">
      <c r="A47" s="293"/>
      <c r="N47" s="7"/>
      <c r="O47" s="336"/>
    </row>
    <row r="48" ht="14.25" customHeight="1">
      <c r="A48" s="293"/>
      <c r="N48" s="7" t="s">
        <v>241</v>
      </c>
      <c r="O48" s="338" t="s">
        <v>1099</v>
      </c>
    </row>
    <row r="49" ht="14.25" customHeight="1">
      <c r="A49" s="293"/>
      <c r="N49" s="7"/>
      <c r="O49" s="339" t="s">
        <v>1098</v>
      </c>
    </row>
    <row r="50" ht="14.25" customHeight="1">
      <c r="A50" s="293"/>
      <c r="N50" s="7"/>
      <c r="O50" s="338" t="s">
        <v>1099</v>
      </c>
    </row>
    <row r="51" ht="14.25" customHeight="1">
      <c r="A51" s="293"/>
      <c r="N51" s="7"/>
      <c r="O51" s="338" t="s">
        <v>1099</v>
      </c>
    </row>
    <row r="52" ht="14.25" customHeight="1">
      <c r="A52" s="293"/>
      <c r="N52" s="7"/>
      <c r="O52" s="338" t="s">
        <v>1099</v>
      </c>
    </row>
    <row r="53" ht="14.25" customHeight="1">
      <c r="A53" s="293"/>
      <c r="N53" s="7"/>
      <c r="O53" s="338" t="s">
        <v>1099</v>
      </c>
    </row>
    <row r="54" ht="14.25" customHeight="1">
      <c r="A54" s="293"/>
      <c r="N54" s="7"/>
      <c r="O54" s="338" t="s">
        <v>1099</v>
      </c>
    </row>
    <row r="55" ht="14.25" customHeight="1">
      <c r="A55" s="293"/>
      <c r="N55" s="7"/>
      <c r="O55" s="338" t="s">
        <v>1099</v>
      </c>
    </row>
    <row r="56" ht="14.25" customHeight="1">
      <c r="A56" s="293"/>
      <c r="N56" s="7"/>
      <c r="O56" s="336"/>
    </row>
    <row r="57" ht="14.25" customHeight="1">
      <c r="A57" s="293"/>
      <c r="N57" s="7" t="s">
        <v>257</v>
      </c>
      <c r="O57" s="338" t="s">
        <v>1100</v>
      </c>
    </row>
    <row r="58" ht="14.25" customHeight="1">
      <c r="A58" s="293"/>
      <c r="N58" s="7"/>
      <c r="O58" s="339" t="s">
        <v>1098</v>
      </c>
    </row>
    <row r="59" ht="14.25" customHeight="1">
      <c r="A59" s="293"/>
      <c r="N59" s="7"/>
      <c r="O59" s="338" t="s">
        <v>1100</v>
      </c>
    </row>
    <row r="60" ht="14.25" customHeight="1">
      <c r="A60" s="293"/>
      <c r="N60" s="7"/>
      <c r="O60" s="338" t="s">
        <v>1100</v>
      </c>
    </row>
    <row r="61" ht="14.25" customHeight="1">
      <c r="A61" s="293"/>
      <c r="N61" s="7"/>
      <c r="O61" s="338" t="s">
        <v>1100</v>
      </c>
    </row>
    <row r="62" ht="14.25" customHeight="1">
      <c r="A62" s="293"/>
      <c r="N62" s="7"/>
      <c r="O62" s="338" t="s">
        <v>1100</v>
      </c>
    </row>
    <row r="63" ht="14.25" customHeight="1">
      <c r="A63" s="293"/>
      <c r="N63" s="7"/>
      <c r="O63" s="338" t="s">
        <v>1100</v>
      </c>
    </row>
    <row r="64" ht="14.25" customHeight="1">
      <c r="A64" s="293"/>
      <c r="N64" s="7"/>
      <c r="O64" s="338" t="s">
        <v>1100</v>
      </c>
    </row>
    <row r="65" ht="14.25" customHeight="1">
      <c r="A65" s="293"/>
      <c r="N65" s="7"/>
      <c r="O65" s="336"/>
    </row>
    <row r="66" ht="14.25" customHeight="1">
      <c r="A66" s="293"/>
      <c r="N66" s="7" t="s">
        <v>273</v>
      </c>
      <c r="O66" s="338" t="s">
        <v>1101</v>
      </c>
    </row>
    <row r="67" ht="14.25" customHeight="1">
      <c r="A67" s="293"/>
      <c r="N67" s="7"/>
      <c r="O67" s="339" t="s">
        <v>1098</v>
      </c>
    </row>
    <row r="68" ht="14.25" customHeight="1">
      <c r="A68" s="293"/>
      <c r="N68" s="7"/>
      <c r="O68" s="338" t="s">
        <v>1101</v>
      </c>
    </row>
    <row r="69" ht="14.25" customHeight="1">
      <c r="A69" s="293"/>
      <c r="N69" s="7"/>
      <c r="O69" s="338" t="s">
        <v>1101</v>
      </c>
    </row>
    <row r="70" ht="14.25" customHeight="1">
      <c r="A70" s="293"/>
      <c r="N70" s="7"/>
      <c r="O70" s="338" t="s">
        <v>1101</v>
      </c>
    </row>
    <row r="71" ht="14.25" customHeight="1">
      <c r="A71" s="293"/>
      <c r="N71" s="7"/>
      <c r="O71" s="338" t="s">
        <v>1101</v>
      </c>
    </row>
    <row r="72" ht="14.25" customHeight="1">
      <c r="A72" s="293"/>
      <c r="N72" s="7"/>
      <c r="O72" s="338" t="s">
        <v>1101</v>
      </c>
    </row>
    <row r="73" ht="14.25" customHeight="1">
      <c r="A73" s="293"/>
      <c r="N73" s="7"/>
      <c r="O73" s="338" t="s">
        <v>1101</v>
      </c>
    </row>
    <row r="74" ht="14.25" customHeight="1">
      <c r="A74" s="293"/>
      <c r="N74" s="7"/>
      <c r="O74" s="336"/>
    </row>
    <row r="75" ht="14.25" customHeight="1">
      <c r="A75" s="293"/>
      <c r="N75" s="7" t="s">
        <v>227</v>
      </c>
      <c r="O75" s="338" t="s">
        <v>1097</v>
      </c>
    </row>
    <row r="76" ht="14.25" customHeight="1">
      <c r="A76" s="293"/>
      <c r="N76" s="7"/>
      <c r="O76" s="338" t="s">
        <v>1097</v>
      </c>
    </row>
    <row r="77" ht="14.25" customHeight="1">
      <c r="A77" s="293"/>
      <c r="N77" s="7"/>
      <c r="O77" s="338" t="s">
        <v>1097</v>
      </c>
    </row>
    <row r="78" ht="14.25" customHeight="1">
      <c r="A78" s="293"/>
      <c r="N78" s="7"/>
      <c r="O78" s="339" t="s">
        <v>1098</v>
      </c>
    </row>
    <row r="79" ht="14.25" customHeight="1">
      <c r="A79" s="293"/>
      <c r="N79" s="7"/>
      <c r="O79" s="338" t="s">
        <v>1097</v>
      </c>
    </row>
    <row r="80" ht="14.25" customHeight="1">
      <c r="A80" s="293"/>
      <c r="N80" s="7"/>
      <c r="O80" s="338" t="s">
        <v>1097</v>
      </c>
    </row>
    <row r="81" ht="14.25" customHeight="1">
      <c r="A81" s="293"/>
      <c r="N81" s="7"/>
      <c r="O81" s="338" t="s">
        <v>1097</v>
      </c>
    </row>
    <row r="82" ht="14.25" customHeight="1">
      <c r="A82" s="293"/>
      <c r="N82" s="7"/>
      <c r="O82" s="338" t="s">
        <v>1097</v>
      </c>
    </row>
    <row r="83" ht="14.25" customHeight="1">
      <c r="A83" s="293"/>
      <c r="N83" s="7"/>
      <c r="O83" s="336"/>
    </row>
    <row r="84" ht="14.25" customHeight="1">
      <c r="A84" s="293"/>
      <c r="N84" s="7" t="s">
        <v>243</v>
      </c>
      <c r="O84" s="338" t="s">
        <v>1099</v>
      </c>
    </row>
    <row r="85" ht="14.25" customHeight="1">
      <c r="A85" s="293"/>
      <c r="N85" s="7"/>
      <c r="O85" s="338" t="s">
        <v>1099</v>
      </c>
    </row>
    <row r="86" ht="14.25" customHeight="1">
      <c r="A86" s="293"/>
      <c r="N86" s="7"/>
      <c r="O86" s="338" t="s">
        <v>1099</v>
      </c>
    </row>
    <row r="87" ht="14.25" customHeight="1">
      <c r="A87" s="293"/>
      <c r="N87" s="7"/>
      <c r="O87" s="339" t="s">
        <v>1098</v>
      </c>
    </row>
    <row r="88" ht="14.25" customHeight="1">
      <c r="A88" s="293"/>
      <c r="N88" s="7"/>
      <c r="O88" s="338" t="s">
        <v>1099</v>
      </c>
    </row>
    <row r="89" ht="14.25" customHeight="1">
      <c r="A89" s="293"/>
      <c r="N89" s="7"/>
      <c r="O89" s="338" t="s">
        <v>1099</v>
      </c>
    </row>
    <row r="90" ht="14.25" customHeight="1">
      <c r="A90" s="293"/>
      <c r="N90" s="7"/>
      <c r="O90" s="338" t="s">
        <v>1099</v>
      </c>
    </row>
    <row r="91" ht="14.25" customHeight="1">
      <c r="A91" s="293"/>
      <c r="N91" s="7"/>
      <c r="O91" s="338" t="s">
        <v>1099</v>
      </c>
    </row>
    <row r="92" ht="14.25" customHeight="1">
      <c r="A92" s="293"/>
      <c r="N92" s="7"/>
      <c r="O92" s="336"/>
    </row>
    <row r="93" ht="14.25" customHeight="1">
      <c r="A93" s="293"/>
      <c r="N93" s="7" t="s">
        <v>259</v>
      </c>
      <c r="O93" s="338" t="s">
        <v>1100</v>
      </c>
    </row>
    <row r="94" ht="14.25" customHeight="1">
      <c r="A94" s="293"/>
      <c r="N94" s="7"/>
      <c r="O94" s="338" t="s">
        <v>1100</v>
      </c>
    </row>
    <row r="95" ht="14.25" customHeight="1">
      <c r="A95" s="293"/>
      <c r="N95" s="7"/>
      <c r="O95" s="338" t="s">
        <v>1100</v>
      </c>
    </row>
    <row r="96" ht="14.25" customHeight="1">
      <c r="A96" s="293"/>
      <c r="N96" s="7"/>
      <c r="O96" s="339" t="s">
        <v>1098</v>
      </c>
    </row>
    <row r="97" ht="14.25" customHeight="1">
      <c r="A97" s="293"/>
      <c r="N97" s="7"/>
      <c r="O97" s="338" t="s">
        <v>1100</v>
      </c>
    </row>
    <row r="98" ht="14.25" customHeight="1">
      <c r="A98" s="293"/>
      <c r="N98" s="7"/>
      <c r="O98" s="338" t="s">
        <v>1100</v>
      </c>
    </row>
    <row r="99" ht="14.25" customHeight="1">
      <c r="A99" s="293"/>
      <c r="N99" s="7"/>
      <c r="O99" s="338" t="s">
        <v>1100</v>
      </c>
    </row>
    <row r="100" ht="14.25" customHeight="1">
      <c r="A100" s="293"/>
      <c r="N100" s="7"/>
      <c r="O100" s="338" t="s">
        <v>1100</v>
      </c>
    </row>
    <row r="101" ht="14.25" customHeight="1">
      <c r="A101" s="293"/>
      <c r="N101" s="7"/>
      <c r="O101" s="336"/>
    </row>
    <row r="102" ht="14.25" customHeight="1">
      <c r="A102" s="293"/>
      <c r="N102" s="7" t="s">
        <v>275</v>
      </c>
      <c r="O102" s="338" t="s">
        <v>1101</v>
      </c>
    </row>
    <row r="103" ht="14.25" customHeight="1">
      <c r="A103" s="293"/>
      <c r="N103" s="7"/>
      <c r="O103" s="338" t="s">
        <v>1101</v>
      </c>
    </row>
    <row r="104" ht="14.25" customHeight="1">
      <c r="A104" s="293"/>
      <c r="N104" s="7"/>
      <c r="O104" s="338" t="s">
        <v>1101</v>
      </c>
    </row>
    <row r="105" ht="14.25" customHeight="1">
      <c r="A105" s="293"/>
      <c r="N105" s="7"/>
      <c r="O105" s="339" t="s">
        <v>1098</v>
      </c>
    </row>
    <row r="106" ht="14.25" customHeight="1">
      <c r="A106" s="293"/>
      <c r="N106" s="7"/>
      <c r="O106" s="338" t="s">
        <v>1101</v>
      </c>
    </row>
    <row r="107" ht="14.25" customHeight="1">
      <c r="A107" s="293"/>
      <c r="N107" s="7"/>
      <c r="O107" s="338" t="s">
        <v>1101</v>
      </c>
    </row>
    <row r="108" ht="14.25" customHeight="1">
      <c r="A108" s="293"/>
      <c r="N108" s="7"/>
      <c r="O108" s="338" t="s">
        <v>1101</v>
      </c>
    </row>
    <row r="109" ht="14.25" customHeight="1">
      <c r="A109" s="293"/>
      <c r="N109" s="7"/>
      <c r="O109" s="338" t="s">
        <v>1101</v>
      </c>
    </row>
    <row r="110" ht="14.25" customHeight="1">
      <c r="A110" s="293"/>
      <c r="N110" s="7"/>
      <c r="O110" s="336"/>
    </row>
    <row r="111" ht="14.25" customHeight="1">
      <c r="A111" s="293"/>
      <c r="N111" s="7" t="s">
        <v>229</v>
      </c>
      <c r="O111" s="338" t="s">
        <v>1097</v>
      </c>
    </row>
    <row r="112" ht="14.25" customHeight="1">
      <c r="A112" s="293"/>
      <c r="N112" s="7"/>
      <c r="O112" s="338" t="s">
        <v>1097</v>
      </c>
    </row>
    <row r="113" ht="14.25" customHeight="1">
      <c r="A113" s="293"/>
      <c r="N113" s="7"/>
      <c r="O113" s="338" t="s">
        <v>1097</v>
      </c>
    </row>
    <row r="114" ht="14.25" customHeight="1">
      <c r="A114" s="293"/>
      <c r="N114" s="7"/>
      <c r="O114" s="338" t="s">
        <v>1097</v>
      </c>
    </row>
    <row r="115" ht="14.25" customHeight="1">
      <c r="A115" s="293"/>
      <c r="N115" s="7"/>
      <c r="O115" s="338" t="s">
        <v>1097</v>
      </c>
    </row>
    <row r="116" ht="14.25" customHeight="1">
      <c r="A116" s="293"/>
      <c r="N116" s="7"/>
      <c r="O116" s="339" t="s">
        <v>1098</v>
      </c>
    </row>
    <row r="117" ht="14.25" customHeight="1">
      <c r="A117" s="293"/>
      <c r="N117" s="7"/>
      <c r="O117" s="338" t="s">
        <v>1097</v>
      </c>
    </row>
    <row r="118" ht="14.25" customHeight="1">
      <c r="A118" s="293"/>
      <c r="N118" s="7"/>
      <c r="O118" s="338" t="s">
        <v>1097</v>
      </c>
    </row>
    <row r="119" ht="14.25" customHeight="1">
      <c r="A119" s="293"/>
      <c r="N119" s="7"/>
      <c r="O119" s="336"/>
    </row>
    <row r="120" ht="14.25" customHeight="1">
      <c r="A120" s="293"/>
      <c r="N120" s="7" t="s">
        <v>245</v>
      </c>
      <c r="O120" s="338" t="s">
        <v>1099</v>
      </c>
    </row>
    <row r="121" ht="14.25" customHeight="1">
      <c r="A121" s="293"/>
      <c r="N121" s="7"/>
      <c r="O121" s="338" t="s">
        <v>1099</v>
      </c>
    </row>
    <row r="122" ht="14.25" customHeight="1">
      <c r="A122" s="293"/>
      <c r="N122" s="7"/>
      <c r="O122" s="338" t="s">
        <v>1099</v>
      </c>
    </row>
    <row r="123" ht="14.25" customHeight="1">
      <c r="A123" s="293"/>
      <c r="N123" s="7"/>
      <c r="O123" s="338" t="s">
        <v>1099</v>
      </c>
    </row>
    <row r="124" ht="14.25" customHeight="1">
      <c r="A124" s="293"/>
      <c r="N124" s="7"/>
      <c r="O124" s="338" t="s">
        <v>1099</v>
      </c>
    </row>
    <row r="125" ht="14.25" customHeight="1">
      <c r="A125" s="293"/>
      <c r="N125" s="7"/>
      <c r="O125" s="339" t="s">
        <v>1098</v>
      </c>
    </row>
    <row r="126" ht="14.25" customHeight="1">
      <c r="A126" s="293"/>
      <c r="N126" s="7"/>
      <c r="O126" s="338" t="s">
        <v>1099</v>
      </c>
    </row>
    <row r="127" ht="14.25" customHeight="1">
      <c r="A127" s="293"/>
      <c r="N127" s="7"/>
      <c r="O127" s="338" t="s">
        <v>1099</v>
      </c>
    </row>
    <row r="128" ht="14.25" customHeight="1">
      <c r="A128" s="293"/>
      <c r="N128" s="7"/>
      <c r="O128" s="336"/>
    </row>
    <row r="129" ht="14.25" customHeight="1">
      <c r="A129" s="293"/>
      <c r="N129" s="7" t="s">
        <v>261</v>
      </c>
      <c r="O129" s="338" t="s">
        <v>1100</v>
      </c>
    </row>
    <row r="130" ht="14.25" customHeight="1">
      <c r="A130" s="293"/>
      <c r="N130" s="7"/>
      <c r="O130" s="338" t="s">
        <v>1100</v>
      </c>
    </row>
    <row r="131" ht="14.25" customHeight="1">
      <c r="A131" s="293"/>
      <c r="N131" s="7"/>
      <c r="O131" s="338" t="s">
        <v>1100</v>
      </c>
    </row>
    <row r="132" ht="14.25" customHeight="1">
      <c r="A132" s="293"/>
      <c r="N132" s="7"/>
      <c r="O132" s="338" t="s">
        <v>1100</v>
      </c>
    </row>
    <row r="133" ht="14.25" customHeight="1">
      <c r="A133" s="293"/>
      <c r="N133" s="7"/>
      <c r="O133" s="338" t="s">
        <v>1100</v>
      </c>
    </row>
    <row r="134" ht="14.25" customHeight="1">
      <c r="A134" s="293"/>
      <c r="N134" s="7"/>
      <c r="O134" s="339" t="s">
        <v>1098</v>
      </c>
    </row>
    <row r="135" ht="14.25" customHeight="1">
      <c r="A135" s="293"/>
      <c r="N135" s="7"/>
      <c r="O135" s="338" t="s">
        <v>1100</v>
      </c>
    </row>
    <row r="136" ht="14.25" customHeight="1">
      <c r="A136" s="293"/>
      <c r="N136" s="7"/>
      <c r="O136" s="338" t="s">
        <v>1100</v>
      </c>
    </row>
    <row r="137" ht="14.25" customHeight="1">
      <c r="A137" s="293"/>
      <c r="N137" s="7"/>
      <c r="O137" s="336"/>
    </row>
    <row r="138" ht="14.25" customHeight="1">
      <c r="A138" s="293"/>
      <c r="N138" s="7" t="s">
        <v>277</v>
      </c>
      <c r="O138" s="338" t="s">
        <v>1101</v>
      </c>
    </row>
    <row r="139" ht="14.25" customHeight="1">
      <c r="A139" s="293"/>
      <c r="N139" s="7"/>
      <c r="O139" s="338" t="s">
        <v>1101</v>
      </c>
    </row>
    <row r="140" ht="14.25" customHeight="1">
      <c r="A140" s="293"/>
      <c r="N140" s="7"/>
      <c r="O140" s="338" t="s">
        <v>1101</v>
      </c>
    </row>
    <row r="141" ht="14.25" customHeight="1">
      <c r="A141" s="293"/>
      <c r="N141" s="7"/>
      <c r="O141" s="338" t="s">
        <v>1101</v>
      </c>
    </row>
    <row r="142" ht="14.25" customHeight="1">
      <c r="A142" s="293"/>
      <c r="N142" s="7"/>
      <c r="O142" s="338" t="s">
        <v>1101</v>
      </c>
    </row>
    <row r="143" ht="14.25" customHeight="1">
      <c r="A143" s="293"/>
      <c r="N143" s="7"/>
      <c r="O143" s="339" t="s">
        <v>1098</v>
      </c>
    </row>
    <row r="144" ht="14.25" customHeight="1">
      <c r="A144" s="293"/>
      <c r="N144" s="7"/>
      <c r="O144" s="338" t="s">
        <v>1101</v>
      </c>
    </row>
    <row r="145" ht="14.25" customHeight="1">
      <c r="A145" s="293"/>
      <c r="N145" s="7"/>
      <c r="O145" s="338" t="s">
        <v>1101</v>
      </c>
    </row>
    <row r="146" ht="14.25" customHeight="1">
      <c r="A146" s="293"/>
      <c r="N146" s="7"/>
      <c r="O146" s="336"/>
    </row>
    <row r="147" ht="14.25" customHeight="1">
      <c r="A147" s="293"/>
      <c r="N147" s="7" t="s">
        <v>231</v>
      </c>
      <c r="O147" s="338" t="s">
        <v>1097</v>
      </c>
    </row>
    <row r="148" ht="14.25" customHeight="1">
      <c r="A148" s="293"/>
      <c r="N148" s="7"/>
      <c r="O148" s="338" t="s">
        <v>1097</v>
      </c>
    </row>
    <row r="149" ht="14.25" customHeight="1">
      <c r="A149" s="293"/>
      <c r="N149" s="7"/>
      <c r="O149" s="338" t="s">
        <v>1097</v>
      </c>
    </row>
    <row r="150" ht="14.25" customHeight="1">
      <c r="A150" s="293"/>
      <c r="N150" s="7"/>
      <c r="O150" s="338" t="s">
        <v>1097</v>
      </c>
    </row>
    <row r="151" ht="14.25" customHeight="1">
      <c r="A151" s="293"/>
      <c r="N151" s="7"/>
      <c r="O151" s="338" t="s">
        <v>1097</v>
      </c>
    </row>
    <row r="152" ht="14.25" customHeight="1">
      <c r="A152" s="293"/>
      <c r="N152" s="7"/>
      <c r="O152" s="338" t="s">
        <v>1097</v>
      </c>
    </row>
    <row r="153" ht="14.25" customHeight="1">
      <c r="A153" s="293"/>
      <c r="N153" s="7"/>
      <c r="O153" s="338" t="s">
        <v>1097</v>
      </c>
    </row>
    <row r="154" ht="14.25" customHeight="1">
      <c r="A154" s="293"/>
      <c r="N154" s="7"/>
      <c r="O154" s="339" t="s">
        <v>1098</v>
      </c>
    </row>
    <row r="155" ht="14.25" customHeight="1">
      <c r="A155" s="293"/>
      <c r="N155" s="7"/>
      <c r="O155" s="336"/>
    </row>
    <row r="156" ht="14.25" customHeight="1">
      <c r="A156" s="293"/>
      <c r="N156" s="7" t="s">
        <v>247</v>
      </c>
      <c r="O156" s="338" t="s">
        <v>1099</v>
      </c>
    </row>
    <row r="157" ht="14.25" customHeight="1">
      <c r="A157" s="293"/>
      <c r="N157" s="7"/>
      <c r="O157" s="338" t="s">
        <v>1099</v>
      </c>
    </row>
    <row r="158" ht="14.25" customHeight="1">
      <c r="A158" s="293"/>
      <c r="N158" s="7"/>
      <c r="O158" s="338" t="s">
        <v>1099</v>
      </c>
    </row>
    <row r="159" ht="14.25" customHeight="1">
      <c r="A159" s="293"/>
      <c r="N159" s="7"/>
      <c r="O159" s="338" t="s">
        <v>1099</v>
      </c>
    </row>
    <row r="160" ht="14.25" customHeight="1">
      <c r="A160" s="293"/>
      <c r="N160" s="7"/>
      <c r="O160" s="338" t="s">
        <v>1099</v>
      </c>
    </row>
    <row r="161" ht="14.25" customHeight="1">
      <c r="A161" s="293"/>
      <c r="N161" s="7"/>
      <c r="O161" s="338" t="s">
        <v>1099</v>
      </c>
    </row>
    <row r="162" ht="14.25" customHeight="1">
      <c r="A162" s="293"/>
      <c r="N162" s="7"/>
      <c r="O162" s="338" t="s">
        <v>1099</v>
      </c>
    </row>
    <row r="163" ht="14.25" customHeight="1">
      <c r="A163" s="293"/>
      <c r="N163" s="7"/>
      <c r="O163" s="339" t="s">
        <v>1098</v>
      </c>
    </row>
    <row r="164" ht="14.25" customHeight="1">
      <c r="A164" s="293"/>
      <c r="N164" s="7"/>
      <c r="O164" s="336"/>
    </row>
    <row r="165" ht="14.25" customHeight="1">
      <c r="A165" s="293"/>
      <c r="N165" s="7" t="s">
        <v>263</v>
      </c>
      <c r="O165" s="338" t="s">
        <v>1100</v>
      </c>
    </row>
    <row r="166" ht="14.25" customHeight="1">
      <c r="A166" s="293"/>
      <c r="N166" s="7"/>
      <c r="O166" s="338" t="s">
        <v>1100</v>
      </c>
    </row>
    <row r="167" ht="14.25" customHeight="1">
      <c r="A167" s="293"/>
      <c r="N167" s="7"/>
      <c r="O167" s="338" t="s">
        <v>1100</v>
      </c>
    </row>
    <row r="168" ht="14.25" customHeight="1">
      <c r="A168" s="293"/>
      <c r="N168" s="7"/>
      <c r="O168" s="338" t="s">
        <v>1100</v>
      </c>
    </row>
    <row r="169" ht="14.25" customHeight="1">
      <c r="A169" s="293"/>
      <c r="N169" s="7"/>
      <c r="O169" s="338" t="s">
        <v>1100</v>
      </c>
    </row>
    <row r="170" ht="14.25" customHeight="1">
      <c r="A170" s="293"/>
      <c r="N170" s="7"/>
      <c r="O170" s="338" t="s">
        <v>1100</v>
      </c>
    </row>
    <row r="171" ht="14.25" customHeight="1">
      <c r="A171" s="293"/>
      <c r="N171" s="7"/>
      <c r="O171" s="338" t="s">
        <v>1100</v>
      </c>
    </row>
    <row r="172" ht="14.25" customHeight="1">
      <c r="A172" s="293"/>
      <c r="N172" s="7"/>
      <c r="O172" s="339" t="s">
        <v>1098</v>
      </c>
    </row>
    <row r="173" ht="14.25" customHeight="1">
      <c r="A173" s="293"/>
      <c r="N173" s="7"/>
      <c r="O173" s="336"/>
    </row>
    <row r="174" ht="14.25" customHeight="1">
      <c r="A174" s="293"/>
      <c r="N174" s="7" t="s">
        <v>279</v>
      </c>
      <c r="O174" s="338" t="s">
        <v>1101</v>
      </c>
    </row>
    <row r="175" ht="14.25" customHeight="1">
      <c r="A175" s="293"/>
      <c r="N175" s="7"/>
      <c r="O175" s="338" t="s">
        <v>1101</v>
      </c>
    </row>
    <row r="176" ht="14.25" customHeight="1">
      <c r="A176" s="293"/>
      <c r="N176" s="7"/>
      <c r="O176" s="338" t="s">
        <v>1101</v>
      </c>
    </row>
    <row r="177" ht="14.25" customHeight="1">
      <c r="A177" s="293"/>
      <c r="N177" s="7"/>
      <c r="O177" s="338" t="s">
        <v>1101</v>
      </c>
    </row>
    <row r="178" ht="14.25" customHeight="1">
      <c r="A178" s="293"/>
      <c r="N178" s="7"/>
      <c r="O178" s="338" t="s">
        <v>1101</v>
      </c>
    </row>
    <row r="179" ht="14.25" customHeight="1">
      <c r="A179" s="293"/>
      <c r="N179" s="7"/>
      <c r="O179" s="338" t="s">
        <v>1101</v>
      </c>
    </row>
    <row r="180" ht="14.25" customHeight="1">
      <c r="A180" s="293"/>
      <c r="N180" s="7"/>
      <c r="O180" s="338" t="s">
        <v>1101</v>
      </c>
    </row>
    <row r="181" ht="14.25" customHeight="1">
      <c r="A181" s="293"/>
      <c r="N181" s="7"/>
      <c r="O181" s="339" t="s">
        <v>1098</v>
      </c>
    </row>
    <row r="182" ht="14.25" customHeight="1">
      <c r="A182" s="293"/>
      <c r="N182" s="7"/>
    </row>
    <row r="183" ht="14.25" customHeight="1">
      <c r="A183" s="293"/>
      <c r="N183" s="7"/>
    </row>
    <row r="184" ht="14.25" customHeight="1">
      <c r="A184" s="293"/>
      <c r="N184" s="7"/>
    </row>
    <row r="185" ht="14.25" customHeight="1">
      <c r="A185" s="293"/>
      <c r="N185" s="7"/>
    </row>
    <row r="186" ht="14.25" customHeight="1">
      <c r="A186" s="293"/>
      <c r="N186" s="7"/>
    </row>
    <row r="187" ht="14.25" customHeight="1">
      <c r="A187" s="293"/>
      <c r="N187" s="7"/>
    </row>
    <row r="188" ht="14.25" customHeight="1">
      <c r="A188" s="293"/>
      <c r="N188" s="7"/>
    </row>
    <row r="189" ht="14.25" customHeight="1">
      <c r="A189" s="293"/>
      <c r="N189" s="7"/>
    </row>
    <row r="190" ht="14.25" customHeight="1">
      <c r="A190" s="293"/>
      <c r="N190" s="7"/>
    </row>
    <row r="191" ht="14.25" customHeight="1">
      <c r="A191" s="293"/>
      <c r="N191" s="7"/>
    </row>
    <row r="192" ht="14.25" customHeight="1">
      <c r="A192" s="293"/>
      <c r="N192" s="7"/>
    </row>
    <row r="193" ht="14.25" customHeight="1">
      <c r="A193" s="293"/>
      <c r="N193" s="7"/>
    </row>
    <row r="194" ht="14.25" customHeight="1">
      <c r="A194" s="293"/>
      <c r="N194" s="7"/>
    </row>
    <row r="195" ht="14.25" customHeight="1">
      <c r="A195" s="293"/>
      <c r="N195" s="7"/>
    </row>
    <row r="196" ht="14.25" customHeight="1">
      <c r="A196" s="293"/>
      <c r="N196" s="7"/>
    </row>
    <row r="197" ht="14.25" customHeight="1">
      <c r="A197" s="293"/>
      <c r="N197" s="7"/>
    </row>
    <row r="198" ht="14.25" customHeight="1">
      <c r="A198" s="293"/>
      <c r="N198" s="7"/>
    </row>
    <row r="199" ht="14.25" customHeight="1">
      <c r="A199" s="293"/>
      <c r="N199" s="7"/>
    </row>
    <row r="200" ht="14.25" customHeight="1">
      <c r="A200" s="293"/>
      <c r="N200" s="7"/>
    </row>
    <row r="201" ht="14.25" customHeight="1">
      <c r="A201" s="293"/>
      <c r="N201" s="7"/>
    </row>
    <row r="202" ht="14.25" customHeight="1">
      <c r="A202" s="293"/>
      <c r="N202" s="7"/>
    </row>
    <row r="203" ht="14.25" customHeight="1">
      <c r="A203" s="293"/>
      <c r="N203" s="7"/>
    </row>
    <row r="204" ht="14.25" customHeight="1">
      <c r="A204" s="293"/>
      <c r="N204" s="7"/>
    </row>
    <row r="205" ht="14.25" customHeight="1">
      <c r="A205" s="293"/>
      <c r="N205" s="7"/>
    </row>
    <row r="206" ht="14.25" customHeight="1">
      <c r="A206" s="293"/>
      <c r="N206" s="7"/>
    </row>
    <row r="207" ht="14.25" customHeight="1">
      <c r="A207" s="293"/>
      <c r="N207" s="7"/>
    </row>
    <row r="208" ht="14.25" customHeight="1">
      <c r="A208" s="293"/>
      <c r="N208" s="7"/>
    </row>
    <row r="209" ht="14.25" customHeight="1">
      <c r="A209" s="293"/>
      <c r="N209" s="7"/>
    </row>
    <row r="210" ht="14.25" customHeight="1">
      <c r="A210" s="293"/>
      <c r="N210" s="7"/>
    </row>
    <row r="211" ht="14.25" customHeight="1">
      <c r="A211" s="293"/>
      <c r="N211" s="7"/>
    </row>
    <row r="212" ht="14.25" customHeight="1">
      <c r="A212" s="293"/>
      <c r="N212" s="7"/>
    </row>
    <row r="213" ht="14.25" customHeight="1">
      <c r="A213" s="293"/>
      <c r="N213" s="7"/>
    </row>
    <row r="214" ht="14.25" customHeight="1">
      <c r="A214" s="293"/>
      <c r="N214" s="7"/>
    </row>
    <row r="215" ht="14.25" customHeight="1">
      <c r="A215" s="293"/>
      <c r="N215" s="7"/>
    </row>
    <row r="216" ht="14.25" customHeight="1">
      <c r="A216" s="293"/>
      <c r="N216" s="7"/>
    </row>
    <row r="217" ht="14.25" customHeight="1">
      <c r="A217" s="293"/>
      <c r="N217" s="7"/>
    </row>
    <row r="218" ht="14.25" customHeight="1">
      <c r="A218" s="293"/>
      <c r="N218" s="7"/>
    </row>
    <row r="219" ht="14.25" customHeight="1">
      <c r="A219" s="293"/>
      <c r="N219" s="7"/>
    </row>
    <row r="220" ht="14.25" customHeight="1">
      <c r="A220" s="293"/>
      <c r="N220" s="7"/>
    </row>
    <row r="221" ht="14.25" customHeight="1">
      <c r="A221" s="293"/>
      <c r="N221" s="7"/>
    </row>
    <row r="222" ht="14.25" customHeight="1">
      <c r="A222" s="293"/>
      <c r="N222" s="7"/>
    </row>
    <row r="223" ht="14.25" customHeight="1">
      <c r="A223" s="293"/>
      <c r="N223" s="7"/>
    </row>
    <row r="224" ht="14.25" customHeight="1">
      <c r="A224" s="293"/>
      <c r="N224" s="7"/>
    </row>
    <row r="225" ht="14.25" customHeight="1">
      <c r="A225" s="293"/>
      <c r="N225" s="7"/>
    </row>
    <row r="226" ht="14.25" customHeight="1">
      <c r="A226" s="293"/>
      <c r="N226" s="7"/>
    </row>
    <row r="227" ht="14.25" customHeight="1">
      <c r="A227" s="293"/>
      <c r="N227" s="7"/>
    </row>
    <row r="228" ht="14.25" customHeight="1">
      <c r="A228" s="293"/>
      <c r="N228" s="7"/>
    </row>
    <row r="229" ht="14.25" customHeight="1">
      <c r="A229" s="293"/>
      <c r="N229" s="7"/>
    </row>
    <row r="230" ht="14.25" customHeight="1">
      <c r="A230" s="293"/>
      <c r="N230" s="7"/>
    </row>
    <row r="231" ht="14.25" customHeight="1">
      <c r="A231" s="293"/>
      <c r="N231" s="7"/>
    </row>
    <row r="232" ht="14.25" customHeight="1">
      <c r="A232" s="293"/>
      <c r="N232" s="7"/>
    </row>
    <row r="233" ht="14.25" customHeight="1">
      <c r="A233" s="293"/>
      <c r="N233" s="7"/>
    </row>
    <row r="234" ht="14.25" customHeight="1">
      <c r="A234" s="293"/>
      <c r="N234" s="7"/>
    </row>
    <row r="235" ht="14.25" customHeight="1">
      <c r="A235" s="293"/>
      <c r="N235" s="7"/>
    </row>
    <row r="236" ht="14.25" customHeight="1">
      <c r="A236" s="293"/>
      <c r="N236" s="7"/>
    </row>
    <row r="237" ht="14.25" customHeight="1">
      <c r="A237" s="293"/>
      <c r="N237" s="7"/>
    </row>
    <row r="238" ht="14.25" customHeight="1">
      <c r="A238" s="293"/>
      <c r="N238" s="7"/>
    </row>
    <row r="239" ht="14.25" customHeight="1">
      <c r="A239" s="293"/>
      <c r="N239" s="7"/>
    </row>
    <row r="240" ht="14.25" customHeight="1">
      <c r="A240" s="293"/>
      <c r="N240" s="7"/>
    </row>
    <row r="241" ht="14.25" customHeight="1">
      <c r="A241" s="293"/>
      <c r="N241" s="7"/>
    </row>
    <row r="242" ht="14.25" customHeight="1">
      <c r="A242" s="293"/>
      <c r="N242" s="7"/>
    </row>
    <row r="243" ht="14.25" customHeight="1">
      <c r="A243" s="293"/>
      <c r="N243" s="7"/>
    </row>
    <row r="244" ht="14.25" customHeight="1">
      <c r="A244" s="293"/>
      <c r="N244" s="7"/>
    </row>
    <row r="245" ht="14.25" customHeight="1">
      <c r="A245" s="293"/>
      <c r="N245" s="7"/>
    </row>
    <row r="246" ht="14.25" customHeight="1">
      <c r="A246" s="293"/>
      <c r="N246" s="7"/>
    </row>
    <row r="247" ht="14.25" customHeight="1">
      <c r="A247" s="293"/>
      <c r="N247" s="7"/>
    </row>
    <row r="248" ht="14.25" customHeight="1">
      <c r="A248" s="293"/>
      <c r="N248" s="7"/>
    </row>
    <row r="249" ht="14.25" customHeight="1">
      <c r="A249" s="293"/>
      <c r="N249" s="7"/>
    </row>
    <row r="250" ht="14.25" customHeight="1">
      <c r="A250" s="293"/>
      <c r="N250" s="7"/>
    </row>
    <row r="251" ht="14.25" customHeight="1">
      <c r="A251" s="293"/>
      <c r="N251" s="7"/>
    </row>
    <row r="252" ht="14.25" customHeight="1">
      <c r="A252" s="293"/>
      <c r="N252" s="7"/>
    </row>
    <row r="253" ht="14.25" customHeight="1">
      <c r="A253" s="293"/>
      <c r="N253" s="7"/>
    </row>
    <row r="254" ht="14.25" customHeight="1">
      <c r="A254" s="293"/>
      <c r="N254" s="7"/>
    </row>
    <row r="255" ht="14.25" customHeight="1">
      <c r="A255" s="293"/>
      <c r="N255" s="7"/>
    </row>
    <row r="256" ht="14.25" customHeight="1">
      <c r="A256" s="293"/>
      <c r="N256" s="7"/>
    </row>
    <row r="257" ht="14.25" customHeight="1">
      <c r="A257" s="293"/>
      <c r="N257" s="7"/>
    </row>
    <row r="258" ht="14.25" customHeight="1">
      <c r="A258" s="293"/>
      <c r="N258" s="7"/>
    </row>
    <row r="259" ht="14.25" customHeight="1">
      <c r="A259" s="293"/>
      <c r="N259" s="7"/>
    </row>
    <row r="260" ht="14.25" customHeight="1">
      <c r="A260" s="293"/>
      <c r="N260" s="7"/>
    </row>
    <row r="261" ht="14.25" customHeight="1">
      <c r="A261" s="293"/>
      <c r="N261" s="7"/>
    </row>
    <row r="262" ht="14.25" customHeight="1">
      <c r="A262" s="293"/>
      <c r="N262" s="7"/>
    </row>
    <row r="263" ht="14.25" customHeight="1">
      <c r="A263" s="293"/>
      <c r="N263" s="7"/>
    </row>
    <row r="264" ht="14.25" customHeight="1">
      <c r="A264" s="293"/>
      <c r="N264" s="7"/>
    </row>
    <row r="265" ht="14.25" customHeight="1">
      <c r="A265" s="293"/>
      <c r="N265" s="7"/>
    </row>
    <row r="266" ht="14.25" customHeight="1">
      <c r="A266" s="293"/>
      <c r="N266" s="7"/>
    </row>
    <row r="267" ht="14.25" customHeight="1">
      <c r="A267" s="293"/>
      <c r="N267" s="7"/>
    </row>
    <row r="268" ht="14.25" customHeight="1">
      <c r="A268" s="293"/>
      <c r="N268" s="7"/>
    </row>
    <row r="269" ht="14.25" customHeight="1">
      <c r="A269" s="293"/>
      <c r="N269" s="7"/>
    </row>
    <row r="270" ht="14.25" customHeight="1">
      <c r="A270" s="293"/>
      <c r="N270" s="7"/>
    </row>
    <row r="271" ht="14.25" customHeight="1">
      <c r="A271" s="293"/>
      <c r="N271" s="7"/>
    </row>
    <row r="272" ht="14.25" customHeight="1">
      <c r="A272" s="293"/>
      <c r="N272" s="7"/>
    </row>
    <row r="273" ht="14.25" customHeight="1">
      <c r="A273" s="293"/>
      <c r="N273" s="7"/>
    </row>
    <row r="274" ht="14.25" customHeight="1">
      <c r="A274" s="293"/>
      <c r="N274" s="7"/>
    </row>
    <row r="275" ht="14.25" customHeight="1">
      <c r="A275" s="293"/>
      <c r="N275" s="7"/>
    </row>
    <row r="276" ht="14.25" customHeight="1">
      <c r="A276" s="293"/>
      <c r="N276" s="7"/>
    </row>
    <row r="277" ht="14.25" customHeight="1">
      <c r="A277" s="293"/>
      <c r="N277" s="7"/>
    </row>
    <row r="278" ht="14.25" customHeight="1">
      <c r="A278" s="293"/>
      <c r="N278" s="7"/>
    </row>
    <row r="279" ht="14.25" customHeight="1">
      <c r="A279" s="293"/>
      <c r="N279" s="7"/>
    </row>
    <row r="280" ht="14.25" customHeight="1">
      <c r="A280" s="293"/>
      <c r="N280" s="7"/>
    </row>
    <row r="281" ht="14.25" customHeight="1">
      <c r="A281" s="293"/>
      <c r="N281" s="7"/>
    </row>
    <row r="282" ht="14.25" customHeight="1">
      <c r="A282" s="293"/>
      <c r="N282" s="7"/>
    </row>
    <row r="283" ht="14.25" customHeight="1">
      <c r="A283" s="293"/>
      <c r="N283" s="7"/>
    </row>
    <row r="284" ht="14.25" customHeight="1">
      <c r="A284" s="293"/>
      <c r="N284" s="7"/>
    </row>
    <row r="285" ht="14.25" customHeight="1">
      <c r="A285" s="293"/>
      <c r="N285" s="7"/>
    </row>
    <row r="286" ht="14.25" customHeight="1">
      <c r="A286" s="293"/>
      <c r="N286" s="7"/>
    </row>
    <row r="287" ht="14.25" customHeight="1">
      <c r="A287" s="293"/>
      <c r="N287" s="7"/>
    </row>
    <row r="288" ht="14.25" customHeight="1">
      <c r="A288" s="293"/>
      <c r="N288" s="7"/>
    </row>
    <row r="289" ht="14.25" customHeight="1">
      <c r="A289" s="293"/>
      <c r="N289" s="7"/>
    </row>
    <row r="290" ht="14.25" customHeight="1">
      <c r="A290" s="293"/>
      <c r="N290" s="7"/>
    </row>
    <row r="291" ht="14.25" customHeight="1">
      <c r="A291" s="293"/>
      <c r="N291" s="7"/>
    </row>
    <row r="292" ht="14.25" customHeight="1">
      <c r="A292" s="293"/>
      <c r="N292" s="7"/>
    </row>
    <row r="293" ht="14.25" customHeight="1">
      <c r="A293" s="293"/>
      <c r="N293" s="7"/>
    </row>
    <row r="294" ht="14.25" customHeight="1">
      <c r="A294" s="293"/>
      <c r="N294" s="7"/>
    </row>
    <row r="295" ht="14.25" customHeight="1">
      <c r="A295" s="293"/>
      <c r="N295" s="7"/>
    </row>
    <row r="296" ht="14.25" customHeight="1">
      <c r="A296" s="293"/>
      <c r="N296" s="7"/>
    </row>
    <row r="297" ht="14.25" customHeight="1">
      <c r="A297" s="293"/>
      <c r="N297" s="7"/>
    </row>
    <row r="298" ht="14.25" customHeight="1">
      <c r="A298" s="293"/>
      <c r="N298" s="7"/>
    </row>
    <row r="299" ht="14.25" customHeight="1">
      <c r="A299" s="293"/>
      <c r="N299" s="7"/>
    </row>
    <row r="300" ht="14.25" customHeight="1">
      <c r="A300" s="293"/>
      <c r="N300" s="7"/>
    </row>
    <row r="301" ht="14.25" customHeight="1">
      <c r="A301" s="293"/>
      <c r="N301" s="7"/>
    </row>
    <row r="302" ht="14.25" customHeight="1">
      <c r="A302" s="293"/>
      <c r="N302" s="7"/>
    </row>
    <row r="303" ht="14.25" customHeight="1">
      <c r="A303" s="293"/>
      <c r="N303" s="7"/>
    </row>
    <row r="304" ht="14.25" customHeight="1">
      <c r="A304" s="293"/>
      <c r="N304" s="7"/>
    </row>
    <row r="305" ht="14.25" customHeight="1">
      <c r="A305" s="293"/>
      <c r="N305" s="7"/>
    </row>
    <row r="306" ht="14.25" customHeight="1">
      <c r="A306" s="293"/>
      <c r="N306" s="7"/>
    </row>
    <row r="307" ht="14.25" customHeight="1">
      <c r="A307" s="293"/>
      <c r="N307" s="7"/>
    </row>
    <row r="308" ht="14.25" customHeight="1">
      <c r="A308" s="293"/>
      <c r="N308" s="7"/>
    </row>
    <row r="309" ht="14.25" customHeight="1">
      <c r="A309" s="293"/>
      <c r="N309" s="7"/>
    </row>
    <row r="310" ht="14.25" customHeight="1">
      <c r="A310" s="293"/>
      <c r="N310" s="7"/>
    </row>
    <row r="311" ht="14.25" customHeight="1">
      <c r="A311" s="293"/>
      <c r="N311" s="7"/>
    </row>
    <row r="312" ht="14.25" customHeight="1">
      <c r="A312" s="293"/>
      <c r="N312" s="7"/>
    </row>
    <row r="313" ht="14.25" customHeight="1">
      <c r="A313" s="293"/>
      <c r="N313" s="7"/>
    </row>
    <row r="314" ht="14.25" customHeight="1">
      <c r="A314" s="293"/>
      <c r="N314" s="7"/>
    </row>
    <row r="315" ht="14.25" customHeight="1">
      <c r="A315" s="293"/>
      <c r="N315" s="7"/>
    </row>
    <row r="316" ht="14.25" customHeight="1">
      <c r="A316" s="293"/>
      <c r="N316" s="7"/>
    </row>
    <row r="317" ht="14.25" customHeight="1">
      <c r="A317" s="293"/>
      <c r="N317" s="7"/>
    </row>
    <row r="318" ht="14.25" customHeight="1">
      <c r="A318" s="293"/>
      <c r="N318" s="7"/>
    </row>
    <row r="319" ht="14.25" customHeight="1">
      <c r="A319" s="293"/>
      <c r="N319" s="7"/>
    </row>
    <row r="320" ht="14.25" customHeight="1">
      <c r="A320" s="293"/>
      <c r="N320" s="7"/>
    </row>
    <row r="321" ht="14.25" customHeight="1">
      <c r="A321" s="293"/>
      <c r="N321" s="7"/>
    </row>
    <row r="322" ht="14.25" customHeight="1">
      <c r="A322" s="293"/>
      <c r="N322" s="7"/>
    </row>
    <row r="323" ht="14.25" customHeight="1">
      <c r="A323" s="293"/>
      <c r="N323" s="7"/>
    </row>
    <row r="324" ht="14.25" customHeight="1">
      <c r="A324" s="293"/>
      <c r="N324" s="7"/>
    </row>
    <row r="325" ht="14.25" customHeight="1">
      <c r="A325" s="293"/>
      <c r="N325" s="7"/>
    </row>
    <row r="326" ht="14.25" customHeight="1">
      <c r="A326" s="293"/>
      <c r="N326" s="7"/>
    </row>
    <row r="327" ht="14.25" customHeight="1">
      <c r="A327" s="293"/>
      <c r="N327" s="7"/>
    </row>
    <row r="328" ht="14.25" customHeight="1">
      <c r="A328" s="293"/>
      <c r="N328" s="7"/>
    </row>
    <row r="329" ht="14.25" customHeight="1">
      <c r="A329" s="293"/>
      <c r="N329" s="7"/>
    </row>
    <row r="330" ht="14.25" customHeight="1">
      <c r="A330" s="293"/>
      <c r="N330" s="7"/>
    </row>
    <row r="331" ht="14.25" customHeight="1">
      <c r="A331" s="293"/>
      <c r="N331" s="7"/>
    </row>
    <row r="332" ht="14.25" customHeight="1">
      <c r="A332" s="293"/>
      <c r="N332" s="7"/>
    </row>
    <row r="333" ht="14.25" customHeight="1">
      <c r="A333" s="293"/>
      <c r="N333" s="7"/>
    </row>
    <row r="334" ht="14.25" customHeight="1">
      <c r="A334" s="293"/>
      <c r="N334" s="7"/>
    </row>
    <row r="335" ht="14.25" customHeight="1">
      <c r="A335" s="293"/>
      <c r="N335" s="7"/>
    </row>
    <row r="336" ht="14.25" customHeight="1">
      <c r="A336" s="293"/>
      <c r="N336" s="7"/>
    </row>
    <row r="337" ht="14.25" customHeight="1">
      <c r="A337" s="293"/>
      <c r="N337" s="7"/>
    </row>
    <row r="338" ht="14.25" customHeight="1">
      <c r="A338" s="293"/>
      <c r="N338" s="7"/>
    </row>
    <row r="339" ht="14.25" customHeight="1">
      <c r="A339" s="293"/>
      <c r="N339" s="7"/>
    </row>
    <row r="340" ht="14.25" customHeight="1">
      <c r="A340" s="293"/>
      <c r="N340" s="7"/>
    </row>
    <row r="341" ht="14.25" customHeight="1">
      <c r="A341" s="293"/>
      <c r="N341" s="7"/>
    </row>
    <row r="342" ht="14.25" customHeight="1">
      <c r="A342" s="293"/>
      <c r="N342" s="7"/>
    </row>
    <row r="343" ht="14.25" customHeight="1">
      <c r="A343" s="293"/>
      <c r="N343" s="7"/>
    </row>
    <row r="344" ht="14.25" customHeight="1">
      <c r="A344" s="293"/>
      <c r="N344" s="7"/>
    </row>
    <row r="345" ht="14.25" customHeight="1">
      <c r="A345" s="293"/>
      <c r="N345" s="7"/>
    </row>
    <row r="346" ht="14.25" customHeight="1">
      <c r="A346" s="293"/>
      <c r="N346" s="7"/>
    </row>
    <row r="347" ht="14.25" customHeight="1">
      <c r="A347" s="293"/>
      <c r="N347" s="7"/>
    </row>
    <row r="348" ht="14.25" customHeight="1">
      <c r="A348" s="293"/>
      <c r="N348" s="7"/>
    </row>
    <row r="349" ht="14.25" customHeight="1">
      <c r="A349" s="293"/>
      <c r="N349" s="7"/>
    </row>
    <row r="350" ht="14.25" customHeight="1">
      <c r="A350" s="293"/>
      <c r="N350" s="7"/>
    </row>
    <row r="351" ht="14.25" customHeight="1">
      <c r="A351" s="293"/>
      <c r="N351" s="7"/>
    </row>
    <row r="352" ht="14.25" customHeight="1">
      <c r="A352" s="293"/>
      <c r="N352" s="7"/>
    </row>
    <row r="353" ht="14.25" customHeight="1">
      <c r="A353" s="293"/>
      <c r="N353" s="7"/>
    </row>
    <row r="354" ht="14.25" customHeight="1">
      <c r="A354" s="293"/>
      <c r="N354" s="7"/>
    </row>
    <row r="355" ht="14.25" customHeight="1">
      <c r="A355" s="293"/>
      <c r="N355" s="7"/>
    </row>
    <row r="356" ht="14.25" customHeight="1">
      <c r="A356" s="293"/>
      <c r="N356" s="7"/>
    </row>
    <row r="357" ht="14.25" customHeight="1">
      <c r="A357" s="293"/>
      <c r="N357" s="7"/>
    </row>
    <row r="358" ht="14.25" customHeight="1">
      <c r="A358" s="293"/>
      <c r="N358" s="7"/>
    </row>
    <row r="359" ht="14.25" customHeight="1">
      <c r="A359" s="293"/>
      <c r="N359" s="7"/>
    </row>
    <row r="360" ht="14.25" customHeight="1">
      <c r="A360" s="293"/>
      <c r="N360" s="7"/>
    </row>
    <row r="361" ht="14.25" customHeight="1">
      <c r="A361" s="293"/>
      <c r="N361" s="7"/>
    </row>
    <row r="362" ht="14.25" customHeight="1">
      <c r="A362" s="293"/>
      <c r="N362" s="7"/>
    </row>
    <row r="363" ht="14.25" customHeight="1">
      <c r="A363" s="293"/>
      <c r="N363" s="7"/>
    </row>
    <row r="364" ht="14.25" customHeight="1">
      <c r="A364" s="293"/>
      <c r="N364" s="7"/>
    </row>
    <row r="365" ht="14.25" customHeight="1">
      <c r="A365" s="293"/>
      <c r="N365" s="7"/>
    </row>
    <row r="366" ht="14.25" customHeight="1">
      <c r="A366" s="293"/>
      <c r="N366" s="7"/>
    </row>
    <row r="367" ht="14.25" customHeight="1">
      <c r="A367" s="293"/>
      <c r="N367" s="7"/>
    </row>
    <row r="368" ht="14.25" customHeight="1">
      <c r="A368" s="293"/>
      <c r="N368" s="7"/>
    </row>
    <row r="369" ht="14.25" customHeight="1">
      <c r="A369" s="293"/>
      <c r="N369" s="7"/>
    </row>
    <row r="370" ht="14.25" customHeight="1">
      <c r="A370" s="293"/>
      <c r="N370" s="7"/>
    </row>
    <row r="371" ht="14.25" customHeight="1">
      <c r="A371" s="293"/>
      <c r="N371" s="7"/>
    </row>
    <row r="372" ht="14.25" customHeight="1">
      <c r="A372" s="293"/>
      <c r="N372" s="7"/>
    </row>
    <row r="373" ht="14.25" customHeight="1">
      <c r="A373" s="293"/>
      <c r="N373" s="7"/>
    </row>
    <row r="374" ht="14.25" customHeight="1">
      <c r="A374" s="293"/>
      <c r="N374" s="7"/>
    </row>
    <row r="375" ht="14.25" customHeight="1">
      <c r="A375" s="293"/>
      <c r="N375" s="7"/>
    </row>
    <row r="376" ht="14.25" customHeight="1">
      <c r="A376" s="293"/>
      <c r="N376" s="7"/>
    </row>
    <row r="377" ht="14.25" customHeight="1">
      <c r="A377" s="293"/>
      <c r="N377" s="7"/>
    </row>
    <row r="378" ht="14.25" customHeight="1">
      <c r="A378" s="293"/>
      <c r="N378" s="7"/>
    </row>
    <row r="379" ht="14.25" customHeight="1">
      <c r="A379" s="293"/>
      <c r="N379" s="7"/>
    </row>
    <row r="380" ht="14.25" customHeight="1">
      <c r="A380" s="293"/>
      <c r="N380" s="7"/>
    </row>
    <row r="381" ht="14.25" customHeight="1">
      <c r="A381" s="293"/>
      <c r="N381" s="7"/>
    </row>
    <row r="382" ht="14.25" customHeight="1">
      <c r="A382" s="293"/>
      <c r="N382" s="7"/>
    </row>
    <row r="383" ht="14.25" customHeight="1">
      <c r="A383" s="293"/>
      <c r="N383" s="7"/>
    </row>
    <row r="384" ht="14.25" customHeight="1">
      <c r="A384" s="293"/>
      <c r="N384" s="7"/>
    </row>
    <row r="385" ht="14.25" customHeight="1">
      <c r="A385" s="293"/>
      <c r="N385" s="7"/>
    </row>
    <row r="386" ht="14.25" customHeight="1">
      <c r="A386" s="293"/>
      <c r="N386" s="7"/>
    </row>
    <row r="387" ht="14.25" customHeight="1">
      <c r="A387" s="293"/>
      <c r="N387" s="7"/>
    </row>
    <row r="388" ht="14.25" customHeight="1">
      <c r="A388" s="293"/>
      <c r="N388" s="7"/>
    </row>
    <row r="389" ht="14.25" customHeight="1">
      <c r="A389" s="293"/>
      <c r="N389" s="7"/>
    </row>
    <row r="390" ht="14.25" customHeight="1">
      <c r="A390" s="293"/>
      <c r="N390" s="7"/>
    </row>
    <row r="391" ht="14.25" customHeight="1">
      <c r="A391" s="293"/>
      <c r="N391" s="7"/>
    </row>
    <row r="392" ht="14.25" customHeight="1">
      <c r="A392" s="293"/>
      <c r="N392" s="7"/>
    </row>
    <row r="393" ht="14.25" customHeight="1">
      <c r="A393" s="293"/>
      <c r="N393" s="7"/>
    </row>
    <row r="394" ht="14.25" customHeight="1">
      <c r="A394" s="293"/>
      <c r="N394" s="7"/>
    </row>
    <row r="395" ht="14.25" customHeight="1">
      <c r="A395" s="293"/>
      <c r="N395" s="7"/>
    </row>
    <row r="396" ht="14.25" customHeight="1">
      <c r="A396" s="293"/>
      <c r="N396" s="7"/>
    </row>
    <row r="397" ht="14.25" customHeight="1">
      <c r="A397" s="293"/>
      <c r="N397" s="7"/>
    </row>
    <row r="398" ht="14.25" customHeight="1">
      <c r="A398" s="293"/>
      <c r="N398" s="7"/>
    </row>
    <row r="399" ht="14.25" customHeight="1">
      <c r="A399" s="293"/>
      <c r="N399" s="7"/>
    </row>
    <row r="400" ht="14.25" customHeight="1">
      <c r="A400" s="293"/>
      <c r="N400" s="7"/>
    </row>
    <row r="401" ht="14.25" customHeight="1">
      <c r="A401" s="293"/>
      <c r="N401" s="7"/>
    </row>
    <row r="402" ht="14.25" customHeight="1">
      <c r="A402" s="293"/>
      <c r="N402" s="7"/>
    </row>
    <row r="403" ht="14.25" customHeight="1">
      <c r="A403" s="293"/>
      <c r="N403" s="7"/>
    </row>
    <row r="404" ht="14.25" customHeight="1">
      <c r="A404" s="293"/>
      <c r="N404" s="7"/>
    </row>
    <row r="405" ht="14.25" customHeight="1">
      <c r="A405" s="293"/>
      <c r="N405" s="7"/>
    </row>
    <row r="406" ht="14.25" customHeight="1">
      <c r="A406" s="293"/>
      <c r="N406" s="7"/>
    </row>
    <row r="407" ht="14.25" customHeight="1">
      <c r="A407" s="293"/>
      <c r="N407" s="7"/>
    </row>
    <row r="408" ht="14.25" customHeight="1">
      <c r="A408" s="293"/>
      <c r="N408" s="7"/>
    </row>
    <row r="409" ht="14.25" customHeight="1">
      <c r="A409" s="293"/>
      <c r="N409" s="7"/>
    </row>
    <row r="410" ht="14.25" customHeight="1">
      <c r="A410" s="293"/>
      <c r="N410" s="7"/>
    </row>
    <row r="411" ht="14.25" customHeight="1">
      <c r="A411" s="293"/>
      <c r="N411" s="7"/>
    </row>
    <row r="412" ht="14.25" customHeight="1">
      <c r="A412" s="293"/>
      <c r="N412" s="7"/>
    </row>
    <row r="413" ht="14.25" customHeight="1">
      <c r="A413" s="293"/>
      <c r="N413" s="7"/>
    </row>
    <row r="414" ht="14.25" customHeight="1">
      <c r="A414" s="293"/>
      <c r="N414" s="7"/>
    </row>
    <row r="415" ht="14.25" customHeight="1">
      <c r="A415" s="293"/>
      <c r="N415" s="7"/>
    </row>
    <row r="416" ht="14.25" customHeight="1">
      <c r="A416" s="293"/>
      <c r="N416" s="7"/>
    </row>
    <row r="417" ht="14.25" customHeight="1">
      <c r="A417" s="293"/>
      <c r="N417" s="7"/>
    </row>
    <row r="418" ht="14.25" customHeight="1">
      <c r="A418" s="293"/>
      <c r="N418" s="7"/>
    </row>
    <row r="419" ht="14.25" customHeight="1">
      <c r="A419" s="293"/>
      <c r="N419" s="7"/>
    </row>
    <row r="420" ht="14.25" customHeight="1">
      <c r="A420" s="293"/>
      <c r="N420" s="7"/>
    </row>
    <row r="421" ht="14.25" customHeight="1">
      <c r="A421" s="293"/>
      <c r="N421" s="7"/>
    </row>
    <row r="422" ht="14.25" customHeight="1">
      <c r="A422" s="293"/>
      <c r="N422" s="7"/>
    </row>
    <row r="423" ht="14.25" customHeight="1">
      <c r="A423" s="293"/>
      <c r="N423" s="7"/>
    </row>
    <row r="424" ht="14.25" customHeight="1">
      <c r="A424" s="293"/>
      <c r="N424" s="7"/>
    </row>
    <row r="425" ht="14.25" customHeight="1">
      <c r="A425" s="293"/>
      <c r="N425" s="7"/>
    </row>
    <row r="426" ht="14.25" customHeight="1">
      <c r="A426" s="293"/>
      <c r="N426" s="7"/>
    </row>
    <row r="427" ht="14.25" customHeight="1">
      <c r="A427" s="293"/>
      <c r="N427" s="7"/>
    </row>
    <row r="428" ht="14.25" customHeight="1">
      <c r="A428" s="293"/>
      <c r="N428" s="7"/>
    </row>
    <row r="429" ht="14.25" customHeight="1">
      <c r="A429" s="293"/>
      <c r="N429" s="7"/>
    </row>
    <row r="430" ht="14.25" customHeight="1">
      <c r="A430" s="293"/>
      <c r="N430" s="7"/>
    </row>
    <row r="431" ht="14.25" customHeight="1">
      <c r="A431" s="293"/>
      <c r="N431" s="7"/>
    </row>
    <row r="432" ht="14.25" customHeight="1">
      <c r="A432" s="293"/>
      <c r="N432" s="7"/>
    </row>
    <row r="433" ht="14.25" customHeight="1">
      <c r="A433" s="293"/>
      <c r="N433" s="7"/>
    </row>
    <row r="434" ht="14.25" customHeight="1">
      <c r="A434" s="293"/>
      <c r="N434" s="7"/>
    </row>
    <row r="435" ht="14.25" customHeight="1">
      <c r="A435" s="293"/>
      <c r="N435" s="7"/>
    </row>
    <row r="436" ht="14.25" customHeight="1">
      <c r="A436" s="293"/>
      <c r="N436" s="7"/>
    </row>
    <row r="437" ht="14.25" customHeight="1">
      <c r="A437" s="293"/>
      <c r="N437" s="7"/>
    </row>
    <row r="438" ht="14.25" customHeight="1">
      <c r="A438" s="293"/>
      <c r="N438" s="7"/>
    </row>
    <row r="439" ht="14.25" customHeight="1">
      <c r="A439" s="293"/>
      <c r="N439" s="7"/>
    </row>
    <row r="440" ht="14.25" customHeight="1">
      <c r="A440" s="293"/>
      <c r="N440" s="7"/>
    </row>
    <row r="441" ht="14.25" customHeight="1">
      <c r="A441" s="293"/>
      <c r="N441" s="7"/>
    </row>
    <row r="442" ht="14.25" customHeight="1">
      <c r="A442" s="293"/>
      <c r="N442" s="7"/>
    </row>
    <row r="443" ht="14.25" customHeight="1">
      <c r="A443" s="293"/>
      <c r="N443" s="7"/>
    </row>
    <row r="444" ht="14.25" customHeight="1">
      <c r="A444" s="293"/>
      <c r="N444" s="7"/>
    </row>
    <row r="445" ht="14.25" customHeight="1">
      <c r="A445" s="293"/>
      <c r="N445" s="7"/>
    </row>
    <row r="446" ht="14.25" customHeight="1">
      <c r="A446" s="293"/>
      <c r="N446" s="7"/>
    </row>
    <row r="447" ht="14.25" customHeight="1">
      <c r="A447" s="293"/>
      <c r="N447" s="7"/>
    </row>
    <row r="448" ht="14.25" customHeight="1">
      <c r="A448" s="293"/>
      <c r="N448" s="7"/>
    </row>
    <row r="449" ht="14.25" customHeight="1">
      <c r="A449" s="293"/>
      <c r="N449" s="7"/>
    </row>
    <row r="450" ht="14.25" customHeight="1">
      <c r="A450" s="293"/>
      <c r="N450" s="7"/>
    </row>
    <row r="451" ht="14.25" customHeight="1">
      <c r="A451" s="293"/>
      <c r="N451" s="7"/>
    </row>
    <row r="452" ht="14.25" customHeight="1">
      <c r="A452" s="293"/>
      <c r="N452" s="7"/>
    </row>
    <row r="453" ht="14.25" customHeight="1">
      <c r="A453" s="293"/>
      <c r="N453" s="7"/>
    </row>
    <row r="454" ht="14.25" customHeight="1">
      <c r="A454" s="293"/>
      <c r="N454" s="7"/>
    </row>
    <row r="455" ht="14.25" customHeight="1">
      <c r="A455" s="293"/>
      <c r="N455" s="7"/>
    </row>
    <row r="456" ht="14.25" customHeight="1">
      <c r="A456" s="293"/>
      <c r="N456" s="7"/>
    </row>
    <row r="457" ht="14.25" customHeight="1">
      <c r="A457" s="293"/>
      <c r="N457" s="7"/>
    </row>
    <row r="458" ht="14.25" customHeight="1">
      <c r="A458" s="293"/>
      <c r="N458" s="7"/>
    </row>
    <row r="459" ht="14.25" customHeight="1">
      <c r="A459" s="293"/>
      <c r="N459" s="7"/>
    </row>
    <row r="460" ht="14.25" customHeight="1">
      <c r="A460" s="293"/>
      <c r="N460" s="7"/>
    </row>
    <row r="461" ht="14.25" customHeight="1">
      <c r="A461" s="293"/>
      <c r="N461" s="7"/>
    </row>
    <row r="462" ht="14.25" customHeight="1">
      <c r="A462" s="293"/>
      <c r="N462" s="7"/>
    </row>
    <row r="463" ht="14.25" customHeight="1">
      <c r="A463" s="293"/>
      <c r="N463" s="7"/>
    </row>
    <row r="464" ht="14.25" customHeight="1">
      <c r="A464" s="293"/>
      <c r="N464" s="7"/>
    </row>
    <row r="465" ht="14.25" customHeight="1">
      <c r="A465" s="293"/>
      <c r="N465" s="7"/>
    </row>
    <row r="466" ht="14.25" customHeight="1">
      <c r="A466" s="293"/>
      <c r="N466" s="7"/>
    </row>
    <row r="467" ht="14.25" customHeight="1">
      <c r="A467" s="293"/>
      <c r="N467" s="7"/>
    </row>
    <row r="468" ht="14.25" customHeight="1">
      <c r="A468" s="293"/>
      <c r="N468" s="7"/>
    </row>
    <row r="469" ht="14.25" customHeight="1">
      <c r="A469" s="293"/>
      <c r="N469" s="7"/>
    </row>
    <row r="470" ht="14.25" customHeight="1">
      <c r="A470" s="293"/>
      <c r="N470" s="7"/>
    </row>
    <row r="471" ht="14.25" customHeight="1">
      <c r="A471" s="293"/>
      <c r="N471" s="7"/>
    </row>
    <row r="472" ht="14.25" customHeight="1">
      <c r="A472" s="293"/>
      <c r="N472" s="7"/>
    </row>
    <row r="473" ht="14.25" customHeight="1">
      <c r="A473" s="293"/>
      <c r="N473" s="7"/>
    </row>
    <row r="474" ht="14.25" customHeight="1">
      <c r="A474" s="293"/>
      <c r="N474" s="7"/>
    </row>
    <row r="475" ht="14.25" customHeight="1">
      <c r="A475" s="293"/>
      <c r="N475" s="7"/>
    </row>
    <row r="476" ht="14.25" customHeight="1">
      <c r="A476" s="293"/>
      <c r="N476" s="7"/>
    </row>
    <row r="477" ht="14.25" customHeight="1">
      <c r="A477" s="293"/>
      <c r="N477" s="7"/>
    </row>
    <row r="478" ht="14.25" customHeight="1">
      <c r="A478" s="293"/>
      <c r="N478" s="7"/>
    </row>
    <row r="479" ht="14.25" customHeight="1">
      <c r="A479" s="293"/>
      <c r="N479" s="7"/>
    </row>
    <row r="480" ht="14.25" customHeight="1">
      <c r="A480" s="293"/>
      <c r="N480" s="7"/>
    </row>
    <row r="481" ht="14.25" customHeight="1">
      <c r="A481" s="293"/>
      <c r="N481" s="7"/>
    </row>
    <row r="482" ht="14.25" customHeight="1">
      <c r="A482" s="293"/>
      <c r="N482" s="7"/>
    </row>
    <row r="483" ht="14.25" customHeight="1">
      <c r="A483" s="293"/>
      <c r="N483" s="7"/>
    </row>
    <row r="484" ht="14.25" customHeight="1">
      <c r="A484" s="293"/>
      <c r="N484" s="7"/>
    </row>
    <row r="485" ht="14.25" customHeight="1">
      <c r="A485" s="293"/>
      <c r="N485" s="7"/>
    </row>
    <row r="486" ht="14.25" customHeight="1">
      <c r="A486" s="293"/>
      <c r="N486" s="7"/>
    </row>
    <row r="487" ht="14.25" customHeight="1">
      <c r="A487" s="293"/>
      <c r="N487" s="7"/>
    </row>
    <row r="488" ht="14.25" customHeight="1">
      <c r="A488" s="293"/>
      <c r="N488" s="7"/>
    </row>
    <row r="489" ht="14.25" customHeight="1">
      <c r="A489" s="293"/>
      <c r="N489" s="7"/>
    </row>
    <row r="490" ht="14.25" customHeight="1">
      <c r="A490" s="293"/>
      <c r="N490" s="7"/>
    </row>
    <row r="491" ht="14.25" customHeight="1">
      <c r="A491" s="293"/>
      <c r="N491" s="7"/>
    </row>
    <row r="492" ht="14.25" customHeight="1">
      <c r="A492" s="293"/>
      <c r="N492" s="7"/>
    </row>
    <row r="493" ht="14.25" customHeight="1">
      <c r="A493" s="293"/>
      <c r="N493" s="7"/>
    </row>
    <row r="494" ht="14.25" customHeight="1">
      <c r="A494" s="293"/>
      <c r="N494" s="7"/>
    </row>
    <row r="495" ht="14.25" customHeight="1">
      <c r="A495" s="293"/>
      <c r="N495" s="7"/>
    </row>
    <row r="496" ht="14.25" customHeight="1">
      <c r="A496" s="293"/>
      <c r="N496" s="7"/>
    </row>
    <row r="497" ht="14.25" customHeight="1">
      <c r="A497" s="293"/>
      <c r="N497" s="7"/>
    </row>
    <row r="498" ht="14.25" customHeight="1">
      <c r="A498" s="293"/>
      <c r="N498" s="7"/>
    </row>
    <row r="499" ht="14.25" customHeight="1">
      <c r="A499" s="293"/>
      <c r="N499" s="7"/>
    </row>
    <row r="500" ht="14.25" customHeight="1">
      <c r="A500" s="293"/>
      <c r="N500" s="7"/>
    </row>
    <row r="501" ht="14.25" customHeight="1">
      <c r="A501" s="293"/>
      <c r="N501" s="7"/>
    </row>
    <row r="502" ht="14.25" customHeight="1">
      <c r="A502" s="293"/>
      <c r="N502" s="7"/>
    </row>
    <row r="503" ht="14.25" customHeight="1">
      <c r="A503" s="293"/>
      <c r="N503" s="7"/>
    </row>
    <row r="504" ht="14.25" customHeight="1">
      <c r="A504" s="293"/>
      <c r="N504" s="7"/>
    </row>
    <row r="505" ht="14.25" customHeight="1">
      <c r="A505" s="293"/>
      <c r="N505" s="7"/>
    </row>
    <row r="506" ht="14.25" customHeight="1">
      <c r="A506" s="293"/>
      <c r="N506" s="7"/>
    </row>
    <row r="507" ht="14.25" customHeight="1">
      <c r="A507" s="293"/>
      <c r="N507" s="7"/>
    </row>
    <row r="508" ht="14.25" customHeight="1">
      <c r="A508" s="293"/>
      <c r="N508" s="7"/>
    </row>
    <row r="509" ht="14.25" customHeight="1">
      <c r="A509" s="293"/>
      <c r="N509" s="7"/>
    </row>
    <row r="510" ht="14.25" customHeight="1">
      <c r="A510" s="293"/>
      <c r="N510" s="7"/>
    </row>
    <row r="511" ht="14.25" customHeight="1">
      <c r="A511" s="293"/>
      <c r="N511" s="7"/>
    </row>
    <row r="512" ht="14.25" customHeight="1">
      <c r="A512" s="293"/>
      <c r="N512" s="7"/>
    </row>
    <row r="513" ht="14.25" customHeight="1">
      <c r="A513" s="293"/>
      <c r="N513" s="7"/>
    </row>
    <row r="514" ht="14.25" customHeight="1">
      <c r="A514" s="293"/>
      <c r="N514" s="7"/>
    </row>
    <row r="515" ht="14.25" customHeight="1">
      <c r="A515" s="293"/>
      <c r="N515" s="7"/>
    </row>
    <row r="516" ht="14.25" customHeight="1">
      <c r="A516" s="293"/>
      <c r="N516" s="7"/>
    </row>
    <row r="517" ht="14.25" customHeight="1">
      <c r="A517" s="293"/>
      <c r="N517" s="7"/>
    </row>
    <row r="518" ht="14.25" customHeight="1">
      <c r="A518" s="293"/>
      <c r="N518" s="7"/>
    </row>
    <row r="519" ht="14.25" customHeight="1">
      <c r="A519" s="293"/>
      <c r="N519" s="7"/>
    </row>
    <row r="520" ht="14.25" customHeight="1">
      <c r="A520" s="293"/>
      <c r="N520" s="7"/>
    </row>
    <row r="521" ht="14.25" customHeight="1">
      <c r="A521" s="293"/>
      <c r="N521" s="7"/>
    </row>
    <row r="522" ht="14.25" customHeight="1">
      <c r="A522" s="293"/>
      <c r="N522" s="7"/>
    </row>
    <row r="523" ht="14.25" customHeight="1">
      <c r="A523" s="293"/>
      <c r="N523" s="7"/>
    </row>
    <row r="524" ht="14.25" customHeight="1">
      <c r="A524" s="293"/>
      <c r="N524" s="7"/>
    </row>
    <row r="525" ht="14.25" customHeight="1">
      <c r="A525" s="293"/>
      <c r="N525" s="7"/>
    </row>
    <row r="526" ht="14.25" customHeight="1">
      <c r="A526" s="293"/>
      <c r="N526" s="7"/>
    </row>
    <row r="527" ht="14.25" customHeight="1">
      <c r="A527" s="293"/>
      <c r="N527" s="7"/>
    </row>
    <row r="528" ht="14.25" customHeight="1">
      <c r="A528" s="293"/>
      <c r="N528" s="7"/>
    </row>
    <row r="529" ht="14.25" customHeight="1">
      <c r="A529" s="293"/>
      <c r="N529" s="7"/>
    </row>
    <row r="530" ht="14.25" customHeight="1">
      <c r="A530" s="293"/>
      <c r="N530" s="7"/>
    </row>
    <row r="531" ht="14.25" customHeight="1">
      <c r="A531" s="293"/>
      <c r="N531" s="7"/>
    </row>
    <row r="532" ht="14.25" customHeight="1">
      <c r="A532" s="293"/>
      <c r="N532" s="7"/>
    </row>
    <row r="533" ht="14.25" customHeight="1">
      <c r="A533" s="293"/>
      <c r="N533" s="7"/>
    </row>
    <row r="534" ht="14.25" customHeight="1">
      <c r="A534" s="293"/>
      <c r="N534" s="7"/>
    </row>
    <row r="535" ht="14.25" customHeight="1">
      <c r="A535" s="293"/>
      <c r="N535" s="7"/>
    </row>
    <row r="536" ht="14.25" customHeight="1">
      <c r="A536" s="293"/>
      <c r="N536" s="7"/>
    </row>
    <row r="537" ht="14.25" customHeight="1">
      <c r="A537" s="293"/>
      <c r="N537" s="7"/>
    </row>
    <row r="538" ht="14.25" customHeight="1">
      <c r="A538" s="293"/>
      <c r="N538" s="7"/>
    </row>
    <row r="539" ht="14.25" customHeight="1">
      <c r="A539" s="293"/>
      <c r="N539" s="7"/>
    </row>
    <row r="540" ht="14.25" customHeight="1">
      <c r="A540" s="293"/>
      <c r="N540" s="7"/>
    </row>
    <row r="541" ht="14.25" customHeight="1">
      <c r="A541" s="293"/>
      <c r="N541" s="7"/>
    </row>
    <row r="542" ht="14.25" customHeight="1">
      <c r="A542" s="293"/>
      <c r="N542" s="7"/>
    </row>
    <row r="543" ht="14.25" customHeight="1">
      <c r="A543" s="293"/>
      <c r="N543" s="7"/>
    </row>
    <row r="544" ht="14.25" customHeight="1">
      <c r="A544" s="293"/>
      <c r="N544" s="7"/>
    </row>
    <row r="545" ht="14.25" customHeight="1">
      <c r="A545" s="293"/>
      <c r="N545" s="7"/>
    </row>
    <row r="546" ht="14.25" customHeight="1">
      <c r="A546" s="293"/>
      <c r="N546" s="7"/>
    </row>
    <row r="547" ht="14.25" customHeight="1">
      <c r="A547" s="293"/>
      <c r="N547" s="7"/>
    </row>
    <row r="548" ht="14.25" customHeight="1">
      <c r="A548" s="293"/>
      <c r="N548" s="7"/>
    </row>
    <row r="549" ht="14.25" customHeight="1">
      <c r="A549" s="293"/>
      <c r="N549" s="7"/>
    </row>
    <row r="550" ht="14.25" customHeight="1">
      <c r="A550" s="293"/>
      <c r="N550" s="7"/>
    </row>
    <row r="551" ht="14.25" customHeight="1">
      <c r="A551" s="293"/>
      <c r="N551" s="7"/>
    </row>
    <row r="552" ht="14.25" customHeight="1">
      <c r="A552" s="293"/>
      <c r="N552" s="7"/>
    </row>
    <row r="553" ht="14.25" customHeight="1">
      <c r="A553" s="293"/>
      <c r="N553" s="7"/>
    </row>
    <row r="554" ht="14.25" customHeight="1">
      <c r="A554" s="293"/>
      <c r="N554" s="7"/>
    </row>
    <row r="555" ht="14.25" customHeight="1">
      <c r="A555" s="293"/>
      <c r="N555" s="7"/>
    </row>
    <row r="556" ht="14.25" customHeight="1">
      <c r="A556" s="293"/>
      <c r="N556" s="7"/>
    </row>
    <row r="557" ht="14.25" customHeight="1">
      <c r="A557" s="293"/>
      <c r="N557" s="7"/>
    </row>
    <row r="558" ht="14.25" customHeight="1">
      <c r="A558" s="293"/>
      <c r="N558" s="7"/>
    </row>
    <row r="559" ht="14.25" customHeight="1">
      <c r="A559" s="293"/>
      <c r="N559" s="7"/>
    </row>
    <row r="560" ht="14.25" customHeight="1">
      <c r="A560" s="293"/>
      <c r="N560" s="7"/>
    </row>
    <row r="561" ht="14.25" customHeight="1">
      <c r="A561" s="293"/>
      <c r="N561" s="7"/>
    </row>
    <row r="562" ht="14.25" customHeight="1">
      <c r="A562" s="293"/>
      <c r="N562" s="7"/>
    </row>
    <row r="563" ht="14.25" customHeight="1">
      <c r="A563" s="293"/>
      <c r="N563" s="7"/>
    </row>
    <row r="564" ht="14.25" customHeight="1">
      <c r="A564" s="293"/>
      <c r="N564" s="7"/>
    </row>
    <row r="565" ht="14.25" customHeight="1">
      <c r="A565" s="293"/>
      <c r="N565" s="7"/>
    </row>
    <row r="566" ht="14.25" customHeight="1">
      <c r="A566" s="293"/>
      <c r="N566" s="7"/>
    </row>
    <row r="567" ht="14.25" customHeight="1">
      <c r="A567" s="293"/>
      <c r="N567" s="7"/>
    </row>
    <row r="568" ht="14.25" customHeight="1">
      <c r="A568" s="293"/>
      <c r="N568" s="7"/>
    </row>
    <row r="569" ht="14.25" customHeight="1">
      <c r="A569" s="293"/>
      <c r="N569" s="7"/>
    </row>
    <row r="570" ht="14.25" customHeight="1">
      <c r="A570" s="293"/>
      <c r="N570" s="7"/>
    </row>
    <row r="571" ht="14.25" customHeight="1">
      <c r="A571" s="293"/>
      <c r="N571" s="7"/>
    </row>
    <row r="572" ht="14.25" customHeight="1">
      <c r="A572" s="293"/>
      <c r="N572" s="7"/>
    </row>
    <row r="573" ht="14.25" customHeight="1">
      <c r="A573" s="293"/>
      <c r="N573" s="7"/>
    </row>
    <row r="574" ht="14.25" customHeight="1">
      <c r="A574" s="293"/>
      <c r="N574" s="7"/>
    </row>
    <row r="575" ht="14.25" customHeight="1">
      <c r="A575" s="293"/>
      <c r="N575" s="7"/>
    </row>
    <row r="576" ht="14.25" customHeight="1">
      <c r="A576" s="293"/>
      <c r="N576" s="7"/>
    </row>
    <row r="577" ht="14.25" customHeight="1">
      <c r="A577" s="293"/>
      <c r="N577" s="7"/>
    </row>
    <row r="578" ht="14.25" customHeight="1">
      <c r="A578" s="293"/>
      <c r="N578" s="7"/>
    </row>
    <row r="579" ht="14.25" customHeight="1">
      <c r="A579" s="293"/>
      <c r="N579" s="7"/>
    </row>
    <row r="580" ht="14.25" customHeight="1">
      <c r="A580" s="293"/>
      <c r="N580" s="7"/>
    </row>
    <row r="581" ht="14.25" customHeight="1">
      <c r="A581" s="293"/>
      <c r="N581" s="7"/>
    </row>
    <row r="582" ht="14.25" customHeight="1">
      <c r="A582" s="293"/>
      <c r="N582" s="7"/>
    </row>
    <row r="583" ht="14.25" customHeight="1">
      <c r="A583" s="293"/>
      <c r="N583" s="7"/>
    </row>
    <row r="584" ht="14.25" customHeight="1">
      <c r="A584" s="293"/>
      <c r="N584" s="7"/>
    </row>
    <row r="585" ht="14.25" customHeight="1">
      <c r="A585" s="293"/>
      <c r="N585" s="7"/>
    </row>
    <row r="586" ht="14.25" customHeight="1">
      <c r="A586" s="293"/>
      <c r="N586" s="7"/>
    </row>
    <row r="587" ht="14.25" customHeight="1">
      <c r="A587" s="293"/>
      <c r="N587" s="7"/>
    </row>
    <row r="588" ht="14.25" customHeight="1">
      <c r="A588" s="293"/>
      <c r="N588" s="7"/>
    </row>
    <row r="589" ht="14.25" customHeight="1">
      <c r="A589" s="293"/>
      <c r="N589" s="7"/>
    </row>
    <row r="590" ht="14.25" customHeight="1">
      <c r="A590" s="293"/>
      <c r="N590" s="7"/>
    </row>
    <row r="591" ht="14.25" customHeight="1">
      <c r="A591" s="293"/>
      <c r="N591" s="7"/>
    </row>
    <row r="592" ht="14.25" customHeight="1">
      <c r="A592" s="293"/>
      <c r="N592" s="7"/>
    </row>
    <row r="593" ht="14.25" customHeight="1">
      <c r="A593" s="293"/>
      <c r="N593" s="7"/>
    </row>
    <row r="594" ht="14.25" customHeight="1">
      <c r="A594" s="293"/>
      <c r="N594" s="7"/>
    </row>
    <row r="595" ht="14.25" customHeight="1">
      <c r="A595" s="293"/>
      <c r="N595" s="7"/>
    </row>
    <row r="596" ht="14.25" customHeight="1">
      <c r="A596" s="293"/>
      <c r="N596" s="7"/>
    </row>
    <row r="597" ht="14.25" customHeight="1">
      <c r="A597" s="293"/>
      <c r="N597" s="7"/>
    </row>
    <row r="598" ht="14.25" customHeight="1">
      <c r="A598" s="293"/>
      <c r="N598" s="7"/>
    </row>
    <row r="599" ht="14.25" customHeight="1">
      <c r="A599" s="293"/>
      <c r="N599" s="7"/>
    </row>
    <row r="600" ht="14.25" customHeight="1">
      <c r="A600" s="293"/>
      <c r="N600" s="7"/>
    </row>
    <row r="601" ht="14.25" customHeight="1">
      <c r="A601" s="293"/>
      <c r="N601" s="7"/>
    </row>
    <row r="602" ht="14.25" customHeight="1">
      <c r="A602" s="293"/>
      <c r="N602" s="7"/>
    </row>
    <row r="603" ht="14.25" customHeight="1">
      <c r="A603" s="293"/>
      <c r="N603" s="7"/>
    </row>
    <row r="604" ht="14.25" customHeight="1">
      <c r="A604" s="293"/>
      <c r="N604" s="7"/>
    </row>
    <row r="605" ht="14.25" customHeight="1">
      <c r="A605" s="293"/>
      <c r="N605" s="7"/>
    </row>
    <row r="606" ht="14.25" customHeight="1">
      <c r="A606" s="293"/>
      <c r="N606" s="7"/>
    </row>
    <row r="607" ht="14.25" customHeight="1">
      <c r="A607" s="293"/>
      <c r="N607" s="7"/>
    </row>
    <row r="608" ht="14.25" customHeight="1">
      <c r="A608" s="293"/>
      <c r="N608" s="7"/>
    </row>
    <row r="609" ht="14.25" customHeight="1">
      <c r="A609" s="293"/>
      <c r="N609" s="7"/>
    </row>
    <row r="610" ht="14.25" customHeight="1">
      <c r="A610" s="293"/>
      <c r="N610" s="7"/>
    </row>
    <row r="611" ht="14.25" customHeight="1">
      <c r="A611" s="293"/>
      <c r="N611" s="7"/>
    </row>
    <row r="612" ht="14.25" customHeight="1">
      <c r="A612" s="293"/>
      <c r="N612" s="7"/>
    </row>
    <row r="613" ht="14.25" customHeight="1">
      <c r="A613" s="293"/>
      <c r="N613" s="7"/>
    </row>
    <row r="614" ht="14.25" customHeight="1">
      <c r="A614" s="293"/>
      <c r="N614" s="7"/>
    </row>
    <row r="615" ht="14.25" customHeight="1">
      <c r="A615" s="293"/>
      <c r="N615" s="7"/>
    </row>
    <row r="616" ht="14.25" customHeight="1">
      <c r="A616" s="293"/>
      <c r="N616" s="7"/>
    </row>
    <row r="617" ht="14.25" customHeight="1">
      <c r="A617" s="293"/>
      <c r="N617" s="7"/>
    </row>
    <row r="618" ht="14.25" customHeight="1">
      <c r="A618" s="293"/>
      <c r="N618" s="7"/>
    </row>
    <row r="619" ht="14.25" customHeight="1">
      <c r="A619" s="293"/>
      <c r="N619" s="7"/>
    </row>
    <row r="620" ht="14.25" customHeight="1">
      <c r="A620" s="293"/>
      <c r="N620" s="7"/>
    </row>
    <row r="621" ht="14.25" customHeight="1">
      <c r="A621" s="293"/>
      <c r="N621" s="7"/>
    </row>
    <row r="622" ht="14.25" customHeight="1">
      <c r="A622" s="293"/>
      <c r="N622" s="7"/>
    </row>
    <row r="623" ht="14.25" customHeight="1">
      <c r="A623" s="293"/>
      <c r="N623" s="7"/>
    </row>
    <row r="624" ht="14.25" customHeight="1">
      <c r="A624" s="293"/>
      <c r="N624" s="7"/>
    </row>
    <row r="625" ht="14.25" customHeight="1">
      <c r="A625" s="293"/>
      <c r="N625" s="7"/>
    </row>
    <row r="626" ht="14.25" customHeight="1">
      <c r="A626" s="293"/>
      <c r="N626" s="7"/>
    </row>
    <row r="627" ht="14.25" customHeight="1">
      <c r="A627" s="293"/>
      <c r="N627" s="7"/>
    </row>
    <row r="628" ht="14.25" customHeight="1">
      <c r="A628" s="293"/>
      <c r="N628" s="7"/>
    </row>
    <row r="629" ht="14.25" customHeight="1">
      <c r="A629" s="293"/>
      <c r="N629" s="7"/>
    </row>
    <row r="630" ht="14.25" customHeight="1">
      <c r="A630" s="293"/>
      <c r="N630" s="7"/>
    </row>
    <row r="631" ht="14.25" customHeight="1">
      <c r="A631" s="293"/>
      <c r="N631" s="7"/>
    </row>
    <row r="632" ht="14.25" customHeight="1">
      <c r="A632" s="293"/>
      <c r="N632" s="7"/>
    </row>
    <row r="633" ht="14.25" customHeight="1">
      <c r="A633" s="293"/>
      <c r="N633" s="7"/>
    </row>
    <row r="634" ht="14.25" customHeight="1">
      <c r="A634" s="293"/>
      <c r="N634" s="7"/>
    </row>
    <row r="635" ht="14.25" customHeight="1">
      <c r="A635" s="293"/>
      <c r="N635" s="7"/>
    </row>
    <row r="636" ht="14.25" customHeight="1">
      <c r="A636" s="293"/>
      <c r="N636" s="7"/>
    </row>
    <row r="637" ht="14.25" customHeight="1">
      <c r="A637" s="293"/>
      <c r="N637" s="7"/>
    </row>
    <row r="638" ht="14.25" customHeight="1">
      <c r="A638" s="293"/>
      <c r="N638" s="7"/>
    </row>
    <row r="639" ht="14.25" customHeight="1">
      <c r="A639" s="293"/>
      <c r="N639" s="7"/>
    </row>
    <row r="640" ht="14.25" customHeight="1">
      <c r="A640" s="293"/>
      <c r="N640" s="7"/>
    </row>
    <row r="641" ht="14.25" customHeight="1">
      <c r="A641" s="293"/>
      <c r="N641" s="7"/>
    </row>
    <row r="642" ht="14.25" customHeight="1">
      <c r="A642" s="293"/>
      <c r="N642" s="7"/>
    </row>
    <row r="643" ht="14.25" customHeight="1">
      <c r="A643" s="293"/>
      <c r="N643" s="7"/>
    </row>
    <row r="644" ht="14.25" customHeight="1">
      <c r="A644" s="293"/>
      <c r="N644" s="7"/>
    </row>
    <row r="645" ht="14.25" customHeight="1">
      <c r="A645" s="293"/>
      <c r="N645" s="7"/>
    </row>
    <row r="646" ht="14.25" customHeight="1">
      <c r="A646" s="293"/>
      <c r="N646" s="7"/>
    </row>
    <row r="647" ht="14.25" customHeight="1">
      <c r="A647" s="293"/>
      <c r="N647" s="7"/>
    </row>
    <row r="648" ht="14.25" customHeight="1">
      <c r="A648" s="293"/>
      <c r="N648" s="7"/>
    </row>
    <row r="649" ht="14.25" customHeight="1">
      <c r="A649" s="293"/>
      <c r="N649" s="7"/>
    </row>
    <row r="650" ht="14.25" customHeight="1">
      <c r="A650" s="293"/>
      <c r="N650" s="7"/>
    </row>
    <row r="651" ht="14.25" customHeight="1">
      <c r="A651" s="293"/>
      <c r="N651" s="7"/>
    </row>
    <row r="652" ht="14.25" customHeight="1">
      <c r="A652" s="293"/>
      <c r="N652" s="7"/>
    </row>
    <row r="653" ht="14.25" customHeight="1">
      <c r="A653" s="293"/>
      <c r="N653" s="7"/>
    </row>
    <row r="654" ht="14.25" customHeight="1">
      <c r="A654" s="293"/>
      <c r="N654" s="7"/>
    </row>
    <row r="655" ht="14.25" customHeight="1">
      <c r="A655" s="293"/>
      <c r="N655" s="7"/>
    </row>
    <row r="656" ht="14.25" customHeight="1">
      <c r="A656" s="293"/>
      <c r="N656" s="7"/>
    </row>
    <row r="657" ht="14.25" customHeight="1">
      <c r="A657" s="293"/>
      <c r="N657" s="7"/>
    </row>
    <row r="658" ht="14.25" customHeight="1">
      <c r="A658" s="293"/>
      <c r="N658" s="7"/>
    </row>
    <row r="659" ht="14.25" customHeight="1">
      <c r="A659" s="293"/>
      <c r="N659" s="7"/>
    </row>
    <row r="660" ht="14.25" customHeight="1">
      <c r="A660" s="293"/>
      <c r="N660" s="7"/>
    </row>
    <row r="661" ht="14.25" customHeight="1">
      <c r="A661" s="293"/>
      <c r="N661" s="7"/>
    </row>
    <row r="662" ht="14.25" customHeight="1">
      <c r="A662" s="293"/>
      <c r="N662" s="7"/>
    </row>
    <row r="663" ht="14.25" customHeight="1">
      <c r="A663" s="293"/>
      <c r="N663" s="7"/>
    </row>
    <row r="664" ht="14.25" customHeight="1">
      <c r="A664" s="293"/>
      <c r="N664" s="7"/>
    </row>
    <row r="665" ht="14.25" customHeight="1">
      <c r="A665" s="293"/>
      <c r="N665" s="7"/>
    </row>
    <row r="666" ht="14.25" customHeight="1">
      <c r="A666" s="293"/>
      <c r="N666" s="7"/>
    </row>
    <row r="667" ht="14.25" customHeight="1">
      <c r="A667" s="293"/>
      <c r="N667" s="7"/>
    </row>
    <row r="668" ht="14.25" customHeight="1">
      <c r="A668" s="293"/>
      <c r="N668" s="7"/>
    </row>
    <row r="669" ht="14.25" customHeight="1">
      <c r="A669" s="293"/>
      <c r="N669" s="7"/>
    </row>
    <row r="670" ht="14.25" customHeight="1">
      <c r="A670" s="293"/>
      <c r="N670" s="7"/>
    </row>
    <row r="671" ht="14.25" customHeight="1">
      <c r="A671" s="293"/>
      <c r="N671" s="7"/>
    </row>
    <row r="672" ht="14.25" customHeight="1">
      <c r="A672" s="293"/>
      <c r="N672" s="7"/>
    </row>
    <row r="673" ht="14.25" customHeight="1">
      <c r="A673" s="293"/>
      <c r="N673" s="7"/>
    </row>
    <row r="674" ht="14.25" customHeight="1">
      <c r="A674" s="293"/>
      <c r="N674" s="7"/>
    </row>
    <row r="675" ht="14.25" customHeight="1">
      <c r="A675" s="293"/>
      <c r="N675" s="7"/>
    </row>
    <row r="676" ht="14.25" customHeight="1">
      <c r="A676" s="293"/>
      <c r="N676" s="7"/>
    </row>
    <row r="677" ht="14.25" customHeight="1">
      <c r="A677" s="293"/>
      <c r="N677" s="7"/>
    </row>
    <row r="678" ht="14.25" customHeight="1">
      <c r="A678" s="293"/>
      <c r="N678" s="7"/>
    </row>
    <row r="679" ht="14.25" customHeight="1">
      <c r="A679" s="293"/>
      <c r="N679" s="7"/>
    </row>
    <row r="680" ht="14.25" customHeight="1">
      <c r="A680" s="293"/>
      <c r="N680" s="7"/>
    </row>
    <row r="681" ht="14.25" customHeight="1">
      <c r="A681" s="293"/>
      <c r="N681" s="7"/>
    </row>
    <row r="682" ht="14.25" customHeight="1">
      <c r="A682" s="293"/>
      <c r="N682" s="7"/>
    </row>
    <row r="683" ht="14.25" customHeight="1">
      <c r="A683" s="293"/>
      <c r="N683" s="7"/>
    </row>
    <row r="684" ht="14.25" customHeight="1">
      <c r="A684" s="293"/>
      <c r="N684" s="7"/>
    </row>
    <row r="685" ht="14.25" customHeight="1">
      <c r="A685" s="293"/>
      <c r="N685" s="7"/>
    </row>
    <row r="686" ht="14.25" customHeight="1">
      <c r="A686" s="293"/>
      <c r="N686" s="7"/>
    </row>
    <row r="687" ht="14.25" customHeight="1">
      <c r="A687" s="293"/>
      <c r="N687" s="7"/>
    </row>
    <row r="688" ht="14.25" customHeight="1">
      <c r="A688" s="293"/>
      <c r="N688" s="7"/>
    </row>
    <row r="689" ht="14.25" customHeight="1">
      <c r="A689" s="293"/>
      <c r="N689" s="7"/>
    </row>
    <row r="690" ht="14.25" customHeight="1">
      <c r="A690" s="293"/>
      <c r="N690" s="7"/>
    </row>
    <row r="691" ht="14.25" customHeight="1">
      <c r="A691" s="293"/>
      <c r="N691" s="7"/>
    </row>
    <row r="692" ht="14.25" customHeight="1">
      <c r="A692" s="293"/>
      <c r="N692" s="7"/>
    </row>
    <row r="693" ht="14.25" customHeight="1">
      <c r="A693" s="293"/>
      <c r="N693" s="7"/>
    </row>
    <row r="694" ht="14.25" customHeight="1">
      <c r="A694" s="293"/>
      <c r="N694" s="7"/>
    </row>
    <row r="695" ht="14.25" customHeight="1">
      <c r="A695" s="293"/>
      <c r="N695" s="7"/>
    </row>
    <row r="696" ht="14.25" customHeight="1">
      <c r="A696" s="293"/>
      <c r="N696" s="7"/>
    </row>
    <row r="697" ht="14.25" customHeight="1">
      <c r="A697" s="293"/>
      <c r="N697" s="7"/>
    </row>
    <row r="698" ht="14.25" customHeight="1">
      <c r="A698" s="293"/>
      <c r="N698" s="7"/>
    </row>
    <row r="699" ht="14.25" customHeight="1">
      <c r="A699" s="293"/>
      <c r="N699" s="7"/>
    </row>
    <row r="700" ht="14.25" customHeight="1">
      <c r="A700" s="293"/>
      <c r="N700" s="7"/>
    </row>
    <row r="701" ht="14.25" customHeight="1">
      <c r="A701" s="293"/>
      <c r="N701" s="7"/>
    </row>
    <row r="702" ht="14.25" customHeight="1">
      <c r="A702" s="293"/>
      <c r="N702" s="7"/>
    </row>
    <row r="703" ht="14.25" customHeight="1">
      <c r="A703" s="293"/>
      <c r="N703" s="7"/>
    </row>
    <row r="704" ht="14.25" customHeight="1">
      <c r="A704" s="293"/>
      <c r="N704" s="7"/>
    </row>
    <row r="705" ht="14.25" customHeight="1">
      <c r="A705" s="293"/>
      <c r="N705" s="7"/>
    </row>
    <row r="706" ht="14.25" customHeight="1">
      <c r="A706" s="293"/>
      <c r="N706" s="7"/>
    </row>
    <row r="707" ht="14.25" customHeight="1">
      <c r="A707" s="293"/>
      <c r="N707" s="7"/>
    </row>
    <row r="708" ht="14.25" customHeight="1">
      <c r="A708" s="293"/>
      <c r="N708" s="7"/>
    </row>
    <row r="709" ht="14.25" customHeight="1">
      <c r="A709" s="293"/>
      <c r="N709" s="7"/>
    </row>
    <row r="710" ht="14.25" customHeight="1">
      <c r="A710" s="293"/>
      <c r="N710" s="7"/>
    </row>
    <row r="711" ht="14.25" customHeight="1">
      <c r="A711" s="293"/>
      <c r="N711" s="7"/>
    </row>
    <row r="712" ht="14.25" customHeight="1">
      <c r="A712" s="293"/>
      <c r="N712" s="7"/>
    </row>
    <row r="713" ht="14.25" customHeight="1">
      <c r="A713" s="293"/>
      <c r="N713" s="7"/>
    </row>
    <row r="714" ht="14.25" customHeight="1">
      <c r="A714" s="293"/>
      <c r="N714" s="7"/>
    </row>
    <row r="715" ht="14.25" customHeight="1">
      <c r="A715" s="293"/>
      <c r="N715" s="7"/>
    </row>
    <row r="716" ht="14.25" customHeight="1">
      <c r="A716" s="293"/>
      <c r="N716" s="7"/>
    </row>
    <row r="717" ht="14.25" customHeight="1">
      <c r="A717" s="293"/>
      <c r="N717" s="7"/>
    </row>
    <row r="718" ht="14.25" customHeight="1">
      <c r="A718" s="293"/>
      <c r="N718" s="7"/>
    </row>
    <row r="719" ht="14.25" customHeight="1">
      <c r="A719" s="293"/>
      <c r="N719" s="7"/>
    </row>
    <row r="720" ht="14.25" customHeight="1">
      <c r="A720" s="293"/>
      <c r="N720" s="7"/>
    </row>
    <row r="721" ht="14.25" customHeight="1">
      <c r="A721" s="293"/>
      <c r="N721" s="7"/>
    </row>
    <row r="722" ht="14.25" customHeight="1">
      <c r="A722" s="293"/>
      <c r="N722" s="7"/>
    </row>
    <row r="723" ht="14.25" customHeight="1">
      <c r="A723" s="293"/>
      <c r="N723" s="7"/>
    </row>
    <row r="724" ht="14.25" customHeight="1">
      <c r="A724" s="293"/>
      <c r="N724" s="7"/>
    </row>
    <row r="725" ht="14.25" customHeight="1">
      <c r="A725" s="293"/>
      <c r="N725" s="7"/>
    </row>
    <row r="726" ht="14.25" customHeight="1">
      <c r="A726" s="293"/>
      <c r="N726" s="7"/>
    </row>
    <row r="727" ht="14.25" customHeight="1">
      <c r="A727" s="293"/>
      <c r="N727" s="7"/>
    </row>
    <row r="728" ht="14.25" customHeight="1">
      <c r="A728" s="293"/>
      <c r="N728" s="7"/>
    </row>
    <row r="729" ht="14.25" customHeight="1">
      <c r="A729" s="293"/>
      <c r="N729" s="7"/>
    </row>
    <row r="730" ht="14.25" customHeight="1">
      <c r="A730" s="293"/>
      <c r="N730" s="7"/>
    </row>
    <row r="731" ht="14.25" customHeight="1">
      <c r="A731" s="293"/>
      <c r="N731" s="7"/>
    </row>
    <row r="732" ht="14.25" customHeight="1">
      <c r="A732" s="293"/>
      <c r="N732" s="7"/>
    </row>
    <row r="733" ht="14.25" customHeight="1">
      <c r="A733" s="293"/>
      <c r="N733" s="7"/>
    </row>
    <row r="734" ht="14.25" customHeight="1">
      <c r="A734" s="293"/>
      <c r="N734" s="7"/>
    </row>
    <row r="735" ht="14.25" customHeight="1">
      <c r="A735" s="293"/>
      <c r="N735" s="7"/>
    </row>
    <row r="736" ht="14.25" customHeight="1">
      <c r="A736" s="293"/>
      <c r="N736" s="7"/>
    </row>
    <row r="737" ht="14.25" customHeight="1">
      <c r="A737" s="293"/>
      <c r="N737" s="7"/>
    </row>
    <row r="738" ht="14.25" customHeight="1">
      <c r="A738" s="293"/>
      <c r="N738" s="7"/>
    </row>
    <row r="739" ht="14.25" customHeight="1">
      <c r="A739" s="293"/>
      <c r="N739" s="7"/>
    </row>
    <row r="740" ht="14.25" customHeight="1">
      <c r="A740" s="293"/>
      <c r="N740" s="7"/>
    </row>
    <row r="741" ht="14.25" customHeight="1">
      <c r="A741" s="293"/>
      <c r="N741" s="7"/>
    </row>
    <row r="742" ht="14.25" customHeight="1">
      <c r="A742" s="293"/>
      <c r="N742" s="7"/>
    </row>
    <row r="743" ht="14.25" customHeight="1">
      <c r="A743" s="293"/>
      <c r="N743" s="7"/>
    </row>
    <row r="744" ht="14.25" customHeight="1">
      <c r="A744" s="293"/>
      <c r="N744" s="7"/>
    </row>
    <row r="745" ht="14.25" customHeight="1">
      <c r="A745" s="293"/>
      <c r="N745" s="7"/>
    </row>
    <row r="746" ht="14.25" customHeight="1">
      <c r="A746" s="293"/>
      <c r="N746" s="7"/>
    </row>
    <row r="747" ht="14.25" customHeight="1">
      <c r="A747" s="293"/>
      <c r="N747" s="7"/>
    </row>
    <row r="748" ht="14.25" customHeight="1">
      <c r="A748" s="293"/>
      <c r="N748" s="7"/>
    </row>
    <row r="749" ht="14.25" customHeight="1">
      <c r="A749" s="293"/>
      <c r="N749" s="7"/>
    </row>
    <row r="750" ht="14.25" customHeight="1">
      <c r="A750" s="293"/>
      <c r="N750" s="7"/>
    </row>
    <row r="751" ht="14.25" customHeight="1">
      <c r="A751" s="293"/>
      <c r="N751" s="7"/>
    </row>
    <row r="752" ht="14.25" customHeight="1">
      <c r="A752" s="293"/>
      <c r="N752" s="7"/>
    </row>
    <row r="753" ht="14.25" customHeight="1">
      <c r="A753" s="293"/>
      <c r="N753" s="7"/>
    </row>
    <row r="754" ht="14.25" customHeight="1">
      <c r="A754" s="293"/>
      <c r="N754" s="7"/>
    </row>
    <row r="755" ht="14.25" customHeight="1">
      <c r="A755" s="293"/>
      <c r="N755" s="7"/>
    </row>
    <row r="756" ht="14.25" customHeight="1">
      <c r="A756" s="293"/>
      <c r="N756" s="7"/>
    </row>
    <row r="757" ht="14.25" customHeight="1">
      <c r="A757" s="293"/>
      <c r="N757" s="7"/>
    </row>
    <row r="758" ht="14.25" customHeight="1">
      <c r="A758" s="293"/>
      <c r="N758" s="7"/>
    </row>
    <row r="759" ht="14.25" customHeight="1">
      <c r="A759" s="293"/>
      <c r="N759" s="7"/>
    </row>
    <row r="760" ht="14.25" customHeight="1">
      <c r="A760" s="293"/>
      <c r="N760" s="7"/>
    </row>
    <row r="761" ht="14.25" customHeight="1">
      <c r="A761" s="293"/>
      <c r="N761" s="7"/>
    </row>
    <row r="762" ht="14.25" customHeight="1">
      <c r="A762" s="293"/>
      <c r="N762" s="7"/>
    </row>
    <row r="763" ht="14.25" customHeight="1">
      <c r="A763" s="293"/>
      <c r="N763" s="7"/>
    </row>
    <row r="764" ht="14.25" customHeight="1">
      <c r="A764" s="293"/>
      <c r="N764" s="7"/>
    </row>
    <row r="765" ht="14.25" customHeight="1">
      <c r="A765" s="293"/>
      <c r="N765" s="7"/>
    </row>
    <row r="766" ht="14.25" customHeight="1">
      <c r="A766" s="293"/>
      <c r="N766" s="7"/>
    </row>
    <row r="767" ht="14.25" customHeight="1">
      <c r="A767" s="293"/>
      <c r="N767" s="7"/>
    </row>
    <row r="768" ht="14.25" customHeight="1">
      <c r="A768" s="293"/>
      <c r="N768" s="7"/>
    </row>
    <row r="769" ht="14.25" customHeight="1">
      <c r="A769" s="293"/>
      <c r="N769" s="7"/>
    </row>
    <row r="770" ht="14.25" customHeight="1">
      <c r="A770" s="293"/>
      <c r="N770" s="7"/>
    </row>
    <row r="771" ht="14.25" customHeight="1">
      <c r="A771" s="293"/>
      <c r="N771" s="7"/>
    </row>
    <row r="772" ht="14.25" customHeight="1">
      <c r="A772" s="293"/>
      <c r="N772" s="7"/>
    </row>
    <row r="773" ht="14.25" customHeight="1">
      <c r="A773" s="293"/>
      <c r="N773" s="7"/>
    </row>
    <row r="774" ht="14.25" customHeight="1">
      <c r="A774" s="293"/>
      <c r="N774" s="7"/>
    </row>
    <row r="775" ht="14.25" customHeight="1">
      <c r="A775" s="293"/>
      <c r="N775" s="7"/>
    </row>
    <row r="776" ht="14.25" customHeight="1">
      <c r="A776" s="293"/>
      <c r="N776" s="7"/>
    </row>
    <row r="777" ht="14.25" customHeight="1">
      <c r="A777" s="293"/>
      <c r="N777" s="7"/>
    </row>
    <row r="778" ht="14.25" customHeight="1">
      <c r="A778" s="293"/>
      <c r="N778" s="7"/>
    </row>
    <row r="779" ht="14.25" customHeight="1">
      <c r="A779" s="293"/>
      <c r="N779" s="7"/>
    </row>
    <row r="780" ht="14.25" customHeight="1">
      <c r="A780" s="293"/>
      <c r="N780" s="7"/>
    </row>
    <row r="781" ht="14.25" customHeight="1">
      <c r="A781" s="293"/>
      <c r="N781" s="7"/>
    </row>
    <row r="782" ht="14.25" customHeight="1">
      <c r="A782" s="293"/>
      <c r="N782" s="7"/>
    </row>
    <row r="783" ht="14.25" customHeight="1">
      <c r="A783" s="293"/>
      <c r="N783" s="7"/>
    </row>
    <row r="784" ht="14.25" customHeight="1">
      <c r="A784" s="293"/>
      <c r="N784" s="7"/>
    </row>
    <row r="785" ht="14.25" customHeight="1">
      <c r="A785" s="293"/>
      <c r="N785" s="7"/>
    </row>
    <row r="786" ht="14.25" customHeight="1">
      <c r="A786" s="293"/>
      <c r="N786" s="7"/>
    </row>
    <row r="787" ht="14.25" customHeight="1">
      <c r="A787" s="293"/>
      <c r="N787" s="7"/>
    </row>
    <row r="788" ht="14.25" customHeight="1">
      <c r="A788" s="293"/>
      <c r="N788" s="7"/>
    </row>
    <row r="789" ht="14.25" customHeight="1">
      <c r="A789" s="293"/>
      <c r="N789" s="7"/>
    </row>
    <row r="790" ht="14.25" customHeight="1">
      <c r="A790" s="293"/>
      <c r="N790" s="7"/>
    </row>
    <row r="791" ht="14.25" customHeight="1">
      <c r="A791" s="293"/>
      <c r="N791" s="7"/>
    </row>
    <row r="792" ht="14.25" customHeight="1">
      <c r="A792" s="293"/>
      <c r="N792" s="7"/>
    </row>
    <row r="793" ht="14.25" customHeight="1">
      <c r="A793" s="293"/>
      <c r="N793" s="7"/>
    </row>
    <row r="794" ht="14.25" customHeight="1">
      <c r="A794" s="293"/>
      <c r="N794" s="7"/>
    </row>
    <row r="795" ht="14.25" customHeight="1">
      <c r="A795" s="293"/>
      <c r="N795" s="7"/>
    </row>
    <row r="796" ht="14.25" customHeight="1">
      <c r="A796" s="293"/>
      <c r="N796" s="7"/>
    </row>
    <row r="797" ht="14.25" customHeight="1">
      <c r="A797" s="293"/>
      <c r="N797" s="7"/>
    </row>
    <row r="798" ht="14.25" customHeight="1">
      <c r="A798" s="293"/>
      <c r="N798" s="7"/>
    </row>
    <row r="799" ht="14.25" customHeight="1">
      <c r="A799" s="293"/>
      <c r="N799" s="7"/>
    </row>
    <row r="800" ht="14.25" customHeight="1">
      <c r="A800" s="293"/>
      <c r="N800" s="7"/>
    </row>
    <row r="801" ht="14.25" customHeight="1">
      <c r="A801" s="293"/>
      <c r="N801" s="7"/>
    </row>
    <row r="802" ht="14.25" customHeight="1">
      <c r="A802" s="293"/>
      <c r="N802" s="7"/>
    </row>
    <row r="803" ht="14.25" customHeight="1">
      <c r="A803" s="293"/>
      <c r="N803" s="7"/>
    </row>
    <row r="804" ht="14.25" customHeight="1">
      <c r="A804" s="293"/>
      <c r="N804" s="7"/>
    </row>
    <row r="805" ht="14.25" customHeight="1">
      <c r="A805" s="293"/>
      <c r="N805" s="7"/>
    </row>
    <row r="806" ht="14.25" customHeight="1">
      <c r="A806" s="293"/>
      <c r="N806" s="7"/>
    </row>
    <row r="807" ht="14.25" customHeight="1">
      <c r="A807" s="293"/>
      <c r="N807" s="7"/>
    </row>
    <row r="808" ht="14.25" customHeight="1">
      <c r="A808" s="293"/>
      <c r="N808" s="7"/>
    </row>
    <row r="809" ht="14.25" customHeight="1">
      <c r="A809" s="293"/>
      <c r="N809" s="7"/>
    </row>
    <row r="810" ht="14.25" customHeight="1">
      <c r="A810" s="293"/>
      <c r="N810" s="7"/>
    </row>
    <row r="811" ht="14.25" customHeight="1">
      <c r="A811" s="293"/>
      <c r="N811" s="7"/>
    </row>
    <row r="812" ht="14.25" customHeight="1">
      <c r="A812" s="293"/>
      <c r="N812" s="7"/>
    </row>
    <row r="813" ht="14.25" customHeight="1">
      <c r="A813" s="293"/>
      <c r="N813" s="7"/>
    </row>
    <row r="814" ht="14.25" customHeight="1">
      <c r="A814" s="293"/>
      <c r="N814" s="7"/>
    </row>
    <row r="815" ht="14.25" customHeight="1">
      <c r="A815" s="293"/>
      <c r="N815" s="7"/>
    </row>
    <row r="816" ht="14.25" customHeight="1">
      <c r="A816" s="293"/>
      <c r="N816" s="7"/>
    </row>
    <row r="817" ht="14.25" customHeight="1">
      <c r="A817" s="293"/>
      <c r="N817" s="7"/>
    </row>
    <row r="818" ht="14.25" customHeight="1">
      <c r="A818" s="293"/>
      <c r="N818" s="7"/>
    </row>
    <row r="819" ht="14.25" customHeight="1">
      <c r="A819" s="293"/>
      <c r="N819" s="7"/>
    </row>
    <row r="820" ht="14.25" customHeight="1">
      <c r="A820" s="293"/>
      <c r="N820" s="7"/>
    </row>
    <row r="821" ht="14.25" customHeight="1">
      <c r="A821" s="293"/>
      <c r="N821" s="7"/>
    </row>
    <row r="822" ht="14.25" customHeight="1">
      <c r="A822" s="293"/>
      <c r="N822" s="7"/>
    </row>
    <row r="823" ht="14.25" customHeight="1">
      <c r="A823" s="293"/>
      <c r="N823" s="7"/>
    </row>
    <row r="824" ht="14.25" customHeight="1">
      <c r="A824" s="293"/>
      <c r="N824" s="7"/>
    </row>
    <row r="825" ht="14.25" customHeight="1">
      <c r="A825" s="293"/>
      <c r="N825" s="7"/>
    </row>
    <row r="826" ht="14.25" customHeight="1">
      <c r="A826" s="293"/>
      <c r="N826" s="7"/>
    </row>
    <row r="827" ht="14.25" customHeight="1">
      <c r="A827" s="293"/>
      <c r="N827" s="7"/>
    </row>
    <row r="828" ht="14.25" customHeight="1">
      <c r="A828" s="293"/>
      <c r="N828" s="7"/>
    </row>
    <row r="829" ht="14.25" customHeight="1">
      <c r="A829" s="293"/>
      <c r="N829" s="7"/>
    </row>
    <row r="830" ht="14.25" customHeight="1">
      <c r="A830" s="293"/>
      <c r="N830" s="7"/>
    </row>
    <row r="831" ht="14.25" customHeight="1">
      <c r="A831" s="293"/>
      <c r="N831" s="7"/>
    </row>
    <row r="832" ht="14.25" customHeight="1">
      <c r="A832" s="293"/>
      <c r="N832" s="7"/>
    </row>
    <row r="833" ht="14.25" customHeight="1">
      <c r="A833" s="293"/>
      <c r="N833" s="7"/>
    </row>
    <row r="834" ht="14.25" customHeight="1">
      <c r="A834" s="293"/>
      <c r="N834" s="7"/>
    </row>
    <row r="835" ht="14.25" customHeight="1">
      <c r="A835" s="293"/>
      <c r="N835" s="7"/>
    </row>
    <row r="836" ht="14.25" customHeight="1">
      <c r="A836" s="293"/>
      <c r="N836" s="7"/>
    </row>
    <row r="837" ht="14.25" customHeight="1">
      <c r="A837" s="293"/>
      <c r="N837" s="7"/>
    </row>
    <row r="838" ht="14.25" customHeight="1">
      <c r="A838" s="293"/>
      <c r="N838" s="7"/>
    </row>
    <row r="839" ht="14.25" customHeight="1">
      <c r="A839" s="293"/>
      <c r="N839" s="7"/>
    </row>
    <row r="840" ht="14.25" customHeight="1">
      <c r="A840" s="293"/>
      <c r="N840" s="7"/>
    </row>
    <row r="841" ht="14.25" customHeight="1">
      <c r="A841" s="293"/>
      <c r="N841" s="7"/>
    </row>
    <row r="842" ht="14.25" customHeight="1">
      <c r="A842" s="293"/>
      <c r="N842" s="7"/>
    </row>
    <row r="843" ht="14.25" customHeight="1">
      <c r="A843" s="293"/>
      <c r="N843" s="7"/>
    </row>
    <row r="844" ht="14.25" customHeight="1">
      <c r="A844" s="293"/>
      <c r="N844" s="7"/>
    </row>
    <row r="845" ht="14.25" customHeight="1">
      <c r="A845" s="293"/>
      <c r="N845" s="7"/>
    </row>
    <row r="846" ht="14.25" customHeight="1">
      <c r="A846" s="293"/>
      <c r="N846" s="7"/>
    </row>
    <row r="847" ht="14.25" customHeight="1">
      <c r="A847" s="293"/>
      <c r="N847" s="7"/>
    </row>
    <row r="848" ht="14.25" customHeight="1">
      <c r="A848" s="293"/>
      <c r="N848" s="7"/>
    </row>
    <row r="849" ht="14.25" customHeight="1">
      <c r="A849" s="293"/>
      <c r="N849" s="7"/>
    </row>
    <row r="850" ht="14.25" customHeight="1">
      <c r="A850" s="293"/>
      <c r="N850" s="7"/>
    </row>
    <row r="851" ht="14.25" customHeight="1">
      <c r="A851" s="293"/>
      <c r="N851" s="7"/>
    </row>
    <row r="852" ht="14.25" customHeight="1">
      <c r="A852" s="293"/>
      <c r="N852" s="7"/>
    </row>
    <row r="853" ht="14.25" customHeight="1">
      <c r="A853" s="293"/>
      <c r="N853" s="7"/>
    </row>
    <row r="854" ht="14.25" customHeight="1">
      <c r="A854" s="293"/>
      <c r="N854" s="7"/>
    </row>
    <row r="855" ht="14.25" customHeight="1">
      <c r="A855" s="293"/>
      <c r="N855" s="7"/>
    </row>
    <row r="856" ht="14.25" customHeight="1">
      <c r="A856" s="293"/>
      <c r="N856" s="7"/>
    </row>
    <row r="857" ht="14.25" customHeight="1">
      <c r="A857" s="293"/>
      <c r="N857" s="7"/>
    </row>
    <row r="858" ht="14.25" customHeight="1">
      <c r="A858" s="293"/>
      <c r="N858" s="7"/>
    </row>
    <row r="859" ht="14.25" customHeight="1">
      <c r="A859" s="293"/>
      <c r="N859" s="7"/>
    </row>
    <row r="860" ht="14.25" customHeight="1">
      <c r="A860" s="293"/>
      <c r="N860" s="7"/>
    </row>
    <row r="861" ht="14.25" customHeight="1">
      <c r="A861" s="293"/>
      <c r="N861" s="7"/>
    </row>
    <row r="862" ht="14.25" customHeight="1">
      <c r="A862" s="293"/>
      <c r="N862" s="7"/>
    </row>
    <row r="863" ht="14.25" customHeight="1">
      <c r="A863" s="293"/>
      <c r="N863" s="7"/>
    </row>
    <row r="864" ht="14.25" customHeight="1">
      <c r="A864" s="293"/>
      <c r="N864" s="7"/>
    </row>
    <row r="865" ht="14.25" customHeight="1">
      <c r="A865" s="293"/>
      <c r="N865" s="7"/>
    </row>
    <row r="866" ht="14.25" customHeight="1">
      <c r="A866" s="293"/>
      <c r="N866" s="7"/>
    </row>
    <row r="867" ht="14.25" customHeight="1">
      <c r="A867" s="293"/>
      <c r="N867" s="7"/>
    </row>
    <row r="868" ht="14.25" customHeight="1">
      <c r="A868" s="293"/>
      <c r="N868" s="7"/>
    </row>
    <row r="869" ht="14.25" customHeight="1">
      <c r="A869" s="293"/>
      <c r="N869" s="7"/>
    </row>
    <row r="870" ht="14.25" customHeight="1">
      <c r="A870" s="293"/>
      <c r="N870" s="7"/>
    </row>
    <row r="871" ht="14.25" customHeight="1">
      <c r="A871" s="293"/>
      <c r="N871" s="7"/>
    </row>
    <row r="872" ht="14.25" customHeight="1">
      <c r="A872" s="293"/>
      <c r="N872" s="7"/>
    </row>
    <row r="873" ht="14.25" customHeight="1">
      <c r="A873" s="293"/>
      <c r="N873" s="7"/>
    </row>
    <row r="874" ht="14.25" customHeight="1">
      <c r="A874" s="293"/>
      <c r="N874" s="7"/>
    </row>
    <row r="875" ht="14.25" customHeight="1">
      <c r="A875" s="293"/>
      <c r="N875" s="7"/>
    </row>
    <row r="876" ht="14.25" customHeight="1">
      <c r="A876" s="293"/>
      <c r="N876" s="7"/>
    </row>
    <row r="877" ht="14.25" customHeight="1">
      <c r="A877" s="293"/>
      <c r="N877" s="7"/>
    </row>
    <row r="878" ht="14.25" customHeight="1">
      <c r="A878" s="293"/>
      <c r="N878" s="7"/>
    </row>
    <row r="879" ht="14.25" customHeight="1">
      <c r="A879" s="293"/>
      <c r="N879" s="7"/>
    </row>
    <row r="880" ht="14.25" customHeight="1">
      <c r="A880" s="293"/>
      <c r="N880" s="7"/>
    </row>
    <row r="881" ht="14.25" customHeight="1">
      <c r="A881" s="293"/>
      <c r="N881" s="7"/>
    </row>
    <row r="882" ht="14.25" customHeight="1">
      <c r="A882" s="293"/>
      <c r="N882" s="7"/>
    </row>
    <row r="883" ht="14.25" customHeight="1">
      <c r="A883" s="293"/>
      <c r="N883" s="7"/>
    </row>
    <row r="884" ht="14.25" customHeight="1">
      <c r="A884" s="293"/>
      <c r="N884" s="7"/>
    </row>
    <row r="885" ht="14.25" customHeight="1">
      <c r="A885" s="293"/>
      <c r="N885" s="7"/>
    </row>
    <row r="886" ht="14.25" customHeight="1">
      <c r="A886" s="293"/>
      <c r="N886" s="7"/>
    </row>
    <row r="887" ht="14.25" customHeight="1">
      <c r="A887" s="293"/>
      <c r="N887" s="7"/>
    </row>
    <row r="888" ht="14.25" customHeight="1">
      <c r="A888" s="293"/>
      <c r="N888" s="7"/>
    </row>
    <row r="889" ht="14.25" customHeight="1">
      <c r="A889" s="293"/>
      <c r="N889" s="7"/>
    </row>
    <row r="890" ht="14.25" customHeight="1">
      <c r="A890" s="293"/>
      <c r="N890" s="7"/>
    </row>
    <row r="891" ht="14.25" customHeight="1">
      <c r="A891" s="293"/>
      <c r="N891" s="7"/>
    </row>
    <row r="892" ht="14.25" customHeight="1">
      <c r="A892" s="293"/>
      <c r="N892" s="7"/>
    </row>
    <row r="893" ht="14.25" customHeight="1">
      <c r="A893" s="293"/>
      <c r="N893" s="7"/>
    </row>
    <row r="894" ht="14.25" customHeight="1">
      <c r="A894" s="293"/>
      <c r="N894" s="7"/>
    </row>
    <row r="895" ht="14.25" customHeight="1">
      <c r="A895" s="293"/>
      <c r="N895" s="7"/>
    </row>
    <row r="896" ht="14.25" customHeight="1">
      <c r="A896" s="293"/>
      <c r="N896" s="7"/>
    </row>
    <row r="897" ht="14.25" customHeight="1">
      <c r="A897" s="293"/>
      <c r="N897" s="7"/>
    </row>
    <row r="898" ht="14.25" customHeight="1">
      <c r="A898" s="293"/>
      <c r="N898" s="7"/>
    </row>
    <row r="899" ht="14.25" customHeight="1">
      <c r="A899" s="293"/>
      <c r="N899" s="7"/>
    </row>
    <row r="900" ht="14.25" customHeight="1">
      <c r="A900" s="293"/>
      <c r="N900" s="7"/>
    </row>
    <row r="901" ht="14.25" customHeight="1">
      <c r="A901" s="293"/>
      <c r="N901" s="7"/>
    </row>
    <row r="902" ht="14.25" customHeight="1">
      <c r="A902" s="293"/>
      <c r="N902" s="7"/>
    </row>
    <row r="903" ht="14.25" customHeight="1">
      <c r="A903" s="293"/>
      <c r="N903" s="7"/>
    </row>
    <row r="904" ht="14.25" customHeight="1">
      <c r="A904" s="293"/>
      <c r="N904" s="7"/>
    </row>
    <row r="905" ht="14.25" customHeight="1">
      <c r="A905" s="293"/>
      <c r="N905" s="7"/>
    </row>
    <row r="906" ht="14.25" customHeight="1">
      <c r="A906" s="293"/>
      <c r="N906" s="7"/>
    </row>
    <row r="907" ht="14.25" customHeight="1">
      <c r="A907" s="293"/>
      <c r="N907" s="7"/>
    </row>
    <row r="908" ht="14.25" customHeight="1">
      <c r="A908" s="293"/>
      <c r="N908" s="7"/>
    </row>
    <row r="909" ht="14.25" customHeight="1">
      <c r="A909" s="293"/>
      <c r="N909" s="7"/>
    </row>
    <row r="910" ht="14.25" customHeight="1">
      <c r="A910" s="293"/>
      <c r="N910" s="7"/>
    </row>
    <row r="911" ht="14.25" customHeight="1">
      <c r="A911" s="293"/>
      <c r="N911" s="7"/>
    </row>
    <row r="912" ht="14.25" customHeight="1">
      <c r="A912" s="293"/>
      <c r="N912" s="7"/>
    </row>
    <row r="913" ht="14.25" customHeight="1">
      <c r="A913" s="293"/>
      <c r="N913" s="7"/>
    </row>
    <row r="914" ht="14.25" customHeight="1">
      <c r="A914" s="293"/>
      <c r="N914" s="7"/>
    </row>
    <row r="915" ht="14.25" customHeight="1">
      <c r="A915" s="293"/>
      <c r="N915" s="7"/>
    </row>
    <row r="916" ht="14.25" customHeight="1">
      <c r="A916" s="293"/>
      <c r="N916" s="7"/>
    </row>
    <row r="917" ht="14.25" customHeight="1">
      <c r="A917" s="293"/>
      <c r="N917" s="7"/>
    </row>
    <row r="918" ht="14.25" customHeight="1">
      <c r="A918" s="293"/>
      <c r="N918" s="7"/>
    </row>
    <row r="919" ht="14.25" customHeight="1">
      <c r="A919" s="293"/>
      <c r="N919" s="7"/>
    </row>
    <row r="920" ht="14.25" customHeight="1">
      <c r="A920" s="293"/>
      <c r="N920" s="7"/>
    </row>
    <row r="921" ht="14.25" customHeight="1">
      <c r="A921" s="293"/>
      <c r="N921" s="7"/>
    </row>
    <row r="922" ht="14.25" customHeight="1">
      <c r="A922" s="293"/>
      <c r="N922" s="7"/>
    </row>
    <row r="923" ht="14.25" customHeight="1">
      <c r="A923" s="293"/>
      <c r="N923" s="7"/>
    </row>
    <row r="924" ht="14.25" customHeight="1">
      <c r="A924" s="293"/>
      <c r="N924" s="7"/>
    </row>
    <row r="925" ht="14.25" customHeight="1">
      <c r="A925" s="293"/>
      <c r="N925" s="7"/>
    </row>
    <row r="926" ht="14.25" customHeight="1">
      <c r="A926" s="293"/>
      <c r="N926" s="7"/>
    </row>
    <row r="927" ht="14.25" customHeight="1">
      <c r="A927" s="293"/>
      <c r="N927" s="7"/>
    </row>
    <row r="928" ht="14.25" customHeight="1">
      <c r="A928" s="293"/>
      <c r="N928" s="7"/>
    </row>
    <row r="929" ht="14.25" customHeight="1">
      <c r="A929" s="293"/>
      <c r="N929" s="7"/>
    </row>
    <row r="930" ht="14.25" customHeight="1">
      <c r="A930" s="293"/>
      <c r="N930" s="7"/>
    </row>
    <row r="931" ht="14.25" customHeight="1">
      <c r="A931" s="293"/>
      <c r="N931" s="7"/>
    </row>
    <row r="932" ht="14.25" customHeight="1">
      <c r="A932" s="293"/>
      <c r="N932" s="7"/>
    </row>
    <row r="933" ht="14.25" customHeight="1">
      <c r="A933" s="293"/>
      <c r="N933" s="7"/>
    </row>
    <row r="934" ht="14.25" customHeight="1">
      <c r="A934" s="293"/>
      <c r="N934" s="7"/>
    </row>
    <row r="935" ht="14.25" customHeight="1">
      <c r="A935" s="293"/>
      <c r="N935" s="7"/>
    </row>
    <row r="936" ht="14.25" customHeight="1">
      <c r="A936" s="293"/>
      <c r="N936" s="7"/>
    </row>
    <row r="937" ht="14.25" customHeight="1">
      <c r="A937" s="293"/>
      <c r="N937" s="7"/>
    </row>
    <row r="938" ht="14.25" customHeight="1">
      <c r="A938" s="293"/>
      <c r="N938" s="7"/>
    </row>
    <row r="939" ht="14.25" customHeight="1">
      <c r="A939" s="293"/>
      <c r="N939" s="7"/>
    </row>
    <row r="940" ht="14.25" customHeight="1">
      <c r="A940" s="293"/>
      <c r="N940" s="7"/>
    </row>
    <row r="941" ht="14.25" customHeight="1">
      <c r="A941" s="293"/>
      <c r="N941" s="7"/>
    </row>
    <row r="942" ht="14.25" customHeight="1">
      <c r="A942" s="293"/>
      <c r="N942" s="7"/>
    </row>
    <row r="943" ht="14.25" customHeight="1">
      <c r="A943" s="293"/>
      <c r="N943" s="7"/>
    </row>
    <row r="944" ht="14.25" customHeight="1">
      <c r="A944" s="293"/>
      <c r="N944" s="7"/>
    </row>
    <row r="945" ht="14.25" customHeight="1">
      <c r="A945" s="293"/>
      <c r="N945" s="7"/>
    </row>
    <row r="946" ht="14.25" customHeight="1">
      <c r="A946" s="293"/>
      <c r="N946" s="7"/>
    </row>
    <row r="947" ht="14.25" customHeight="1">
      <c r="A947" s="293"/>
      <c r="N947" s="7"/>
    </row>
    <row r="948" ht="14.25" customHeight="1">
      <c r="A948" s="293"/>
      <c r="N948" s="7"/>
    </row>
    <row r="949" ht="14.25" customHeight="1">
      <c r="A949" s="293"/>
      <c r="N949" s="7"/>
    </row>
    <row r="950" ht="14.25" customHeight="1">
      <c r="A950" s="293"/>
      <c r="N950" s="7"/>
    </row>
    <row r="951" ht="14.25" customHeight="1">
      <c r="A951" s="293"/>
      <c r="N951" s="7"/>
    </row>
    <row r="952" ht="14.25" customHeight="1">
      <c r="A952" s="293"/>
      <c r="N952" s="7"/>
    </row>
    <row r="953" ht="14.25" customHeight="1">
      <c r="A953" s="293"/>
      <c r="N953" s="7"/>
    </row>
    <row r="954" ht="14.25" customHeight="1">
      <c r="A954" s="293"/>
      <c r="N954" s="7"/>
    </row>
    <row r="955" ht="14.25" customHeight="1">
      <c r="A955" s="293"/>
      <c r="N955" s="7"/>
    </row>
    <row r="956" ht="14.25" customHeight="1">
      <c r="A956" s="293"/>
      <c r="N956" s="7"/>
    </row>
    <row r="957" ht="14.25" customHeight="1">
      <c r="A957" s="293"/>
      <c r="N957" s="7"/>
    </row>
    <row r="958" ht="14.25" customHeight="1">
      <c r="A958" s="293"/>
      <c r="N958" s="7"/>
    </row>
    <row r="959" ht="14.25" customHeight="1">
      <c r="A959" s="293"/>
      <c r="N959" s="7"/>
    </row>
    <row r="960" ht="14.25" customHeight="1">
      <c r="A960" s="293"/>
      <c r="N960" s="7"/>
    </row>
    <row r="961" ht="14.25" customHeight="1">
      <c r="A961" s="293"/>
      <c r="N961" s="7"/>
    </row>
    <row r="962" ht="14.25" customHeight="1">
      <c r="A962" s="293"/>
      <c r="N962" s="7"/>
    </row>
    <row r="963" ht="14.25" customHeight="1">
      <c r="A963" s="293"/>
      <c r="N963" s="7"/>
    </row>
    <row r="964" ht="14.25" customHeight="1">
      <c r="A964" s="293"/>
      <c r="N964" s="7"/>
    </row>
    <row r="965" ht="14.25" customHeight="1">
      <c r="A965" s="293"/>
      <c r="N965" s="7"/>
    </row>
    <row r="966" ht="14.25" customHeight="1">
      <c r="A966" s="293"/>
      <c r="N966" s="7"/>
    </row>
    <row r="967" ht="14.25" customHeight="1">
      <c r="A967" s="293"/>
      <c r="N967" s="7"/>
    </row>
    <row r="968" ht="14.25" customHeight="1">
      <c r="A968" s="293"/>
      <c r="N968" s="7"/>
    </row>
    <row r="969" ht="14.25" customHeight="1">
      <c r="A969" s="293"/>
      <c r="N969" s="7"/>
    </row>
    <row r="970" ht="14.25" customHeight="1">
      <c r="A970" s="293"/>
      <c r="N970" s="7"/>
    </row>
    <row r="971" ht="14.25" customHeight="1">
      <c r="A971" s="293"/>
      <c r="N971" s="7"/>
    </row>
    <row r="972" ht="14.25" customHeight="1">
      <c r="A972" s="293"/>
      <c r="N972" s="7"/>
    </row>
    <row r="973" ht="14.25" customHeight="1">
      <c r="A973" s="293"/>
      <c r="N973" s="7"/>
    </row>
    <row r="974" ht="14.25" customHeight="1">
      <c r="A974" s="293"/>
      <c r="N974" s="7"/>
    </row>
    <row r="975" ht="14.25" customHeight="1">
      <c r="A975" s="293"/>
      <c r="N975" s="7"/>
    </row>
    <row r="976" ht="14.25" customHeight="1">
      <c r="A976" s="293"/>
      <c r="N976" s="7"/>
    </row>
    <row r="977" ht="14.25" customHeight="1">
      <c r="A977" s="293"/>
      <c r="N977" s="7"/>
    </row>
    <row r="978" ht="14.25" customHeight="1">
      <c r="A978" s="293"/>
      <c r="N978" s="7"/>
    </row>
    <row r="979" ht="14.25" customHeight="1">
      <c r="A979" s="293"/>
      <c r="N979" s="7"/>
    </row>
    <row r="980" ht="14.25" customHeight="1">
      <c r="A980" s="293"/>
      <c r="N980" s="7"/>
    </row>
    <row r="981" ht="14.25" customHeight="1">
      <c r="A981" s="293"/>
      <c r="N981" s="7"/>
    </row>
    <row r="982" ht="14.25" customHeight="1">
      <c r="A982" s="293"/>
      <c r="N982" s="7"/>
    </row>
    <row r="983" ht="14.25" customHeight="1">
      <c r="A983" s="293"/>
      <c r="N983" s="7"/>
    </row>
    <row r="984" ht="14.25" customHeight="1">
      <c r="A984" s="293"/>
      <c r="N984" s="7"/>
    </row>
    <row r="985" ht="14.25" customHeight="1">
      <c r="A985" s="293"/>
      <c r="N985" s="7"/>
    </row>
    <row r="986" ht="14.25" customHeight="1">
      <c r="A986" s="293"/>
      <c r="N986" s="7"/>
    </row>
    <row r="987" ht="14.25" customHeight="1">
      <c r="A987" s="293"/>
      <c r="N987" s="7"/>
    </row>
    <row r="988" ht="14.25" customHeight="1">
      <c r="A988" s="293"/>
      <c r="N988" s="7"/>
    </row>
    <row r="989" ht="14.25" customHeight="1">
      <c r="A989" s="293"/>
      <c r="N989" s="7"/>
    </row>
    <row r="990" ht="14.25" customHeight="1">
      <c r="A990" s="293"/>
      <c r="N990" s="7"/>
    </row>
    <row r="991" ht="14.25" customHeight="1">
      <c r="A991" s="293"/>
      <c r="N991" s="7"/>
    </row>
    <row r="992" ht="14.25" customHeight="1">
      <c r="A992" s="293"/>
      <c r="N992" s="7"/>
    </row>
    <row r="993" ht="14.25" customHeight="1">
      <c r="A993" s="293"/>
      <c r="N993" s="7"/>
    </row>
    <row r="994" ht="14.25" customHeight="1">
      <c r="A994" s="293"/>
      <c r="N994" s="7"/>
    </row>
    <row r="995" ht="14.25" customHeight="1">
      <c r="A995" s="293"/>
      <c r="N995" s="7"/>
    </row>
    <row r="996" ht="14.25" customHeight="1">
      <c r="A996" s="293"/>
      <c r="N996" s="7"/>
    </row>
    <row r="997" ht="14.25" customHeight="1">
      <c r="A997" s="293"/>
      <c r="N997" s="7"/>
    </row>
    <row r="998" ht="14.25" customHeight="1">
      <c r="A998" s="293"/>
      <c r="N998" s="7"/>
    </row>
    <row r="999" ht="14.25" customHeight="1">
      <c r="A999" s="293"/>
      <c r="N999" s="7"/>
    </row>
    <row r="1000" ht="14.25" customHeight="1">
      <c r="A1000" s="293"/>
      <c r="N1000" s="7"/>
    </row>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2010-12-02T08:46:14Z</dcterms:created>
  <dc:creator>Doorenweerd</dc:creator>
</cp:coreProperties>
</file>